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9.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10.xml.rels" ContentType="application/vnd.openxmlformats-package.relationships+xml"/>
  <Override PartName="/xl/worksheets/_rels/sheet1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styles.xml" ContentType="application/vnd.openxmlformats-officedocument.spreadsheetml.style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vmlDrawing1.vml" ContentType="application/vnd.openxmlformats-officedocument.vmlDrawing"/>
  <Override PartName="/xl/drawings/drawing10.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0.xml.rels" ContentType="application/vnd.openxmlformats-package.relationships+xml"/>
  <Override PartName="/xl/comments10.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9"/>
  </bookViews>
  <sheets>
    <sheet name="Planilha Orçamentária" sheetId="1" state="visible" r:id="rId2"/>
    <sheet name="CRONOGRAMA" sheetId="2" state="visible" r:id="rId3"/>
    <sheet name="MEMO CALCULO " sheetId="3" state="visible" r:id="rId4"/>
    <sheet name="CURVA ABC" sheetId="4" state="visible" r:id="rId5"/>
    <sheet name="COMP - 01" sheetId="5" state="visible" r:id="rId6"/>
    <sheet name="COMP - 02" sheetId="6" state="visible" r:id="rId7"/>
    <sheet name="COMP - 03" sheetId="7" state="visible" r:id="rId8"/>
    <sheet name="COMP - 04" sheetId="8" state="visible" r:id="rId9"/>
    <sheet name="COMP - 05" sheetId="9" state="visible" r:id="rId10"/>
    <sheet name="BDI" sheetId="10" state="visible" r:id="rId11"/>
    <sheet name="SERVIÇOS" sheetId="11" state="visible" r:id="rId12"/>
    <sheet name="INSUMOS" sheetId="12" state="visible" r:id="rId13"/>
    <sheet name="SEPARAÇÃO DOS ITENS" sheetId="13" state="visible" r:id="rId14"/>
  </sheets>
  <externalReferences>
    <externalReference r:id="rId15"/>
  </externalReferences>
  <definedNames>
    <definedName function="false" hidden="false" localSheetId="1" name="_xlnm.Print_Area" vbProcedure="false">CRONOGRAMA!$A$1:$J$39</definedName>
    <definedName function="false" hidden="false" localSheetId="3" name="_xlnm.Print_Area" vbProcedure="false">'CURVA ABC'!$A$1:$L$52</definedName>
    <definedName function="false" hidden="false" localSheetId="3" name="_xlnm.Print_Titles" vbProcedure="false">'CURVA ABC'!$1:$8</definedName>
    <definedName function="false" hidden="false" localSheetId="2" name="_xlnm.Print_Area" vbProcedure="false">'MEMO CALCULO '!$A$1:$H$152</definedName>
    <definedName function="false" hidden="false" localSheetId="2" name="_xlnm.Print_Titles" vbProcedure="false">'MEMO CALCULO '!$2:$13</definedName>
    <definedName function="false" hidden="false" localSheetId="0" name="_xlnm.Print_Area" vbProcedure="false">'Planilha Orçamentária'!$A$1:$I$91</definedName>
    <definedName function="false" hidden="false" localSheetId="0" name="_xlnm.Print_Titles" vbProcedure="false">'Planilha Orçamentária'!$1:$9</definedName>
    <definedName function="false" hidden="true" localSheetId="0" name="_xlnm._FilterDatabase" vbProcedure="false">'Planilha Orçamentária'!$L$1:$L$92</definedName>
    <definedName function="false" hidden="false" localSheetId="12" name="_xlnm.Print_Area" vbProcedure="false">'SEPARAÇÃO DOS ITENS'!$A$1:$I$91</definedName>
    <definedName function="false" hidden="false" localSheetId="12" name="_xlnm.Print_Titles" vbProcedure="false">'SEPARAÇÃO DOS ITENS'!$1:$9</definedName>
    <definedName function="false" hidden="true" localSheetId="12" name="_xlnm._FilterDatabase" vbProcedure="false">'SEPARAÇÃO DOS ITENS'!$L$1:$L$92</definedName>
    <definedName function="false" hidden="false" localSheetId="2" name="_xlnm.Print_Area" vbProcedure="false">'MEMO CALCULO '!$A$1:$H$156</definedName>
    <definedName function="false" hidden="false" localSheetId="3" name="_xlnm.Print_Area" vbProcedure="false">'CURVA ABC'!$A$1:$L$50</definedName>
    <definedName function="false" hidden="false" localSheetId="3" name="_xlnm.Print_Area_0_0" vbProcedure="false">'CURVA ABC'!$A$1:$I$14</definedName>
    <definedName function="false" hidden="false" localSheetId="3" name="_xlnm.Print_Area_0_0_0" vbProcedure="false">'CURVA ABC'!$A$1:$L$14</definedName>
  </definedNames>
  <calcPr iterateCount="100" refMode="A1" iterate="false" iterateDelta="0.0001"/>
  <extLst>
    <ext xmlns:loext="http://schemas.libreoffice.org/" uri="{7626C862-2A13-11E5-B345-FEFF819CDC9F}">
      <loext:extCalcPr stringRefSyntax="ExcelA1"/>
    </ext>
  </extLst>
</workbook>
</file>

<file path=xl/comments10.xml><?xml version="1.0" encoding="utf-8"?>
<comments xmlns="http://schemas.openxmlformats.org/spreadsheetml/2006/main" xmlns:xdr="http://schemas.openxmlformats.org/drawingml/2006/spreadsheetDrawing">
  <authors>
    <author> </author>
  </authors>
  <commentList>
    <comment ref="C8" authorId="0">
      <text>
        <r>
          <rPr>
            <sz val="10"/>
            <rFont val="Arial"/>
            <family val="0"/>
            <charset val="1"/>
          </rPr>
          <t xml:space="preserve">Escolha
</t>
        </r>
      </text>
    </comment>
    <comment ref="C11" authorId="0">
      <text>
        <r>
          <rPr>
            <sz val="10"/>
            <rFont val="Arial"/>
            <family val="0"/>
            <charset val="1"/>
          </rPr>
          <t xml:space="preserve">3.3.10.7.6.1</t>
        </r>
        <r>
          <rPr>
            <b val="true"/>
            <sz val="9"/>
            <color rgb="FF000000"/>
            <rFont val="Tahoma"/>
            <family val="2"/>
            <charset val="1"/>
          </rPr>
          <t xml:space="preserve"> “Construção de Edifícios” </t>
        </r>
        <r>
          <rPr>
            <sz val="9"/>
            <color rgb="FF000000"/>
            <rFont val="Tahoma"/>
            <family val="2"/>
            <charset val="1"/>
          </rPr>
          <t xml:space="preserve">enquadram-se:
 a </t>
        </r>
        <r>
          <rPr>
            <u val="single"/>
            <sz val="9"/>
            <color rgb="FF000000"/>
            <rFont val="Tahoma"/>
            <family val="2"/>
            <charset val="1"/>
          </rPr>
          <t xml:space="preserve">construção e reforma de edifícios</t>
        </r>
        <r>
          <rPr>
            <sz val="9"/>
            <color rgb="FF000000"/>
            <rFont val="Tahoma"/>
            <family val="2"/>
            <charset val="1"/>
          </rPr>
          <t xml:space="preserve">, unidades habitacionais, escolas, hospitais, hotéis, restaurantes, armazéns e depósitos, edifícios para uso agropecuário, estações para trens e metropolitanos,</t>
        </r>
        <r>
          <rPr>
            <u val="single"/>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val="single"/>
            <sz val="9"/>
            <color rgb="FF000000"/>
            <rFont val="Tahoma"/>
            <family val="2"/>
            <charset val="1"/>
          </rPr>
          <t xml:space="preserve"> pórticos, mirantes </t>
        </r>
        <r>
          <rPr>
            <sz val="9"/>
            <color rgb="FF000000"/>
            <rFont val="Tahoma"/>
            <family val="2"/>
            <charset val="1"/>
          </rPr>
          <t xml:space="preserve">e outros edifícios de finalidade turística.
</t>
        </r>
        <r>
          <rPr>
            <b val="true"/>
            <sz val="9"/>
            <color rgb="FF000000"/>
            <rFont val="Tahoma"/>
            <family val="2"/>
            <charset val="1"/>
          </rPr>
          <t xml:space="preserve">
</t>
        </r>
        <r>
          <rPr>
            <sz val="9"/>
            <color rgb="FF000000"/>
            <rFont val="Tahoma"/>
            <family val="2"/>
            <charset val="1"/>
          </rPr>
          <t xml:space="preserve">3.3.10.7.6.2</t>
        </r>
        <r>
          <rPr>
            <b val="true"/>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val="single"/>
            <sz val="9"/>
            <color rgb="FF000000"/>
            <rFont val="Tahoma"/>
            <family val="2"/>
            <charset val="1"/>
          </rPr>
          <t xml:space="preserve">pavimentação e sinalização de vias urbanas</t>
        </r>
        <r>
          <rPr>
            <sz val="9"/>
            <color rgb="FF000000"/>
            <rFont val="Tahoma"/>
            <family val="2"/>
            <charset val="1"/>
          </rPr>
          <t xml:space="preserve">, ruas e locais para estacionamento de veículos, a construção de </t>
        </r>
        <r>
          <rPr>
            <u val="single"/>
            <sz val="9"/>
            <color rgb="FF000000"/>
            <rFont val="Tahoma"/>
            <family val="2"/>
            <charset val="1"/>
          </rPr>
          <t xml:space="preserve">praças</t>
        </r>
        <r>
          <rPr>
            <sz val="9"/>
            <color rgb="FF000000"/>
            <rFont val="Tahoma"/>
            <family val="2"/>
            <charset val="1"/>
          </rPr>
          <t xml:space="preserve">, pista de atletismo, </t>
        </r>
        <r>
          <rPr>
            <u val="single"/>
            <sz val="9"/>
            <color rgb="FF000000"/>
            <rFont val="Tahoma"/>
            <family val="2"/>
            <charset val="1"/>
          </rPr>
          <t xml:space="preserve">campos de futebol </t>
        </r>
        <r>
          <rPr>
            <sz val="9"/>
            <color rgb="FF000000"/>
            <rFont val="Tahoma"/>
            <family val="2"/>
            <charset val="1"/>
          </rPr>
          <t xml:space="preserve">e </t>
        </r>
        <r>
          <rPr>
            <u val="single"/>
            <sz val="9"/>
            <color rgb="FF000000"/>
            <rFont val="Tahoma"/>
            <family val="2"/>
            <charset val="1"/>
          </rPr>
          <t xml:space="preserve">calçadas</t>
        </r>
        <r>
          <rPr>
            <sz val="9"/>
            <color rgb="FF000000"/>
            <rFont val="Tahoma"/>
            <family val="2"/>
            <charset val="1"/>
          </rPr>
          <t xml:space="preserve"> para pedestres, elevados, passarelas e </t>
        </r>
        <r>
          <rPr>
            <i val="true"/>
            <sz val="9"/>
            <color rgb="FF000000"/>
            <rFont val="Tahoma"/>
            <family val="2"/>
            <charset val="1"/>
          </rPr>
          <t xml:space="preserve">ciclovias</t>
        </r>
        <r>
          <rPr>
            <sz val="9"/>
            <color rgb="FF000000"/>
            <rFont val="Tahoma"/>
            <family val="2"/>
            <charset val="1"/>
          </rPr>
          <t xml:space="preserve">, metrô e VLT.
</t>
        </r>
        <r>
          <rPr>
            <b val="true"/>
            <sz val="9"/>
            <color rgb="FF000000"/>
            <rFont val="Tahoma"/>
            <family val="2"/>
            <charset val="1"/>
          </rPr>
          <t xml:space="preserve">
</t>
        </r>
        <r>
          <rPr>
            <sz val="9"/>
            <color rgb="FF000000"/>
            <rFont val="Tahoma"/>
            <family val="2"/>
            <charset val="1"/>
          </rPr>
          <t xml:space="preserve">3.3.10.7.6.3</t>
        </r>
        <r>
          <rPr>
            <b val="true"/>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val="single"/>
            <sz val="9"/>
            <color rgb="FF000000"/>
            <rFont val="Tahoma"/>
            <family val="2"/>
            <charset val="1"/>
          </rPr>
          <t xml:space="preserve">redes de coleta de esgoto</t>
        </r>
        <r>
          <rPr>
            <sz val="9"/>
            <color rgb="FF000000"/>
            <rFont val="Tahoma"/>
            <family val="2"/>
            <charset val="1"/>
          </rPr>
          <t xml:space="preserve">, inclusive de interceptores, </t>
        </r>
        <r>
          <rPr>
            <u val="single"/>
            <sz val="9"/>
            <color rgb="FF000000"/>
            <rFont val="Tahoma"/>
            <family val="2"/>
            <charset val="1"/>
          </rPr>
          <t xml:space="preserve">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val="single"/>
            <sz val="9"/>
            <color rgb="FF000000"/>
            <rFont val="Tahoma"/>
            <family val="2"/>
            <charset val="1"/>
          </rPr>
          <t xml:space="preserve">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val="single"/>
            <sz val="9"/>
            <color rgb="FF000000"/>
            <rFont val="Tahoma"/>
            <family val="2"/>
            <charset val="1"/>
          </rPr>
          <t xml:space="preserve">estações de tratamento de água</t>
        </r>
        <r>
          <rPr>
            <sz val="9"/>
            <color rgb="FF000000"/>
            <rFont val="Tahoma"/>
            <family val="2"/>
            <charset val="1"/>
          </rPr>
          <t xml:space="preserve"> (ETA).
</t>
        </r>
        <r>
          <rPr>
            <b val="true"/>
            <sz val="9"/>
            <color rgb="FF000000"/>
            <rFont val="Tahoma"/>
            <family val="2"/>
            <charset val="1"/>
          </rPr>
          <t xml:space="preserve">
</t>
        </r>
        <r>
          <rPr>
            <sz val="9"/>
            <color rgb="FF000000"/>
            <rFont val="Tahoma"/>
            <family val="2"/>
            <charset val="1"/>
          </rPr>
          <t xml:space="preserve">3.3.10.7.6.4</t>
        </r>
        <r>
          <rPr>
            <b val="true"/>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val="true"/>
            <sz val="9"/>
            <color rgb="FF000000"/>
            <rFont val="Tahoma"/>
            <family val="2"/>
            <charset val="1"/>
          </rPr>
          <t xml:space="preserve">
</t>
        </r>
        <r>
          <rPr>
            <sz val="9"/>
            <color rgb="FF000000"/>
            <rFont val="Tahoma"/>
            <family val="2"/>
            <charset val="1"/>
          </rPr>
          <t xml:space="preserve">3.3.10.7.6.5</t>
        </r>
        <r>
          <rPr>
            <b val="true"/>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val="single"/>
            <sz val="9"/>
            <color rgb="FF000000"/>
            <rFont val="Tahoma"/>
            <family val="2"/>
            <charset val="1"/>
          </rPr>
          <t xml:space="preserve">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val="single"/>
            <sz val="9"/>
            <color rgb="FF000000"/>
            <rFont val="Tahoma"/>
            <family val="2"/>
            <charset val="1"/>
          </rPr>
          <t xml:space="preserve"> construção de píeres </t>
        </r>
        <r>
          <rPr>
            <sz val="9"/>
            <color rgb="FF000000"/>
            <rFont val="Tahoma"/>
            <family val="2"/>
            <charset val="1"/>
          </rPr>
          <t xml:space="preserve">e outras obras com influência direta de cursos d’água.</t>
        </r>
      </text>
    </comment>
    <comment ref="D15" authorId="0">
      <text>
        <r>
          <rPr>
            <sz val="10"/>
            <rFont val="Arial"/>
            <family val="0"/>
            <charset val="1"/>
          </rPr>
          <t xml:space="preserve">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7" authorId="0">
      <text>
        <r>
          <rPr>
            <sz val="10"/>
            <rFont val="Arial"/>
            <family val="0"/>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rgb="FF000000"/>
            <rFont val="Tahoma"/>
            <family val="2"/>
            <charset val="1"/>
          </rPr>
          <t xml:space="preserve">
</t>
        </r>
      </text>
    </comment>
    <comment ref="D20" authorId="0">
      <text>
        <r>
          <rPr>
            <sz val="10"/>
            <rFont val="Arial"/>
            <family val="0"/>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D24" authorId="0">
      <text>
        <r>
          <rPr>
            <sz val="10"/>
            <rFont val="Arial"/>
            <family val="0"/>
            <charset val="1"/>
          </rPr>
          <t xml:space="preserve">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6" authorId="0">
      <text>
        <r>
          <rPr>
            <sz val="10"/>
            <rFont val="Arial"/>
            <family val="0"/>
            <charset val="1"/>
          </rPr>
          <t xml:space="preserve">COFINS (Contribuição para Financiamento da Seguridade Socia Financia a seguridade social pelo sistema S (SESC, SESI, SENAC, SENAI, SEST, SENAT, SENAR E SEBRAE).</t>
        </r>
      </text>
    </comment>
    <comment ref="D27" authorId="0">
      <text>
        <r>
          <rPr>
            <sz val="10"/>
            <rFont val="Arial"/>
            <family val="0"/>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<sst xmlns="http://schemas.openxmlformats.org/spreadsheetml/2006/main" count="59266" uniqueCount="24684">
  <si>
    <t xml:space="preserve">PREFEITURA MUNICIPAL DE SÃO ROQUE DO CANAÃ</t>
  </si>
  <si>
    <t xml:space="preserve">PLANILHA ORÇAMENTÁRIA</t>
  </si>
  <si>
    <t xml:space="preserve">DATA: 30/09/2024</t>
  </si>
  <si>
    <r>
      <rPr>
        <b val="true"/>
        <sz val="14"/>
        <rFont val="Arial"/>
        <family val="2"/>
        <charset val="1"/>
      </rPr>
      <t xml:space="preserve">OBRA: </t>
    </r>
    <r>
      <rPr>
        <sz val="14"/>
        <rFont val="Arial"/>
        <family val="2"/>
        <charset val="1"/>
      </rPr>
      <t xml:space="preserve">Reforma da quadra da EMEIEF “JOSEPHIR BOSCHETTI”</t>
    </r>
  </si>
  <si>
    <r>
      <rPr>
        <b val="true"/>
        <sz val="14"/>
        <rFont val="Arial"/>
        <family val="2"/>
        <charset val="1"/>
      </rPr>
      <t xml:space="preserve">LOCAL: </t>
    </r>
    <r>
      <rPr>
        <sz val="14"/>
        <rFont val="Arial"/>
        <family val="2"/>
        <charset val="1"/>
      </rPr>
      <t xml:space="preserve">Comunidade de São Dalmácio, zona rural, s/n, Distrito Sede, São Roque do Canaã</t>
    </r>
  </si>
  <si>
    <r>
      <rPr>
        <b val="true"/>
        <sz val="14"/>
        <rFont val="Arial"/>
        <family val="2"/>
        <charset val="1"/>
      </rPr>
      <t xml:space="preserve">Referências (planilha)</t>
    </r>
    <r>
      <rPr>
        <sz val="14"/>
        <rFont val="Arial"/>
        <family val="2"/>
        <charset val="1"/>
      </rPr>
      <t xml:space="preserve">: DER-ES Edificações Junho/2024, Sem Desoneração: Encargos Sociais: de acordo com o referencial</t>
    </r>
  </si>
  <si>
    <t xml:space="preserve">BDI Insumos</t>
  </si>
  <si>
    <r>
      <rPr>
        <b val="true"/>
        <sz val="14"/>
        <rFont val="Arial"/>
        <family val="2"/>
        <charset val="1"/>
      </rPr>
      <t xml:space="preserve">Referências (composições): </t>
    </r>
    <r>
      <rPr>
        <sz val="14"/>
        <rFont val="Arial"/>
        <family val="2"/>
        <charset val="1"/>
      </rPr>
      <t xml:space="preserve">DER-ES Edificações e SINAPI – Junho/2024 - Sem Desoneração - Leis Sociais: de acordo com cada referencial e Cotação de Mercado</t>
    </r>
  </si>
  <si>
    <t xml:space="preserve">BDI Serviços</t>
  </si>
  <si>
    <t xml:space="preserve">ITEM</t>
  </si>
  <si>
    <t xml:space="preserve">COD.</t>
  </si>
  <si>
    <t xml:space="preserve">REF.</t>
  </si>
  <si>
    <t xml:space="preserve">DESCRIÇÃO</t>
  </si>
  <si>
    <t xml:space="preserve">UNID.</t>
  </si>
  <si>
    <t xml:space="preserve">QUANT.</t>
  </si>
  <si>
    <t xml:space="preserve">UNIT. S/ BDI</t>
  </si>
  <si>
    <t xml:space="preserve">UNIT. C/ BDI</t>
  </si>
  <si>
    <t xml:space="preserve">VALOR CONTRATO INICIAL</t>
  </si>
  <si>
    <t xml:space="preserve">INSTALAÇÃO DO CANTEIRO DE OBRAS</t>
  </si>
  <si>
    <t xml:space="preserve">1.1</t>
  </si>
  <si>
    <t xml:space="preserve">1.2</t>
  </si>
  <si>
    <t xml:space="preserve">TOTAL DO ITEM</t>
  </si>
  <si>
    <t xml:space="preserve">SERVIÇOS PRELIMINARES</t>
  </si>
  <si>
    <t xml:space="preserve">2.1</t>
  </si>
  <si>
    <t xml:space="preserve">2.2</t>
  </si>
  <si>
    <t xml:space="preserve">2.3</t>
  </si>
  <si>
    <t xml:space="preserve">2.4</t>
  </si>
  <si>
    <t xml:space="preserve">2.5</t>
  </si>
  <si>
    <t xml:space="preserve">2.6</t>
  </si>
  <si>
    <t xml:space="preserve">2.7</t>
  </si>
  <si>
    <t xml:space="preserve">COMP. 01</t>
  </si>
  <si>
    <t xml:space="preserve">Lixamento manual em superfícies metálicas em obra</t>
  </si>
  <si>
    <t xml:space="preserve">m2</t>
  </si>
  <si>
    <t xml:space="preserve">2.8</t>
  </si>
  <si>
    <t xml:space="preserve">2.9</t>
  </si>
  <si>
    <t xml:space="preserve">2.10</t>
  </si>
  <si>
    <t xml:space="preserve">INFRAESTRUTURA</t>
  </si>
  <si>
    <t xml:space="preserve">3.1</t>
  </si>
  <si>
    <t xml:space="preserve">3.2</t>
  </si>
  <si>
    <t xml:space="preserve">3.3</t>
  </si>
  <si>
    <t xml:space="preserve">3.4</t>
  </si>
  <si>
    <t xml:space="preserve">PAREDES E PAINÉIS</t>
  </si>
  <si>
    <t xml:space="preserve">4.1</t>
  </si>
  <si>
    <t xml:space="preserve">4.2</t>
  </si>
  <si>
    <t xml:space="preserve">PISOS E REVESTIMENTOS</t>
  </si>
  <si>
    <t xml:space="preserve">5.1</t>
  </si>
  <si>
    <t xml:space="preserve">COMP.02</t>
  </si>
  <si>
    <t xml:space="preserve">Chapim sobre muros lineares, em granito ou mármore, l = 25 cm, assentado com argamassa 1:6 com aditivo. Af_11/2020</t>
  </si>
  <si>
    <t xml:space="preserve">m</t>
  </si>
  <si>
    <t xml:space="preserve">QUADRA DE ESPORTES</t>
  </si>
  <si>
    <t xml:space="preserve">6.1</t>
  </si>
  <si>
    <t xml:space="preserve">6.2</t>
  </si>
  <si>
    <t xml:space="preserve">6.3</t>
  </si>
  <si>
    <t xml:space="preserve">6.4</t>
  </si>
  <si>
    <t xml:space="preserve">6.5</t>
  </si>
  <si>
    <t xml:space="preserve">6.6</t>
  </si>
  <si>
    <t xml:space="preserve">6.7</t>
  </si>
  <si>
    <t xml:space="preserve">COMP. 03</t>
  </si>
  <si>
    <t xml:space="preserve">Reinstalação de alambrado de quadra poliesportiva</t>
  </si>
  <si>
    <t xml:space="preserve">6.9</t>
  </si>
  <si>
    <t xml:space="preserve">6.10</t>
  </si>
  <si>
    <t xml:space="preserve">6.11</t>
  </si>
  <si>
    <t xml:space="preserve">INSTALAÇÕES ELÉTRICAS</t>
  </si>
  <si>
    <t xml:space="preserve">7.1</t>
  </si>
  <si>
    <t xml:space="preserve">7.2</t>
  </si>
  <si>
    <t xml:space="preserve">7.3</t>
  </si>
  <si>
    <t xml:space="preserve">7.4</t>
  </si>
  <si>
    <t xml:space="preserve">7.5</t>
  </si>
  <si>
    <t xml:space="preserve">COMP. 04</t>
  </si>
  <si>
    <t xml:space="preserve">Refletor Slim LED 200W de potência, branco Frio, 6500k, Bivolt</t>
  </si>
  <si>
    <t xml:space="preserve">un</t>
  </si>
  <si>
    <t xml:space="preserve">7.6</t>
  </si>
  <si>
    <t xml:space="preserve">7.7</t>
  </si>
  <si>
    <t xml:space="preserve">7.8</t>
  </si>
  <si>
    <t xml:space="preserve">PINTURA</t>
  </si>
  <si>
    <t xml:space="preserve">8.1</t>
  </si>
  <si>
    <t xml:space="preserve">SOBRE METAL</t>
  </si>
  <si>
    <t xml:space="preserve">8.1.1</t>
  </si>
  <si>
    <t xml:space="preserve">8.2</t>
  </si>
  <si>
    <t xml:space="preserve">SOBRE PAREDES E FORROS</t>
  </si>
  <si>
    <t xml:space="preserve">8.2.1</t>
  </si>
  <si>
    <t xml:space="preserve">SERVIÇOS COMPLEMENTARES</t>
  </si>
  <si>
    <t xml:space="preserve">9.1</t>
  </si>
  <si>
    <t xml:space="preserve">ADMINISTRAÇÃO LOCAL</t>
  </si>
  <si>
    <t xml:space="preserve">10.1</t>
  </si>
  <si>
    <t xml:space="preserve">COMP. 05</t>
  </si>
  <si>
    <t xml:space="preserve">Administração local</t>
  </si>
  <si>
    <t xml:space="preserve">und</t>
  </si>
  <si>
    <t xml:space="preserve">TOTAL GERAL</t>
  </si>
  <si>
    <t xml:space="preserve">_____________________________________________________________</t>
  </si>
  <si>
    <t xml:space="preserve">JHONATAN DE OLIVEIRA RECKEL</t>
  </si>
  <si>
    <t xml:space="preserve">Engenheiro Civil</t>
  </si>
  <si>
    <t xml:space="preserve">CREA ES 50835/D</t>
  </si>
  <si>
    <t xml:space="preserve">CRONOGRAMA FÍSICO-FINANCEIRO </t>
  </si>
  <si>
    <r>
      <rPr>
        <b val="true"/>
        <sz val="10"/>
        <rFont val="Arial"/>
        <family val="0"/>
        <charset val="1"/>
      </rPr>
      <t xml:space="preserve">OBRA</t>
    </r>
    <r>
      <rPr>
        <sz val="10"/>
        <rFont val="Arial"/>
        <family val="0"/>
        <charset val="1"/>
      </rPr>
      <t xml:space="preserve">: Reforma da quadra da EMEIEF “JOSEPHIR BOSCHETTI</t>
    </r>
  </si>
  <si>
    <r>
      <rPr>
        <b val="true"/>
        <sz val="10"/>
        <rFont val="Arial"/>
        <family val="0"/>
        <charset val="1"/>
      </rPr>
      <t xml:space="preserve">LOCAL</t>
    </r>
    <r>
      <rPr>
        <sz val="10"/>
        <rFont val="Arial"/>
        <family val="0"/>
        <charset val="1"/>
      </rPr>
      <t xml:space="preserve">: Comunidade de São Dalmácio, zona rural, s/n, Distrito Sede, São Roque do Canaã</t>
    </r>
  </si>
  <si>
    <t xml:space="preserve">REFERÊNCIAS: DER-ES Edificações JUNHO/2024, SEM DESONERAÇÃO</t>
  </si>
  <si>
    <t xml:space="preserve">PRAZO DE EXECUÇÃO</t>
  </si>
  <si>
    <t xml:space="preserve">TOTAIS</t>
  </si>
  <si>
    <t xml:space="preserve">UNID</t>
  </si>
  <si>
    <t xml:space="preserve">1ºMÊS</t>
  </si>
  <si>
    <t xml:space="preserve">2ºMÊS</t>
  </si>
  <si>
    <t xml:space="preserve">FÍSICO</t>
  </si>
  <si>
    <t xml:space="preserve">FINANCEIRO</t>
  </si>
  <si>
    <t xml:space="preserve">R$</t>
  </si>
  <si>
    <t xml:space="preserve">VB</t>
  </si>
  <si>
    <t xml:space="preserve">TOTAL</t>
  </si>
  <si>
    <t xml:space="preserve">SOMAS MENSAIS</t>
  </si>
  <si>
    <t xml:space="preserve">PERCENTUAL MENSAL</t>
  </si>
  <si>
    <t xml:space="preserve">SOMA ACUMULADA</t>
  </si>
  <si>
    <t xml:space="preserve">PERC. ACUMULADO</t>
  </si>
  <si>
    <t xml:space="preserve">______________________________________________</t>
  </si>
  <si>
    <r>
      <rPr>
        <b val="true"/>
        <sz val="12"/>
        <rFont val="Times New Roman"/>
        <family val="1"/>
        <charset val="1"/>
      </rPr>
      <t xml:space="preserve">                           </t>
    </r>
    <r>
      <rPr>
        <b val="true"/>
        <sz val="16"/>
        <rFont val="Times New Roman"/>
        <family val="1"/>
        <charset val="1"/>
      </rPr>
      <t xml:space="preserve">   PREFEITURA MUNICIPAL DE SÃO ROQUE DO CANAÃ</t>
    </r>
  </si>
  <si>
    <t xml:space="preserve">MEMÓRIA DE CÁLCULO DA PLANILHA ORÇAMENTÁRIA</t>
  </si>
  <si>
    <t xml:space="preserve">OBRA: Reforma da quadra da EMEIEF “JOSEPHIR BOSCHETTI”</t>
  </si>
  <si>
    <t xml:space="preserve">REFERÊNCIAS:</t>
  </si>
  <si>
    <t xml:space="preserve">Planilha: DER-ES Edificações e SINAPI Junho/2024, Sem Desoneração - Leis Sociais: 157,27%</t>
  </si>
  <si>
    <t xml:space="preserve">Composições: DER-ES Edificações e SINAPI – Junho/2024 - Sem Desoneração - Leis Sociais: 157,27%</t>
  </si>
  <si>
    <t xml:space="preserve">Código</t>
  </si>
  <si>
    <t xml:space="preserve">Ref.</t>
  </si>
  <si>
    <t xml:space="preserve">Item</t>
  </si>
  <si>
    <t xml:space="preserve">Descrição</t>
  </si>
  <si>
    <t xml:space="preserve">Und</t>
  </si>
  <si>
    <t xml:space="preserve">Quant.</t>
  </si>
  <si>
    <t xml:space="preserve">Placa de Obra: 1,00 m x 2,00 m = 2,00 m²</t>
  </si>
  <si>
    <t xml:space="preserve">Conforme Cronograma Físico-Financeiro: 2,00 meses</t>
  </si>
  <si>
    <t xml:space="preserve">Demolição Padrão de energia: 1,50 m x 2,10 m x 0,30 m = 0,95 m³</t>
  </si>
  <si>
    <t xml:space="preserve">Lixamento parede fachada: 32,11 m² x 3 paredes + 17,95 m x 0,15 m x 2 paredes + 1,45 m x 0,15 m x 4 paredes = 102,58 m²</t>
  </si>
  <si>
    <t xml:space="preserve">Lixamento paredes laterais: 16,66 m² x 4 lados + (0,95 m + 3,58 m + 5,80 m + 5,80 m + 5,80 m + 3,58 m + 0,95) x 0,15 m + (5,80 m + 5,83 m + 5,83 m + 5,83 m + 5,71 m) x 0,15 m + (0,55 m x 0,15 m x 4 paredes) = 75,29 m²</t>
  </si>
  <si>
    <t xml:space="preserve">Lixamento pilares = (0,40 m + 0,45 m + 0,55 m + 0,12 m) x 0,65 m x 4 pilares + 0,15 m² x 4 pilares + (0,40 m + 0,40 m + 0,45 m) x 0,65 m x 8 pilares + 0,13 m² x 8 pilares = 12,09m²</t>
  </si>
  <si>
    <t xml:space="preserve">Suporte Basquete: 16,38 m²</t>
  </si>
  <si>
    <t xml:space="preserve">1,00 und</t>
  </si>
  <si>
    <t xml:space="preserve">Refletores: 12,00 und</t>
  </si>
  <si>
    <t xml:space="preserve">Área das linhas: (0,05m x 202,82m) + (0,08m x 115,46m).: 19,38 m²</t>
  </si>
  <si>
    <t xml:space="preserve">Área da pintura nova:  523,96 m² x 40% = 209,58 m²</t>
  </si>
  <si>
    <t xml:space="preserve">Pilares = (( 5,15 m x 0,40 m x 2 lados) + (5,15 m x 0,20 m x 2 lados)) x 10 pilares = 61,80 m²</t>
  </si>
  <si>
    <t xml:space="preserve">Tubos Verticais: 2 x 3,14 x 0,025 m x 2,80 m x 30 tubos + 2 x 3,14 x 0,025 m x 2,80 m x 8 tubos + 2 x 3,14 x 0,025 x 1,35 m x 16 tubos = 20,10 m²</t>
  </si>
  <si>
    <t xml:space="preserve">Tubos Horizontais: 2 x 3,14 x 0,025 m x 5,81 m x 28 tubos + 2 x 3,14 x 0,025 m x 0,90 m x 2 tubos + 2 x 3,14 x 0,025 m x 3,53 m x 2 tubos + 2 x 3,14 x 0,025 m x 17,95 m x 4 tubos + 2 x 3,14 x 0,025 m x 2,00 m x 4 tubos = 39,46 m²</t>
  </si>
  <si>
    <t xml:space="preserve">Portões: 2 x 3,14 x 0,025 m x 1,95 m x 4 tubos + 2 x 3,14 x 0,025 m x 1,13 m x 4 tubos + 2 x 3,14 x 0,015 m x 2,13 m x 8 tubos = 3,54 m²</t>
  </si>
  <si>
    <t xml:space="preserve">Trave = 2 x 3,14 x 0,0375 m x 3,00 m (tubo) +  2 x 3,14 x 0,0375 m x 2,00 m x 2 tubos + 2 x 3,14 x 0,0125 m x 3,00 m (tubo) + 2 x 3,14 x 0,0125 m x 2,00 m x 2 tubos = 2,20 m² x 2 traves = 4,40</t>
  </si>
  <si>
    <t xml:space="preserve">3,00 metros subida + 1,50 metros até a espera do quadro de distribuição. Total.: 4,50m</t>
  </si>
  <si>
    <t xml:space="preserve">Profundidade.: 0,70 m x 0,15 m x 23,00 m.: 2,42m³ para passagem do tubo de espera.</t>
  </si>
  <si>
    <t xml:space="preserve">Alambrado: 71,46 m x 2 lados + 1,96 m x 2 lados + 28,86 m x 2 lados = 204,56 m²</t>
  </si>
  <si>
    <t xml:space="preserve">POSTE DE CONCRETO DE 7m EMBUTIDO NO PADRÃO DE ENERGIA (25X25)</t>
  </si>
  <si>
    <t xml:space="preserve">0,25m x 4 lados x 7 m (poste) + 0,25 m x 4 lados x 2 m (broca): 9,00 m²</t>
  </si>
  <si>
    <t xml:space="preserve">0,25 m x 0,25m x 7 m (poste) + 0,25 m x 0,25 m x 2 m (broca): 0,5625m³</t>
  </si>
  <si>
    <t xml:space="preserve">Estribo: Ø 5.00 mm a cada 0,15 m: 0,20 m x 4 lados + 0,06 m dobra em 2 lados.: 0,92 m. Quantidade.: 7,00 m/0,15 m (espaçamento). 47 estribos de 0,92 m.: 43,24m x 0,154 kg/m = 6,66 Kg </t>
  </si>
  <si>
    <t xml:space="preserve">Estribo: Ø 5.00 mm a cada 0,15 m: 0,20 m x 4 lados + 0,06 m dobra em 2 lados.: 0,92 m. Quantidade.: 2,00 m (broca de fundação)/0,15 m (espaçamento). 13 estribos de 0,92m.: 11,96 m x 0,154 kg/m = 1,84 Kg </t>
  </si>
  <si>
    <t xml:space="preserve">1 Pilar de Centro 6Ø 10.0mm = 7,00 m x 6 barras x 0,617 Kg/m = 25,91 Kg</t>
  </si>
  <si>
    <t xml:space="preserve">Fundação do Poste: Broca de 2,00 m com  6Ø 10.0mm = 2,00 m x 6 barras x 0,617 Kg/m = 7,40 Kg</t>
  </si>
  <si>
    <t xml:space="preserve">Muro da quadra: 3,50 m²</t>
  </si>
  <si>
    <t xml:space="preserve">Sobre a mureta do padrão de energia: 1,50 m</t>
  </si>
  <si>
    <t xml:space="preserve">Linha de basquete: (2,15 m + 18,47 m + 2,15 m) x 2 linhas + (5,93 m x 4 linhas) + (5,62 m x 2 linhas) + (3,51 m x 2 linhas) + (0,21 m  x 13 pontilhados x 2 lados) = 92,98 m</t>
  </si>
  <si>
    <t xml:space="preserve">Linha Voleibol: (18,28 m x 2 linhas + 8,91 m x 2 linhas) + (8,91 m x 2 linhas) = 72,20 m</t>
  </si>
  <si>
    <t xml:space="preserve">Linha Handebol: 0,20 m x 41 pontilhados x 2 linhas = 16,40 m</t>
  </si>
  <si>
    <t xml:space="preserve">Linha Futsal = 5,31 m x 4 linhas = 21,24 m</t>
  </si>
  <si>
    <t xml:space="preserve">Linha Futsal = 26,10 m x 2 linhas + 14,86 m x 3 linhas + 9,34 m x 2 linhas = 115,46 m</t>
  </si>
  <si>
    <t xml:space="preserve">Cor Vermelha:144,55 m²</t>
  </si>
  <si>
    <t xml:space="preserve">Cor Laranja:155,80 m²</t>
  </si>
  <si>
    <t xml:space="preserve">Cor Azul:223,61 m²</t>
  </si>
  <si>
    <t xml:space="preserve">2,00 und (Portão de saída)</t>
  </si>
  <si>
    <t xml:space="preserve">2,00 und</t>
  </si>
  <si>
    <t xml:space="preserve">Portão lado esquerdo da quadra: 1,00 und</t>
  </si>
  <si>
    <t xml:space="preserve">Área sobre o gol: 17,95 m x 2,28 m x 2 lados = 81,85 m²</t>
  </si>
  <si>
    <t xml:space="preserve">12,00 und</t>
  </si>
  <si>
    <t xml:space="preserve">39,50 m</t>
  </si>
  <si>
    <t xml:space="preserve">1,00 und para servir de espera para posterior instalação do quadro de distribuição</t>
  </si>
  <si>
    <t xml:space="preserve">Conforme Projeto = 551,15 m2</t>
  </si>
  <si>
    <t xml:space="preserve">____________________________________________</t>
  </si>
  <si>
    <t xml:space="preserve">CURVA ABC</t>
  </si>
  <si>
    <t xml:space="preserve">PESO (%)</t>
  </si>
  <si>
    <t xml:space="preserve">PESO ACUMULADO (%)</t>
  </si>
  <si>
    <t xml:space="preserve">CLASSIFICAÇÃO</t>
  </si>
  <si>
    <t xml:space="preserve">DER-ES</t>
  </si>
  <si>
    <t xml:space="preserve">Pintura com tinta à base de resinas acrílicas, marcas de referencia Suvinil, Coral ou Novacor, sobre piso de concreto a duas demãos</t>
  </si>
  <si>
    <t xml:space="preserve">A</t>
  </si>
  <si>
    <t xml:space="preserve">Padrão de entrada de energia elétrica, trifásico, entrada aérea, a 4 fios, carga instalada em muro de 57001 até 75000W - 220/127V</t>
  </si>
  <si>
    <t xml:space="preserve">Pintura sobre metal, aplicação manual, com duas demãos de tinta esmalte sintético, referência Suvinil, Coral ou Metalatex, inclusive uma demão de fundo anticorrosivo</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</si>
  <si>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</si>
  <si>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Trave para futebol de salão de tubo de ferro galvanizado 3", com recuo, removível, dimensões oficiais 3x2m</t>
  </si>
  <si>
    <t xml:space="preserve">Retirada de grades, gradis, alambrados, cercas e portões</t>
  </si>
  <si>
    <t xml:space="preserve">Remoção de pintura antiga a óleo ou esmalte</t>
  </si>
  <si>
    <t xml:space="preserve">Pintura à base de epoxi, marcas de referência Suvinil, Coral ou Novacor, em faixas com largura de 5cm, para demarcação de quadras de esportes</t>
  </si>
  <si>
    <t xml:space="preserve">Tabela de basquete de madeira, com aro, inclusive colocação</t>
  </si>
  <si>
    <t xml:space="preserve">B</t>
  </si>
  <si>
    <t xml:space="preserve">Rede de proteção em nylon malha 10x10 cm para proteção de quadra de esportes</t>
  </si>
  <si>
    <t xml:space="preserve">Aluguel mensal container para almoxarifado, incl. porta, 2 janelas, 1 pt iluminação, Isolamento térmico (teto), piso em comp. Naval pintado, cert. NR18, incl. laudo descontaminação.</t>
  </si>
  <si>
    <t xml:space="preserve">ms</t>
  </si>
  <si>
    <t xml:space="preserve">Mureta de medição utilizando arg. cimento, cal e areia, dimensões 1100x2000x200mm, com pilares e cintas, revestido com chapisco e reboco, inclusive pintura emassamento e pintura acrílica a três demãos, exclusive cobertura</t>
  </si>
  <si>
    <t xml:space="preserve">Pintura a base de epoxi, marcas de referência Suvinil, Coral ou Novacor, em faixas largura de 8cm para demarcação de quadra de esportes</t>
  </si>
  <si>
    <t xml:space="preserve">Eletroduto PEAD parede simples, corrugado, cor preta, diâmetro 2", referencia Kanaflex, Plastibras ou equivalente</t>
  </si>
  <si>
    <t xml:space="preserve">Lixamento de parede com pintura antiga PVA para recebimento de nova camada de tinta</t>
  </si>
  <si>
    <t xml:space="preserve">Fôrma de chapa compensada resinada 12mm, levando-se em conta a utilização 3 vezes (incluido o material, corte, montagem, escoramento e desfôrma)</t>
  </si>
  <si>
    <t xml:space="preserve">Quadro de distribuição de energia, de embutir, com 32 divisões modulares, com barramento</t>
  </si>
  <si>
    <t xml:space="preserve">Limpeza geral de obras (quadras, praças e jardins)</t>
  </si>
  <si>
    <t xml:space="preserve">C</t>
  </si>
  <si>
    <t xml:space="preserve">Quadro de distribuição de energia, de embutir, com 18 divisões modulares, com barramento</t>
  </si>
  <si>
    <t xml:space="preserve">Placa de obra nas dimensões de 2.0 x 4.0 m, padrão DER</t>
  </si>
  <si>
    <t xml:space="preserve">Caixa de inspeção de alvenaria de blocos cerâmicos 10 furos 10x20x20cm dimensões de 30x30x60cm, com revestimento interno em chapisco e reboco, tampa de concreto esp.5cm e lastro de brita 5 cm</t>
  </si>
  <si>
    <t xml:space="preserve">Fornecimento, preparo e aplicação de concreto Fck=25 MPa (brita 1 e 2) - (5% de perdas já incluído no custo)</t>
  </si>
  <si>
    <t xml:space="preserve">m3</t>
  </si>
  <si>
    <t xml:space="preserve">Fornecimento, dobragem e colocação em fôrma, de armadura CA-50 A média, diâmetro de 6.3 a 10.0 mm</t>
  </si>
  <si>
    <t xml:space="preserve">kg</t>
  </si>
  <si>
    <t xml:space="preserve">Rede para futebol de salão</t>
  </si>
  <si>
    <t xml:space="preserve">Escavação manual em material de 1a. categoria, até 1.50 m de profundidade</t>
  </si>
  <si>
    <t xml:space="preserve">Retirada de pontos elétricos (luminárias, interruptores e tomadas)</t>
  </si>
  <si>
    <t xml:space="preserve">Fornecimento, dobragem e colocação em fôrma, de armadura CA-60 B fina, diâmetro de 4.0 a 7.0mm</t>
  </si>
  <si>
    <t xml:space="preserve">Reboco de argamassa de cimento, cal hidratada CH1 e areia média ou grossa lavada no traço 1:0.5:6, espessura 5mm</t>
  </si>
  <si>
    <t xml:space="preserve">Abertura e fechamento de rasgos em alvenaria, para passagem de eletroduto diâm. 1 1/4"a 2"</t>
  </si>
  <si>
    <t xml:space="preserve">Demolição de alvenaria</t>
  </si>
  <si>
    <t xml:space="preserve">Placa de sinalização de segurança CODIGO 14 - 315/158(NBR 13.434); CÓDIGO S3(NT 14/2010-ES) ("SAIDA DE EMERGÊNCIA" - seta vertical)</t>
  </si>
  <si>
    <t xml:space="preserve">Trinco redondo vertical ferro galvanizado 15cm</t>
  </si>
  <si>
    <t xml:space="preserve">Retirada de poste de aço de 4 a 6 m</t>
  </si>
  <si>
    <t xml:space="preserve">Chapisco de argamassa de cimento e areia média ou grossa lavada, no traço 1:3, espessura 5 mm</t>
  </si>
  <si>
    <t xml:space="preserve">Retirada de caixas/quadros elétricos</t>
  </si>
  <si>
    <t xml:space="preserve">Caixa de embutir marca de referência Tigreflex, 4x4"</t>
  </si>
  <si>
    <t xml:space="preserve">COMPOSIÇÃO DE PREÇO UNITÁRIO 01</t>
  </si>
  <si>
    <t xml:space="preserve">SERVIÇO: </t>
  </si>
  <si>
    <t xml:space="preserve">BASE: SINAPI e DER-ES – Junho-2024</t>
  </si>
  <si>
    <t xml:space="preserve">Unidade</t>
  </si>
  <si>
    <t xml:space="preserve">CÓD.</t>
  </si>
  <si>
    <t xml:space="preserve">ÓRGÃO</t>
  </si>
  <si>
    <t xml:space="preserve">MÃO DE OBRA</t>
  </si>
  <si>
    <t xml:space="preserve">UNIDADE</t>
  </si>
  <si>
    <t xml:space="preserve">QUANTIDADE</t>
  </si>
  <si>
    <t xml:space="preserve">SALÁRIO HORA</t>
  </si>
  <si>
    <t xml:space="preserve"> CUSTO HORÁRIO</t>
  </si>
  <si>
    <t xml:space="preserve">(LABOR)</t>
  </si>
  <si>
    <t xml:space="preserve">MATERIAL</t>
  </si>
  <si>
    <t xml:space="preserve">PREÇO</t>
  </si>
  <si>
    <t xml:space="preserve"> CUSTO TOTAL</t>
  </si>
  <si>
    <t xml:space="preserve">SUBTOTAL</t>
  </si>
  <si>
    <t xml:space="preserve">MÃO DE OBRA (A)</t>
  </si>
  <si>
    <t xml:space="preserve"> MATERIAIS ( B )</t>
  </si>
  <si>
    <t xml:space="preserve"> EQUIPAMENTOS ( C )</t>
  </si>
  <si>
    <t xml:space="preserve"> PRODUÇÃO DA EQUIPE  ( D )</t>
  </si>
  <si>
    <t xml:space="preserve">CUSTO HORÁRIO TOTAL (A+C)</t>
  </si>
  <si>
    <t xml:space="preserve">CUSTO UNITÁRIO DA EXECUÇÃO [(A/D) + (C/D)] = ( E )</t>
  </si>
  <si>
    <t xml:space="preserve">CUSTO DIRETO TOTAL (B+E)</t>
  </si>
  <si>
    <t xml:space="preserve">( H ) TOTAL</t>
  </si>
  <si>
    <t xml:space="preserve">Observações:</t>
  </si>
  <si>
    <t xml:space="preserve">1. Preços unitários, códigos e descrição dos insumos são compatíveis com o REFERENCIAL SINAPI JUNHO/2024.</t>
  </si>
  <si>
    <t xml:space="preserve">2. Os coeficientes utilizados para mão-de-obra e material são os mesmos da composição do serviço 100717 do SINAPI, sendo o preço unitário da mão de obra retirado da TABELA CUSTOS REFERENCIAIS LABOR/CT- UFES PADRÃO DER-ES JUNHO/2024.</t>
  </si>
  <si>
    <t xml:space="preserve">3. Os materiais, por não serem catalogados na TABELA CUSTOS REFERENCIAIS LABOR/CT- UFES PADRÃO DER-ES JUNHO/2024, foram retirados do REFERENCIAL INSUMOS DO SINAPI JUNHO/2024.</t>
  </si>
  <si>
    <t xml:space="preserve">COMPOSIÇÃO DE PREÇO UNITÁRIO 02</t>
  </si>
  <si>
    <t xml:space="preserve">BASE: SINAPI e DER-ES – JUNHO-2024</t>
  </si>
  <si>
    <t xml:space="preserve">EQUIPAMENTO</t>
  </si>
  <si>
    <t xml:space="preserve">COMPOSIÇÃO DE PREÇO UNITÁRIO 03</t>
  </si>
  <si>
    <t xml:space="preserve">BASE:DER-ES – JUNHO-2024</t>
  </si>
  <si>
    <t xml:space="preserve">1. Preços unitários, códigos e descrição da mão de obra são compatíveis com TABELA CUSTOS REFERENCIAIS LABOR/CT- UFES PADRÃO DER-ES JUNHO/2024</t>
  </si>
  <si>
    <t xml:space="preserve">2. Os coeficientes e preços unitários utilizados para mão-de-obra são os mesmos da composição do serviço 10224 da TABELA CUSTOS REFERENCIAIS LABOR/CT- UFES PADRÃO DER-ES JUNHO/2024</t>
  </si>
  <si>
    <t xml:space="preserve">COMPOSIÇÃO DE PREÇO UNITÁRIO 04</t>
  </si>
  <si>
    <t xml:space="preserve">BASE: DER-ES – ABRIL-2024 e COTAÇÃO DE MERCADO</t>
  </si>
  <si>
    <t xml:space="preserve">COTAÇÃO MERCADO</t>
  </si>
  <si>
    <t xml:space="preserve">UND</t>
  </si>
  <si>
    <t xml:space="preserve">2. Os coeficientes e preços unitários utilizados para mão-de-obra são os mesmos da composição do serviço 181003 da TABELA CUSTOS REFERENCIAIS LABOR/CT- UFES PADRÃO DER-ES JUNHO/2024</t>
  </si>
  <si>
    <t xml:space="preserve">3. O insumo Refletor Slim LED 200W de potência, branco Frio, 6500k, Bivolt” , por não ser catalogado na TABELA CUSTOS REFERENCIAIS LABOR/CT- UFES PADRÃO DER-ES JUNHO/2024, foi realizado pesquisa de preço.</t>
  </si>
  <si>
    <t xml:space="preserve">COMPOSIÇÃO DE PREÇO UNITÁRIO 5</t>
  </si>
  <si>
    <t xml:space="preserve">BASE: DER-ES – JUNHO-2024</t>
  </si>
  <si>
    <t xml:space="preserve">SALÁRIO MÊS</t>
  </si>
  <si>
    <t xml:space="preserve">1. Preços unitários, códigos e descrição da mão de obra são compatíveis com a TABELA CUSTOS DER-ES EDIFICAÇÕES JUNHO/2024</t>
  </si>
  <si>
    <r>
      <rPr>
        <b val="true"/>
        <sz val="12"/>
        <color rgb="FF000000"/>
        <rFont val="Arial"/>
        <family val="2"/>
        <charset val="1"/>
      </rPr>
      <t xml:space="preserve">                             PREFEITURA MUNICIPAL DE SÃO ROQUE DO CANAÃ                                                                                                 </t>
    </r>
    <r>
      <rPr>
        <b val="true"/>
        <sz val="11"/>
        <color rgb="FF000000"/>
        <rFont val="Arial"/>
        <family val="2"/>
        <charset val="1"/>
      </rPr>
      <t xml:space="preserve">ESTADO DO ESPÍRITO SANTO </t>
    </r>
    <r>
      <rPr>
        <b val="true"/>
        <sz val="12"/>
        <color rgb="FF000000"/>
        <rFont val="Arial"/>
        <family val="2"/>
        <charset val="1"/>
      </rPr>
      <t xml:space="preserve">                                                                      </t>
    </r>
    <r>
      <rPr>
        <b val="true"/>
        <sz val="10"/>
        <color rgb="FF000000"/>
        <rFont val="Arial"/>
        <family val="2"/>
        <charset val="1"/>
      </rPr>
      <t xml:space="preserve">SECRETARIA MUNICIPAL DE OBRAS E SERVIÇOS URBANOS – SETOR DE ENGENHARIA</t>
    </r>
    <r>
      <rPr>
        <b val="true"/>
        <sz val="12"/>
        <color rgb="FF000000"/>
        <rFont val="Arial"/>
        <family val="2"/>
        <charset val="1"/>
      </rPr>
      <t xml:space="preserve">                                                                                                                                                                                                   TAXA DE BDI PADRÃO APLICÁVEL </t>
    </r>
  </si>
  <si>
    <t xml:space="preserve">OBRA:</t>
  </si>
  <si>
    <t xml:space="preserve">Reforma da quadra da EMEIEF “JOSEPHIR BOSCHETTI”</t>
  </si>
  <si>
    <t xml:space="preserve">LOCAL:</t>
  </si>
  <si>
    <t xml:space="preserve">Comunidade de São Dalmácio, zona rural, s/n, Distrito Sede, São Roque do Canaã</t>
  </si>
  <si>
    <t xml:space="preserve">DATA: SET/2024</t>
  </si>
  <si>
    <t xml:space="preserve">1. Regime de Contribuição Previdenciária</t>
  </si>
  <si>
    <t xml:space="preserve">Sem Desoneração</t>
  </si>
  <si>
    <t xml:space="preserve">2. Tipo de Intervenção</t>
  </si>
  <si>
    <t xml:space="preserve">Edificações</t>
  </si>
  <si>
    <t xml:space="preserve">3. Incidências sobre o custo</t>
  </si>
  <si>
    <r>
      <rPr>
        <sz val="10"/>
        <rFont val="Arial"/>
        <family val="2"/>
        <charset val="1"/>
      </rPr>
      <t xml:space="preserve">Administração Central -</t>
    </r>
    <r>
      <rPr>
        <b val="true"/>
        <sz val="10"/>
        <rFont val="Arial"/>
        <family val="2"/>
        <charset val="1"/>
      </rPr>
      <t xml:space="preserve"> AC*</t>
    </r>
  </si>
  <si>
    <t xml:space="preserve">%</t>
  </si>
  <si>
    <r>
      <rPr>
        <sz val="10"/>
        <rFont val="Arial"/>
        <family val="2"/>
        <charset val="1"/>
      </rPr>
      <t xml:space="preserve">Administração Local -</t>
    </r>
    <r>
      <rPr>
        <b val="true"/>
        <sz val="10"/>
        <rFont val="Arial"/>
        <family val="2"/>
        <charset val="1"/>
      </rPr>
      <t xml:space="preserve"> AL*</t>
    </r>
  </si>
  <si>
    <r>
      <rPr>
        <sz val="10"/>
        <rFont val="Arial"/>
        <family val="2"/>
        <charset val="1"/>
      </rPr>
      <t xml:space="preserve">Riscos, Garantias e Seguros -</t>
    </r>
    <r>
      <rPr>
        <b val="true"/>
        <sz val="10"/>
        <rFont val="Arial"/>
        <family val="2"/>
        <charset val="1"/>
      </rPr>
      <t xml:space="preserve"> R*</t>
    </r>
  </si>
  <si>
    <r>
      <rPr>
        <sz val="10"/>
        <rFont val="Arial"/>
        <family val="2"/>
        <charset val="1"/>
      </rPr>
      <t xml:space="preserve">Despesas e Encargos Financeiros - </t>
    </r>
    <r>
      <rPr>
        <b val="true"/>
        <sz val="10"/>
        <rFont val="Arial"/>
        <family val="2"/>
        <charset val="1"/>
      </rPr>
      <t xml:space="preserve">DF*</t>
    </r>
  </si>
  <si>
    <r>
      <rPr>
        <sz val="10"/>
        <rFont val="Arial"/>
        <family val="2"/>
        <charset val="1"/>
      </rPr>
      <t xml:space="preserve">Lucro -</t>
    </r>
    <r>
      <rPr>
        <b val="true"/>
        <sz val="10"/>
        <rFont val="Arial"/>
        <family val="2"/>
        <charset val="1"/>
      </rPr>
      <t xml:space="preserve"> L*</t>
    </r>
  </si>
  <si>
    <t xml:space="preserve">4 – Incidências sobre o preço de venda</t>
  </si>
  <si>
    <t xml:space="preserve">Despesas Tributárias - DT</t>
  </si>
  <si>
    <t xml:space="preserve">ISS*</t>
  </si>
  <si>
    <t xml:space="preserve">COFINS*</t>
  </si>
  <si>
    <t xml:space="preserve">PIS*</t>
  </si>
  <si>
    <t xml:space="preserve">5 – BDI</t>
  </si>
  <si>
    <t xml:space="preserve">((1+(AC+S+R+G))(1+DF)(1+L))/(1 – I)) -1 =</t>
  </si>
  <si>
    <t xml:space="preserve">6 – BDI MATERIAL</t>
  </si>
  <si>
    <r>
      <rPr>
        <sz val="11"/>
        <color rgb="FF000000"/>
        <rFont val="Calibri"/>
        <family val="2"/>
        <charset val="1"/>
      </rPr>
      <t xml:space="preserve">Valor obtido da </t>
    </r>
    <r>
      <rPr>
        <sz val="11"/>
        <color rgb="FF111111"/>
        <rFont val="Calibri"/>
        <family val="2"/>
        <charset val="1"/>
      </rPr>
      <t xml:space="preserve">Resolução TC Nº 366, de 22 de novembro de 2022</t>
    </r>
  </si>
  <si>
    <r>
      <rPr>
        <sz val="10"/>
        <rFont val="Arial"/>
        <family val="0"/>
        <charset val="1"/>
      </rPr>
      <t xml:space="preserve">Observações: Os valores de administração central; administração local; riscos, garantias e seguros; CONFINS; PIS; despesas e encargos financeiros; e lucro foram retirados da </t>
    </r>
    <r>
      <rPr>
        <sz val="11"/>
        <color rgb="FF111111"/>
        <rFont val="Calibri"/>
        <family val="2"/>
        <charset val="1"/>
      </rPr>
      <t xml:space="preserve">Resolução TC Nº 366, de 22 de novembro de 2022</t>
    </r>
    <r>
      <rPr>
        <sz val="10"/>
        <rFont val="Arial"/>
        <family val="0"/>
        <charset val="1"/>
      </rPr>
      <t xml:space="preserve">, bem como os dados para cálculo do BDI.</t>
    </r>
  </si>
  <si>
    <r>
      <rPr>
        <b val="true"/>
        <sz val="11"/>
        <color rgb="FF000000"/>
        <rFont val="Calibri"/>
        <family val="2"/>
        <charset val="1"/>
      </rPr>
      <t xml:space="preserve">ISS:</t>
    </r>
    <r>
      <rPr>
        <sz val="10"/>
        <rFont val="Arial"/>
        <family val="2"/>
        <charset val="1"/>
      </rPr>
      <t xml:space="preserve"> De acordo com o Código Tributário do município de São Roque do Canaã, local onde a obra será executada, a alíquota do ISS é de 5% em relação à mão de obra do serviço. No entanto, segundo o art 91 § 8º da Lei Complementar 02/2022 da PMSRC, quando se tornar difícil a verificação do preço dos materiais aplicados à obra ou caso o contribuinte queira optar pelo regime presumido de dedução de materiais, sem a obrigatoriedade da comprovação,  poderá ser optado a utilização da base de cálculo estimada do ISSQN no valor de 40% (quarenta por cento). Portanto o valor do ISS adotado é de 3,0% do custo total da obra.</t>
    </r>
  </si>
  <si>
    <t xml:space="preserve">Especificação do Serviço</t>
  </si>
  <si>
    <t xml:space="preserve">Und.</t>
  </si>
  <si>
    <t xml:space="preserve">Preço Unitário</t>
  </si>
  <si>
    <t xml:space="preserve">DEMOLIÇÕES E RETIRADAS</t>
  </si>
  <si>
    <t xml:space="preserve">Demolição de piso cimentado inclusive lastro de concreto</t>
  </si>
  <si>
    <t xml:space="preserve">Demolição de piso revestido com cerâmica</t>
  </si>
  <si>
    <t xml:space="preserve">Demolição de piso revestido com cerâmica inclusive lastro de concreto</t>
  </si>
  <si>
    <t xml:space="preserve">Demolição de piso revestido com tacos de madeira</t>
  </si>
  <si>
    <t xml:space="preserve">Demolição de piso de tábuas</t>
  </si>
  <si>
    <t xml:space="preserve">Demolição de revestimento com azulejos</t>
  </si>
  <si>
    <t xml:space="preserve">Demolição de revestimento com lambris de madeira</t>
  </si>
  <si>
    <t xml:space="preserve">Retirada de revestimento antigo em reboco</t>
  </si>
  <si>
    <t xml:space="preserve">Demolição manual de concreto simples (EMOP 05.001.001)</t>
  </si>
  <si>
    <t xml:space="preserve">Retirada manual de pavimento em paralelepípedos, incluindo empilhamento para reaproveitamento</t>
  </si>
  <si>
    <t xml:space="preserve">Retirada manual de blocos pré-moldados de concreto (Blokret), inclusive empilhamento para reaproveitamento</t>
  </si>
  <si>
    <t xml:space="preserve">Retirada de portas e janelas de madeira, inclusive batentes</t>
  </si>
  <si>
    <t xml:space="preserve">Retirada de esquadrias metálicas</t>
  </si>
  <si>
    <t xml:space="preserve">Retirada de meio-fio de concreto</t>
  </si>
  <si>
    <t xml:space="preserve">Demolição manual de concreto armado (EMOP 05.001.033)</t>
  </si>
  <si>
    <t xml:space="preserve">Demolição de piso cimentado, exclusive lastro de concreto</t>
  </si>
  <si>
    <t xml:space="preserve">Retirada de bandeira de porta</t>
  </si>
  <si>
    <t xml:space="preserve">Demolição de elementos vazados cerâmicos ou de concreto</t>
  </si>
  <si>
    <t xml:space="preserve">Retirada de aparelhos sanitários</t>
  </si>
  <si>
    <t xml:space="preserve">Retirada de bancada de pia</t>
  </si>
  <si>
    <t xml:space="preserve">Retirada de tanque de cimento</t>
  </si>
  <si>
    <t xml:space="preserve">Retirada de caixa d'água de fibrocimento, inclusive tubulação de ligação</t>
  </si>
  <si>
    <t xml:space="preserve">Demolição de forro de madeira, sem reaproveitamento</t>
  </si>
  <si>
    <t xml:space="preserve">Retirada de pintura antiga a base de PVA</t>
  </si>
  <si>
    <t xml:space="preserve">Demolição de laje pré-moldada de concreto</t>
  </si>
  <si>
    <t xml:space="preserve">Apicoamento de superfície com revestimento em argamassa</t>
  </si>
  <si>
    <t xml:space="preserve">Retirada de divisórias com reaproveitamento</t>
  </si>
  <si>
    <t xml:space="preserve">Retirada de vidros quebrados</t>
  </si>
  <si>
    <t xml:space="preserve">Retirada de rodapé em argamassa de cimento e areia</t>
  </si>
  <si>
    <t xml:space="preserve">Remoção de engradamento de madeira de cobertura para reaproveitamento</t>
  </si>
  <si>
    <t xml:space="preserve">Remoção de telhas cerâmica, tipo francesa, inclusive cumeeira</t>
  </si>
  <si>
    <t xml:space="preserve">Remoção de telhas cerâmicas, tipo colonial, inclusive cumeeiras</t>
  </si>
  <si>
    <t xml:space="preserve">Remoção de telha ondulada de fibrocimento, inclusive cumeeira</t>
  </si>
  <si>
    <t xml:space="preserve">Retirada de rodapé de madeira ou cerâmica</t>
  </si>
  <si>
    <t xml:space="preserve">Demolição de piso granilite</t>
  </si>
  <si>
    <t xml:space="preserve">Retirada de quadro de giz (1.29 x 3.95m)</t>
  </si>
  <si>
    <t xml:space="preserve">Remoção de cobertura em telha metálica, exclusive estrutura</t>
  </si>
  <si>
    <t xml:space="preserve">Demolição de divisória de granito</t>
  </si>
  <si>
    <t xml:space="preserve">Retirada de alizar de madeira</t>
  </si>
  <si>
    <t xml:space="preserve">Retirada de cobertura em telhas Canalete 49</t>
  </si>
  <si>
    <t xml:space="preserve">Demolição de alvenaria, com reaproveitamento</t>
  </si>
  <si>
    <t xml:space="preserve">Remoção de forro em eucatex, sem aproveitamento do material</t>
  </si>
  <si>
    <t xml:space="preserve">Remoção de pintura antiga a base de óleo ou esmalte sobre esquadrias</t>
  </si>
  <si>
    <t xml:space="preserve">Remoção de revestimento de pisos com forração textil</t>
  </si>
  <si>
    <t xml:space="preserve">Retirada de torneiras e registros</t>
  </si>
  <si>
    <t xml:space="preserve">Retirada de cobertura em telha canalete 90</t>
  </si>
  <si>
    <t xml:space="preserve">Demolição de estrutura de madeira para telhado</t>
  </si>
  <si>
    <t xml:space="preserve">Retirada de estrutura em madeira do telhado</t>
  </si>
  <si>
    <t xml:space="preserve">Retirada de marco de madeira</t>
  </si>
  <si>
    <t xml:space="preserve">Retirada de disjuntor</t>
  </si>
  <si>
    <t xml:space="preserve">Demolição de piso, soleira, peitoris e escadas em mármore ou granito, exclusive regularização</t>
  </si>
  <si>
    <t xml:space="preserve">Retirada de roda parede em madeira</t>
  </si>
  <si>
    <t xml:space="preserve">Retirada de piso de borracha</t>
  </si>
  <si>
    <t xml:space="preserve">LIMPEZA DO TERRENO</t>
  </si>
  <si>
    <t xml:space="preserve">Corte de capoeira fina, a foice (manual)</t>
  </si>
  <si>
    <t xml:space="preserve">Raspagem e limpeza do terreno (manual)</t>
  </si>
  <si>
    <t xml:space="preserve">Corte e destocamento de árvores com diâmetro de até 15 cm</t>
  </si>
  <si>
    <t xml:space="preserve">Corte e destocamento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</si>
  <si>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</si>
  <si>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</si>
  <si>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</si>
  <si>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mês</t>
  </si>
  <si>
    <t xml:space="preserve">TAPUMES, BARRACÕES E COBERTURAS</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</si>
  <si>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</si>
  <si>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</si>
  <si>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</si>
  <si>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</si>
  <si>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</si>
  <si>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</si>
  <si>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</si>
  <si>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</si>
  <si>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</si>
  <si>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</si>
  <si>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</si>
  <si>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</si>
  <si>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</si>
  <si>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</si>
  <si>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</si>
  <si>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</si>
  <si>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</si>
  <si>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</si>
  <si>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</si>
  <si>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</si>
  <si>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</si>
  <si>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</si>
  <si>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</si>
  <si>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</si>
  <si>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</si>
  <si>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</si>
  <si>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</si>
  <si>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</si>
  <si>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</si>
  <si>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</si>
  <si>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</si>
  <si>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</si>
  <si>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</si>
  <si>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</si>
  <si>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</si>
  <si>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</si>
  <si>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</si>
  <si>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</si>
  <si>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</si>
  <si>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</si>
  <si>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</si>
  <si>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</si>
  <si>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</si>
  <si>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</si>
  <si>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</si>
  <si>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</si>
  <si>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</si>
  <si>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</si>
  <si>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</si>
  <si>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</si>
  <si>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</si>
  <si>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</si>
  <si>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</si>
  <si>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</si>
  <si>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</si>
  <si>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</si>
  <si>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</si>
  <si>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</si>
  <si>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</si>
  <si>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</si>
  <si>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</si>
  <si>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</si>
  <si>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</si>
  <si>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</si>
  <si>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</si>
  <si>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</si>
  <si>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</si>
  <si>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</si>
  <si>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</si>
  <si>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grossa diâmetro de 12.5 a 25.0 mm (1/2 a 1")</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</si>
  <si>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</si>
  <si>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</si>
  <si>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</si>
  <si>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</si>
  <si>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</si>
  <si>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</si>
  <si>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</si>
  <si>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</si>
  <si>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</si>
  <si>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</si>
  <si>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</si>
  <si>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</si>
  <si>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</si>
  <si>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para forro simples revestido, vão até 3.5m, capeamento 2cm, esp. 10cm, Fck = 150Kg/cm2</t>
  </si>
  <si>
    <t xml:space="preserve">Laje pré-fabricada treliçada, sobrecarga 300 Kg/m2, vão de 3.5m a 4.3m, capeamento 4cm, esp.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</si>
  <si>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</si>
  <si>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</si>
  <si>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</si>
  <si>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Remoção cuidadosa do concreto afetado, através de escarificação</t>
  </si>
  <si>
    <t xml:space="preserve">Remoção cuidadosa do concreto afetado, através de escarificação (considerando esp. escarificada de 5cm)</t>
  </si>
  <si>
    <t xml:space="preserve">Preparação do substrato para reparo em estrutura de concreto por apicoamento manual da superfície</t>
  </si>
  <si>
    <t xml:space="preserve">Limpeza de aço com lixamento e escovamento com escova de aço, até a completa remoção de partículas soltas, materiais indesejáveis e corrosão</t>
  </si>
  <si>
    <t xml:space="preserve">Aplicação de Sika Top 108 Armatec ou equivalente, nas ferragens a serem recuperadas</t>
  </si>
  <si>
    <t xml:space="preserve">Retirada de ferragem corroída</t>
  </si>
  <si>
    <t xml:space="preserve">Recomposição de concreto danificado, com utilização de argamassa Sika Grout ou equivalente (considerando esp. 5cm)</t>
  </si>
  <si>
    <t xml:space="preserve">Recomposição de concreto danificado, com utilização de argamassa Sika Grout ou equivalente</t>
  </si>
  <si>
    <t xml:space="preserve">Impermeabilização de estrutura com Sika Top 107 ou equivalente</t>
  </si>
  <si>
    <t xml:space="preserve">Aplicação de Oxiprimer ou equivalente, nas ferragens a serem recuperadas</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</si>
  <si>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</si>
  <si>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</si>
  <si>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</si>
  <si>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 ciclópico 15MPa c/ 30% de pedra de mão, c/ forn., preparo e aplicação de concreto, forma de tábua pinho-reap.5 vezes, exclusive escav. e reaterro, seções tipicas nas dimensões:b=0.40m; B=0.70m e H=1.00m</t>
  </si>
  <si>
    <t xml:space="preserve">Muro de arrimo em Conc. ciclópico 15MPa c/ 30% de pedra de mão, c/ forn., preparo e aplicação de concreto, forma de tábua pinho-reap.5 vezes, exclusive escav. e reaterro, seções tipicas nas dimensões:b=0.40m; B=0.90m e H=1,50m</t>
  </si>
  <si>
    <t xml:space="preserve">Muro de arrimo em Conc. ciclópico 15MPa c/ 30% de pedra de mão, c/ forn., preparo e aplicação de concreto, forma de tábua pinho-reap.5 vezes, exclusive escav. e reaterro, seções tipicas nas dimensões:b=0.40m; B=1.05m e H=2.00m</t>
  </si>
  <si>
    <t xml:space="preserve">Muro de arrimo em Conc. ciclópico 15MPa c/ 30% de pedra de mão, c/ forn., preparo e aplicação de concreto, forma de tábua pinho-reap.5 vezes, exclusive escav. e reaterro, seções tipicas nas dimensões:b=0.40m; B=1.23 e H=2.50m</t>
  </si>
  <si>
    <t xml:space="preserve">ALVENARIA DE VEDAÇÃO</t>
  </si>
  <si>
    <t xml:space="preserve">Cobogó de concreto 40 x 40 x 10 cm, tipo reto, assentados com argamassa de cimento e areia no traço 1:3, espessura das juntas 15 mm</t>
  </si>
  <si>
    <t xml:space="preserve">Alvenaria em bloco de pedra argamassada com cimento e areia no traço 1:3</t>
  </si>
  <si>
    <t xml:space="preserve">Cobogó de concreto tipo cruzeta de 20 x 20 x 10 cm, assentado com argamassa de cimento, cal hidratada e areia no traço1:0,5:5, espessura das juntas de 10mm e espessura de parede 10cm</t>
  </si>
  <si>
    <t xml:space="preserve">PLACAS E PAINÉIS DIVISÓRIOS</t>
  </si>
  <si>
    <t xml:space="preserve">Fornecimento e instalação de divisórias novas com acabamento de chapa de fibra de madeira, sistema de montagem simplificado, espessura de 35mm e miolo em colméia no padrão painel/painel</t>
  </si>
  <si>
    <t xml:space="preserve">Fornecimento e instalação de porta para divisória de 80 X 210 cm incluindo dobradiças e fechadura interna</t>
  </si>
  <si>
    <t xml:space="preserve">Divisória de granito com 3 cm de espessura, assentada com argamassa de cimento e areia no traço 1:3, na cor cinza</t>
  </si>
  <si>
    <t xml:space="preserve">Divisória de granito cinza andorinha com 3 cm de espessura, fixada com cantoneira de ferro cromado</t>
  </si>
  <si>
    <t xml:space="preserve">Assentamento de divisória de mármore ou granito com 3 cm de espessura, empregando argamassa de cimento e areia no traço 1:3, exclusive fornecimento da divisória</t>
  </si>
  <si>
    <t xml:space="preserve">VERGAS/CONTRAVERGA</t>
  </si>
  <si>
    <t xml:space="preserve">Verga/contraverga reta de concreto armado 10 x 5 cm, Fck = 15 MPa, inclusive forma, armação e desforma</t>
  </si>
  <si>
    <t xml:space="preserve">Verga/contraverga curva de concreto armado 10 x 5 cm, Fck = 15 MPa, inclusive forma, armação e desforma</t>
  </si>
  <si>
    <t xml:space="preserve">ALVENARIA ESTRUTURAL</t>
  </si>
  <si>
    <t xml:space="preserve">Alvenaria de blocos de concreto estrut. (14x19x39cm) cheios, c/ resist. mín. compr. 15MPa, assentados c/ arg. de cimento e areia no traço 1:4, esp. juntas 10mm e esp. da parede s/ revest. 14cm</t>
  </si>
  <si>
    <t xml:space="preserve">Alvenaria de blocos de concreto estrut. (19x19x39cm) cheios, c/ resist. mín. compr. 15MPa, assentados c/ arg. cimento e areia no traço 1:4, esp. juntas de 10mm e esp. da parede s/ revest. 19cm</t>
  </si>
  <si>
    <t xml:space="preserve">Alvenaria de blocos de concreto estrut. (9x19x39cm) cheios, com resistência mín. compr. 15MPa, assentados c/ arg. de cimento e areia no traço 1:4, esp. juntas 10mm e esp. da parede s/ revest. 9cm</t>
  </si>
  <si>
    <t xml:space="preserve">ALVENARIA DE VEDAÇÃO EMPREGANDO ARGAMASSA DE CIMENTO, CAL E AREIA</t>
  </si>
  <si>
    <t xml:space="preserve">Alvenaria de blocos de concreto 9x19x39cm, c/ resist. mínimo a compres. 2.5 MPa, assent. c/ arg. de cimento, cal hidratada CH1 e areia no traço 1:0.5:8 esp. das juntas 10mm e esp. das paredes, s/ rev. 9cm</t>
  </si>
  <si>
    <t xml:space="preserve">Alvenaria de blocos de concreto 14x19x39cm, c/ resist. mínimo a compres. 2.5 MPa, assent. c/ arg. de cimento, cal hidratada CH1 e areia no traço 1:0.5:8 esp. das juntas 10mm e esp. das paredes, s/ rev. 14cm</t>
  </si>
  <si>
    <t xml:space="preserve">Alvenaria de blocos de concreto 19x19x39cm, c/ resist. mínimo a compres. 2.5 MPa, assent. c/ arg. de cimento, cal hidratada CH1 e areia no traço 1:0.5:8 esp. das juntas 10mm e esp. das paredes, s/ rev. 19cm</t>
  </si>
  <si>
    <t xml:space="preserve">Alvenaria de blocos cerâmicos 10 furos 10x20x20cm, assentados c/argamassa de cimento, cal hidratada CH1 e areia traço 1:0,5:8, juntas 12mm e esp. das paredes s/revestimento, 10cm (bloco comprado na praça de Vitória, posto obra)</t>
  </si>
  <si>
    <t xml:space="preserve">Alvenaria de blocos cerâmicos 10 furos 10x20x20cm, assentados c/argamassa de cimento, cal hidratada CH1 e areia traço 1:0,5:8, esp. das juntas 12mm e esp. das paredes s/revestimento, 10cm (bloco comprado na fábrica, posto obra)</t>
  </si>
  <si>
    <t xml:space="preserve">Alvenaria de blocos cerâmicos 10 furos 10x20x20cm, assentados c/argamassa de cimento, cal hidratada CH1 e areia traço 1:0.5:8, juntas 12mm e espessura das paredes, s/ revestimento, 20cm(bloco comprado praça de Vitória, posto obra)</t>
  </si>
  <si>
    <t xml:space="preserve">Alvenaria de blocos cerâmicos 10 furos 10x20x20cm, assentados c/argamassa de cimento, cal hidratada CH1 e areia traço 1:0,5:8, juntas 12mm e espessura das paredes, s/revestimento, 20cm (bloco comprado fábrica,posto obra)</t>
  </si>
  <si>
    <t xml:space="preserve">ESQUADRIAS DE MADEIRA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</si>
  <si>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</si>
  <si>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</si>
  <si>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</si>
  <si>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</si>
  <si>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</si>
  <si>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</si>
  <si>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</si>
  <si>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</si>
  <si>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</si>
  <si>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</si>
  <si>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</si>
  <si>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</si>
  <si>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</si>
  <si>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</si>
  <si>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</si>
  <si>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</si>
  <si>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</si>
  <si>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</si>
  <si>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</si>
  <si>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</si>
  <si>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</si>
  <si>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</si>
  <si>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</si>
  <si>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</si>
  <si>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</si>
  <si>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</si>
  <si>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</si>
  <si>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</si>
  <si>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</si>
  <si>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</si>
  <si>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</si>
  <si>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</si>
  <si>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</si>
  <si>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</si>
  <si>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</si>
  <si>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</si>
  <si>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</si>
  <si>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</si>
  <si>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</si>
  <si>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</si>
  <si>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</si>
  <si>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</si>
  <si>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</si>
  <si>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</si>
  <si>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</si>
  <si>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</si>
  <si>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</si>
  <si>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</si>
  <si>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</si>
  <si>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</si>
  <si>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</si>
  <si>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</si>
  <si>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</si>
  <si>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</si>
  <si>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</si>
  <si>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</si>
  <si>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ESQUADRIAS METÁLICAS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</si>
  <si>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</si>
  <si>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</si>
  <si>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</si>
  <si>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</si>
  <si>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</si>
  <si>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</si>
  <si>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</si>
  <si>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</si>
  <si>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</si>
  <si>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</si>
  <si>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</si>
  <si>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</si>
  <si>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</si>
  <si>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</si>
  <si>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</si>
  <si>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</si>
  <si>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</si>
  <si>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</si>
  <si>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</si>
  <si>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</si>
  <si>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</si>
  <si>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</si>
  <si>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</si>
  <si>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COBERTURA</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</si>
  <si>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</si>
  <si>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</si>
  <si>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</si>
  <si>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</si>
  <si>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</si>
  <si>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</si>
  <si>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</si>
  <si>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</si>
  <si>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</si>
  <si>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</si>
  <si>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</si>
  <si>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</si>
  <si>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</si>
  <si>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</si>
  <si>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</si>
  <si>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Telha em aço galvalume trapezoidal 40, e=0.50mm, pintura cor branca nas duas faces, inclusive acessório de fixação Ref. Santo André, Eternit, Metform ou equivalente</t>
  </si>
  <si>
    <t xml:space="preserve">RUFOS E CALHAS</t>
  </si>
  <si>
    <t xml:space="preserve">Rufo de concreto armado Fck=15 MPa, nas dimensões de 30x5 cm, moldado "in loco"</t>
  </si>
  <si>
    <t xml:space="preserve">Rufo de chapa metálica nº 26 com largura de 30 cm</t>
  </si>
  <si>
    <t xml:space="preserve">Calha de concreto armado Fck=15 MPa em "U" nas dimensões de 38 x 56 cm conforme detalhes em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</si>
  <si>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</si>
  <si>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</si>
  <si>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</si>
  <si>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</si>
  <si>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</si>
  <si>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</si>
  <si>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</si>
  <si>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</si>
  <si>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cupinicida</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</si>
  <si>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</si>
  <si>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</si>
  <si>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</si>
  <si>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</si>
  <si>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</si>
  <si>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</si>
  <si>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</si>
  <si>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</si>
  <si>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</si>
  <si>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</si>
  <si>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</si>
  <si>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</si>
  <si>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</si>
  <si>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</si>
  <si>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</si>
  <si>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</si>
  <si>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</si>
  <si>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</si>
  <si>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</si>
  <si>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</si>
  <si>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</si>
  <si>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</si>
  <si>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REVESTIMENTO DE PAREDES</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</si>
  <si>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</si>
  <si>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</si>
  <si>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</si>
  <si>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</si>
  <si>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</si>
  <si>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</si>
  <si>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Cerâmica 10 x 10 cm, marcas de referência Eliane, Cecrisa ou Portobello, nas cores branco ou areia, com rejunte esp. 0.5 cm, empregando argamassa colante</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</si>
  <si>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</si>
  <si>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</si>
  <si>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</si>
  <si>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ref Camburi branco Eliane, Cecrisa ou Portobello, empregando argamassa colante, inclusive rejuntamento junta plus cinza claro esp. 3 mm</t>
  </si>
  <si>
    <t xml:space="preserve">Emboço de argamassa de cimento, cal hidratada CH1 e areia média ou grossa lavada no traço 1:0.5:6, espessura 20 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</si>
  <si>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</si>
  <si>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</si>
  <si>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</si>
  <si>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</si>
  <si>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</si>
  <si>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 revestimento cerâmico, com argamassa de cimento e areia no traço 1:5, espessura 3cm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</si>
  <si>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</si>
  <si>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</si>
  <si>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</si>
  <si>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</si>
  <si>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</si>
  <si>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</si>
  <si>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</si>
  <si>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</si>
  <si>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</si>
  <si>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</si>
  <si>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</si>
  <si>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</si>
  <si>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</si>
  <si>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</si>
  <si>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</si>
  <si>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</si>
  <si>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</si>
  <si>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</si>
  <si>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</si>
  <si>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</si>
  <si>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</si>
  <si>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</si>
  <si>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</si>
  <si>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</si>
  <si>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</si>
  <si>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</si>
  <si>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</si>
  <si>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</si>
  <si>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</si>
  <si>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</si>
  <si>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</si>
  <si>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</si>
  <si>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</si>
  <si>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</si>
  <si>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</si>
  <si>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</si>
  <si>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</si>
  <si>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</si>
  <si>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</si>
  <si>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</si>
  <si>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</si>
  <si>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</si>
  <si>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</si>
  <si>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</si>
  <si>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</si>
  <si>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</si>
  <si>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</si>
  <si>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</si>
  <si>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</si>
  <si>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</si>
  <si>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</si>
  <si>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</si>
  <si>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</si>
  <si>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</si>
  <si>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</si>
  <si>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</si>
  <si>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</si>
  <si>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</si>
  <si>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</si>
  <si>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</si>
  <si>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</si>
  <si>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</si>
  <si>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</si>
  <si>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</si>
  <si>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</si>
  <si>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</si>
  <si>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</si>
  <si>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</si>
  <si>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</si>
  <si>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</si>
  <si>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</si>
  <si>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</si>
  <si>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</si>
  <si>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</si>
  <si>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</si>
  <si>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</si>
  <si>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</si>
  <si>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</si>
  <si>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</si>
  <si>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</si>
  <si>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</si>
  <si>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</si>
  <si>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</si>
  <si>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</si>
  <si>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</si>
  <si>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</si>
  <si>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</si>
  <si>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</si>
  <si>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</si>
  <si>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</si>
  <si>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</si>
  <si>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</si>
  <si>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</si>
  <si>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</si>
  <si>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</si>
  <si>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</si>
  <si>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</si>
  <si>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</si>
  <si>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</si>
  <si>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</si>
  <si>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</si>
  <si>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</si>
  <si>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</si>
  <si>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</si>
  <si>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</si>
  <si>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</si>
  <si>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</si>
  <si>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</si>
  <si>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</si>
  <si>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</si>
  <si>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</si>
  <si>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</si>
  <si>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</si>
  <si>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</si>
  <si>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</si>
  <si>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</si>
  <si>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</si>
  <si>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</si>
  <si>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</si>
  <si>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</si>
  <si>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</si>
  <si>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</si>
  <si>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</si>
  <si>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</si>
  <si>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</si>
  <si>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</si>
  <si>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</si>
  <si>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</si>
  <si>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</si>
  <si>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</si>
  <si>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</si>
  <si>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</si>
  <si>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</si>
  <si>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</si>
  <si>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</si>
  <si>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</si>
  <si>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</si>
  <si>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</si>
  <si>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</si>
  <si>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</si>
  <si>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</si>
  <si>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</si>
  <si>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</si>
  <si>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</si>
  <si>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</si>
  <si>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</si>
  <si>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</si>
  <si>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</si>
  <si>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</si>
  <si>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em concreto com martelete ou rompedor pneumático manual para diâmetros menores ou iguais a 1.1/2"</t>
  </si>
  <si>
    <t xml:space="preserve">cm</t>
  </si>
  <si>
    <t xml:space="preserve">Furo em concreto com martelete ou rompedor pneumático manual para diâmetros maiores 1.1/2" e menores ou iguais a 3"</t>
  </si>
  <si>
    <t xml:space="preserve">Furo em concreto com martelete ou rompedor pneumático manual para diâmetros maiores 3" e menores ou iguais a 4"</t>
  </si>
  <si>
    <t xml:space="preserve">PADRÃO DE ENTRADA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</si>
  <si>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</si>
  <si>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</si>
  <si>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em PVC para 06 circuitos, inclusive 4 disjuntores monopolares de 15A</t>
  </si>
  <si>
    <t xml:space="preserve">Quadro de distribuição de energia em PVC, de embutir, com 12 divisões modulares com barramento</t>
  </si>
  <si>
    <t xml:space="preserve">Quadro de distribuição de energia, de embutir, com 24 divisões modulares, com barramento</t>
  </si>
  <si>
    <t xml:space="preserve">Caixa de distribuição 20x20x15 cm</t>
  </si>
  <si>
    <t xml:space="preserve">Quadro de distribuição de energia, de embutir, com 12 divisões modulares, sem barramento</t>
  </si>
  <si>
    <t xml:space="preserve">Quadro de distribuição de energia, de embutir, com 3 divisões modulares, sem barramento</t>
  </si>
  <si>
    <t xml:space="preserve">Quadro de distribuição de energia, de embutir, com 6 divisões modulares, com barramento trifásico 100A</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</si>
  <si>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</si>
  <si>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</si>
  <si>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</si>
  <si>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</si>
  <si>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</si>
  <si>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</si>
  <si>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</si>
  <si>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</si>
  <si>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</si>
  <si>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</si>
  <si>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</si>
  <si>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</si>
  <si>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</si>
  <si>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</si>
  <si>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</si>
  <si>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</si>
  <si>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</si>
  <si>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</si>
  <si>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</si>
  <si>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</si>
  <si>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</si>
  <si>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</si>
  <si>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</si>
  <si>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</si>
  <si>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</si>
  <si>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</si>
  <si>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</si>
  <si>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</si>
  <si>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</si>
  <si>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</si>
  <si>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</si>
  <si>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</si>
  <si>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</si>
  <si>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</si>
  <si>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</si>
  <si>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</si>
  <si>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</si>
  <si>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</si>
  <si>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</si>
  <si>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</si>
  <si>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</si>
  <si>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</si>
  <si>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</si>
  <si>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</si>
  <si>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</si>
  <si>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</si>
  <si>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</si>
  <si>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</si>
  <si>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</si>
  <si>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</si>
  <si>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</si>
  <si>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</si>
  <si>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</si>
  <si>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</si>
  <si>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</si>
  <si>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</si>
  <si>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</si>
  <si>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</si>
  <si>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</si>
  <si>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</si>
  <si>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</si>
  <si>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</si>
  <si>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</si>
  <si>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</si>
  <si>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</si>
  <si>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</si>
  <si>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</si>
  <si>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</si>
  <si>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</si>
  <si>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</si>
  <si>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</si>
  <si>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</si>
  <si>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</si>
  <si>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</si>
  <si>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</si>
  <si>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</si>
  <si>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</si>
  <si>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</si>
  <si>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</si>
  <si>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</si>
  <si>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</si>
  <si>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</si>
  <si>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</si>
  <si>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</si>
  <si>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</si>
  <si>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</si>
  <si>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</si>
  <si>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</si>
  <si>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</si>
  <si>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</si>
  <si>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</si>
  <si>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</si>
  <si>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</si>
  <si>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</si>
  <si>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</si>
  <si>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</si>
  <si>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</si>
  <si>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</si>
  <si>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</si>
  <si>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</si>
  <si>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</si>
  <si>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</si>
  <si>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</si>
  <si>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</si>
  <si>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</si>
  <si>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</si>
  <si>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</si>
  <si>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</si>
  <si>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</si>
  <si>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</si>
  <si>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</si>
  <si>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</si>
  <si>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</si>
  <si>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</si>
  <si>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</si>
  <si>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</si>
  <si>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</si>
  <si>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</si>
  <si>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</si>
  <si>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</si>
  <si>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</si>
  <si>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</si>
  <si>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</si>
  <si>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</si>
  <si>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</si>
  <si>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</si>
  <si>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</si>
  <si>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</si>
  <si>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</si>
  <si>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</si>
  <si>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</si>
  <si>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</si>
  <si>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</si>
  <si>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</si>
  <si>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</si>
  <si>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</si>
  <si>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</si>
  <si>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</si>
  <si>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</si>
  <si>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</si>
  <si>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</si>
  <si>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</si>
  <si>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</si>
  <si>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</si>
  <si>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</si>
  <si>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</si>
  <si>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</si>
  <si>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</si>
  <si>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</si>
  <si>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</si>
  <si>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</si>
  <si>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</si>
  <si>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</si>
  <si>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</si>
  <si>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</si>
  <si>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</si>
  <si>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</si>
  <si>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</si>
  <si>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</si>
  <si>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</si>
  <si>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</si>
  <si>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</si>
  <si>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</si>
  <si>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</si>
  <si>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</si>
  <si>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</si>
  <si>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SERVIÇOS DIVERSOS</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</si>
  <si>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</si>
  <si>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</si>
  <si>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</si>
  <si>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</si>
  <si>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</si>
  <si>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</si>
  <si>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</si>
  <si>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</si>
  <si>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</si>
  <si>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</si>
  <si>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</si>
  <si>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</si>
  <si>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</si>
  <si>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</si>
  <si>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</si>
  <si>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</si>
  <si>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</si>
  <si>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</si>
  <si>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</si>
  <si>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</si>
  <si>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</si>
  <si>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</si>
  <si>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</si>
  <si>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</si>
  <si>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</si>
  <si>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</si>
  <si>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</si>
  <si>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</si>
  <si>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</si>
  <si>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</si>
  <si>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</si>
  <si>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</si>
  <si>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</si>
  <si>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</si>
  <si>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</si>
  <si>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</si>
  <si>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</si>
  <si>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</si>
  <si>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</si>
  <si>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</si>
  <si>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</si>
  <si>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</si>
  <si>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</si>
  <si>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</si>
  <si>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</si>
  <si>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</si>
  <si>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</si>
  <si>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</si>
  <si>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</si>
  <si>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</si>
  <si>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</si>
  <si>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</si>
  <si>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</si>
  <si>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para ligação de cabo a barra até 4.0mm2</t>
  </si>
  <si>
    <t xml:space="preserve">Terminal para ligação de cabo a barra de 6.0 mm2</t>
  </si>
  <si>
    <t xml:space="preserve">Terminal para ligação de cabo a barra de 10.0 mm2</t>
  </si>
  <si>
    <t xml:space="preserve">Terminal para ligação de cabo a barra de 16.0 mm2</t>
  </si>
  <si>
    <t xml:space="preserve">Terminal para ligação de cabo a barra de 25.0 mm2</t>
  </si>
  <si>
    <t xml:space="preserve">Terminal para ligação de cabo a barra de 35.0 mm2</t>
  </si>
  <si>
    <t xml:space="preserve">Terminal para ligação de cabo a barra de 50.0 mm2</t>
  </si>
  <si>
    <t xml:space="preserve">Terminal para ligação de cabo a barra de 70 mm2</t>
  </si>
  <si>
    <t xml:space="preserve">Terminal para ligação de cabo a barra de 95 mm2</t>
  </si>
  <si>
    <t xml:space="preserve">Terminal para ligação de cabo a barra de 120 mm2</t>
  </si>
  <si>
    <t xml:space="preserve">Terminal para ligação de cabo a barra de 150 mm2</t>
  </si>
  <si>
    <t xml:space="preserve">Terminal para ligação de cabo a barra de 185 mm2</t>
  </si>
  <si>
    <t xml:space="preserve">Terminal para ligação de cabo a barra de 240 mm2</t>
  </si>
  <si>
    <t xml:space="preserve">Terminal para ligação de cabo a barra de 300 mm2</t>
  </si>
  <si>
    <t xml:space="preserve">Terminal para ligação de cabo a barra duplo de 185 mm2</t>
  </si>
  <si>
    <t xml:space="preserve">Terminal para ligação de cabo a barra duplo de 240 mm2</t>
  </si>
  <si>
    <t xml:space="preserve">Terminal para ligação de cabo a barra duplo de 300 mm2</t>
  </si>
  <si>
    <t xml:space="preserve">Conector split bolt para cabo de 4.0 mm2</t>
  </si>
  <si>
    <t xml:space="preserve">Conector split bolt para cabo de 35.0 mm2</t>
  </si>
  <si>
    <t xml:space="preserve">Conector porcelana 3 polos para cabos de #4,0mm2</t>
  </si>
  <si>
    <t xml:space="preserve">Conector porcelana 3 polos para cabo de #6,0mm2</t>
  </si>
  <si>
    <t xml:space="preserve">Conector porcelana 3 polos para cabos de #10,0mm2</t>
  </si>
  <si>
    <t xml:space="preserve">Prensa cabos para eletroduto 1/2"</t>
  </si>
  <si>
    <t xml:space="preserve">Prensa cabos para eletroduto 3/4"</t>
  </si>
  <si>
    <t xml:space="preserve">Prensa cabos para eletroduto de 1"</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</si>
  <si>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</si>
  <si>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</si>
  <si>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</si>
  <si>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</si>
  <si>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</si>
  <si>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</si>
  <si>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</si>
  <si>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</si>
  <si>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</si>
  <si>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</si>
  <si>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</si>
  <si>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</si>
  <si>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</si>
  <si>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</si>
  <si>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</si>
  <si>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</si>
  <si>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</si>
  <si>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</si>
  <si>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</si>
  <si>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</si>
  <si>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</si>
  <si>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</si>
  <si>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</si>
  <si>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</si>
  <si>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</si>
  <si>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</si>
  <si>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</si>
  <si>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</si>
  <si>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</si>
  <si>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</si>
  <si>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</si>
  <si>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</si>
  <si>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</si>
  <si>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</si>
  <si>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</si>
  <si>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</si>
  <si>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</si>
  <si>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</si>
  <si>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</si>
  <si>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</si>
  <si>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</si>
  <si>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</si>
  <si>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</si>
  <si>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</si>
  <si>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</si>
  <si>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</si>
  <si>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</si>
  <si>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</si>
  <si>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</si>
  <si>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</si>
  <si>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</si>
  <si>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</si>
  <si>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</si>
  <si>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</si>
  <si>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cheio,dim 1,50x0.85x2.10m, inclusive cilindros e rede interna do abrigo compreendendo tubos e válvulas de esfera que interligam os cilindros</t>
  </si>
  <si>
    <t xml:space="preserve">Abrigo de gás para 4 cilindros 45Kg , exec. em alv bloco concreto, dim.4.05x0,85x2.10m, inclusive cilindros e rede interna do abrigo compreendendo tubos e válvulas de esfera que interligam os cilindros</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</si>
  <si>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</si>
  <si>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</si>
  <si>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</si>
  <si>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</si>
  <si>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</si>
  <si>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</si>
  <si>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</si>
  <si>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</si>
  <si>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</si>
  <si>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</si>
  <si>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</si>
  <si>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</si>
  <si>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</si>
  <si>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</si>
  <si>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</si>
  <si>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</si>
  <si>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</si>
  <si>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</si>
  <si>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</si>
  <si>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</si>
  <si>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</si>
  <si>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</si>
  <si>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</si>
  <si>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</si>
  <si>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</si>
  <si>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</si>
  <si>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</si>
  <si>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</si>
  <si>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</si>
  <si>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</si>
  <si>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</si>
  <si>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Hidrante de parede, com abrigo em chapa, 60x90x17cm, com suporte e mangueira 20m 63mm, adaptador rosca fêmea e engate rápido, esguicho em latão regulavel, registro globo angular 45º/ 63mm</t>
  </si>
  <si>
    <t xml:space="preserve">Hidrante de recalque no passeio em caixa metálica de 40x60x40cm, incl. registro globo angular 90º de 63mm, adaptador p/ engate rápido e tampa c/ corrente</t>
  </si>
  <si>
    <t xml:space="preserve">Extintor de incêndio de água pressurizada capacidade 2A (10L), inclusive suporte para fixação e EXCLUSIVE placa sinalizadora em PVC Fotoluminescente</t>
  </si>
  <si>
    <t xml:space="preserve">Extintor de incêndio portátil de pó químico ABC com capacidade 2A-20B:C (6 kg), inclusive suporte para fixação, EXCLUSIVE placa sinalizadora em PVC fotoluminescente</t>
  </si>
  <si>
    <t xml:space="preserve">Extintor de incêndio de gás carbônico CO2 5 B:C (6 Kg), inclusive suporte para fixação, EXCLUSIVE placa sinalizadora em PVC fotoluminescente</t>
  </si>
  <si>
    <t xml:space="preserve">Extintor de incêndio portátil de pó químico ABC com capacidade 2A-20B:C (4 kg), inclusive suporte para fixação, EXCLUSIVE placa sinalizadora em PVC fotoluminescente</t>
  </si>
  <si>
    <t xml:space="preserve">Ponto para seta indicativa de saída, incl. seta em acrílico, com fonte alimentadora própria que assegure um funcionamento mínimo de 1h, para quando ocorrer falta de energia elétrica na rede pública, conforme projeto</t>
  </si>
  <si>
    <t xml:space="preserve">Ponto para iluminação de emergência completo, inclusive bloco autônomo de iluminação 2x9W com tomada universal</t>
  </si>
  <si>
    <t xml:space="preserve">Abrigo para hidrante de recalque no passeio em caixa de alvenaria 60x40cm em bloco de concreto inclusive registro de recalque ø 65 mm (2 1/2") e tampa de ferro fundido 40x40cm com inscrição incêndio</t>
  </si>
  <si>
    <t xml:space="preserve">Fornecimento e instalação de Porta corta-fogo para saída de emergência Dim.: 80x210x5cm, conforme ABNT NBR 11742, classe P-90, chapa de aco, tendo marcos, inclusive tres pares de dobradicas com mola, exclusive pintura</t>
  </si>
  <si>
    <t xml:space="preserve">Fornecimento e instalação de Porta corta-fogo para saída de emergência Dim.: 90x210x5cm, conforme ABNT NBR 11742, classe P-90, chapa de aco, tendo marcos, inclusive tres pares de dobradicas com mola, exclusive pintura</t>
  </si>
  <si>
    <t xml:space="preserve">Fornecimento e instalação de Porta corta-fogo para saída de emergência Dim.: 90x210x5cm, conforme ABNT NBR 11742, classe P-120, chapa de aco, tendo marcos, inclusive tres pares de dobradicas com mola, exclusive pintura</t>
  </si>
  <si>
    <t xml:space="preserve">Tubo de aço galvanizado com costura ø 50 mm (2"), conforme NBR5580</t>
  </si>
  <si>
    <t xml:space="preserve">Tubo de aço galvanizado com costura ø 65 mm (2.1/2"), conforme NBR5580</t>
  </si>
  <si>
    <t xml:space="preserve">Tubo de aço galvanizado com costura ø 75 mm (3"), conforme NBR5580</t>
  </si>
  <si>
    <t xml:space="preserve">Tubo de aço galvanizado com costura ø 100 mm (4"), conforme NBR5580</t>
  </si>
  <si>
    <t xml:space="preserve">Registro de gaveta bruto ø 50 mm (2")</t>
  </si>
  <si>
    <t xml:space="preserve">Registro de gaveta bruto ø 65 mm (2 1/2")</t>
  </si>
  <si>
    <t xml:space="preserve">Registro de gaveta bruto ø 80 mm (3")</t>
  </si>
  <si>
    <t xml:space="preserve">Registro de gaveta bruto ø 100 mm (4")</t>
  </si>
  <si>
    <t xml:space="preserve">Tê 90° de ferro galvanizado ø 50 mm (2") </t>
  </si>
  <si>
    <t xml:space="preserve">Tê 90° de ferro galvanizado ø 65 mm (2.1/2") </t>
  </si>
  <si>
    <t xml:space="preserve">Tê 90° de ferro galvanizado ø 80 mm (3") </t>
  </si>
  <si>
    <t xml:space="preserve">Tê 90° de ferro galvanizado ø 100 mm (4") </t>
  </si>
  <si>
    <t xml:space="preserve">Cotovelo 90° de ferro galvanizado ø 50 mm (2")</t>
  </si>
  <si>
    <t xml:space="preserve">Cotovelo 90° de ferro galvanizado ø 65 mm (2.1/2")</t>
  </si>
  <si>
    <t xml:space="preserve">Cotovelo 90° de ferro galvanizado ø 80 mm (3")</t>
  </si>
  <si>
    <t xml:space="preserve">Cotovelo 90° de ferro galvanizado ø 100 mm (4")</t>
  </si>
  <si>
    <t xml:space="preserve">Cotovelo 45° de ferro galvanizado ø 50 mm (2")</t>
  </si>
  <si>
    <t xml:space="preserve">Cotovelo 45° de ferro galvanizado ø 65 mm (2.1/2")</t>
  </si>
  <si>
    <t xml:space="preserve">Cotovelo 45° de ferro galvanizado ø 80 mm (3")</t>
  </si>
  <si>
    <t xml:space="preserve">Cotovelo 45° de ferro galvanizado ø 100 mm (4")</t>
  </si>
  <si>
    <t xml:space="preserve">Válvula de retenção horizontal, ø 50 mm (2")</t>
  </si>
  <si>
    <t xml:space="preserve">Válvula de retenção horizontal, ø 65 mm (2.1/2")</t>
  </si>
  <si>
    <t xml:space="preserve">Válvula de retenção horizontal, ø 80 mm (3")</t>
  </si>
  <si>
    <t xml:space="preserve">Válvula de retenção horizontal, ø 100 mm (4")</t>
  </si>
  <si>
    <t xml:space="preserve">Válvula de retenção vertical, ø 50 mm (2")</t>
  </si>
  <si>
    <t xml:space="preserve">Válvula de retenção vertical, ø 65 mm (2.1/2")</t>
  </si>
  <si>
    <t xml:space="preserve">Válvula de retenção vertical, ø 80 mm (3")</t>
  </si>
  <si>
    <t xml:space="preserve">Válvula de retenção vertical, ø 100 mm (4")</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</si>
  <si>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</si>
  <si>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</si>
  <si>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</si>
  <si>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</si>
  <si>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</si>
  <si>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10 lts vazio</t>
  </si>
  <si>
    <t xml:space="preserve">Fornecimento e instalação de Bateria selada 12V - 60 AH, para centrais de alarme / iluminação de emergência</t>
  </si>
  <si>
    <t xml:space="preserve">Fornecimento e instalação de porta corta-fogo para saída de emergência Dim.: 100x210x5cm, conforme ABNT NBR 11742P, classe P-90, incl. marco, 3 pares de dobradiçaas c/mola, barra anti-panico, pintura esmalte sintetico cor vermelha</t>
  </si>
  <si>
    <t xml:space="preserve">Hidrante de parede, com abrigo em chapa, 80x90x17cm, com suporte e mangueiras 2 x 15m 63mm, adaptador rosca fêmea e engate rápido, esguicho em latão regulavel, registro globo angular 45º/ 63mm</t>
  </si>
  <si>
    <t xml:space="preserve">Fornecimento e instalação de Central de alarme de incêndio endereçável, capacidade até: 256 endereços, 4 laços com bateria Ref. Walmonof, Abafire, Deltafire ou equivalente</t>
  </si>
  <si>
    <t xml:space="preserve">Fornecimento e instalação de Acionador manual de alarme de incêndio endereçavel, tipo quebra vidro</t>
  </si>
  <si>
    <t xml:space="preserve">Fornecimento e instalação de Detector de fumaça óptico endereçavel Bivolt 12/24V para parede ou teto</t>
  </si>
  <si>
    <t xml:space="preserve">Fornecimento e instalação de Sirene eletronica média tipo corneta</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</si>
  <si>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</si>
  <si>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</si>
  <si>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</si>
  <si>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</si>
  <si>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</si>
  <si>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</si>
  <si>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</si>
  <si>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</si>
  <si>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</si>
  <si>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</si>
  <si>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</si>
  <si>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</si>
  <si>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</si>
  <si>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</si>
  <si>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</si>
  <si>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</si>
  <si>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</si>
  <si>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</si>
  <si>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</si>
  <si>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</si>
  <si>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</si>
  <si>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</si>
  <si>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</si>
  <si>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</si>
  <si>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</si>
  <si>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</si>
  <si>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</si>
  <si>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</si>
  <si>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</si>
  <si>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</si>
  <si>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</si>
  <si>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</si>
  <si>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</si>
  <si>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</si>
  <si>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</si>
  <si>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</si>
  <si>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</si>
  <si>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</si>
  <si>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</si>
  <si>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</si>
  <si>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</si>
  <si>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</si>
  <si>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</si>
  <si>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</si>
  <si>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</si>
  <si>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</si>
  <si>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</si>
  <si>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</si>
  <si>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</si>
  <si>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</si>
  <si>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Patch Cord Gigalan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</si>
  <si>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</si>
  <si>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</si>
  <si>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</si>
  <si>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</si>
  <si>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</si>
  <si>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</si>
  <si>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</si>
  <si>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</si>
  <si>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</si>
  <si>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</si>
  <si>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</si>
  <si>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</si>
  <si>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</si>
  <si>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</si>
  <si>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</si>
  <si>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</si>
  <si>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</si>
  <si>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</si>
  <si>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</si>
  <si>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</si>
  <si>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</si>
  <si>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</si>
  <si>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</si>
  <si>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</si>
  <si>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</si>
  <si>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</si>
  <si>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</si>
  <si>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</si>
  <si>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</si>
  <si>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</si>
  <si>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</si>
  <si>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</si>
  <si>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</si>
  <si>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marcas de referência Deca, Celite ou Ideal Standard, inclusive sifão, válvula e engates cromados, exclusive torneira.</t>
  </si>
  <si>
    <t xml:space="preserve">Mictório de louça branca, marcas de referência Deca, Celite ou Ideal Standard, inclusive engates cromados</t>
  </si>
  <si>
    <t xml:space="preserve">Cabide de louça branca com 2 ganchos, marcas de referência Deca, Celite ou Ideal Standard</t>
  </si>
  <si>
    <t xml:space="preserve">Bacia sifonada infantil de louça branca, marcas de referência Deca, Celite ou Ideal Standard, inclusive tampa e acessórios</t>
  </si>
  <si>
    <t xml:space="preserve">Cuba louça de embutir redonda, 30cm, L-41, completa, marcas de referência Deca, Celite ou Ideal Standard, incl. válvula e sifão, exclusive torneira</t>
  </si>
  <si>
    <t xml:space="preserve">Vaso sanitário padrão popular completo com acessórios para ligação, marcas de referência Deca, Celite ou Ideal Standard, inclusive assento plástico</t>
  </si>
  <si>
    <t xml:space="preserve">Lavatório de louça branca, padrão popular, marcas de referência Deca, Celite ou Ideal Standard, inclusive acessórios em PVC, exceto torneira</t>
  </si>
  <si>
    <t xml:space="preserve">Cabide de louça branca com um gancho, marcas de referência Deca, Celite ou Ideal Standard</t>
  </si>
  <si>
    <t xml:space="preserve">Lavatório com coluna padrão popular, marcas de referência Deca, Celite ou Ideal Standard, inclusive acessórios em PVC, exceto aparelho misturador</t>
  </si>
  <si>
    <t xml:space="preserve">Recolocação de vaso sanitário, inclusive fornecimento de acessórios (parafusos de fixação anel de vedação, bolsa e tubo de ligação, etc), exclusive fornecimento do vaso e tampa</t>
  </si>
  <si>
    <t xml:space="preserve">Recolocação de lavatório sanitário, com acessórios em metal (engate, sifão, válvula), exclusive fornecimento do mesmo</t>
  </si>
  <si>
    <t xml:space="preserve">Recolocação de lavatório sanitário, com acessórios em PVC (engate, sifão e válvula), exclusive fornecimento do mesmo</t>
  </si>
  <si>
    <t xml:space="preserve">Lavatório de Canto ref. L101 DECA ou equivalente, inclusive válvula, sifão e engates cromados, exclusive torneira</t>
  </si>
  <si>
    <t xml:space="preserve">Bacia sifonada de louça branca sem abertura frontal para portadores de necessidades especiais, Vogue Plus Conforto - Linha Conforto, mod P510, incl. assento poliester, ref.AP51,marca de ref. Deca ou equivalente, sem abertura frontal</t>
  </si>
  <si>
    <t xml:space="preserve">Lavatório de louça branca com coluna suspensa, linha Vogue Plus Confort para portadores de necessidades especiais, marca de referencia DECA, Celite ou Ideal Standart, inclusive valvula, sifão e engates, exclusive torneira</t>
  </si>
  <si>
    <t xml:space="preserve">Bacia sifonada de louça branca com caixa acoplada, inclusive acessórios</t>
  </si>
  <si>
    <t xml:space="preserve">Lavatório de louça branca com coluna, Ravena L91 + C9 inclusive sifão, válvula e engates cromados, exclusive torneira</t>
  </si>
  <si>
    <t xml:space="preserve">Lavatório de louça branca com coluna suspensa - ref L51 + CS 1v, cor branca, inclusive sifão, válvula e engates cromados, exclusive torneira, para PNE</t>
  </si>
  <si>
    <t xml:space="preserve">Lavátorio de canto Coleção Master - ref. L76 marca de ref. Deca ou equivalente, inclusive válvula, sifão e engates cromados, exclusive torneira,para PNE</t>
  </si>
  <si>
    <t xml:space="preserve">Cuba louça branca oval, de embutir, Mod. L37, marca de ref. Deca incl. válvula e sifão, exclusive torneira.</t>
  </si>
  <si>
    <t xml:space="preserve">Bacia convencional em louça branca ref. Linha Ravena P9 Deca ou equiv., inclusive tubo de ligação, acessórios de fixação e assento plástico</t>
  </si>
  <si>
    <t xml:space="preserve">Bacia sifonada de louça branca para portadores de necessidades especiais, Vogue Plus Conforto - Linha Conforto, mod P51, incl. assento com abertura frontal, ref.AP52,marca de ref. Deca ou equivalente</t>
  </si>
  <si>
    <t xml:space="preserve">Bacia sanitária de louça branca, com caixa acoplada duplo acionamento, marca de ref. Deca Linha Ravena ou equivalente, inclusive assento plástico e acessórios de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</si>
  <si>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</si>
  <si>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</si>
  <si>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</si>
  <si>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</si>
  <si>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</si>
  <si>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</si>
  <si>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</si>
  <si>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</si>
  <si>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</si>
  <si>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pressão cromada diam. 3/4" para uso geral, marcas de referência Fabrimar, Deca ou Docol</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</si>
  <si>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</si>
  <si>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</si>
  <si>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</si>
  <si>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</si>
  <si>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</si>
  <si>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</si>
  <si>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</si>
  <si>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</si>
  <si>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</si>
  <si>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</si>
  <si>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</si>
  <si>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</si>
  <si>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</si>
  <si>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</si>
  <si>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</si>
  <si>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</si>
  <si>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</si>
  <si>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</si>
  <si>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com canopla cromada, diam. 40mm (11/2"), marcas de referência Fabrimar, Deca ou Docol</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</si>
  <si>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</si>
  <si>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</si>
  <si>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</si>
  <si>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</si>
  <si>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</si>
  <si>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</si>
  <si>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</si>
  <si>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</si>
  <si>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</si>
  <si>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</si>
  <si>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</si>
  <si>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</si>
  <si>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</si>
  <si>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</si>
  <si>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</si>
  <si>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</si>
  <si>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</si>
  <si>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</si>
  <si>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</si>
  <si>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</si>
  <si>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</si>
  <si>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</si>
  <si>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</si>
  <si>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</si>
  <si>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</si>
  <si>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</si>
  <si>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</si>
  <si>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</si>
  <si>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</si>
  <si>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</si>
  <si>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</si>
  <si>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</si>
  <si>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</si>
  <si>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</si>
  <si>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</si>
  <si>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</si>
  <si>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</si>
  <si>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</si>
  <si>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</si>
  <si>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</si>
  <si>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</si>
  <si>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</si>
  <si>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</si>
  <si>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</si>
  <si>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</si>
  <si>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</si>
  <si>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</si>
  <si>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</si>
  <si>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</si>
  <si>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500l, inclusive peça de madeira 6x16cm para apoio, exclusive flanges e torneira de bóia</t>
  </si>
  <si>
    <t xml:space="preserve">Reservatório de polietileno de 1000l, inclusive peça de madeira 6x16cm para apoio, exclusive flanges e torneira de bóia</t>
  </si>
  <si>
    <t xml:space="preserve">Filtro curto AP200, marca de referência Aqualar, inclusive refil(vela)</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</si>
  <si>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</si>
  <si>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com 2 bojos, inclusive válvula e sifão em PVC</t>
  </si>
  <si>
    <t xml:space="preserve">Reservatório de polietileno de 310l, inclusive peça de madeira 6 x 16 cm p/ apoio, exclusive flange e torneira de bóia</t>
  </si>
  <si>
    <t xml:space="preserve">Reservatório de polietileno de 1500l, inclusive peça 6x16cm para apoio, exclusive flanges e torneira de bóia</t>
  </si>
  <si>
    <t xml:space="preserve">Reservatório de polietileno de 3000 litros, inclusive peça de apoio de 6x16 cm, exclusive flanges e torneira de bóia</t>
  </si>
  <si>
    <t xml:space="preserve">Reservatório de polietileno de 2000L, inclusive peça de apoio 6x16 cm, exclusive flanges e torneira de bóia</t>
  </si>
  <si>
    <t xml:space="preserve">Tanque de mármore sintético com um bojo, inclusive válvula e sifão em PVC</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</si>
  <si>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</si>
  <si>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</si>
  <si>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Bebebedouro elétrico de pressão para portadores de necessidades especiais IBBL BDF300 ou equivalente</t>
  </si>
  <si>
    <t xml:space="preserve">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</si>
  <si>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 xml:space="preserve">ACESSIBILIDADE - NBR 9050</t>
  </si>
  <si>
    <t xml:space="preserve">Barra de apoio reta em aço inox 304 p/ portadores de necessidades especiais (NBR 9050), largura 40 cm</t>
  </si>
  <si>
    <t xml:space="preserve">Barra de apoio reta em aço inox 304 p/ portadores de necessidades especiais (NBR 9050), largura 60 cm</t>
  </si>
  <si>
    <t xml:space="preserve">Barra de apoio reta em aço inox 304 p/ portadores de necessidades especiais (NBR 9050), largura 80 cm</t>
  </si>
  <si>
    <t xml:space="preserve">Barra de apoio reta em aço inox 304 p/ portadores de necessidades especiais (NBR 9050), largura 90 cm</t>
  </si>
  <si>
    <t xml:space="preserve">Barra de apoio lateral articulada em aço inox 304 - 80cm p/ portadores de necessidades especiais (NBR 9050)</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</si>
  <si>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</si>
  <si>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Bacia sifonada de louça branca com abertura frontal p/ banheiro PNE, consumo 6 litros por fluxo, Vogue Plus Conforto - P.51.17, Ref. Deca ou equiv., incl. tubo de ligação inox c/ canopla, anel de vedação, paraf. e rejunte epoxi p/ vedação</t>
  </si>
  <si>
    <t xml:space="preserve">Assento poliéster sem abertura frontal c/ fixação cromada e aditivo químico c/ proteção antibactéria, Vogue Plus - AP.51.17, Ref. Deca ou equivalente</t>
  </si>
  <si>
    <t xml:space="preserve">Assento poliéster com abertura frontal e tampa c/ fixação cromada e aditivo químico c/ proteção antibactéria, Vogue Plus - AP.52.17, Ref.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</si>
  <si>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</si>
  <si>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</si>
  <si>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Conjunto Barra de apoio barra de apoio lateral, formato "U", em aço inox polido 304 Ø 1.1/4" dim. comprimento médio 30 p/ lavatório, p/ portadores de necessidades especiais (NBR 9050)</t>
  </si>
  <si>
    <t xml:space="preserve">Barra de apoio reta em aço inox 304 p/ portadores de necessidades especiais (NBR 9050), largura 70 cm</t>
  </si>
  <si>
    <t xml:space="preserve">APARELHOS ELÉTRICOS</t>
  </si>
  <si>
    <t xml:space="preserve">LUMINÁRIAS</t>
  </si>
  <si>
    <t xml:space="preserve">Luminária industrial a prova de tempo, 45 graus, wetzel ou equivalente, inclusive lampada mista 160W</t>
  </si>
  <si>
    <t xml:space="preserve">Arandela com lâmpada incandescente de 100W</t>
  </si>
  <si>
    <t xml:space="preserve">Luminária tipo globo de plástico 9x4", inclusive plafonier</t>
  </si>
  <si>
    <t xml:space="preserve">INTERRUPTORES E TOMADAS</t>
  </si>
  <si>
    <t xml:space="preserve">Tomada padrão brasileiro linha branca, NBR 14136 2 polos + terra 10A/250V, com placa 4x2"</t>
  </si>
  <si>
    <t xml:space="preserve">Tomada padrão brasileiro linha branca, NBR 14136 2 polos + terra 20A/250V, com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</si>
  <si>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</si>
  <si>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</si>
  <si>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</si>
  <si>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</si>
  <si>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</si>
  <si>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</si>
  <si>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</si>
  <si>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</si>
  <si>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</si>
  <si>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</si>
  <si>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</si>
  <si>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</si>
  <si>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</si>
  <si>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</si>
  <si>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</si>
  <si>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</si>
  <si>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</si>
  <si>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</si>
  <si>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</si>
  <si>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</si>
  <si>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</si>
  <si>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</si>
  <si>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</si>
  <si>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</si>
  <si>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</si>
  <si>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</si>
  <si>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</si>
  <si>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</si>
  <si>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</si>
  <si>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</si>
  <si>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</si>
  <si>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</si>
  <si>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</si>
  <si>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</si>
  <si>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</si>
  <si>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</si>
  <si>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</si>
  <si>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</si>
  <si>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</si>
  <si>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</si>
  <si>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</si>
  <si>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</si>
  <si>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</si>
  <si>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</si>
  <si>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</si>
  <si>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</si>
  <si>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</si>
  <si>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</si>
  <si>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</si>
  <si>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</si>
  <si>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</si>
  <si>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</si>
  <si>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</si>
  <si>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</si>
  <si>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</si>
  <si>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</si>
  <si>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</si>
  <si>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</si>
  <si>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</si>
  <si>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</si>
  <si>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</si>
  <si>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</si>
  <si>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</si>
  <si>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</si>
  <si>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</si>
  <si>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</si>
  <si>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</si>
  <si>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</si>
  <si>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</si>
  <si>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</si>
  <si>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</si>
  <si>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</si>
  <si>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</si>
  <si>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</si>
  <si>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</si>
  <si>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</si>
  <si>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</si>
  <si>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</si>
  <si>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</si>
  <si>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</si>
  <si>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</si>
  <si>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</si>
  <si>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</si>
  <si>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</si>
  <si>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</si>
  <si>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</si>
  <si>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</si>
  <si>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</si>
  <si>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</si>
  <si>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</si>
  <si>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</si>
  <si>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</si>
  <si>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</si>
  <si>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Meio-fio de concreto pré-moldado com dimensões de 15x12x30x100 cm , rejuntados com argamassa de cimento e areia no traço 1:3</t>
  </si>
  <si>
    <t xml:space="preserve">Blocos pré-moldados de concreto intertravados tipo pavi-s ou equivalente, esp. de 8 cm e resistência a compressão mínima de 35MPa, assentados sobre colchão de areia 10cm e rejuntamento com pó de pedra</t>
  </si>
  <si>
    <t xml:space="preserve">Passeio de cimentado camurçado com argamassa de cimento e areia no traço 1:3 esp. 1.5cm, e lastro de concreto com 8cm de espessura, inclusive preparo de caixa</t>
  </si>
  <si>
    <t xml:space="preserve">Blocos pré-moldados de concreto tipo pavi-s ou equivalente, espessura 10 cm e resistência a compressão mínima de 35MPa, assentados sobre colchão de pó de pedra na espessura de 10 cm</t>
  </si>
  <si>
    <t xml:space="preserve">Execução de lastro de brita nº 02 sob passeios e ciclovias, incl. escavação</t>
  </si>
  <si>
    <t xml:space="preserve">Meio-fio de concreto moldado in-loco com formas de chapa compensada resinada 6mm, nas dimensões 10 x 30 cm, incl. escavação, reaterro e bota-fora</t>
  </si>
  <si>
    <t xml:space="preserve">Blocos pré-moldados de concreto tipo pavi-s ou equivalente, espessura de 6 cm e resistência a compressão mínima de 35MPa, assentados sobre colchão de pó de pedra na espessura de 10 cm</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</si>
  <si>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</si>
  <si>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vermelho, dim. 20x20 cm, esp. 1.5cm, assentado com pasta de cimento colante, exclusive regularização e lastro</t>
  </si>
  <si>
    <t xml:space="preserve">Fornecimento e assentamento de ladrilho hidráulico ranhurado, vermelho, dim. 20x20 cm, esp. 1.5cm, assentado com pasta de cimento colante,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</si>
  <si>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</si>
  <si>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</si>
  <si>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</si>
  <si>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</si>
  <si>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</si>
  <si>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</si>
  <si>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</si>
  <si>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</si>
  <si>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</si>
  <si>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de pisos e revestimentos cerâmicos</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</si>
  <si>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</si>
  <si>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</si>
  <si>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</si>
  <si>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</si>
  <si>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</si>
  <si>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</si>
  <si>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</si>
  <si>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</si>
  <si>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</si>
  <si>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</si>
  <si>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</si>
  <si>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</si>
  <si>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</si>
  <si>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Rede para voleibol com malha grossa, faixas de lona superior e inferior</t>
  </si>
  <si>
    <t xml:space="preserve">Suporte para tabela de basquete de concreto armado Fck = 15MPa, inclusive forma, armação, lançamento e desforma</t>
  </si>
  <si>
    <t xml:space="preserve">Conjunto de poste de voleibol de tubo de ferro galvanizado 3"e parte móvel de 21/2", inclusive carretilha, furo com tubo de ferro galvanizado de 31/2"e tampão de furo</t>
  </si>
  <si>
    <t xml:space="preserve">Alambrado com tela fio 12, malha de 1", tubos de ferro galvanizado verticais de 2" e tubos de ferro galvanizado horizontais de 1" soldados nas partes superior e inferior, inclusive portão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</si>
  <si>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</si>
  <si>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</si>
  <si>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</si>
  <si>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</si>
  <si>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</si>
  <si>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Recuperação de piso de quadra com demolição parcial do concreto e aplicação de granilite, inclusive regularização</t>
  </si>
  <si>
    <t xml:space="preserve">Alambrado com tela losangular de arame fio 12, malha 2" revestido em PVC com tubo de ferro galvanizado vertical de 21/2" e horizontal de 1", inclusive portão, pintados com esmalte sobre fundo anti 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</si>
  <si>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</si>
  <si>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</si>
  <si>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</si>
  <si>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</si>
  <si>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</si>
  <si>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</si>
  <si>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</si>
  <si>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</si>
  <si>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</si>
  <si>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</si>
  <si>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</si>
  <si>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</si>
  <si>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</si>
  <si>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</si>
  <si>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</si>
  <si>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</si>
  <si>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</si>
  <si>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</si>
  <si>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</si>
  <si>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MÃO DE OBRA - (MENSALISTAS - LEIS SOCIAIS = 5%)</t>
  </si>
  <si>
    <t xml:space="preserve">Estagiário 4 horas - UFES (Leis Sociais = 5%)</t>
  </si>
  <si>
    <t xml:space="preserve">MS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</si>
  <si>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</si>
  <si>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</si>
  <si>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</si>
  <si>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</si>
  <si>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</si>
  <si>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</si>
  <si>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</si>
  <si>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</si>
  <si>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</si>
  <si>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</si>
  <si>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</si>
  <si>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</si>
  <si>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</si>
  <si>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</si>
  <si>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</si>
  <si>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</si>
  <si>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</si>
  <si>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</si>
  <si>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</si>
  <si>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</si>
  <si>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</si>
  <si>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</si>
  <si>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</si>
  <si>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</si>
  <si>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</si>
  <si>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MÃO DE OBRA (MENSALISTAS - DESONERADO - LEIS SOCIAIS=49,08%)</t>
  </si>
  <si>
    <t xml:space="preserve">Tecnico Segundo Grau -A-(Incl.L Sociais de 49,08%)</t>
  </si>
  <si>
    <t xml:space="preserve">mes</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</si>
  <si>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</si>
  <si>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</si>
  <si>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</si>
  <si>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</si>
  <si>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</si>
  <si>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</si>
  <si>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</si>
  <si>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</si>
  <si>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</si>
  <si>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</si>
  <si>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</si>
  <si>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</si>
  <si>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</si>
  <si>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</si>
  <si>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 (Incl.L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</si>
  <si>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</si>
  <si>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</si>
  <si>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</si>
  <si>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</si>
  <si>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</si>
  <si>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 (Incl.L Sociais de 49,08%)</t>
  </si>
  <si>
    <t xml:space="preserve">Tecnico Segundo Grau -D - (Incl.L Sociais de 49,08%)</t>
  </si>
  <si>
    <t xml:space="preserve">MÃO DE OBRA (MENSALISTAS - NÃO DESONERADO - LEIS SOCIAIS=72,93%)</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</si>
  <si>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</si>
  <si>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</si>
  <si>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</si>
  <si>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</si>
  <si>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</si>
  <si>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</si>
  <si>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</si>
  <si>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</si>
  <si>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</si>
  <si>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</si>
  <si>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</si>
  <si>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</si>
  <si>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</si>
  <si>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 (Incl.L Sociais de 72,93%)</t>
  </si>
  <si>
    <t xml:space="preserve">Cotador (Incl.L Sociais de 72,93%)</t>
  </si>
  <si>
    <t xml:space="preserve">Tecnico Nivel Superior (Incl.L Sociais de 72,93%)</t>
  </si>
  <si>
    <t xml:space="preserve">Engenheiro Pleno (Incl.L Sociais de 72,93%)</t>
  </si>
  <si>
    <t xml:space="preserve">Almoxarife (Incl.L Sociais de 72,93%)</t>
  </si>
  <si>
    <t xml:space="preserve">Mestre Obras Senior (Incl.L Sociais de 72,93%)</t>
  </si>
  <si>
    <t xml:space="preserve">Vigia (Incl.L Sociais de 72,93%)</t>
  </si>
  <si>
    <t xml:space="preserve">Aux Almoxarife (Incl.L Sociais de 72,93%)</t>
  </si>
  <si>
    <t xml:space="preserve">Encarregado de Turma (Incl.L Sociais de 72,93%)</t>
  </si>
  <si>
    <t xml:space="preserve">Tecnico Segundo Grau -D - (Incl.L Sociais de 72,93%)</t>
  </si>
  <si>
    <t xml:space="preserve">SINAPI</t>
  </si>
  <si>
    <t xml:space="preserve">Assentamento de tubo de ferro fundido para rede de água, dn 80 mm, junta elástica, instalado em local com nível alto de interferências (não inclui fornecimento). Af_05/2024</t>
  </si>
  <si>
    <t xml:space="preserve">5,29</t>
  </si>
  <si>
    <t xml:space="preserve">Assentamento de tubo de ferro fundido para rede de água, dn 100 mm, junta elástica, instalado em local com nível alto de interferências (não inclui fornecimento). Af_05/2024</t>
  </si>
  <si>
    <t xml:space="preserve">6,12</t>
  </si>
  <si>
    <t xml:space="preserve">Assentamento de tubo de ferro fundido para rede de água, dn 150 mm, junta elástica, instalado em local com nível alto de interferências (não inclui fornecimento). Af_05/2024</t>
  </si>
  <si>
    <t xml:space="preserve">8,15</t>
  </si>
  <si>
    <t xml:space="preserve">Assentamento de tubo de ferro fundido para rede de água, dn 200 mm, junta elástica, instalado em local com nível alto de interferências (não inclui fornecimento). Af_05/2024</t>
  </si>
  <si>
    <t xml:space="preserve">10,18</t>
  </si>
  <si>
    <t xml:space="preserve">Assentamento de tubo de ferro fundido para rede de água, dn 250 mm, junta elástica, instalado em local com nível alto de interferências (não inclui fornecimento). Af_05/2024</t>
  </si>
  <si>
    <t xml:space="preserve">12,23</t>
  </si>
  <si>
    <t xml:space="preserve">Assentamento de tubo de ferro fundido para rede de água, dn 300 mm, junta elástica, instalado em local com nível alto de interferências (não inclui fornecimento). Af_05/2024</t>
  </si>
  <si>
    <t xml:space="preserve">14,28</t>
  </si>
  <si>
    <t xml:space="preserve">Assentamento de tubo de ferro fundido para rede de água, dn 350 mm, junta elástica, instalado em local com nível alto de interferências (não inclui fornecimento). Af_05/2024</t>
  </si>
  <si>
    <t xml:space="preserve">16,34</t>
  </si>
  <si>
    <t xml:space="preserve">Assentamento de tubo de ferro fundido para rede de água, dn 400 mm, junta elástica, instalado em local com nível alto de interferências (não inclui fornecimento). Af_05/2024</t>
  </si>
  <si>
    <t xml:space="preserve">18,40</t>
  </si>
  <si>
    <t xml:space="preserve">Assentamento de tubo de ferro fundido para rede de água, dn 450 mm, junta elástica, instalado em local com nível alto de interferências (não inclui fornecimento). Af_05/2024</t>
  </si>
  <si>
    <t xml:space="preserve">20,46</t>
  </si>
  <si>
    <t xml:space="preserve">Assentamento de tubo de ferro fundido para rede de água, dn 500 mm, junta elástica, instalado em local com nível alto de interferências (não inclui fornecimento). Af_05/2024</t>
  </si>
  <si>
    <t xml:space="preserve">25,58</t>
  </si>
  <si>
    <t xml:space="preserve">Assentamento de tubo de ferro fundido para rede de água, dn 600 mm, junta elástica, instalado em local com nível alto de interferências (não inclui fornecimento). Af_05/2024</t>
  </si>
  <si>
    <t xml:space="preserve">30,18</t>
  </si>
  <si>
    <t xml:space="preserve">Assentamento de tubo de ferro fundido para rede de água, dn 700 mm, junta elástica, instalado em local com nível alto de interferências (não inclui fornecimento). Af_05/2024</t>
  </si>
  <si>
    <t xml:space="preserve">34,53</t>
  </si>
  <si>
    <t xml:space="preserve">Assentamento de tubo de ferro fundido para rede de água, dn 800 mm, junta elástica, instalado em local com nível alto de interferências (não inclui fornecimento). Af_05/2024</t>
  </si>
  <si>
    <t xml:space="preserve">39,04</t>
  </si>
  <si>
    <t xml:space="preserve">Assentamento de tubo de ferro fundido para rede de água, dn 900 mm, junta elástica, instalado em local com nível alto de interferências (não inclui fornecimento). Af_05/2024</t>
  </si>
  <si>
    <t xml:space="preserve">43,58</t>
  </si>
  <si>
    <t xml:space="preserve">Assentamento de tubo de ferro fundido para rede de água, dn 1000 mm, junta elástica, instalado em local com nível alto de interferências (não inclui fornecimento). Af_05/2024</t>
  </si>
  <si>
    <t xml:space="preserve">48,13</t>
  </si>
  <si>
    <t xml:space="preserve">Assentamento de tubo de ferro fundido para rede de água, dn 1200 mm, junta elástica, instalado em local com nível alto de interferências (não inclui fornecimento). Af_05/2024</t>
  </si>
  <si>
    <t xml:space="preserve">57,66</t>
  </si>
  <si>
    <t xml:space="preserve">Assentamento de tubo de ferro fundido para rede de água, dn 80 mm, junta elástica, instalado em local com nível baixo de interferências (não inclui fornecimento). Af_05/2024</t>
  </si>
  <si>
    <t xml:space="preserve">4,02</t>
  </si>
  <si>
    <t xml:space="preserve">Assentamento de tubo de ferro fundido para rede de água, dn 100 mm, junta elástica, instalado em local com nível baixo de interferências (não inclui fornecimento). Af_05/2024</t>
  </si>
  <si>
    <t xml:space="preserve">4,70</t>
  </si>
  <si>
    <t xml:space="preserve">Assentamento de tubo de ferro fundido para rede de água, dn 150 mm, junta elástica, instalado em local com nível baixo de interferências (não inclui fornecimento). Af_05/2024</t>
  </si>
  <si>
    <t xml:space="preserve">6,39</t>
  </si>
  <si>
    <t xml:space="preserve">Assentamento de tubo de ferro fundido para rede de água, dn 200 mm, junta elástica, instalado em local com nível baixo de interferências (não inclui fornecimento). Af_05/2024</t>
  </si>
  <si>
    <t xml:space="preserve">8,06</t>
  </si>
  <si>
    <t xml:space="preserve">Assentamento de tubo de ferro fundido para rede de água, dn 250 mm, junta elástica, instalado em local com nível baixo de interferências (não inclui fornecimento). Af_05/2024</t>
  </si>
  <si>
    <t xml:space="preserve">9,77</t>
  </si>
  <si>
    <t xml:space="preserve">Assentamento de tubo de ferro fundido para rede de água, dn 300 mm, junta elástica, instalado em local com nível baixo de interferências (não inclui fornecimento). Af_05/2024</t>
  </si>
  <si>
    <t xml:space="preserve">11,47</t>
  </si>
  <si>
    <t xml:space="preserve">Assentamento de tubo de ferro fundido para rede de água, dn 350 mm, junta elástica, instalado em local com nível baixo de interferências (não inclui fornecimento). Af_05/2024</t>
  </si>
  <si>
    <t xml:space="preserve">13,17</t>
  </si>
  <si>
    <t xml:space="preserve">Assentamento de tubo de ferro fundido para rede de água, dn 400 mm, junta elástica, instalado em local com nível baixo de interferências (não inclui fornecimento). Af_05/2024</t>
  </si>
  <si>
    <t xml:space="preserve">14,89</t>
  </si>
  <si>
    <t xml:space="preserve">Assentamento de tubo de ferro fundido para rede de água, dn 450 mm, junta elástica, instalado em local com nível baixo de interferências (não inclui fornecimento). Af_05/2024</t>
  </si>
  <si>
    <t xml:space="preserve">16,59</t>
  </si>
  <si>
    <t xml:space="preserve">Assentamento de tubo de ferro fundido para rede de água, dn 500 mm, junta elástica, instalado em local com nível baixo de interferências (não inclui fornecimento). Af_05/2024</t>
  </si>
  <si>
    <t xml:space="preserve">20,37</t>
  </si>
  <si>
    <t xml:space="preserve">Assentamento de tubo de ferro fundido para rede de água, dn 600 mm, junta elástica, instalado em local com nível baixo de interferências (não inclui fornecimento). Af_05/2024</t>
  </si>
  <si>
    <t xml:space="preserve">24,13</t>
  </si>
  <si>
    <t xml:space="preserve">Assentamento de tubo de ferro fundido para rede de água, dn 700 mm, junta elástica, instalado em local com nível baixo de interferências (não inclui fornecimento). Af_05/2024</t>
  </si>
  <si>
    <t xml:space="preserve">27,63</t>
  </si>
  <si>
    <t xml:space="preserve">Assentamento de tubo de ferro fundido para rede de água, dn 800 mm, junta elástica, instalado em local com nível baixo de interferências (não inclui fornecimento). Af_05/2024</t>
  </si>
  <si>
    <t xml:space="preserve">31,29</t>
  </si>
  <si>
    <t xml:space="preserve">Assentamento de tubo de ferro fundido para rede de água, dn 900 mm, junta elástica, instalado em local com nível baixo de interferências (não inclui fornecimento). Af_05/2024</t>
  </si>
  <si>
    <t xml:space="preserve">34,97</t>
  </si>
  <si>
    <t xml:space="preserve">Assentamento de tubo de ferro fundido para rede de água, dn 1000 mm, junta elástica, instalado em local com nível baixo de interferências (não inclui fornecimento). Af_05/2024</t>
  </si>
  <si>
    <t xml:space="preserve">38,70</t>
  </si>
  <si>
    <t xml:space="preserve">Assentamento de tubo de ferro fundido para rede de água, dn 1200 mm, junta elástica, instalado em local com nível baixo de interferências (não inclui fornecimento). Af_05/2024</t>
  </si>
  <si>
    <t xml:space="preserve">46,52</t>
  </si>
  <si>
    <t xml:space="preserve">Assentamento de conexão 2 acessos alinhados de ferro fundido para rede de água, dn 1200, junta elástica, instalado em local com nível alto de interferências (não inclui fornecimento). Af_05/2024</t>
  </si>
  <si>
    <t xml:space="preserve">127,12</t>
  </si>
  <si>
    <t xml:space="preserve">Assentamento de conexão 2 acessos inclinados de ferro fundido para rede de água, dn 80, junta elástica, instalado em local com nível alto de interferências (não inclui fornecimento). Af_05/2024</t>
  </si>
  <si>
    <t xml:space="preserve">16,74</t>
  </si>
  <si>
    <t xml:space="preserve">Assentamento de conexão 2 acessos inclinados de ferro fundido para rede de água, dn 100, junta elástica, instalado em local com nível alto de interferências (não inclui fornecimento). Af_05/2024</t>
  </si>
  <si>
    <t xml:space="preserve">19,32</t>
  </si>
  <si>
    <t xml:space="preserve">Assentamento de conexão 2 acessos inclinados de ferro fundido para rede de água, dn 150, junta elástica, instalado em local com nível alto de interferências (não inclui fornecimento). Af_05/2024</t>
  </si>
  <si>
    <t xml:space="preserve">25,69</t>
  </si>
  <si>
    <t xml:space="preserve">Assentamento de conexão 2 acessos inclinados de ferro fundido para rede de água, dn 200, junta elástica, instalado em local com nível alto de interferências (não inclui fornecimento). Af_05/2024</t>
  </si>
  <si>
    <t xml:space="preserve">32,06</t>
  </si>
  <si>
    <t xml:space="preserve">Assentamento de conexão 2 acessos inclinados de ferro fundido para rede de água, dn 250, junta elástica, instalado em local com nível alto de interferências (não inclui fornecimento). Af_05/2024</t>
  </si>
  <si>
    <t xml:space="preserve">38,60</t>
  </si>
  <si>
    <t xml:space="preserve">Assentamento de conexão 2 acessos inclinados de ferro fundido para rede de água, dn 300, junta elástica, instalado em local com nível alto de interferências (não inclui fornecimento). Af_05/2024</t>
  </si>
  <si>
    <t xml:space="preserve">45,11</t>
  </si>
  <si>
    <t xml:space="preserve">Assentamento de conexão 2 acessos inclinados de ferro fundido para rede de água, dn 350, junta elástica, instalado em local com nível alto de interferências (não inclui fornecimento). Af_05/2024</t>
  </si>
  <si>
    <t xml:space="preserve">51,64</t>
  </si>
  <si>
    <t xml:space="preserve">Assentamento de conexão 2 acessos inclinados de ferro fundido para rede de água, dn 400, junta elástica, instalado em local com nível alto de interferências (não inclui fornecimento). Af_05/2024</t>
  </si>
  <si>
    <t xml:space="preserve">58,14</t>
  </si>
  <si>
    <t xml:space="preserve">Assentamento de conexão 2 acessos alinhados de ferro fundido para rede de água, dn 400, junta elástica, instalado em local com nível baixo de interferências (não inclui fornecimento). Af_05/2024</t>
  </si>
  <si>
    <t xml:space="preserve">32,57</t>
  </si>
  <si>
    <t xml:space="preserve">Assentamento de conexão 3 acessos de ferro fundido para rede de água, dn 100, junta elástica, instalado em local com nível baixo de interferências (não inclui fornecimento). Af_05/2024</t>
  </si>
  <si>
    <t xml:space="preserve">20,56</t>
  </si>
  <si>
    <t xml:space="preserve">Assentamento de conexão 2 acessos alinhados de ferro fundido para rede de água, dn 450, junta elástica, instalado em local com nível baixo de interferências (não inclui fornecimento). Af_05/2024</t>
  </si>
  <si>
    <t xml:space="preserve">36,46</t>
  </si>
  <si>
    <t xml:space="preserve">Assentamento de conexão 2 acessos alinhados de ferro fundido para rede de água, dn 500, junta elástica, instalado em local com nível baixo de interferências (não inclui fornecimento). Af_05/2024</t>
  </si>
  <si>
    <t xml:space="preserve">44,50</t>
  </si>
  <si>
    <t xml:space="preserve">Assentamento de conexão 2 acessos alinhados de ferro fundido para rede de água, dn 600, junta elástica, instalado em local com nível baixo de interferências (não inclui fornecimento). Af_05/2024</t>
  </si>
  <si>
    <t xml:space="preserve">52,91</t>
  </si>
  <si>
    <t xml:space="preserve">Assentamento de conexão 2 acessos alinhados de ferro fundido para rede de água, dn 700, junta elástica, instalado em local com nível baixo de interferências (não inclui fornecimento). Af_05/2024</t>
  </si>
  <si>
    <t xml:space="preserve">60,56</t>
  </si>
  <si>
    <t xml:space="preserve">Assentamento de conexão 2 acessos alinhados de ferro fundido para rede de água, dn 800, junta elástica, instalado em local com nível baixo de interferências (não inclui fornecimento). Af_05/2024</t>
  </si>
  <si>
    <t xml:space="preserve">68,48</t>
  </si>
  <si>
    <t xml:space="preserve">Assentamento de conexão 2 acessos alinhados de ferro fundido para rede de água, dn 900, junta elástica, instalado em local com nível baixo de interferências (não inclui fornecimento). Af_05/2024</t>
  </si>
  <si>
    <t xml:space="preserve">76,63</t>
  </si>
  <si>
    <t xml:space="preserve">Assentamento de conexão 2 acessos alinhados de ferro fundido para rede de água, dn 1000, junta elástica, instalado em local com nível baixo de interferências (não inclui fornecimento). Af_05/2024</t>
  </si>
  <si>
    <t xml:space="preserve">84,87</t>
  </si>
  <si>
    <t xml:space="preserve">Assentamento de conexão 2 acessos alinhados de ferro fundido para rede de água, dn 1200, junta elástica, instalado em local com nível baixo de interferências (não inclui fornecimento). Af_05/2024</t>
  </si>
  <si>
    <t xml:space="preserve">104,25</t>
  </si>
  <si>
    <t xml:space="preserve">Assentamento de conexão 2 acessos inclinados de ferro fundido para rede de água, dn 80, junta elástica, instalado em local com nível baixo de interferências (não inclui fornecimento). Af_05/2024</t>
  </si>
  <si>
    <t xml:space="preserve">12,82</t>
  </si>
  <si>
    <t xml:space="preserve">Assentamento de conexão 2 acessos inclinados de ferro fundido para rede de água, dn 450, junta elástica, instalado em local com nível alto de interferências (não inclui fornecimento). Af_05/2024</t>
  </si>
  <si>
    <t xml:space="preserve">64,79</t>
  </si>
  <si>
    <t xml:space="preserve">Assentamento de conexão 2 acessos inclinados de ferro fundido para rede de água, dn 500, junta elástica, instalado em local com nível alto de interferências (não inclui fornecimento). Af_05/2024</t>
  </si>
  <si>
    <t xml:space="preserve">80,74</t>
  </si>
  <si>
    <t xml:space="preserve">Assentamento de conexão 2 acessos inclinados de ferro fundido para rede de água, dn 600, junta elástica, instalado em local com nível alto de interferências (não inclui fornecimento). Af_05/2024</t>
  </si>
  <si>
    <t xml:space="preserve">95,43</t>
  </si>
  <si>
    <t xml:space="preserve">Assentamento de conexão 2 acessos inclinados de ferro fundido para rede de água, dn 700, junta elástica, instalado em local com nível alto de interferências (não inclui fornecimento). Af_05/2024</t>
  </si>
  <si>
    <t xml:space="preserve">109,36</t>
  </si>
  <si>
    <t xml:space="preserve">Assentamento de conexão 2 acessos inclinados de ferro fundido para rede de água, dn 800, junta elástica, instalado em local com nível alto de interferências (não inclui fornecimento). Af_05/2024</t>
  </si>
  <si>
    <t xml:space="preserve">123,58</t>
  </si>
  <si>
    <t xml:space="preserve">Assentamento de conexão 2 acessos inclinados de ferro fundido para rede de água, dn 900, junta elástica, instalado em local com nível alto de interferências (não inclui fornecimento). Af_05/2024</t>
  </si>
  <si>
    <t xml:space="preserve">137,99</t>
  </si>
  <si>
    <t xml:space="preserve">Assentamento de conexão 2 acessos inclinados de ferro fundido para rede de água, dn 1000, junta elástica, instalado em local com nível alto de interferências (não inclui fornecimento). Af_05/2024</t>
  </si>
  <si>
    <t xml:space="preserve">152,52</t>
  </si>
  <si>
    <t xml:space="preserve">Assentamento de conexão 2 acessos inclinados de ferro fundido para rede de água, dn 1200, junta elástica, instalado em local com nível alto de interferências (não inclui fornecimento). Af_05/2024</t>
  </si>
  <si>
    <t xml:space="preserve">184,46</t>
  </si>
  <si>
    <t xml:space="preserve">Assentamento de conexão 3 acessos de ferro fundido para rede de água, dn 80, junta elástica, instalado em local com nível alto de interferências (não inclui fornecimento). Af_05/2024</t>
  </si>
  <si>
    <t xml:space="preserve">22,82</t>
  </si>
  <si>
    <t xml:space="preserve">Assentamento de conexão 3 acessos de ferro fundido para rede de água, dn 100, junta elástica, instalado em local com nível alto de interferências (não inclui fornecimento). Af_05/2024</t>
  </si>
  <si>
    <t xml:space="preserve">26,37</t>
  </si>
  <si>
    <t xml:space="preserve">Assentamento de conexão 3 acessos de ferro fundido para rede de água, dn 150, junta elástica, instalado em local com nível alto de interferências (não inclui fornecimento). Af_05/2024</t>
  </si>
  <si>
    <t xml:space="preserve">35,06</t>
  </si>
  <si>
    <t xml:space="preserve">Assentamento de conexão 3 acessos de ferro fundido para rede de água, dn 200, junta elástica, instalado em local com nível alto de interferências (não inclui fornecimento). Af_05/2024</t>
  </si>
  <si>
    <t xml:space="preserve">43,73</t>
  </si>
  <si>
    <t xml:space="preserve">Assentamento de conexão 2 acessos inclinados de ferro fundido para rede de água, dn 100, junta elástica, instalado em local com nível baixo de interferências (não inclui fornecimento). Af_05/2024</t>
  </si>
  <si>
    <t xml:space="preserve">14,98</t>
  </si>
  <si>
    <t xml:space="preserve">Assentamento de conexão 3 acessos de ferro fundido para rede de água, dn 150, junta elástica, instalado em local com nível baixo de interferências (não inclui fornecimento). Af_05/2024</t>
  </si>
  <si>
    <t xml:space="preserve">27,82</t>
  </si>
  <si>
    <t xml:space="preserve">Assentamento de conexão 3 acessos de ferro fundido para rede de água, dn 250, junta elástica, instalado em local com nível alto de interferências (não inclui fornecimento). Af_05/2024</t>
  </si>
  <si>
    <t xml:space="preserve">52,72</t>
  </si>
  <si>
    <t xml:space="preserve">Assentamento de conexão 2 acessos alinhados de ferro fundido para rede de água, dn 80, junta elástica, instalado em local com nível alto de interferências (não inclui fornecimento). Af_05/2024</t>
  </si>
  <si>
    <t xml:space="preserve">11,40</t>
  </si>
  <si>
    <t xml:space="preserve">Assentamento de conexão 2 acessos inclinados de ferro fundido para rede de água, dn 150, junta elástica, instalado em local com nível baixo de interferências (não inclui fornecimento). Af_05/2024</t>
  </si>
  <si>
    <t xml:space="preserve">20,26</t>
  </si>
  <si>
    <t xml:space="preserve">Assentamento de conexão 2 acessos inclinados de ferro fundido para rede de água, dn 200, junta elástica, instalado em local com nível baixo de interferências (não inclui fornecimento). Af_05/2024</t>
  </si>
  <si>
    <t xml:space="preserve">25,56</t>
  </si>
  <si>
    <t xml:space="preserve">Assentamento de conexão 2 acessos inclinados de ferro fundido para rede de água, dn 250, junta elástica, instalado em local com nível baixo de interferências (não inclui fornecimento). Af_05/2024</t>
  </si>
  <si>
    <t xml:space="preserve">31,01</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</si>
  <si>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</si>
  <si>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</si>
  <si>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41,90</t>
  </si>
  <si>
    <t xml:space="preserve">Assentamento de conexão 2 acessos inclinados de ferro fundido para rede de água, dn 400, junta elástica, instalado em local com nível baixo de interferências (não inclui fornecimento). Af_05/2024</t>
  </si>
  <si>
    <t xml:space="preserve">47,32</t>
  </si>
  <si>
    <t xml:space="preserve">Assentamento de conexão 2 acessos inclinados de ferro fundido para rede de água, dn 450, junta elástica, instalado em local com nível baixo de interferências (não inclui fornecimento). Af_05/2024</t>
  </si>
  <si>
    <t xml:space="preserve">52,90</t>
  </si>
  <si>
    <t xml:space="preserve">Assentamento de conexão 2 acessos inclinados de ferro fundido para rede de água, dn 500, junta elástica, instalado em local com nível baixo de interferências (não inclui fornecimento). Af_05/2024</t>
  </si>
  <si>
    <t xml:space="preserve">64,72</t>
  </si>
  <si>
    <t xml:space="preserve">Assentamento de conexão 2 acessos inclinados de ferro fundido para rede de água, dn 600, junta elástica, instalado em local com nível baixo de interferências (não inclui fornecimento). Af_05/2024</t>
  </si>
  <si>
    <t xml:space="preserve">76,80</t>
  </si>
  <si>
    <t xml:space="preserve">Assentamento de conexão 2 acessos inclinados de ferro fundido para rede de água, dn 700, junta elástica, instalado em local com nível baixo de interferências (não inclui fornecimento). Af_05/2024</t>
  </si>
  <si>
    <t xml:space="preserve">88,12</t>
  </si>
  <si>
    <t xml:space="preserve">Assentamento de conexão 2 acessos alinhados de ferro fundido para rede de água, dn 300, junta elástica, instalado em local com nível baixo de interferências (não inclui fornecimento). Af_05/2024</t>
  </si>
  <si>
    <t xml:space="preserve">25,05</t>
  </si>
  <si>
    <t xml:space="preserve">Assentamento de conexão 2 acessos alinhados de ferro fundido para rede de água, dn 350, junta elástica, instalado em local com nível baixo de interferências (não inclui fornecimento). Af_05/2024</t>
  </si>
  <si>
    <t xml:space="preserve">28,81</t>
  </si>
  <si>
    <t xml:space="preserve">Assentamento de conexão 3 acessos de ferro fundido para rede de água, dn 200, junta elástica, instalado em local com nível baixo de interferências (não inclui fornecimento). Af_05/2024</t>
  </si>
  <si>
    <t xml:space="preserve">35,05</t>
  </si>
  <si>
    <t xml:space="preserve">Assentamento de conexão 3 acessos de ferro fundido para rede de água, dn 250, junta elástica, instalado em local com nível baixo de interferências (não inclui fornecimento). Af_05/2024</t>
  </si>
  <si>
    <t xml:space="preserve">42,61</t>
  </si>
  <si>
    <t xml:space="preserve">Assentamento de conexão 3 acessos de ferro fundido para rede de água, dn 300, junta elástica, instalado em local com nível baixo de interferências (não inclui fornecimento). Af_05/2024</t>
  </si>
  <si>
    <t xml:space="preserve">50,13</t>
  </si>
  <si>
    <t xml:space="preserve">Assentamento de conexão 3 acessos de ferro fundido para rede de água, dn 350, junta elástica, instalado em local com nível baixo de interferências (não inclui fornecimento). Af_05/2024</t>
  </si>
  <si>
    <t xml:space="preserve">57,65</t>
  </si>
  <si>
    <t xml:space="preserve">Assentamento de conexão 3 acessos de ferro fundido para rede de água, dn 400, junta elástica, instalado em local com nível baixo de interferências (não inclui fornecimento). Af_05/2024</t>
  </si>
  <si>
    <t xml:space="preserve">65,18</t>
  </si>
  <si>
    <t xml:space="preserve">Assentamento de conexão 3 acessos de ferro fundido para rede de água, dn 450, junta elástica, instalado em local com nível baixo de interferências (não inclui fornecimento). Af_05/2024</t>
  </si>
  <si>
    <t xml:space="preserve">72,96</t>
  </si>
  <si>
    <t xml:space="preserve">Assentamento de conexão 3 acessos de ferro fundido para rede de água, dn 500, junta elástica, instalado em local com nível baixo de interferências (não inclui fornecimento). Af_05/2024</t>
  </si>
  <si>
    <t xml:space="preserve">89,03</t>
  </si>
  <si>
    <t xml:space="preserve">Assentamento de conexão 3 acessos de ferro fundido para rede de água, dn 600, junta elástica, instalado em local com nível baixo de interferências (não inclui fornecimento). Af_05/2024</t>
  </si>
  <si>
    <t xml:space="preserve">105,85</t>
  </si>
  <si>
    <t xml:space="preserve">Assentamento de conexão 2 acessos inclinados de ferro fundido para rede de água, dn 800, junta elástica, instalado em local com nível baixo de interferências (não inclui fornecimento). Af_05/2024</t>
  </si>
  <si>
    <t xml:space="preserve">99,72</t>
  </si>
  <si>
    <t xml:space="preserve">Assentamento de conexão 2 acessos inclinados de ferro fundido para rede de água, dn 1000, junta elástica, instalado em local com nível baixo de interferências (não inclui fornecimento). Af_05/2024</t>
  </si>
  <si>
    <t xml:space="preserve">123,44</t>
  </si>
  <si>
    <t xml:space="preserve">Assentamento de conexão 2 acessos inclinados de ferro fundido para rede de água, dn 1200, junta elástica, instalado em local com nível baixo de interferências (não inclui fornecimento). Af_05/2024</t>
  </si>
  <si>
    <t xml:space="preserve">150,15</t>
  </si>
  <si>
    <t xml:space="preserve">Assentamento de conexão 3 acessos de ferro fundido para rede de água, dn 80, junta elástica, instalado em local com nível baixo de interferências (não inclui fornecimento). Af_05/2024</t>
  </si>
  <si>
    <t xml:space="preserve">17,59</t>
  </si>
  <si>
    <t xml:space="preserve">Assentamento de conexão 3 acessos de ferro fundido para rede de água, dn 700, junta elástica, instalado em local com nível baixo de interferências (não inclui fornecimento). Af_05/2024</t>
  </si>
  <si>
    <t xml:space="preserve">121,14</t>
  </si>
  <si>
    <t xml:space="preserve">Assentamento de conexão 3 acessos de ferro fundido para rede de água, dn 900, junta elástica, instalado em local com nível baixo de interferências (não inclui fornecimento). Af_05/2024</t>
  </si>
  <si>
    <t xml:space="preserve">153,25</t>
  </si>
  <si>
    <t xml:space="preserve">Assentamento de conexão 3 acessos de ferro fundido para rede de água, dn 1000, junta elástica, instalado em local com nível baixo de interferências (não inclui fornecimento). Af_05/2024</t>
  </si>
  <si>
    <t xml:space="preserve">169,77</t>
  </si>
  <si>
    <t xml:space="preserve">Assentamento de conexão 3 acessos de ferro fundido para rede de água, dn 1200, junta elástica, instalado em local com nível baixo de interferências (não inclui fornecimento). Af_05/2024</t>
  </si>
  <si>
    <t xml:space="preserve">208,50</t>
  </si>
  <si>
    <t xml:space="preserve">Assentamento de conexão 3 acessos de ferro fundido para rede de água, dn 300, junta elástica, instalado em local com nível alto de interferências (não inclui fornecimento). Af_05/2024</t>
  </si>
  <si>
    <t xml:space="preserve">61,69</t>
  </si>
  <si>
    <t xml:space="preserve">Assentamento de conexão 3 acessos de ferro fundido para rede de água, dn 350, junta elástica, instalado em local com nível alto de interferências (não inclui fornecimento). Af_05/2024</t>
  </si>
  <si>
    <t xml:space="preserve">70,64</t>
  </si>
  <si>
    <t xml:space="preserve">Assentamento de conexão 3 acessos de ferro fundido para rede de água, dn 400, junta elástica, instalado em local com nível alto de interferências (não inclui fornecimento). Af_05/2024</t>
  </si>
  <si>
    <t xml:space="preserve">79,59</t>
  </si>
  <si>
    <t xml:space="preserve">Assentamento de conexão 3 acessos de ferro fundido para rede de água, dn 450, junta elástica, instalado em local com nível alto de interferências (não inclui fornecimento). Af_05/2024</t>
  </si>
  <si>
    <t xml:space="preserve">88,82</t>
  </si>
  <si>
    <t xml:space="preserve">Assentamento de conexão 3 acessos de ferro fundido para rede de água, dn 500, junta elástica, instalado em local com nível alto de interferências (não inclui fornecimento). Af_05/2024</t>
  </si>
  <si>
    <t xml:space="preserve">110,40</t>
  </si>
  <si>
    <t xml:space="preserve">Assentamento de conexão 3 acessos de ferro fundido para rede de água, dn 600, junta elástica, instalado em local com nível alto de interferências (não inclui fornecimento). Af_05/2024</t>
  </si>
  <si>
    <t xml:space="preserve">130,70</t>
  </si>
  <si>
    <t xml:space="preserve">Assentamento de conexão 3 acessos de ferro fundido para rede de água, dn 700, junta elástica, instalado em local com nível alto de interferências (não inclui fornecimento). Af_05/2024</t>
  </si>
  <si>
    <t xml:space="preserve">149,45</t>
  </si>
  <si>
    <t xml:space="preserve">Assentamento de conexão 3 acessos de ferro fundido para rede de água, dn 800, junta elástica, instalado em local com nível alto de interferências (não inclui fornecimento). Af_05/2024</t>
  </si>
  <si>
    <t xml:space="preserve">168,80</t>
  </si>
  <si>
    <t xml:space="preserve">Assentamento de conexão 3 acessos de ferro fundido para rede de água, dn 900, junta elástica, instalado em local com nível alto de interferências (não inclui fornecimento). Af_05/2024</t>
  </si>
  <si>
    <t xml:space="preserve">188,55</t>
  </si>
  <si>
    <t xml:space="preserve">Assentamento de conexão 3 acessos de ferro fundido para rede de água, dn 1000, junta elástica, instalado em local com nível alto de interferências (não inclui fornecimento). Af_05/2024</t>
  </si>
  <si>
    <t xml:space="preserve">208,54</t>
  </si>
  <si>
    <t xml:space="preserve">Assentamento de conexão 3 acessos de ferro fundido para rede de água, dn 1200, junta elástica, instalado em local com nível alto de interferências (não inclui fornecimento). Af_05/2024</t>
  </si>
  <si>
    <t xml:space="preserve">254,25</t>
  </si>
  <si>
    <t xml:space="preserve">Fornecimento e assentamento de te ranhurado em ferro fundido, dn 80 (3") para rede de água, instalado em local com nível alto de interferências (inclui fornecimento). Af_05/2024</t>
  </si>
  <si>
    <t xml:space="preserve">66,37</t>
  </si>
  <si>
    <t xml:space="preserve">Fornecimento e assentamento de curva 45 graus ranhurada em ferro fundido, dn 80 mm (3") para rede de água, instalado em local com nível alto de interferências (inclui fornecimento). Af_05/2024</t>
  </si>
  <si>
    <t xml:space="preserve">42,72</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</si>
  <si>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</si>
  <si>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</si>
  <si>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17,51</t>
  </si>
  <si>
    <t xml:space="preserve">Assentamento de conexão 2 acessos alinhados de ferro fundido para rede de água, dn 1000, junta elástica, instalado em local com nível alto de interferências (não inclui fornecimento). Af_05/2024</t>
  </si>
  <si>
    <t xml:space="preserve">104,26</t>
  </si>
  <si>
    <t xml:space="preserve">Assentamento de conexão 2 acessos alinhados de ferro fundido para rede de água, dn 150, junta elástica, instalado em local com nível baixo de interferências (não inclui fornecimento). Af_05/2024</t>
  </si>
  <si>
    <t xml:space="preserve">13,88</t>
  </si>
  <si>
    <t xml:space="preserve">Assentamento de conexão 2 acessos alinhados de ferro fundido para rede de água, dn 200, junta elástica, instalado em local com nível baixo de interferências (não inclui fornecimento). Af_05/2024</t>
  </si>
  <si>
    <t xml:space="preserve">17,50</t>
  </si>
  <si>
    <t xml:space="preserve">Assentamento de conexão 2 acessos inclinados de ferro fundido para rede de água, dn 900, junta elástica, instalado em local com nível baixo de interferências (não inclui fornecimento). Af_05/2024</t>
  </si>
  <si>
    <t xml:space="preserve">111,51</t>
  </si>
  <si>
    <t xml:space="preserve">Assentamento de conexão 3 acessos de ferro fundido para rede de água, dn 800, junta elástica, instalado em local com nível baixo de interferências (não inclui fornecimento). Af_05/2024</t>
  </si>
  <si>
    <t xml:space="preserve">136,98</t>
  </si>
  <si>
    <t xml:space="preserve">Assentamento de conexão 2 acessos alinhados de ferro fundido para rede de água, dn 200, junta elástica, instalado em local com nível alto de interferências (não inclui fornecimento). Af_05/2024</t>
  </si>
  <si>
    <t xml:space="preserve">21,84</t>
  </si>
  <si>
    <t xml:space="preserve">Assentamento de conexão 2 acessos alinhados de ferro fundido para rede de água, dn 250, junta elástica, instalado em local com nível alto de interferências (não inclui fornecimento). Af_05/2024</t>
  </si>
  <si>
    <t xml:space="preserve">26,35</t>
  </si>
  <si>
    <t xml:space="preserve">Assentamento de conexão 2 acessos alinhados de ferro fundido para rede de água, dn 300, junta elástica, instalado em local com nível alto de interferências (não inclui fornecimento). Af_05/2024</t>
  </si>
  <si>
    <t xml:space="preserve">30,82</t>
  </si>
  <si>
    <t xml:space="preserve">Assentamento de conexão 2 acessos alinhados de ferro fundido para rede de água, dn 350, junta elástica, instalado em local com nível alto de interferências (não inclui fornecimento). Af_05/2024</t>
  </si>
  <si>
    <t xml:space="preserve">35,30</t>
  </si>
  <si>
    <t xml:space="preserve">Assentamento de conexão 2 acessos alinhados de ferro fundido para rede de água, dn 400, junta elástica, instalado em local com nível alto de interferências (não inclui fornecimento). Af_05/2024</t>
  </si>
  <si>
    <t xml:space="preserve">39,78</t>
  </si>
  <si>
    <t xml:space="preserve">Assentamento de conexão 2 acessos alinhados de ferro fundido para rede de água, dn 450, junta elástica, instalado em local com nível alto de interferências (não inclui fornecimento). Af_05/2024</t>
  </si>
  <si>
    <t xml:space="preserve">44,39</t>
  </si>
  <si>
    <t xml:space="preserve">Assentamento de conexão 2 acessos alinhados de ferro fundido para rede de água, dn 500, junta elástica, instalado em local com nível alto de interferências (não inclui fornecimento). Af_05/2024</t>
  </si>
  <si>
    <t xml:space="preserve">55,18</t>
  </si>
  <si>
    <t xml:space="preserve">Assentamento de conexão 2 acessos alinhados de ferro fundido para rede de água, dn 600, junta elástica, instalado em local com nível alto de interferências (não inclui fornecimento). Af_05/2024</t>
  </si>
  <si>
    <t xml:space="preserve">65,32</t>
  </si>
  <si>
    <t xml:space="preserve">Assentamento de conexão 2 acessos alinhados de ferro fundido para rede de água, dn 700, junta elástica, instalado em local com nível alto de interferências (não inclui fornecimento). Af_05/2024</t>
  </si>
  <si>
    <t xml:space="preserve">74,72</t>
  </si>
  <si>
    <t xml:space="preserve">Assentamento de conexão 2 acessos alinhados de ferro fundido para rede de água, dn 800, junta elástica, instalado em local com nível alto de interferências (não inclui fornecimento). Af_05/2024</t>
  </si>
  <si>
    <t xml:space="preserve">84,39</t>
  </si>
  <si>
    <t xml:space="preserve">Assentamento de conexão 2 acessos alinhados de ferro fundido para rede de água, dn 900, junta elástica, instalado em local com nível alto de interferências (não inclui fornecimento). Af_05/2024</t>
  </si>
  <si>
    <t xml:space="preserve">94,28</t>
  </si>
  <si>
    <t xml:space="preserve">Assentamento de tubo de aço carbono para rede de água, dn 600 mm (24"), junta soldada, instalado em local com nível alto de interferências (não inclui fornecimento). Af_05/2024</t>
  </si>
  <si>
    <t xml:space="preserve">43,00</t>
  </si>
  <si>
    <t xml:space="preserve">Assentamento de tubo de aço carbono para rede de água, dn 700 mm (28"), junta soldada, instalado em local com nível alto de interferências (não inclui fornecimento). Af_05/2024</t>
  </si>
  <si>
    <t xml:space="preserve">51,39</t>
  </si>
  <si>
    <t xml:space="preserve">Assentamento de tubo de aço carbono para rede de água, dn 800 mm (32"), junta soldada, instalado em local com nível alto de interferências (não inclui fornecimento). Af_05/2024</t>
  </si>
  <si>
    <t xml:space="preserve">59,77</t>
  </si>
  <si>
    <t xml:space="preserve">Assentamento de tubo de aço carbono para rede de água, dn 900 mm (36"), junta soldada, instalado em local com nível alto de interferências (não inclui fornecimento). Af_05/2024</t>
  </si>
  <si>
    <t xml:space="preserve">68,16</t>
  </si>
  <si>
    <t xml:space="preserve">Assentamento de tubo de aço carbono para rede de água, dn 1000 mm (40") ou dn 1100 mm (44"), junta soldada, instalado em local com nível alto de interferências (não inclui fornecimento). Af_05/2024</t>
  </si>
  <si>
    <t xml:space="preserve">76,54</t>
  </si>
  <si>
    <t xml:space="preserve">Assentamento de tubo de aço carbono para rede de água, dn 1200 mm (48") ou dn 1300 mm (52"), junta soldada, instalado em local com nível alto de interferências (não inclui fornecimento). Af_05/2024</t>
  </si>
  <si>
    <t xml:space="preserve">93,34</t>
  </si>
  <si>
    <t xml:space="preserve">Assentamento de tubo de aço carbono para rede de água, dn 1400 mm (56'') ou dn 1500 mm (60"), junta soldada, instalado em local com nível alto de interferências (não inclui fornecimento). Af_05/2024</t>
  </si>
  <si>
    <t xml:space="preserve">110,13</t>
  </si>
  <si>
    <t xml:space="preserve">Assentamento de tubo de aço carbono para rede de água, dn 1600 mm (64") ou dn 1700 mm (68"), junta soldada, instalado em local com nível alto de interferências (não inclui fornecimento). Af_05/2024</t>
  </si>
  <si>
    <t xml:space="preserve">126,89</t>
  </si>
  <si>
    <t xml:space="preserve">Assentamento de tubo de aço carbono para rede de água, dn 1800 mm (72") ou dn 1900 mm (76"), junta soldada, instalado em local com nível alto de interferências (não inclui fornecimento). Af_05/2024</t>
  </si>
  <si>
    <t xml:space="preserve">143,68</t>
  </si>
  <si>
    <t xml:space="preserve">Assentamento de tubo de aço carbono para rede de água, dn 2000 mm (80") ou dn 2100 mm (84"), junta soldada, instalado em local com nível alto de interferências (não inclui fornecimento). Af_05/2024</t>
  </si>
  <si>
    <t xml:space="preserve">164,29</t>
  </si>
  <si>
    <t xml:space="preserve">Assentamento de tubo de aço carbono para rede de água, dn 600 mm (24"), junta soldada, instalado em local com nível baixo de interferências (não inclui fornecimento). Af_05/2024</t>
  </si>
  <si>
    <t xml:space="preserve">38,17</t>
  </si>
  <si>
    <t xml:space="preserve">Assentamento de tubo de aço carbono para rede de água, dn 700 mm (28"), junta soldada, instalado em local com nível baixo de interferências (não inclui fornecimento). Af_05/2024</t>
  </si>
  <si>
    <t xml:space="preserve">45,69</t>
  </si>
  <si>
    <t xml:space="preserve">Assentamento de tubo de aço carbono para rede de água, dn 800 mm (32"), junta soldada, instalado em local com nível baixo de interferências (não inclui fornecimento). Af_05/2024</t>
  </si>
  <si>
    <t xml:space="preserve">53,23</t>
  </si>
  <si>
    <t xml:space="preserve">Assentamento de tubo de aço carbono para rede de água, dn 900 mm (36"), junta soldada, instalado em local com nível baixo de interferências (não inclui fornecimento). Af_05/2024</t>
  </si>
  <si>
    <t xml:space="preserve">60,77</t>
  </si>
  <si>
    <t xml:space="preserve">Assentamento de tubo de aço carbono para rede de água, dn 1000 mm (40") ou dn 1100 mm (44"), junta soldada, instalado em local com nível baixo de interferências (não inclui fornecimento). Af_05/2024</t>
  </si>
  <si>
    <t xml:space="preserve">68,30</t>
  </si>
  <si>
    <t xml:space="preserve">Assentamento de tubo de aço carbono para rede de água, dn 1200 mm (48") ou dn 1300 mm (52"), junta soldada, instalado em local com nível baixo de interferências (não inclui fornecimento). Af_05/2024</t>
  </si>
  <si>
    <t xml:space="preserve">83,41</t>
  </si>
  <si>
    <t xml:space="preserve">Assentamento de tubo de aço carbono para rede de água, dn 1400 mm (56'') ou dn 1500 mm (60"), junta soldada, instalado em local com nível baixo de interferências (não inclui fornecimento). Af_05/2024</t>
  </si>
  <si>
    <t xml:space="preserve">98,48</t>
  </si>
  <si>
    <t xml:space="preserve">Assentamento de tubo de aço carbono para rede de água, dn 1600 mm (64") ou dn 1700 mm (68"), junta soldada, instalado em local com nível baixo de interferências (não inclui fornecimento). Af_05/2024</t>
  </si>
  <si>
    <t xml:space="preserve">113,55</t>
  </si>
  <si>
    <t xml:space="preserve">Assentamento de tubo de aço carbono para rede de água, dn 1800 mm (72") ou dn 1900 mm (76"), junta soldada, instalado em local com nível baixo de interferências (não inclui fornecimento). Af_05/2024</t>
  </si>
  <si>
    <t xml:space="preserve">128,65</t>
  </si>
  <si>
    <t xml:space="preserve">Assentamento de tubo de aço carbono para rede de água, dn 2000 mm (80") ou dn 2100 mm (84"), junta soldada, instalado em local com nível baixo de interferências (não inclui fornecimento). Af_05/2024</t>
  </si>
  <si>
    <t xml:space="preserve">146,71</t>
  </si>
  <si>
    <t xml:space="preserve">Tubo de pvc para rede coletora de esgoto de parede maciça, dn 100 mm, junta elástica - fornecimento e assentamento. Af_01/2021</t>
  </si>
  <si>
    <t xml:space="preserve">55,66</t>
  </si>
  <si>
    <t xml:space="preserve">Tubo de pvc para rede coletora de esgoto de parede maciça, dn 150 mm, junta elástica  - fornecimento e assentamento. Af_01/2021</t>
  </si>
  <si>
    <t xml:space="preserve">106,10</t>
  </si>
  <si>
    <t xml:space="preserve">Tubo de pvc para rede coletora de esgoto de parede maciça, dn 200 mm, junta elástica - fornecimento e assentamento. Af_01/2021</t>
  </si>
  <si>
    <t xml:space="preserve">177,51</t>
  </si>
  <si>
    <t xml:space="preserve">Tubo de pvc para rede coletora de esgoto de parede maciça, dn 250 mm, junta elástica  - fornecimento e assentamento. Af_01/2021</t>
  </si>
  <si>
    <t xml:space="preserve">275,66</t>
  </si>
  <si>
    <t xml:space="preserve">Tubo de pvc para rede coletora de esgoto de parede maciça, dn 300 mm, junta elástica,  fornecimento e assentamento. Af_01/2021</t>
  </si>
  <si>
    <t xml:space="preserve">421,63</t>
  </si>
  <si>
    <t xml:space="preserve">Tubo de pvc para rede coletora de esgoto de parede maciça, dn 350 mm, junta elástica  - fornecimento e assentamento. Af_01/2021</t>
  </si>
  <si>
    <t xml:space="preserve">593,68</t>
  </si>
  <si>
    <t xml:space="preserve">Tubo de pvc para rede coletora de esgoto de parede maciça, dn 400 mm, junta elástica  fornecimento e assentamento. Af_01/2021</t>
  </si>
  <si>
    <t xml:space="preserve">692,97</t>
  </si>
  <si>
    <t xml:space="preserve">Tubo de pvc corrugado de dupla parede para rede coletora de esgoto, dn 150 mm, junta elástica - fornecimento e assentamento. Af_01/2021</t>
  </si>
  <si>
    <t xml:space="preserve">82,87</t>
  </si>
  <si>
    <t xml:space="preserve">Tubo de pvc corrugado de dupla parede para rede coletora de esgoto, dn 200 mm, junta elástica - fornecimento e assentamento. Af_01/2021</t>
  </si>
  <si>
    <t xml:space="preserve">137,52</t>
  </si>
  <si>
    <t xml:space="preserve">Tubo de pvc corrugado de dupla parede para rede coletora de esgoto, dn 250 mm, junta elástica - fornecimento e assentamento. Af_01/2021</t>
  </si>
  <si>
    <t xml:space="preserve">215,33</t>
  </si>
  <si>
    <t xml:space="preserve">Tubo de pvc corrugado de dupla parede para rede coletora de esgoto, dn 300 mm, junta elástica - fornecimento e assentamento. Af_01/2021</t>
  </si>
  <si>
    <t xml:space="preserve">319,46</t>
  </si>
  <si>
    <t xml:space="preserve">Tubo de pvc corrugado de dupla parede para rede coletora de esgoto, dn 350 mm, junta elástica - fornecimento e assentamento. Af_01/2021</t>
  </si>
  <si>
    <t xml:space="preserve">419,13</t>
  </si>
  <si>
    <t xml:space="preserve">Tubo de pvc corrugado de dupla parede para rede coletora de esgoto, dn 400 mm, junta elástica - fornecimento e assentamento. Af_01/2021</t>
  </si>
  <si>
    <t xml:space="preserve">555,18</t>
  </si>
  <si>
    <t xml:space="preserve">Tubo de pead corrugado de dupla parede para rede coletora de esgoto, dn 600 mm, junta elástica integrada - fornecimento e assentamento. Af_01/2021</t>
  </si>
  <si>
    <t xml:space="preserve">901,50</t>
  </si>
  <si>
    <t xml:space="preserve">Junta argamassada entre tubo dn 100 mm e o poço de visita/ caixa de concreto ou alvenaria em redes de esgoto. Af_01/2021</t>
  </si>
  <si>
    <t xml:space="preserve">26,68</t>
  </si>
  <si>
    <t xml:space="preserve">Junta argamassada entre tubo dn 150 mm e o poço de visita/ caixa de concreto ou alvenaria em redes de esgoto. Af_01/2021</t>
  </si>
  <si>
    <t xml:space="preserve">32,82</t>
  </si>
  <si>
    <t xml:space="preserve">Junta argamassada entre tubo dn 200 mm e o poço/ caixa de concreto ou alvenaria em redes de esgoto. Af_01/2021</t>
  </si>
  <si>
    <t xml:space="preserve">38,99</t>
  </si>
  <si>
    <t xml:space="preserve">Junta argamassada entre tubo dn 250 mm e o poço de visita/ caixa de concreto ou alvenaria em redes de esgoto. Af_01/2021</t>
  </si>
  <si>
    <t xml:space="preserve">45,12</t>
  </si>
  <si>
    <t xml:space="preserve">Junta argamassada entre tubo dn 300 mm e o poço de visita/ caixa de concreto ou alvenaria em redes de esgoto. Af_01/2021</t>
  </si>
  <si>
    <t xml:space="preserve">51,24</t>
  </si>
  <si>
    <t xml:space="preserve">Junta argamassada entre tubo dn 350 mm e o poço de visita/ caixa de concreto ou alvenaria em redes de esgoto. Af_01/2021</t>
  </si>
  <si>
    <t xml:space="preserve">57,37</t>
  </si>
  <si>
    <t xml:space="preserve">Junta argamassada entre tubo dn 400 mm e o poço de visita/ caixa de concreto ou alvenaria em redes de esgoto. Af_01/2021</t>
  </si>
  <si>
    <t xml:space="preserve">63,48</t>
  </si>
  <si>
    <t xml:space="preserve">Junta argamassada entre tubo dn 450 mm e o poço de visita/ caixa de concreto ou alvenaria em redes de esgoto. Af_01/2021</t>
  </si>
  <si>
    <t xml:space="preserve">69,62</t>
  </si>
  <si>
    <t xml:space="preserve">Junta argamassada entre tubo dn 600 mm e o poço de visita/ caixa de concreto ou alvenaria em redes de esgoto. Af_01/2021</t>
  </si>
  <si>
    <t xml:space="preserve">87,98</t>
  </si>
  <si>
    <t xml:space="preserve">Assentamento de tubo de pvc para rede coletora de esgoto de parede maciça, dn 100 mm, junta elástica (não inclui fornecimento). Af_01/2021</t>
  </si>
  <si>
    <t xml:space="preserve">3,78</t>
  </si>
  <si>
    <t xml:space="preserve">Assentamento de tubo de pvc para rede coletora de esgoto de parede maciça, dn 150 mm, junta elástica,  (não inclui fornecimento). Af_01/2021</t>
  </si>
  <si>
    <t xml:space="preserve">4,48</t>
  </si>
  <si>
    <t xml:space="preserve">Assentamento de tubo de pvc para rede coletora de esgoto de parede maciça, dn 200 mm, junta elástica (não inclui fornecimento). Af_01/2021</t>
  </si>
  <si>
    <t xml:space="preserve">5,17</t>
  </si>
  <si>
    <t xml:space="preserve">Assentamento de tubo de pvc para rede coletora de esgoto de parede maciça, dn 250 mm, junta elástica (não inclui fornecimento). Af_01/2021</t>
  </si>
  <si>
    <t xml:space="preserve">5,87</t>
  </si>
  <si>
    <t xml:space="preserve">Assentamento de tubo de pvc para rede coletora de esgoto de parede maciça, dn 300 mm, junta elástica  (não inclui fornecimento). Af_01/2021</t>
  </si>
  <si>
    <t xml:space="preserve">6,57</t>
  </si>
  <si>
    <t xml:space="preserve">Assentamento de tubo de pvc para rede coletora de esgoto de parede maciça, dn 350 mm, junta elástica (não inclui fornecimento). Af_01/2021</t>
  </si>
  <si>
    <t xml:space="preserve">7,27</t>
  </si>
  <si>
    <t xml:space="preserve">Assentamento de tubo de pvc para rede coletora de esgoto de parede maciça, dn 400 mm, junta elástica (não inclui fornecimento). Af_01/2021</t>
  </si>
  <si>
    <t xml:space="preserve">10,05</t>
  </si>
  <si>
    <t xml:space="preserve">Assentamento de tubo de pvc corrugado de dupla parede para rede coletora de esgoto, dn 150 mm, junta elástica (não inclui fornecimento). Af_01/2021</t>
  </si>
  <si>
    <t xml:space="preserve">4,99</t>
  </si>
  <si>
    <t xml:space="preserve">Assentamento de tubo de pvc corrugado de dupla parede para rede coletora de esgoto, dn 200 mm, junta elástica (não inclui fornecimento). Af_01/2021</t>
  </si>
  <si>
    <t xml:space="preserve">5,68</t>
  </si>
  <si>
    <t xml:space="preserve">Assentamento de tubo de pvc corrugado de dupla parede para rede coletora de esgoto, dn 250 mm, junta elástica (não inclui fornecimento). Af_01/2021</t>
  </si>
  <si>
    <t xml:space="preserve">6,38</t>
  </si>
  <si>
    <t xml:space="preserve">Assentamento de tubo de pvc corrugado de dupla parede para rede coletora de esgoto, dn 300 mm, junta elástica (não inclui fornecimento). Af_01/2021</t>
  </si>
  <si>
    <t xml:space="preserve">7,08</t>
  </si>
  <si>
    <t xml:space="preserve">Assentamento de tubo de pvc corrugado de dupla parede para rede coletora de esgoto, dn 350 mm, junta elástica (não inclui fornecimento). Af_01/2021</t>
  </si>
  <si>
    <t xml:space="preserve">7,78</t>
  </si>
  <si>
    <t xml:space="preserve">Assentamento de tubo de pvc corrugado de dupla parede para rede coletora de esgoto, dn 400 mm, junta elástica  (não inclui fornecimento). Af_01/2021</t>
  </si>
  <si>
    <t xml:space="preserve">11,24</t>
  </si>
  <si>
    <t xml:space="preserve">Assentamento de tubo de pead corrugado de dupla parede para rede coletora de esgoto, dn 450 mm, junta elástica integrada (não inclui fornecimento). Af_01/2021</t>
  </si>
  <si>
    <t xml:space="preserve">4,08</t>
  </si>
  <si>
    <t xml:space="preserve">Assentamento de tubo de pead corrugado de dupla parede para rede coletora de esgoto, dn 600 mm, junta elástica integrada (não inclui fornecimento). Af_01/2021</t>
  </si>
  <si>
    <t xml:space="preserve">18,21</t>
  </si>
  <si>
    <t xml:space="preserve">Tubo de pead corrugado de dupla parede para rede coletora de esgoto, dn 250 mm, junta elástica integrada - fornecimento e assentamento. Af_01/2021</t>
  </si>
  <si>
    <t xml:space="preserve">159,08</t>
  </si>
  <si>
    <t xml:space="preserve">Assentamento de tubo de pead corrugado de dupla parede para rede coletora de esgoto, dn 250 mm, junta elástica integrada (não inclui fornecimento). Af_01/2021</t>
  </si>
  <si>
    <t xml:space="preserve">2,04</t>
  </si>
  <si>
    <t xml:space="preserve">Tubo de pead corrugado de dupla parede para rede coletora de esgoto, dn 300 mm, junta elástica integrada - fornecimento e assentamento. Af_01/2021</t>
  </si>
  <si>
    <t xml:space="preserve">248,92</t>
  </si>
  <si>
    <t xml:space="preserve">Assentamento de tubo de pead corrugado de dupla parede para rede coletora de esgoto, dn 300 mm, junta elástica integrada  (não inclui fornecimento). Af_01/2021</t>
  </si>
  <si>
    <t xml:space="preserve">2,88</t>
  </si>
  <si>
    <t xml:space="preserve">Tubo de pead corrugado de dupla parede para rede coletora de esgoto, dn 800 mm, junta elástica integrada - fornecimento e assentamento. Af_01/2021</t>
  </si>
  <si>
    <t xml:space="preserve">1.464,03</t>
  </si>
  <si>
    <t xml:space="preserve">Assentamento de tubo de pead corrugado de dupla parede para rede coletora de esgoto, dn 800 mm, junta elástica integrada  (não inclui fornecimento). Af_01/2021</t>
  </si>
  <si>
    <t xml:space="preserve">30,43</t>
  </si>
  <si>
    <t xml:space="preserve">Assentamento de tubo de pead corrugado de dupla parede para rede coletora de esgoto, dn 900 mm, junta elástica integrada (não inclui fornecimento). Af_01/2021</t>
  </si>
  <si>
    <t xml:space="preserve">35,22</t>
  </si>
  <si>
    <t xml:space="preserve">Tubo de pead corrugado de dupla parede para rede coletora de esgoto, dn 1000 mm, junta elástica integrada - fornecimento e assentamento. Af_01/2021</t>
  </si>
  <si>
    <t xml:space="preserve">2.253,79</t>
  </si>
  <si>
    <t xml:space="preserve">Assentamento de tubo de pead corrugado de dupla parede para rede coletora de esgoto, dn 1000 mm, junta elástica integrada (não inclui fornecimento). Af_01/2021</t>
  </si>
  <si>
    <t xml:space="preserve">45,35</t>
  </si>
  <si>
    <t xml:space="preserve">Tubo de pead corrugado de dupla parede para rede coletora de esgoto, dn 1200 mm, junta elástica integrada - fornecimento e assentamento. Af_01/2021</t>
  </si>
  <si>
    <t xml:space="preserve">3.104,93</t>
  </si>
  <si>
    <t xml:space="preserve">Assentamento de tubo de pead corrugado de dupla parede para rede coletora de esgoto, dn 1200 mm, junta elástica integrada (não inclui fornecimento). Af_01/2021</t>
  </si>
  <si>
    <t xml:space="preserve">52,73</t>
  </si>
  <si>
    <t xml:space="preserve">Assentamento de tubo de pead corrugado de dupla parede para rede coletora de esgoto, dn 1500 mm, junta elástica integrada (não inclui fornecimento). Af_01/2021</t>
  </si>
  <si>
    <t xml:space="preserve">67,69</t>
  </si>
  <si>
    <t xml:space="preserve">Assentamento de tubo de pvc pba para rede de água, dn 50 mm, junta elástica integrada, instalado em local com nível alto de interferências (não inclui fornecimento). Af_05/2024</t>
  </si>
  <si>
    <t xml:space="preserve">3,32</t>
  </si>
  <si>
    <t xml:space="preserve">Assentamento de tubo de pvc pba para rede de água, dn 75 mm, junta elástica integrada, instalado em local com nível alto de interferências (não inclui fornecimento). Af_05/2024</t>
  </si>
  <si>
    <t xml:space="preserve">4,00</t>
  </si>
  <si>
    <t xml:space="preserve">Assentamento de tubo de pvc pba para rede de água, dn 100 mm, junta elástica integrada, instalado em local com nível alto de interferências (não inclui fornecimento). Af_05/2024</t>
  </si>
  <si>
    <t xml:space="preserve">4,62</t>
  </si>
  <si>
    <t xml:space="preserve">Assentamento de tubo de pvc pba para rede de água, dn 50 mm, junta elástica integrada, instalado em local com nível baixo de interferências (não inclui fornecimento). Af_05/2024</t>
  </si>
  <si>
    <t xml:space="preserve">2,72</t>
  </si>
  <si>
    <t xml:space="preserve">Assentamento de tubo de pvc pba para rede de água, dn 75 mm, junta elástica integrada, instalado em local com nível baixo de interferências (não inclui fornecimento). Af_05/2024</t>
  </si>
  <si>
    <t xml:space="preserve">3,27</t>
  </si>
  <si>
    <t xml:space="preserve">Assentamento de tubo de pvc pba para rede de água, dn 100 mm, junta elástica integrada, instalado em local com nível baixo de interferências (não inclui fornecimento). Af_05/2024</t>
  </si>
  <si>
    <t xml:space="preserve">3,79</t>
  </si>
  <si>
    <t xml:space="preserve">Tubo de pvc branco para rede coletora de esgoto condominial de parede maciça, dn 100 mm, junta elástica - fornecimento e assentamento. Af_01/2021</t>
  </si>
  <si>
    <t xml:space="preserve">23,78</t>
  </si>
  <si>
    <t xml:space="preserve">Junta argamassada entre tubo dn 800 mm e o poço de visita/ caixa de concreto ou alvenaria em redes de esgoto. Af_01/2021</t>
  </si>
  <si>
    <t xml:space="preserve">112,48</t>
  </si>
  <si>
    <t xml:space="preserve">Junta argamassada entre tubo dn 900 mm e o poço de visita/ caixa de concreto ou alvenaria em redes de esgoto. Af_01/2021</t>
  </si>
  <si>
    <t xml:space="preserve">124,73</t>
  </si>
  <si>
    <t xml:space="preserve">Junta argamassada entre tubo dn 1000 mm e o poço de visita/ caixa de concreto ou alvenaria em redes de esgoto. Af_01/2021</t>
  </si>
  <si>
    <t xml:space="preserve">143,15</t>
  </si>
  <si>
    <t xml:space="preserve">Junta argamassada entre tubo dn 1200 mm e o poço de visita/ caixa de concreto ou alvenaria em redes de esgoto. Af_01/2021</t>
  </si>
  <si>
    <t xml:space="preserve">161,53</t>
  </si>
  <si>
    <t xml:space="preserve">Junta argamassada entre tubo dn 1500 mm e o poço de visita/ caixa de concreto ou alvenaria em redes de esgoto. Af_01/2021</t>
  </si>
  <si>
    <t xml:space="preserve">198,26</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</si>
  <si>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</si>
  <si>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</si>
  <si>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19,77</t>
  </si>
  <si>
    <t xml:space="preserve">Assentamento e fornecimento de luva simples, pvc pba, je, dn 50 / de 60 mm, para rede agua, junta elástica integrada, instalado em local com nível alto de interferências (inclui fornecimento). Af_05/2024</t>
  </si>
  <si>
    <t xml:space="preserve">27,06</t>
  </si>
  <si>
    <t xml:space="preserve">Assentamento e fornecimento de luva simples, pvc pba, je, dn 50 / de 60 mm, para rede agua, junta elástica integrada, instalado em local com nível baixo de interferências (inclui fornecimento). Af_05/2024</t>
  </si>
  <si>
    <t xml:space="preserve">24,61</t>
  </si>
  <si>
    <t xml:space="preserve">Assentamento e fornecimento de luva simples, pvc pba, je, dn 75 / de 85 mm, para rede agua, junta elástica integrada, instalado em local com nível alto de interferências (inclui fornecimento). Af_05/2024</t>
  </si>
  <si>
    <t xml:space="preserve">42,38</t>
  </si>
  <si>
    <t xml:space="preserve">Assentamento e fornecimento de luva simples, pvc pba, je, dn 75 / de 85 mm, para rede agua, junta elástica integrada, instalado em local com nível baixo de interferências (inclui fornecimento). Af_05/2024</t>
  </si>
  <si>
    <t xml:space="preserve">39,47</t>
  </si>
  <si>
    <t xml:space="preserve">Assentamento e fornecimento de luva simples, pvc pba, je, dn 100 / de 110 mm, para rede agua, junta elástica integrada, instalado em local com nível alto de interferências (inclui fornecimento). Af_05/2024</t>
  </si>
  <si>
    <t xml:space="preserve">55,89</t>
  </si>
  <si>
    <t xml:space="preserve">Assentamento e fornecimento de luva simples, pvc pba, je, dn 100 / de 110 mm, para rede agua, junta elástica integrada, instalado em local com nível baixo de interferências (inclui fornecimento). Af_05/2024</t>
  </si>
  <si>
    <t xml:space="preserve">52,54</t>
  </si>
  <si>
    <t xml:space="preserve">Assentamento e fornecimento de curva pvc pba, je, pb, 45 graus, dn 50 / de 60 mm, para rede agua, junta elástica integrada, instalado em local com nível alto de interferências (inclui fornecimento). Af_05/2024</t>
  </si>
  <si>
    <t xml:space="preserve">44,19</t>
  </si>
  <si>
    <t xml:space="preserve">Assentamento e fornecimento de curva pvc pba, je, pb, 45 graus, dn 50 / de 60 mm, para rede agua, junta elástica integrada, instalado em local com nível baixo de interferências (inclui fornecimento). Af_05/2024</t>
  </si>
  <si>
    <t xml:space="preserve">40,51</t>
  </si>
  <si>
    <t xml:space="preserve">Assentamento e fornecimento de curva pvc pba, je, pb, 45 graus, dn 75 / de 85 mm, para rede agua, junta elástica integrada, instalado em local com nível alto de interferências (inclui fornecimento). Af_05/2024</t>
  </si>
  <si>
    <t xml:space="preserve">83,50</t>
  </si>
  <si>
    <t xml:space="preserve">Assentamento e fornecimento de curva pvc pba, je, pb, 45 graus, dn 75 / de 85 mm, para rede agua, junta elástica integrada, instalado em local com nível baixo de interferências (inclui fornecimento). Af_05/2024</t>
  </si>
  <si>
    <t xml:space="preserve">79,17</t>
  </si>
  <si>
    <t xml:space="preserve">Assentamento e fornecimento de curva pvc pba, je, pb, 45 graus, dn 100 / de 110 mm, para rede agua, junta elástica integrada, instalado em local com nível alto de interferências (inclui fornecimento). Af_05/2024</t>
  </si>
  <si>
    <t xml:space="preserve">138,14</t>
  </si>
  <si>
    <t xml:space="preserve">Assentamento de tubo de pvc pba para rede de água, dn 125, junta elástica integrada, instalado em local com nível alto de interferências (não inclui fornecimento). Af_05/2024</t>
  </si>
  <si>
    <t xml:space="preserve">5,33</t>
  </si>
  <si>
    <t xml:space="preserve">Assentamento de tubo de pvc pba para rede de água, dn 140, junta elástica integrada, instalado em local com nível alto de interferências (não inclui fornecimento). Af_05/2024</t>
  </si>
  <si>
    <t xml:space="preserve">5,73</t>
  </si>
  <si>
    <t xml:space="preserve">Assentamento de tubo de pvc pba para rede de água, dn 180, junta elástica integrada, instalado em local com nível alto de interferências (não inclui fornecimento). Af_05/2024</t>
  </si>
  <si>
    <t xml:space="preserve">6,75</t>
  </si>
  <si>
    <t xml:space="preserve">Assentamento de tubo de pvc defofo ou prfv ou rpvc para rede de água, dn 100, junta elástica integrada, instalado em local com nível alto de interferências (não inclui fornecimento). Af_05/2024</t>
  </si>
  <si>
    <t xml:space="preserve">4,30</t>
  </si>
  <si>
    <t xml:space="preserve">Assentamento de tubo de pvc pba para rede de água, dn 125, junta elástica integrada, instalado em local com nível baixo de interferências (não inclui fornecimento). Af_05/2024</t>
  </si>
  <si>
    <t xml:space="preserve">4,40</t>
  </si>
  <si>
    <t xml:space="preserve">Assentamento de tubo de pvc pba para rede de água, dn 140, junta elástica integrada, instalado em local com nível baixo de interferências (não inclui fornecimento). Af_05/2024</t>
  </si>
  <si>
    <t xml:space="preserve">4,73</t>
  </si>
  <si>
    <t xml:space="preserve">Assentamento de tubo de pvc pba para rede de água, dn 180, junta elástica integrada, instalado em local com nível baixo de interferências (não inclui fornecimento). Af_05/2024</t>
  </si>
  <si>
    <t xml:space="preserve">5,58</t>
  </si>
  <si>
    <t xml:space="preserve">Assentamento de conexão 2 acessos alinhados de pvc pba para rede de água, dn 50, junta elástica integrada, instalado em local com nível baixo de interferências (não inclui fornecimento). Af_05/2024</t>
  </si>
  <si>
    <t xml:space="preserve">11,22</t>
  </si>
  <si>
    <t xml:space="preserve">Assentamento de conexão 2 acessos alinhados de ferro fundido para rede de água, dn 250, junta elástica, instalado em local com nível baixo de interferências (não inclui fornecimento). Af_05/2024</t>
  </si>
  <si>
    <t xml:space="preserve">21,29</t>
  </si>
  <si>
    <t xml:space="preserve">Assentamento e fornecimento de tubo de pvc pba para rede de água, dn 75, junta elástica integrada, instalado em local com nível alto de interferências (inclui fornecimento). Af_05/2024</t>
  </si>
  <si>
    <t xml:space="preserve">37,50</t>
  </si>
  <si>
    <t xml:space="preserve">Assentamento e fornecimento de tubo de pvc pba para rede de água, dn 75, junta elástica integrada, instalado em local com nível baixo de interferências (inclui fornecimento). Af_05/2024</t>
  </si>
  <si>
    <t xml:space="preserve">36,77</t>
  </si>
  <si>
    <t xml:space="preserve">Assentamento e fornecimento de tubo de pvc pba para rede de água, dn 100, junta elástica integrada, instalado em local com nível alto de interferências (inclui fornecimento). Af_05/2024</t>
  </si>
  <si>
    <t xml:space="preserve">60,60</t>
  </si>
  <si>
    <t xml:space="preserve">Assentamento e fornecimento de tubo de pvc pba para rede de água, dn 100,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</si>
  <si>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</si>
  <si>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43,23</t>
  </si>
  <si>
    <t xml:space="preserve">Assentamento e fornecimento de tubo de pvc defofo ou prfv ou rpvc para rede de água, dn 100, junta elástica integrada, instalado em local com nível baixo de interferências (inclui fornecimento). Af_05/2024</t>
  </si>
  <si>
    <t xml:space="preserve">42,46</t>
  </si>
  <si>
    <t xml:space="preserve">Assentamento e fornecimento de tubo de pvc defofo para rede de água, dn 200, junta elástica integrada, instalado em local com nível alto de interferências (inclui fornecimento). Af_05/2024</t>
  </si>
  <si>
    <t xml:space="preserve">188,52</t>
  </si>
  <si>
    <t xml:space="preserve">Assentamento e fornecimento de tubo de pvc defofo para rede de água, dn 200, junta elástica integrada, instalado em local com nível baixo de interferências (inclui fornecimento). Af_05/2024</t>
  </si>
  <si>
    <t xml:space="preserve">185,94</t>
  </si>
  <si>
    <t xml:space="preserve">Assentamento e fornecimento de tubo de pvc defofo para rede de água, dn 250, junta elástica integrada, instalado em local com nível alto de interferências (inclui fornecimento). Af_05/2024</t>
  </si>
  <si>
    <t xml:space="preserve">283,30</t>
  </si>
  <si>
    <t xml:space="preserve">Assentamento e fornecimento de tubo de pvc defofo para rede de água, dn 250, junta elástica integrada, instalado em local com nível baixo de interferências (inclui fornecimento). Af_05/2024</t>
  </si>
  <si>
    <t xml:space="preserve">280,26</t>
  </si>
  <si>
    <t xml:space="preserve">Assentamento e fornecimento de tubo de pvc defofo para rede de água, dn 300, junta elástica integrada, instalado em local com nível alto de interferências (inclui fornecimento). Af_05/2024</t>
  </si>
  <si>
    <t xml:space="preserve">398,90</t>
  </si>
  <si>
    <t xml:space="preserve">Assentamento e fornecimento de tubo de pvc defofo para rede de água, dn 300, junta elástica integrada, instalado em local com nível baixo de interferências (inclui fornecimento). Af_05/2024</t>
  </si>
  <si>
    <t xml:space="preserve">395,37</t>
  </si>
  <si>
    <t xml:space="preserve">Assentamento de tubo de pvc defofo ou prfv ou rpvc para rede de água, dn 100, junta elástica integrada, instalado em local com nível baixo de interferências (não inclui fornecimento). Af_05/2024</t>
  </si>
  <si>
    <t xml:space="preserve">3,53</t>
  </si>
  <si>
    <t xml:space="preserve">Assentamento de conexão 2 acessos alinhados de pvc pba para rede de água, dn 50, junta elástica integrada, instalado em local com nível alto de interferências (não inclui fornecimento). Af_05/2024</t>
  </si>
  <si>
    <t xml:space="preserve">13,67</t>
  </si>
  <si>
    <t xml:space="preserve">Assentamento de conexão 2 acessos alinhados de pvc pba para rede de água, dn 75, junta elástica integrada, instalado em local com nível alto de interferências (não inclui fornecimento). Af_05/2024</t>
  </si>
  <si>
    <t xml:space="preserve">16,56</t>
  </si>
  <si>
    <t xml:space="preserve">Assentamento de conexão 2 acessos alinhados de pvc pba para rede de água, dn 100, junta elástica integrada, instalado em local com nível alto de interferências (não inclui fornecimento). Af_05/2024</t>
  </si>
  <si>
    <t xml:space="preserve">19,25</t>
  </si>
  <si>
    <t xml:space="preserve">Assentamento de conexão 2 acessos inclinados de pvc pba para rede de água, dn 50, junta elástica integrada, instalado em local com nível alto de interferências (não inclui fornecimento). Af_05/2024</t>
  </si>
  <si>
    <t xml:space="preserve">20,17</t>
  </si>
  <si>
    <t xml:space="preserve">Assentamento de conexão 2 acessos inclinados de pvc pba para rede de água, dn 75, junta elástica integrada, instalado em local com nível alto de interferências (não inclui fornecimento). Af_05/2024</t>
  </si>
  <si>
    <t xml:space="preserve">24,22</t>
  </si>
  <si>
    <t xml:space="preserve">Assentamento de conexão 2 acessos inclinados de pvc pba para rede de água, dn 100, junta elástica integrada, instalado em local com nível alto de interferências (não inclui fornecimento). Af_05/2024</t>
  </si>
  <si>
    <t xml:space="preserve">28,11</t>
  </si>
  <si>
    <t xml:space="preserve">Assentamento de conexão 3 acessos de pvc pba para rede de água, dn 50, junta elástica integrada, instalado em local com nível alto de interferências (não inclui fornecimento). Af_05/2024</t>
  </si>
  <si>
    <t xml:space="preserve">27,36</t>
  </si>
  <si>
    <t xml:space="preserve">Assentamento de conexão 3 acessos de pvc pba para rede de água, dn 75, junta elástica integrada, instalado em local com nível alto de interferências (não inclui fornecimento). Af_05/2024</t>
  </si>
  <si>
    <t xml:space="preserve">33,10</t>
  </si>
  <si>
    <t xml:space="preserve">Assentamento de conexão 3 acessos de pvc pba para rede de água, dn 100, junta elástica integrada, instalado em local com nível alto de interferências (não inclui fornecimento). Af_05/2024</t>
  </si>
  <si>
    <t xml:space="preserve">38,52</t>
  </si>
  <si>
    <t xml:space="preserve">Fornecimento e assentamento de curva 45 graus ranhurada em ferro fundido, dn 80 mm (3") para rede de água, instalado em local com nível baixo de interferências (inclui fornecimento). Af_05/2024</t>
  </si>
  <si>
    <t xml:space="preserve">38,80</t>
  </si>
  <si>
    <t xml:space="preserve">Fornecimento e assentamento de te ranhurado em ferro fundido, dn 80 (3") para rede de água, instalado em local com nível baixo de interferências (inclui fornecimento). Af_05/2024</t>
  </si>
  <si>
    <t xml:space="preserve">61,14</t>
  </si>
  <si>
    <t xml:space="preserve">Assentamento de conexão 3 acessos de pvc pba para rede de água, dn 100, junta elástica integrada, instalado em local com nível baixo de interferências (não inclui fornecimento). Af_05/2024</t>
  </si>
  <si>
    <t xml:space="preserve">31,83</t>
  </si>
  <si>
    <t xml:space="preserve">Assentamento de conexão 2 acessos alinhados de ferro fundido para rede de água, dn 80, junta elástica, instalado em local com nível baixo de interferências (não inclui fornecimento). Af_05/2024</t>
  </si>
  <si>
    <t xml:space="preserve">8,79</t>
  </si>
  <si>
    <t xml:space="preserve">Assentamento de conexão 2 acessos alinhados de ferro fundido para rede de água, dn 100, junta elástica, instalado em local com nível baixo de interferências (não inclui fornecimento). Af_05/2024</t>
  </si>
  <si>
    <t xml:space="preserve">10,27</t>
  </si>
  <si>
    <t xml:space="preserve">Assentamento e fornecimento de curva pvc pba, je, pb, 45 graus, dn 100 / de 110 mm, para rede agua, junta elástica integrada, instalado em local com nível baixo de interferências (inclui fornecimento). Af_05/2024</t>
  </si>
  <si>
    <t xml:space="preserve">133,12</t>
  </si>
  <si>
    <t xml:space="preserve">Assentamento e fornecimento de te de reducao, pvc pba, bbb, je, dn 100 x 50 / de 110 x 60 mm, para rede agua, junta elástica integrada, instalado em local com nível alto de interferências (inclui fornecimento). Af_05/2024</t>
  </si>
  <si>
    <t xml:space="preserve">113,02</t>
  </si>
  <si>
    <t xml:space="preserve">Assentamento e fornecimento de te de reducao, pvc pba, bbb, je, dn 100 x 50 / de 110 x 60 mm, para rede agua, junta elástica integrada, instalado em local com nível baixo de interferências (inclui fornecimento). Af_05/2024</t>
  </si>
  <si>
    <t xml:space="preserve">106,33</t>
  </si>
  <si>
    <t xml:space="preserve">Assentamento de conexão 2 acessos alinhados de pvc pba para rede de água, dn 75, junta elástica integrada, instalado em local com nível baixo de interferências (não inclui fornecimento). Af_05/2024</t>
  </si>
  <si>
    <t xml:space="preserve">13,65</t>
  </si>
  <si>
    <t xml:space="preserve">Assentamento de conexão 2 acessos alinhados de pvc pba para rede de água, dn 100, junta elástica integrada, instalado em local com nível baixo de interferências (não inclui fornecimento). Af_05/2024</t>
  </si>
  <si>
    <t xml:space="preserve">15,90</t>
  </si>
  <si>
    <t xml:space="preserve">Assentamento de conexão 2 acessos inclinados de pvc pba para rede de água, dn 50, junta elástica integrada, instalado em local com nível baixo de interferências (não inclui fornecimento). Af_05/2024</t>
  </si>
  <si>
    <t xml:space="preserve">16,49</t>
  </si>
  <si>
    <t xml:space="preserve">Assentamento de conexão 2 acessos inclinados de pvc pba para rede de água, dn 75, junta elástica integrada, instalado em local com nível baixo de interferências (não inclui fornecimento). Af_05/2024</t>
  </si>
  <si>
    <t xml:space="preserve">19,89</t>
  </si>
  <si>
    <t xml:space="preserve">Assentamento de conexão 2 acessos inclinados de pvc pba para rede de água, dn 100, junta elástica integrada, instalado em local com nível baixo de interferências (não inclui fornecimento). Af_05/2024</t>
  </si>
  <si>
    <t xml:space="preserve">23,09</t>
  </si>
  <si>
    <t xml:space="preserve">Assentamento de conexão 3 acessos de pvc pba para rede de água, dn 50, junta elástica integrada, instalado em local com nível baixo de interferências (não inclui fornecimento). Af_05/2024</t>
  </si>
  <si>
    <t xml:space="preserve">22,46</t>
  </si>
  <si>
    <t xml:space="preserve">Assentamento de conexão 3 acessos de pvc pba para rede de água, dn 75, junta elástica integrada, instalado em local com nível baixo de interferências (não inclui fornecimento). Af_05/2024</t>
  </si>
  <si>
    <t xml:space="preserve">27,31</t>
  </si>
  <si>
    <t xml:space="preserve">Tubo de concreto para redes coletoras de esgoto sanitário, diâmetro de 300 mm, junta elástica, instalado em local com baixo nível de interferências - fornecimento e assentamento. Af_03/2024</t>
  </si>
  <si>
    <t xml:space="preserve">190,18</t>
  </si>
  <si>
    <t xml:space="preserve">Assentamento de tubo de concreto para redes coletoras de esgoto sanitário, diâmetro de 300 mm, junta elástica, instalado em local com baixo nível de interferências (não inclui fornecimento). Af_03/2024</t>
  </si>
  <si>
    <t xml:space="preserve">20,74</t>
  </si>
  <si>
    <t xml:space="preserve">Tubo de concreto para redes coletoras de esgoto sanitário, diâmetro de 400 mm, junta elástica, instalado em local com baixo nível de interferências - fornecimento e assentamento. Af_03/2024</t>
  </si>
  <si>
    <t xml:space="preserve">201,26</t>
  </si>
  <si>
    <t xml:space="preserve">Assentamento de tubo de concreto para redes coletoras de esgoto sanitário, diâmetro de 400 mm, junta elástica, instalado em local com baixo nível de interferências (não inclui fornecimento). Af_03/2024</t>
  </si>
  <si>
    <t xml:space="preserve">27,47</t>
  </si>
  <si>
    <t xml:space="preserve">Tubo de concreto para redes coletoras de esgoto sanitário, diâmetro de 500 mm, junta elástica, instalado em local com baixo nível de interferências - fornecimento e assentamento. Af_03/2024</t>
  </si>
  <si>
    <t xml:space="preserve">356,08</t>
  </si>
  <si>
    <t xml:space="preserve">Assentamento de tubo de concreto para redes coletoras de esgoto sanitário, diâmetro de 500 mm, junta elástica, instalado em local com baixo nível de interferências (não inclui fornecimento). Af_03/2024</t>
  </si>
  <si>
    <t xml:space="preserve">34,57</t>
  </si>
  <si>
    <t xml:space="preserve">Tubo de concreto para redes coletoras de esgoto sanitário, diâmetro de 600 mm, junta elástica, instalado em local com baixo nível de interferências - fornecimento e assentamento. Af_03/2024</t>
  </si>
  <si>
    <t xml:space="preserve">436,47</t>
  </si>
  <si>
    <t xml:space="preserve">Assentamento de tubo de concreto para redes coletoras de esgoto sanitário, diâmetro de 600 mm, junta elástica, instalado em local com baixo nível de interferências (não inclui fornecimento). Af_03/2024</t>
  </si>
  <si>
    <t xml:space="preserve">41,97</t>
  </si>
  <si>
    <t xml:space="preserve">Tubo de concreto para redes coletoras de esgoto sanitário, diâmetro de 700 mm, junta elástica, instalado em local com baixo nível de interferências - fornecimento e assentamento. Af_03/2024</t>
  </si>
  <si>
    <t xml:space="preserve">567,78</t>
  </si>
  <si>
    <t xml:space="preserve">Assentamento de tubo de concreto para redes coletoras de esgoto sanitário, diâmetro de 700 mm, junta elástica, instalado em local com baixo nível de interferências (não inclui fornecimento). Af_03/2024</t>
  </si>
  <si>
    <t xml:space="preserve">52,50</t>
  </si>
  <si>
    <t xml:space="preserve">Tubo de concreto para redes coletoras de esgoto sanitário, diâmetro de 800 mm, junta elástica, instalado em local com baixo nível de interferências - fornecimento e assentamento. Af_03/2024</t>
  </si>
  <si>
    <t xml:space="preserve">588,96</t>
  </si>
  <si>
    <t xml:space="preserve">Assentamento de tubo de concreto para redes coletoras de esgoto sanitário, diâmetro de 800 mm, junta elástica, instalado em local com baixo nível de interferências (não inclui fornecimento). Af_03/2024</t>
  </si>
  <si>
    <t xml:space="preserve">62,30</t>
  </si>
  <si>
    <t xml:space="preserve">Tubo de concreto para redes coletoras de esgoto sanitário, diâmetro de 900 mm, junta elástica, instalado em local com baixo nível de interferências - fornecimento e assentamento. Af_03/2024</t>
  </si>
  <si>
    <t xml:space="preserve">869,98</t>
  </si>
  <si>
    <t xml:space="preserve">Assentamento de tubo de concreto para redes coletoras de esgoto sanitário, diâmetro de 900 mm, junta elástica, instalado em local com baixo nível de interferências (não inclui fornecimento). Af_03/2024</t>
  </si>
  <si>
    <t xml:space="preserve">71,42</t>
  </si>
  <si>
    <t xml:space="preserve">Tubo de concreto para redes coletoras de esgoto sanitário, diâmetro de 1000 mm, junta elástica, instalado em local com baixo nível de interferências - fornecimento e assentamento. Af_03/2024</t>
  </si>
  <si>
    <t xml:space="preserve">893,89</t>
  </si>
  <si>
    <t xml:space="preserve">Assentamento de tubo de concreto para redes coletoras de esgoto sanitário, diâmetro de 1000 mm, junta elástica, instalado em local com baixo nível de interferências (não inclui fornecimento). Af_03/2024</t>
  </si>
  <si>
    <t xml:space="preserve">84,03</t>
  </si>
  <si>
    <t xml:space="preserve">Tubo de concreto para redes coletoras de esgoto sanitário, diâmetro de 300 mm, junta elástica, instalado em local com alto nível de interferências - fornecimento e assentamento. Af_03/2024</t>
  </si>
  <si>
    <t xml:space="preserve">192,79</t>
  </si>
  <si>
    <t xml:space="preserve">Assentamento de tubo de concreto para redes coletoras de esgoto sanitário, diâmetro de 300 mm, junta elástica, instalado em local com alto nível de interferências (não inclui fornecimento). Af_03/2024</t>
  </si>
  <si>
    <t xml:space="preserve">23,35</t>
  </si>
  <si>
    <t xml:space="preserve">Tubo de concreto para redes coletoras de esgoto sanitário, diâmetro de 400 mm, junta elástica, instalado em local com alto nível de interferências - fornecimento e assentamento. Af_03/2024</t>
  </si>
  <si>
    <t xml:space="preserve">205,01</t>
  </si>
  <si>
    <t xml:space="preserve">Assentamento de tubo de concreto para redes coletoras de esgoto sanitário, diâmetro de 400 mm, junta elástica, instalado em local com alto nível de interferências (não inclui fornecimento). Af_03/2024</t>
  </si>
  <si>
    <t xml:space="preserve">31,22</t>
  </si>
  <si>
    <t xml:space="preserve">Tubo de concreto para redes coletoras de esgoto sanitário, diâmetro de 500 mm, junta elástica, instalado em local com alto nível de interferências - fornecimento e assentamento. Af_03/2024</t>
  </si>
  <si>
    <t xml:space="preserve">360,94</t>
  </si>
  <si>
    <t xml:space="preserve">Assentamento de tubo de concreto para redes coletoras de esgoto sanitário, diâmetro de 500 mm, junta elástica, instalado em local com alto nível de interferências (não inclui fornecimento). Af_03/2024</t>
  </si>
  <si>
    <t xml:space="preserve">39,43</t>
  </si>
  <si>
    <t xml:space="preserve">Tubo de concreto para redes coletoras de esgoto sanitário, diâmetro de 600 mm, junta elástica, instalado em local com alto nível de interferências - fornecimento e assentamento. Af_03/2024</t>
  </si>
  <si>
    <t xml:space="preserve">442,44</t>
  </si>
  <si>
    <t xml:space="preserve">Assentamento de tubo de concreto para redes coletoras de esgoto sanitário, diâmetro de 600 mm, junta elástica, instalado em local com alto nível de interferências (não inclui fornecimento). Af_03/2024</t>
  </si>
  <si>
    <t xml:space="preserve">47,94</t>
  </si>
  <si>
    <t xml:space="preserve">Tubo de concreto para redes coletoras de esgoto sanitário, diâmetro de 700 mm, junta elástica, instalado em local com alto nível de interferências - fornecimento e assentamento. Af_03/2024</t>
  </si>
  <si>
    <t xml:space="preserve">574,88</t>
  </si>
  <si>
    <t xml:space="preserve">Assentamento de tubo de concreto para redes coletoras de esgoto sanitário, diâmetro de 700 mm, junta elástica, instalado em local com alto nível de interferências (não inclui fornecimento). Af_03/2024</t>
  </si>
  <si>
    <t xml:space="preserve">59,60</t>
  </si>
  <si>
    <t xml:space="preserve">Tubo de concreto para redes coletoras de esgoto sanitário, diâmetro de 800 mm, junta elástica, instalado em local com alto nível de interferências - fornecimento e assentamento. Af_03/2024</t>
  </si>
  <si>
    <t xml:space="preserve">597,20</t>
  </si>
  <si>
    <t xml:space="preserve">Assentamento de tubo de concreto para redes coletoras de esgoto sanitário, diâmetro de 800 mm, junta elástica, instalado em local com alto nível de interferências (não inclui fornecimento). Af_03/2024</t>
  </si>
  <si>
    <t xml:space="preserve">70,54</t>
  </si>
  <si>
    <t xml:space="preserve">Tubo de concreto para redes coletoras de esgoto sanitário, diâmetro de 900 mm, junta elástica, instalado em local com alto nível de interferências - fornecimento e assentamento. Af_03/2024</t>
  </si>
  <si>
    <t xml:space="preserve">879,33</t>
  </si>
  <si>
    <t xml:space="preserve">Assentamento de tubo de concreto para redes coletoras de esgoto sanitário, diâmetro de 900 mm, junta elástica, instalado em local com alto nível de interferências (não inclui fornecimento). Af_03/2024</t>
  </si>
  <si>
    <t xml:space="preserve">80,77</t>
  </si>
  <si>
    <t xml:space="preserve">Tubo de concreto para redes coletoras de esgoto sanitário, diâmetro de 1000 mm, junta elástica, instalado em local com alto nível de interferências - fornecimento e assentamento. Af_03/2024</t>
  </si>
  <si>
    <t xml:space="preserve">904,34</t>
  </si>
  <si>
    <t xml:space="preserve">Assentamento de tubo de concreto para redes coletoras de esgoto sanitário, diâmetro de 1000 mm, junta elástica, instalado em local com alto nível de interferências (não inclui fornecimento). Af_03/2024</t>
  </si>
  <si>
    <t xml:space="preserve">94,48</t>
  </si>
  <si>
    <t xml:space="preserve">Tubo de concreto para redes coletoras de águas pluviais, diâmetro de 400 mm, junta rígida, instalado em local com baixo nível de interferências - fornecimento e assentamento. Af_03/2024</t>
  </si>
  <si>
    <t xml:space="preserve">143,16</t>
  </si>
  <si>
    <t xml:space="preserve">Tubo de concreto para redes coletoras de águas pluviais, diâmetro de 500 mm, junta rígida, instalado em local com baixo nível de interferências - fornecimento e assentamento. Af_03/2024</t>
  </si>
  <si>
    <t xml:space="preserve">174,51</t>
  </si>
  <si>
    <t xml:space="preserve">Tubo de concreto para redes coletoras de águas pluviais, diâmetro de 600 mm, junta rígida, instalado em local com baixo nível de interferências - fornecimento e assentamento. Af_03/2024</t>
  </si>
  <si>
    <t xml:space="preserve">264,24</t>
  </si>
  <si>
    <t xml:space="preserve">Tubo de concreto para redes coletoras de águas pluviais, diâmetro de 700 mm, junta rígida, instalado em local com baixo nível de interferências - fornecimento e assentamento. Af_03/2024</t>
  </si>
  <si>
    <t xml:space="preserve">350,24</t>
  </si>
  <si>
    <t xml:space="preserve">Tubo de concreto para redes coletoras de águas pluviais, diâmetro de 800 mm, junta rígida, instalado em local com baixo nível de interferências - fornecimento e assentamento. Af_03/2024</t>
  </si>
  <si>
    <t xml:space="preserve">423,60</t>
  </si>
  <si>
    <t xml:space="preserve">Tubo de concreto para redes coletoras de águas pluviais, diâmetro de 900 mm, junta rígida, instalado em local com baixo nível de interferências - fornecimento e assentamento. Af_03/2024</t>
  </si>
  <si>
    <t xml:space="preserve">486,27</t>
  </si>
  <si>
    <t xml:space="preserve">Tubo de concreto para redes coletoras de águas pluviais, diâmetro de 1000 mm, junta rígida, instalado em local com baixo nível de interferências - fornecimento e assentamento. Af_03/2024</t>
  </si>
  <si>
    <t xml:space="preserve">505,67</t>
  </si>
  <si>
    <t xml:space="preserve">Tubo de concreto para redes coletoras de águas pluviais, diâmetro de 400 mm, junta rígida, instalado em local com alto nível de interferências - fornecimento e assentamento. Af_03/2024</t>
  </si>
  <si>
    <t xml:space="preserve">146,91</t>
  </si>
  <si>
    <t xml:space="preserve">Tubo de concreto para redes coletoras de águas pluviais, diâmetro de 500 mm, junta rígida, instalado em local com alto nível de interferências - fornecimento e assentamento. Af_03/2024</t>
  </si>
  <si>
    <t xml:space="preserve">179,35</t>
  </si>
  <si>
    <t xml:space="preserve">Tubo de concreto para redes coletoras de águas pluviais, diâmetro de 600 mm, junta rígida, instalado em local com alto nível de interferências - fornecimento e assentamento. Af_03/2024</t>
  </si>
  <si>
    <t xml:space="preserve">270,20</t>
  </si>
  <si>
    <t xml:space="preserve">Tubo de concreto para redes coletoras de águas pluviais, diâmetro de 700 mm, junta rígida, instalado em local com alto nível de interferências - fornecimento e assentamento. Af_03/2024</t>
  </si>
  <si>
    <t xml:space="preserve">357,33</t>
  </si>
  <si>
    <t xml:space="preserve">Tubo de concreto para redes coletoras de águas pluviais, diâmetro de 800 mm, junta rígida, instalado em local com alto nível de interferências - fornecimento e assentamento. Af_03/2024</t>
  </si>
  <si>
    <t xml:space="preserve">431,80</t>
  </si>
  <si>
    <t xml:space="preserve">Tubo de concreto para redes coletoras de águas pluviais, diâmetro de 900 mm, junta rígida, instalado em local com alto nível de interferências - fornecimento e assentamento. Af_03/2024</t>
  </si>
  <si>
    <t xml:space="preserve">495,62</t>
  </si>
  <si>
    <t xml:space="preserve">Tubo de concreto para redes coletoras de águas pluviais, diâmetro de 1000 mm, junta rígida, instalado em local com alto nível de interferências - fornecimento e assentamento. Af_03/2024</t>
  </si>
  <si>
    <t xml:space="preserve">516,13</t>
  </si>
  <si>
    <t xml:space="preserve">Assentamento de tubo de concreto para redes coletoras de águas pluviais, diâmetro de 300 mm, junta rígida, instalado em local com baixo nível de interferências (não inclui fornecimento). Af_03/2024</t>
  </si>
  <si>
    <t xml:space="preserve">26,12</t>
  </si>
  <si>
    <t xml:space="preserve">Assentamento de tubo de concreto para redes coletoras de águas pluviais, diâmetro de 400 mm, junta rígida, instalado em local com baixo nível de interferências (não inclui fornecimento). Af_03/2024</t>
  </si>
  <si>
    <t xml:space="preserve">36,29</t>
  </si>
  <si>
    <t xml:space="preserve">Assentamento de tubo de concreto para redes coletoras de águas pluviais, diâmetro de 500 mm, junta rígida, instalado em local com baixo nível de interferências (não inclui fornecimento). Af_03/2024</t>
  </si>
  <si>
    <t xml:space="preserve">46,78</t>
  </si>
  <si>
    <t xml:space="preserve">Assentamento de tubo de concreto para redes coletoras de águas pluviais, diâmetro de 600 mm, junta rígida, instalado em local com baixo nível de interferências (não inclui fornecimento). Af_03/2024</t>
  </si>
  <si>
    <t xml:space="preserve">57,43</t>
  </si>
  <si>
    <t xml:space="preserve">Assentamento de tubo de concreto para redes coletoras de águas pluviais, diâmetro de 700 mm, junta rígida, instalado em local com baixo nível de interferências (não inclui fornecimento). Af_03/2024</t>
  </si>
  <si>
    <t xml:space="preserve">68,35</t>
  </si>
  <si>
    <t xml:space="preserve">Assentamento de tubo de concreto para redes coletoras de águas pluviais, diâmetro de 800 mm, junta rígida, instalado em local com baixo nível de interferências (não inclui fornecimento). Af_03/2024</t>
  </si>
  <si>
    <t xml:space="preserve">79,50</t>
  </si>
  <si>
    <t xml:space="preserve">Assentamento de tubo de concreto para redes coletoras de águas pluviais, diâmetro de 900 mm, junta rígida, instalado em local com baixo nível de interferências (não inclui fornecimento). Af_03/2024</t>
  </si>
  <si>
    <t xml:space="preserve">90,90</t>
  </si>
  <si>
    <t xml:space="preserve">Assentamento de tubo de concreto para redes coletoras de águas pluviais, diâmetro de 1000 mm, junta rígida, instalado em local com baixo nível de interferências (não inclui fornecimento). Af_03/2024</t>
  </si>
  <si>
    <t xml:space="preserve">102,48</t>
  </si>
  <si>
    <t xml:space="preserve">Tubo de concreto para redes coletoras de águas pluviais, diâmetro de 1200 mm, junta rígida, instalado em local com baixo nível de interferências - fornecimento e assentamento. Af_03/2024</t>
  </si>
  <si>
    <t xml:space="preserve">728,58</t>
  </si>
  <si>
    <t xml:space="preserve">Assentamento de tubo de concreto para redes coletoras de águas pluviais, diâmetro de 1200 mm, junta rígida, instalado em local com baixo nível de interferências (não inclui fornecimento). Af_03/2024</t>
  </si>
  <si>
    <t xml:space="preserve">126,40</t>
  </si>
  <si>
    <t xml:space="preserve">Tubo de concreto para redes coletoras de águas pluviais, diâmetro de 1500 mm, junta rígida, instalado em local com baixo nível de interferências - fornecimento e assentamento. Af_03/2024</t>
  </si>
  <si>
    <t xml:space="preserve">1.036,47</t>
  </si>
  <si>
    <t xml:space="preserve">Assentamento de tubo de concreto para redes coletoras de águas pluviais, diâmetro de 1500 mm, junta rígida, instalado em local com baixo nível de interferências (não inclui fornecimento). Af_03/2024</t>
  </si>
  <si>
    <t xml:space="preserve">164,03</t>
  </si>
  <si>
    <t xml:space="preserve">Assentamento de tubo de concreto para redes coletoras de águas pluviais, diâmetro de 300 mm, junta rígida, instalado em local com alto nível de interferências (não inclui fornecimento). Af_03/2024</t>
  </si>
  <si>
    <t xml:space="preserve">28,76</t>
  </si>
  <si>
    <t xml:space="preserve">Assentamento de tubo de concreto para redes coletoras de águas pluviais, diâmetro de 400 mm, junta rígida, instalado em local com alto nível de interferências (não inclui fornecimento). Af_03/2024</t>
  </si>
  <si>
    <t xml:space="preserve">40,04</t>
  </si>
  <si>
    <t xml:space="preserve">Assentamento de tubo de concreto para redes coletoras de águas pluviais, diâmetro de 500 mm, junta rígida, instalado em local com alto nível de interferências (não inclui fornecimento). Af_03/2024</t>
  </si>
  <si>
    <t xml:space="preserve">51,62</t>
  </si>
  <si>
    <t xml:space="preserve">Assentamento de tubo de concreto para redes coletoras de águas pluviais, diâmetro de 600 mm, junta rígida, instalado em local com alto nível de interferências (não inclui fornecimento). Af_03/2024</t>
  </si>
  <si>
    <t xml:space="preserve">63,39</t>
  </si>
  <si>
    <t xml:space="preserve">Assentamento de tubo de concreto para redes coletoras de águas pluviais, diâmetro de 700 mm, junta rígida, instalado em local com alto nível de interferências (não inclui fornecimento). Af_03/2024</t>
  </si>
  <si>
    <t xml:space="preserve">75,44</t>
  </si>
  <si>
    <t xml:space="preserve">Assentamento de tubo de concreto para redes coletoras de águas pluviais, diâmetro de 800 mm, junta rígida, instalado em local com alto nível de interferências (não inclui fornecimento). Af_03/2024</t>
  </si>
  <si>
    <t xml:space="preserve">87,70</t>
  </si>
  <si>
    <t xml:space="preserve">Assentamento de tubo de concreto para redes coletoras de águas pluviais, diâmetro de 900 mm, junta rígida, instalado em local com alto nível de interferências (não inclui fornecimento). Af_03/2024</t>
  </si>
  <si>
    <t xml:space="preserve">100,25</t>
  </si>
  <si>
    <t xml:space="preserve">Assentamento de tubo de concreto para redes coletoras de águas pluviais, diâmetro de 1000 mm, junta rígida, instalado em local com alto nível de interferências (não inclui fornecimento). Af_03/2024</t>
  </si>
  <si>
    <t xml:space="preserve">112,94</t>
  </si>
  <si>
    <t xml:space="preserve">Tubo de concreto para redes coletoras de águas pluviais, diâmetro de 1200 mm, junta rígida, instalado em local com alto nível de interferências - fornecimento e assentamento. Af_03/2024</t>
  </si>
  <si>
    <t xml:space="preserve">741,29</t>
  </si>
  <si>
    <t xml:space="preserve">Assentamento de tubo de concreto para redes coletoras de águas pluviais, diâmetro de 1200 mm, junta rígida, instalado em local com alto nível de interferências (não inclui fornecimento). Af_03/2024</t>
  </si>
  <si>
    <t xml:space="preserve">139,11</t>
  </si>
  <si>
    <t xml:space="preserve">Tubo de concreto para redes coletoras de águas pluviais, diâmetro de 1500 mm, junta rígida, instalado em local com alto nível de interferências - fornecimento e assentamento. Af_03/2024</t>
  </si>
  <si>
    <t xml:space="preserve">1.052,52</t>
  </si>
  <si>
    <t xml:space="preserve">Assentamento de tubo de concreto para redes coletoras de águas pluviais, diâmetro de 1500 mm, junta rígida, instalado em local com alto nível de interferências (não inclui fornecimento). Af_03/2024</t>
  </si>
  <si>
    <t xml:space="preserve">180,08</t>
  </si>
  <si>
    <t xml:space="preserve">Tubo de concreto para redes coletoras de águas pluviais, diâmetro de 300mm, junta rígida, instalado em local com baixo nível de interferências - fornecimento e assentamento. Af_03/2024</t>
  </si>
  <si>
    <t xml:space="preserve">120,82</t>
  </si>
  <si>
    <t xml:space="preserve">Tubo de concreto para redes coletoras de águas pluviais, diâmetro de 300mm, junta rígida, instalado em local com alto nível de interferências - fornecimento e assentamento. Af_03/2024</t>
  </si>
  <si>
    <t xml:space="preserve">123,46</t>
  </si>
  <si>
    <t xml:space="preserve">Tubo de concreto (simples) para redes coletoras de águas pluviais, diâmetro de 300 mm, junta rígida, instalado em local com baixo nível de interferências - fornecimento e assentamento. Af_03/2024</t>
  </si>
  <si>
    <t xml:space="preserve">102,22</t>
  </si>
  <si>
    <t xml:space="preserve">Tubo de concreto (simples) para redes coletoras de águas pluviais, diâmetro de 400 mm, junta rígida, instalado em local com baixo nível de interferências - fornecimento e assentamento. Af_03/2024</t>
  </si>
  <si>
    <t xml:space="preserve">126,22</t>
  </si>
  <si>
    <t xml:space="preserve">Tubo de concreto (simples) para redes coletoras de águas pluviais, diâmetro de 500 mm, junta rígida, instalado em local com baixo nível de interferências - fornecimento e assentamento. Af_03/2024</t>
  </si>
  <si>
    <t xml:space="preserve">180,62</t>
  </si>
  <si>
    <t xml:space="preserve">Tubo de concreto (simples) para redes coletoras de águas pluviais, diâmetro de 300 mm, junta rígida, instalado em local com alto nível de interferências - fornecimento e assentamento. Af_03/2024</t>
  </si>
  <si>
    <t xml:space="preserve">104,86</t>
  </si>
  <si>
    <t xml:space="preserve">Tubo de concreto (simples) para redes coletoras de águas pluviais, diâmetro de 400 mm, junta rígida, instalado em local com alto nível de interferências - fornecimento e assentamento. Af_03/2024</t>
  </si>
  <si>
    <t xml:space="preserve">129,97</t>
  </si>
  <si>
    <t xml:space="preserve">Tubo de concreto (simples) para redes coletoras de águas pluviais, diâmetro de 500 mm, junta rígida, instalado em local com alto nível de interferências - fornecimento e assentamento. Af_03/2024</t>
  </si>
  <si>
    <t xml:space="preserve">185,46</t>
  </si>
  <si>
    <t xml:space="preserve">Assentamento de tubo de pvc defofo ou prfv ou rpvc para rede de água, dn 150 mm, junta elástica integrada, instalado em local com nível alto de interferências (não inclui fornecimento). Af_05/2024</t>
  </si>
  <si>
    <t xml:space="preserve">5,62</t>
  </si>
  <si>
    <t xml:space="preserve">Assentamento de tubo de pvc defofo ou prfv ou rpvc para rede de água, dn 200 mm, junta elástica integrada, instalado em local com nível alto de interferências (não inclui fornecimento). Af_05/2024</t>
  </si>
  <si>
    <t xml:space="preserve">10,91</t>
  </si>
  <si>
    <t xml:space="preserve">Assentamento de tubo de pvc defofo ou prfv ou rpvc para rede de água, dn 250 mm, junta elástica integrada, instalado em local com nível alto de interferências (não inclui fornecimento). Af_05/2024</t>
  </si>
  <si>
    <t xml:space="preserve">12,92</t>
  </si>
  <si>
    <t xml:space="preserve">Assentamento de tubo de pvc defofo ou prfv ou rpvc para rede de água, dn 300 mm, junta elástica integrada, instalado em local com nível alto de interferências (não inclui fornecimento). Af_05/2024</t>
  </si>
  <si>
    <t xml:space="preserve">14,96</t>
  </si>
  <si>
    <t xml:space="preserve">Assentamento de tubo de pvc defofo ou prfv ou rpvc para rede de água, dn 350 mm, junta elástica integrada, instalado em local com nível alto de interferências (não inclui fornecimento). Af_05/2024</t>
  </si>
  <si>
    <t xml:space="preserve">16,96</t>
  </si>
  <si>
    <t xml:space="preserve">Assentamento de tubo de pvc defofo ou prfv ou rpvc para rede de água, dn 400 mm, junta elástica integrada, instalado em local com nível alto de interferências (não inclui fornecimento). Af_05/2024</t>
  </si>
  <si>
    <t xml:space="preserve">19,00</t>
  </si>
  <si>
    <t xml:space="preserve">Assentamento de tubo de pvc defofo ou prfv ou rpvc para rede de água, dn 500 mm, junta elástica integrada, instalado em local com nível alto de interferências (não inclui fornecimento). Af_05/2024</t>
  </si>
  <si>
    <t xml:space="preserve">23,03</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</si>
  <si>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</si>
  <si>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</si>
  <si>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8,33</t>
  </si>
  <si>
    <t xml:space="preserve">Assentamento de tubo de pvc defofo ou prfv ou rpvc para rede de água, dn 250 mm, junta elástica integrada, instalado em local com nível baixo de interferências (não inclui fornecimento). Af_05/2024</t>
  </si>
  <si>
    <t xml:space="preserve">9,88</t>
  </si>
  <si>
    <t xml:space="preserve">Assentamento de tubo de pvc defofo ou prfv ou rpvc para rede de água, dn 300 mm, junta elástica integrada, instalado em local com nível baixo de interferências (não inclui fornecimento). Af_05/2024</t>
  </si>
  <si>
    <t xml:space="preserve">11,43</t>
  </si>
  <si>
    <t xml:space="preserve">Assentamento de tubo de pvc defofo ou prfv ou rpvc para rede de água, dn 350 mm, junta elástica integrada, instalado em local com nível baixo de interferências (não inclui fornecimento). Af_05/2024</t>
  </si>
  <si>
    <t xml:space="preserve">12,97</t>
  </si>
  <si>
    <t xml:space="preserve">Assentamento de tubo de pvc defofo ou prfv ou rpvc para rede de água, dn 400 mm, junta elástica integrada, instalado em local com nível baixo de interferências (não inclui fornecimento). Af_05/2024</t>
  </si>
  <si>
    <t xml:space="preserve">14,53</t>
  </si>
  <si>
    <t xml:space="preserve">Assentamento de tubo de pvc defofo ou prfv ou rpvc para rede de água, dn 500 mm, junta elástica integrada, instalado em local com nível baixo de interferências (não inclui fornecimento). Af_05/2024</t>
  </si>
  <si>
    <t xml:space="preserve">17,62</t>
  </si>
  <si>
    <t xml:space="preserve">Assentamento de tubo de ferro fundido para rede de água, dn 80 mm, junta flangeada (não inclui o fornecimento). Af_09/2021</t>
  </si>
  <si>
    <t xml:space="preserve">11,81</t>
  </si>
  <si>
    <t xml:space="preserve">Assentamento de tubo de ferro fundido para rede de água, dn 100 mm, junta flangeada (não inclui o fornecimento). Af_09/2021</t>
  </si>
  <si>
    <t xml:space="preserve">14,11</t>
  </si>
  <si>
    <t xml:space="preserve">Assentamento de tubo de ferro fundido para rede de água, dn 150 mm, junta flangeada (não inclui o fornecimento). Af_09/2021</t>
  </si>
  <si>
    <t xml:space="preserve">19,88</t>
  </si>
  <si>
    <t xml:space="preserve">Assentamento de tubo de ferro fundido para rede de água, dn 200 mm, junta flangeada (não inclui o fornecimento). Af_09/2021</t>
  </si>
  <si>
    <t xml:space="preserve">25,63</t>
  </si>
  <si>
    <t xml:space="preserve">Assentamento de tubo de ferro fundido para rede de água, dn 250 mm, junta flangeada (não inclui o fornecimento). Af_09/2021</t>
  </si>
  <si>
    <t xml:space="preserve">39,18</t>
  </si>
  <si>
    <t xml:space="preserve">Assentamento de tubo de ferro fundido para rede de água, dn 300 mm, junta flangeada (não inclui o fornecimento). Af_09/2021</t>
  </si>
  <si>
    <t xml:space="preserve">44,97</t>
  </si>
  <si>
    <t xml:space="preserve">Assentamento de tubo de ferro fundido para rede de água, dn 350 mm, junta flangeada (não inclui o fornecimento). Af_09/2021</t>
  </si>
  <si>
    <t xml:space="preserve">58,50</t>
  </si>
  <si>
    <t xml:space="preserve">Assentamento de tubo de ferro fundido para rede de água, dn 400 mm, junta flangeada (não inclui o fornecimento). Af_09/2021</t>
  </si>
  <si>
    <t xml:space="preserve">64,28</t>
  </si>
  <si>
    <t xml:space="preserve">Assentamento de tubo de ferro fundido para rede de água, dn 450 mm, junta flangeada (não inclui o fornecimento). Af_09/2021</t>
  </si>
  <si>
    <t xml:space="preserve">77,82</t>
  </si>
  <si>
    <t xml:space="preserve">Assentamento de tubo de ferro fundido para rede de água, dn 500 mm, junta flangeada (não inclui o fornecimento). Af_09/2021</t>
  </si>
  <si>
    <t xml:space="preserve">83,60</t>
  </si>
  <si>
    <t xml:space="preserve">Assentamento de tubo de ferro fundido para rede de água, dn 600 mm, junta flangeada (não inclui o fornecimento). Af_09/2021</t>
  </si>
  <si>
    <t xml:space="preserve">95,12</t>
  </si>
  <si>
    <t xml:space="preserve">Assentamento de tubo de ferro fundido para rede de água, dn 700 mm, junta flangeada (não inclui o fornecimento). Af_09/2021</t>
  </si>
  <si>
    <t xml:space="preserve">101,52</t>
  </si>
  <si>
    <t xml:space="preserve">Assentamento de tubo de ferro fundido para rede de água, dn 800 mm, junta flangeada (não inclui o fornecimento). Af_09/2021</t>
  </si>
  <si>
    <t xml:space="preserve">111,83</t>
  </si>
  <si>
    <t xml:space="preserve">Assentamento de tubo de ferro fundido para rede de água, dn 900 mm, junta flangeada (não inclui o fornecimento). Af_09/2021</t>
  </si>
  <si>
    <t xml:space="preserve">128,79</t>
  </si>
  <si>
    <t xml:space="preserve">Assentamento de tubo de ferro fundido para rede de água, dn 1000 mm, junta flangeada (não inclui o fornecimento). Af_09/2021</t>
  </si>
  <si>
    <t xml:space="preserve">139,10</t>
  </si>
  <si>
    <t xml:space="preserve">Assentamento de tubo de ferro fundido para rede de água, dn 1200 mm, junta flangeada (não inclui o fornecimento). Af_09/2021</t>
  </si>
  <si>
    <t xml:space="preserve">166,36</t>
  </si>
  <si>
    <t xml:space="preserve">Assentamento de conexão com 2 acessos, ferro fundido para rede de água, dn  80 mm, junta flangeada (não inclui o fornecimento). Af_09/2021</t>
  </si>
  <si>
    <t xml:space="preserve">49,25</t>
  </si>
  <si>
    <t xml:space="preserve">Assentamento de conexão com 2 acessos, ferro fundido para rede de água, dn  100 mm, junta flangeada (não inclui o fornecimento). Af_09/2021</t>
  </si>
  <si>
    <t xml:space="preserve">58,87</t>
  </si>
  <si>
    <t xml:space="preserve">Assentamento de conexão com 2 acessos, ferro fundido para rede de água, dn  150 mm, junta flangeada (não inclui o fornecimento). Af_09/2021</t>
  </si>
  <si>
    <t xml:space="preserve">82,92</t>
  </si>
  <si>
    <t xml:space="preserve">Assentamento de conexão com 2 acessos, ferro fundido para rede de água, dn  200 mm, junta flangeada (não inclui o fornecimento). Af_09/2021</t>
  </si>
  <si>
    <t xml:space="preserve">106,96</t>
  </si>
  <si>
    <t xml:space="preserve">Assentamento de conexão com 2 acessos, ferro fundido para rede de água, dn  250 mm, junta flangeada (não inclui o fornecimento). Af_09/2021</t>
  </si>
  <si>
    <t xml:space="preserve">176,19</t>
  </si>
  <si>
    <t xml:space="preserve">Assentamento de conexão com 2 acessos, ferro fundido para rede de água, dn  300 mm, junta flangeada (não inclui o fornecimento). Af_09/2021</t>
  </si>
  <si>
    <t xml:space="preserve">200,24</t>
  </si>
  <si>
    <t xml:space="preserve">Assentamento de conexão com 2 acessos, ferro fundido para rede de água, dn  350 mm, junta flangeada (não inclui o fornecimento). Af_09/2021</t>
  </si>
  <si>
    <t xml:space="preserve">269,46</t>
  </si>
  <si>
    <t xml:space="preserve">Assentamento de conexão com 2 acessos, ferro fundido para rede de água, dn  400 mm, junta flangeada (não inclui o fornecimento). Af_09/2021</t>
  </si>
  <si>
    <t xml:space="preserve">293,52</t>
  </si>
  <si>
    <t xml:space="preserve">Assentamento de conexão com 2 acessos, ferro fundido para rede de água, dn  450 mm, junta flangeada (não inclui o fornecimento). Af_09/2021</t>
  </si>
  <si>
    <t xml:space="preserve">362,74</t>
  </si>
  <si>
    <t xml:space="preserve">Assentamento de conexão com 2 acessos, ferro fundido para rede de água, dn  500 mm, junta flangeada (não inclui o fornecimento). Af_09/2021</t>
  </si>
  <si>
    <t xml:space="preserve">386,79</t>
  </si>
  <si>
    <t xml:space="preserve">Assentamento de conexão com 2 acessos, ferro fundido para rede de água, dn  600 mm, junta flangeada (não inclui o fornecimento). Af_09/2021</t>
  </si>
  <si>
    <t xml:space="preserve">434,88</t>
  </si>
  <si>
    <t xml:space="preserve">Assentamento de conexão com 2 acessos, ferro fundido para rede de água, dn  700 mm, junta flangeada (não inclui o fornecimento). Af_09/2021</t>
  </si>
  <si>
    <t xml:space="preserve">528,17</t>
  </si>
  <si>
    <t xml:space="preserve">Assentamento de conexão com 2 acessos, ferro fundido para rede de água, dn  800 mm, junta flangeada (não inclui o fornecimento). Af_09/2021</t>
  </si>
  <si>
    <t xml:space="preserve">576,25</t>
  </si>
  <si>
    <t xml:space="preserve">Assentamento de conexão com 2 acessos, ferro fundido para rede de água, dn  900 mm, junta flangeada (não inclui o fornecimento). Af_09/2021</t>
  </si>
  <si>
    <t xml:space="preserve">669,52</t>
  </si>
  <si>
    <t xml:space="preserve">Assentamento de conexão com 2 acessos, ferro fundido para rede de água, dn  1000 mm, junta flangeada (não inclui o fornecimento). Af_09/2021</t>
  </si>
  <si>
    <t xml:space="preserve">717,62</t>
  </si>
  <si>
    <t xml:space="preserve">Assentamento de conexão com 2 acessos, ferro fundido para rede de água, dn  1200 mm, junta flangeada (não inclui o fornecimento). Af_09/2021</t>
  </si>
  <si>
    <t xml:space="preserve">858,99</t>
  </si>
  <si>
    <t xml:space="preserve">Assentamento de conexão com 3 acessos, ferro fundido para rede de água, dn  80 mm, junta flangeada (não inclui o fornecimento). Af_09/2021</t>
  </si>
  <si>
    <t xml:space="preserve">64,83</t>
  </si>
  <si>
    <t xml:space="preserve">Assentamento de conexão com 3 acessos, ferro fundido para rede de água, dn  100 mm, junta flangeada (não inclui o fornecimento). Af_09/2021</t>
  </si>
  <si>
    <t xml:space="preserve">79,25</t>
  </si>
  <si>
    <t xml:space="preserve">Assentamento de conexão com 3 acessos, ferro fundido para rede de água, dn  150 mm, junta flangeada (não inclui o fornecimento). Af_09/2021</t>
  </si>
  <si>
    <t xml:space="preserve">115,33</t>
  </si>
  <si>
    <t xml:space="preserve">Assentamento de conexão com 3 acessos, ferro fundido para rede de água, dn  200 mm, junta flangeada (não inclui o fornecimento). Af_09/2021</t>
  </si>
  <si>
    <t xml:space="preserve">151,38</t>
  </si>
  <si>
    <t xml:space="preserve">Assentamento de conexão com 3 acessos, ferro fundido para rede de água, dn  250 mm, junta flangeada (não inclui o fornecimento). Af_09/2021</t>
  </si>
  <si>
    <t xml:space="preserve">255,23</t>
  </si>
  <si>
    <t xml:space="preserve">Assentamento de conexão com 3 acessos, ferro fundido para rede de água, dn  300 mm, junta flangeada (não inclui o fornecimento). Af_09/2021</t>
  </si>
  <si>
    <t xml:space="preserve">291,30</t>
  </si>
  <si>
    <t xml:space="preserve">Assentamento de conexão com 3 acessos, ferro fundido para rede de água, dn  350 mm, junta flangeada (não inclui o fornecimento). Af_09/2021</t>
  </si>
  <si>
    <t xml:space="preserve">395,17</t>
  </si>
  <si>
    <t xml:space="preserve">Assentamento de conexão com 3 acessos, ferro fundido para rede de água, dn  400 mm, junta flangeada (não inclui o fornecimento). Af_09/2021</t>
  </si>
  <si>
    <t xml:space="preserve">431,21</t>
  </si>
  <si>
    <t xml:space="preserve">Assentamento de conexão com 3 acessos, ferro fundido para rede de água, dn  450 mm, junta flangeada (não inclui o fornecimento). Af_09/2021</t>
  </si>
  <si>
    <t xml:space="preserve">535,07</t>
  </si>
  <si>
    <t xml:space="preserve">Assentamento de conexão com 3 acessos, ferro fundido para rede de água, dn  500 mm, junta flangeada (não inclui o fornecimento). Af_09/2021</t>
  </si>
  <si>
    <t xml:space="preserve">571,11</t>
  </si>
  <si>
    <t xml:space="preserve">Assentamento de conexão com 3 acessos, ferro fundido para rede de água, dn  600 mm, junta flangeada (não inclui o fornecimento). Af_09/2021</t>
  </si>
  <si>
    <t xml:space="preserve">643,27</t>
  </si>
  <si>
    <t xml:space="preserve">Assentamento de conexão com 3 acessos, ferro fundido para rede de água, dn  700 mm, junta flangeada (não inclui o fornecimento). Af_09/2021</t>
  </si>
  <si>
    <t xml:space="preserve">783,17</t>
  </si>
  <si>
    <t xml:space="preserve">Assentamento de conexão com 3 acessos, ferro fundido para rede de água, dn  800 mm, junta flangeada (não inclui o fornecimento). Af_09/2021</t>
  </si>
  <si>
    <t xml:space="preserve">855,32</t>
  </si>
  <si>
    <t xml:space="preserve">Assentamento de conexão com 3 acessos, ferro fundido para rede de água, dn  900 mm, junta flangeada (não inclui o fornecimento). Af_09/2021</t>
  </si>
  <si>
    <t xml:space="preserve">995,23</t>
  </si>
  <si>
    <t xml:space="preserve">Assentamento de conexão com 3 acessos, ferro fundido para rede de água, dn  1000 mm, junta flangeada (não inclui o fornecimento). Af_09/2021</t>
  </si>
  <si>
    <t xml:space="preserve">1.067,36</t>
  </si>
  <si>
    <t xml:space="preserve">Assentamento de conexão com 3 acessos, ferro fundido para rede de água, dn  1200 mm, junta flangeada (não inclui o fornecimento). Af_09/2021</t>
  </si>
  <si>
    <t xml:space="preserve">1.279,43</t>
  </si>
  <si>
    <t xml:space="preserve">Assentamento de conexão com 1 acesso, ferro fundido para rede de água, dn  80 mm, junta flangeada (não inclui o fornecimento). Af_09/2021</t>
  </si>
  <si>
    <t xml:space="preserve">33,70</t>
  </si>
  <si>
    <t xml:space="preserve">Assentamento de conexão com 1 acesso, ferro fundido para rede de água, dn  100 mm, junta flangeada (não inclui o fornecimento). Af_09/2021</t>
  </si>
  <si>
    <t xml:space="preserve">38,50</t>
  </si>
  <si>
    <t xml:space="preserve">Assentamento de conexão com 1 acesso, ferro fundido para rede de água, dn  150 mm, junta flangeada (não inclui o fornecimento). Af_09/2021</t>
  </si>
  <si>
    <t xml:space="preserve">50,54</t>
  </si>
  <si>
    <t xml:space="preserve">Assentamento de conexão com 1 acesso, ferro fundido para rede de água, dn  200 mm, junta flangeada (não inclui o fornecimento). Af_09/2021</t>
  </si>
  <si>
    <t xml:space="preserve">62,54</t>
  </si>
  <si>
    <t xml:space="preserve">Assentamento de conexão com 1 acesso, ferro fundido para rede de água, dn  250 mm, junta flangeada (não inclui o fornecimento). Af_09/2021</t>
  </si>
  <si>
    <t xml:space="preserve">97,17</t>
  </si>
  <si>
    <t xml:space="preserve">Assentamento de conexão com 1 acesso, ferro fundido para rede de água, dn  300 mm, junta flangeada (não inclui o fornecimento). Af_09/2021</t>
  </si>
  <si>
    <t xml:space="preserve">109,19</t>
  </si>
  <si>
    <t xml:space="preserve">Assentamento de conexão com 1 acesso, ferro fundido para rede de água, dn  350 mm, junta flangeada (não inclui o fornecimento). Af_09/2021</t>
  </si>
  <si>
    <t xml:space="preserve">143,82</t>
  </si>
  <si>
    <t xml:space="preserve">Assentamento de conexão com 1 acesso, ferro fundido para rede de água, dn  400 mm, junta flangeada (não inclui o fornecimento). Af_09/2021</t>
  </si>
  <si>
    <t xml:space="preserve">155,82</t>
  </si>
  <si>
    <t xml:space="preserve">Assentamento de conexão com 1 acesso, ferro fundido para rede de água, dn  450 mm, junta flangeada (não inclui o fornecimento). Af_09/2021</t>
  </si>
  <si>
    <t xml:space="preserve">190,45</t>
  </si>
  <si>
    <t xml:space="preserve">Assentamento de conexão com 1 acesso, ferro fundido para rede de água, dn  500 mm, junta flangeada (não inclui o fornecimento). Af_09/2021</t>
  </si>
  <si>
    <t xml:space="preserve">202,46</t>
  </si>
  <si>
    <t xml:space="preserve">Assentamento de conexão com 1 acesso, ferro fundido para rede de água, dn  600 mm, junta flangeada (não inclui o fornecimento). Af_09/2021</t>
  </si>
  <si>
    <t xml:space="preserve">226,51</t>
  </si>
  <si>
    <t xml:space="preserve">Assentamento de conexão com 1 acesso, ferro fundido para rede de água, dn  700 mm, junta flangeada (não inclui o fornecimento). Af_09/2021</t>
  </si>
  <si>
    <t xml:space="preserve">273,14</t>
  </si>
  <si>
    <t xml:space="preserve">Assentamento de conexão com 1 acesso, ferro fundido para rede de água, dn  800 mm, junta flangeada (não inclui o fornecimento). Af_09/2021</t>
  </si>
  <si>
    <t xml:space="preserve">297,19</t>
  </si>
  <si>
    <t xml:space="preserve">Assentamento de conexão com 1 acesso, ferro fundido para rede de água, dn  900 mm, junta flangeada (não inclui o fornecimento). Af_09/2021</t>
  </si>
  <si>
    <t xml:space="preserve">343,77</t>
  </si>
  <si>
    <t xml:space="preserve">Assentamento de conexão com 1 acesso, ferro fundido para rede de água, dn  1000 mm, junta flangeada (não inclui o fornecimento). Af_09/2021</t>
  </si>
  <si>
    <t xml:space="preserve">367,87</t>
  </si>
  <si>
    <t xml:space="preserve">Assentamento de conexão com 1 acesso, ferro fundido para rede de água, dn  1200 mm, junta flangeada (não inclui o fornecimento). Af_09/2021</t>
  </si>
  <si>
    <t xml:space="preserve">438,57</t>
  </si>
  <si>
    <t xml:space="preserve">Tubo pead liso para rede de água ou esgoto, diâmetro de 20 mm, junta soldada (não inclui a execução de solda) - fornecimento e assentamento. Af_12/2021</t>
  </si>
  <si>
    <t xml:space="preserve">5,36</t>
  </si>
  <si>
    <t xml:space="preserve">Tubo pead liso para rede de água ou esgoto, diâmetro de 32 mm, junta soldada (não inclui a execução de solda) - fornecimento e assentamento. Af_12/2021</t>
  </si>
  <si>
    <t xml:space="preserve">10,48</t>
  </si>
  <si>
    <t xml:space="preserve">Tubo pead liso para rede de água ou esgoto, diâmetro de 110 mm, junta soldada (não inclui a execução de solda) - fornecimento e assentamento. Af_12/2021</t>
  </si>
  <si>
    <t xml:space="preserve">124,43</t>
  </si>
  <si>
    <t xml:space="preserve">Tubo pead liso para rede de água ou esgoto, diâmetro de 160 mm, junta soldada (não inclui a execução de solda) - fornecimento e assentamento. Af_12/2021</t>
  </si>
  <si>
    <t xml:space="preserve">266,16</t>
  </si>
  <si>
    <t xml:space="preserve">Tubo pead liso para rede de água ou esgoto, diâmetro de 200 mm, junta soldada (não inclui a execução de solda) - fornecimento e assentamento. Af_12/2021</t>
  </si>
  <si>
    <t xml:space="preserve">414,29</t>
  </si>
  <si>
    <t xml:space="preserve">Tubo pead liso para rede de água ou esgoto, diâmetro de 315 mm, junta soldada (não inclui a execução de solda) - fornecimento e assentamento. Af_12/2021</t>
  </si>
  <si>
    <t xml:space="preserve">1.015,23</t>
  </si>
  <si>
    <t xml:space="preserve">Tubo pead liso para rede de água ou esgoto, diâmetro de 400 mm, junta soldada (não inclui a execução de solda) - fornecimento e assentamento. Af_12/2021</t>
  </si>
  <si>
    <t xml:space="preserve">1.637,04</t>
  </si>
  <si>
    <t xml:space="preserve">Tubo pead liso para rede de água ou esgoto, diâmetro de 500 mm, junta soldada (não inclui a execução de solda) - fornecimento e assentamento. Af_12/2021</t>
  </si>
  <si>
    <t xml:space="preserve">2.871,77</t>
  </si>
  <si>
    <t xml:space="preserve">Tubo pead liso para rede de água ou esgoto, diâmetro de 630 mm, junta soldada (não inclui a execução de solda) - fornecimento e assentamento. Af_12/2021</t>
  </si>
  <si>
    <t xml:space="preserve">4.270,75</t>
  </si>
  <si>
    <t xml:space="preserve">Tubo pead liso para rede de água ou esgoto, diâmetro de 800 mm, junta soldada (não inclui a execução de solda) - fornecimento e assentamento. Af_12/2021</t>
  </si>
  <si>
    <t xml:space="preserve">2.814,94</t>
  </si>
  <si>
    <t xml:space="preserve">Tubo pead liso para rede de água ou esgoto, diâmetro de 900 mm, junta soldada (não inclui a execução de solda) - fornecimento e assentamento. Af_12/2021</t>
  </si>
  <si>
    <t xml:space="preserve">4.599,67</t>
  </si>
  <si>
    <t xml:space="preserve">Tubo pead liso para rede de água ou esgoto, diâmetro de 1000 mm, junta soldada (não inclui a execução de solda) - fornecimento e assentamento. Af_12/2021</t>
  </si>
  <si>
    <t xml:space="preserve">5.073,38</t>
  </si>
  <si>
    <t xml:space="preserve">Assentamento de conexão com 2 acessos, em pead liso para rede de água ou esgoto, diâmetro de 20 mm, junta soldada (não inclui o fornecimento e execução de solda). Af_12/2021</t>
  </si>
  <si>
    <t xml:space="preserve">4,26</t>
  </si>
  <si>
    <t xml:space="preserve">Assentamento de conexão com 2 acessos, em pead liso para rede de água ou esgoto, diâmetro de 32 mm, junta soldada (não inclui o fornecimento e execução de solda). Af_12/2021</t>
  </si>
  <si>
    <t xml:space="preserve">6,83</t>
  </si>
  <si>
    <t xml:space="preserve">Assentamento de conexão com 2 acessos, em pead liso para rede de água ou esgoto, diâmetro de 63 mm, junta soldada (não inclui o fornecimento e execução de solda). Af_12/2021</t>
  </si>
  <si>
    <t xml:space="preserve">13,45</t>
  </si>
  <si>
    <t xml:space="preserve">Assentamento de conexão com 2 acessos, em pead liso para rede de água ou esgoto, diâmetro de 90 mm, junta soldada (não inclui o fornecimento e execução de solda). Af_12/2021</t>
  </si>
  <si>
    <t xml:space="preserve">19,21</t>
  </si>
  <si>
    <t xml:space="preserve">Assentamento de conexão com 2 acessos, em pead liso para rede de água ou esgoto, diâmetro de 110 mm, junta soldada (não inclui o fornecimento e execução de solda). Af_12/2021</t>
  </si>
  <si>
    <t xml:space="preserve">23,49</t>
  </si>
  <si>
    <t xml:space="preserve">Assentamento de conexão com 2 acessos, em pead liso para rede de água ou esgoto, diâmetro de 160 mm, junta soldada (não inclui o fornecimento e execução de solda). Af_12/2021</t>
  </si>
  <si>
    <t xml:space="preserve">34,18</t>
  </si>
  <si>
    <t xml:space="preserve">Assentamento de conexão com 2 acessos, em pead liso para rede de água ou esgoto, diâmetro de 180 mm, junta soldada (não inclui o fornecimento e execução de solda). Af_12/2021</t>
  </si>
  <si>
    <t xml:space="preserve">38,45</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</si>
  <si>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</si>
  <si>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</si>
  <si>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48,07</t>
  </si>
  <si>
    <t xml:space="preserve">Assentamento de conexão com 2 acessos, em pead liso para rede de água ou esgoto, diâmetro de 250 mm, junta soldada (não inclui o fornecimento e execução de solda). Af_12/2021</t>
  </si>
  <si>
    <t xml:space="preserve">53,41</t>
  </si>
  <si>
    <t xml:space="preserve">Assentamento de conexão com 2 acessos, em pead liso para rede de água ou esgoto, diâmetro de 280 mm, junta soldada (não inclui o fornecimento e execução de solda). Af_12/2021</t>
  </si>
  <si>
    <t xml:space="preserve">59,81</t>
  </si>
  <si>
    <t xml:space="preserve">Assentamento de conexão com 2 acessos, em pead liso para rede de água ou esgoto, diâmetro de 315 mm, junta soldada (não inclui o fornecimento e execução de solda). Af_12/2021</t>
  </si>
  <si>
    <t xml:space="preserve">67,30</t>
  </si>
  <si>
    <t xml:space="preserve">Assentamento de conexão com 2 acessos, em pead liso para rede de água ou esgoto, diâmetro de 355 mm, junta soldada (não inclui o fornecimento e execução de solda). Af_12/2021</t>
  </si>
  <si>
    <t xml:space="preserve">75,83</t>
  </si>
  <si>
    <t xml:space="preserve">Assentamento de conexão com 2 acessos, em pead liso para rede de água ou esgoto, diâmetro de 400 mm, junta soldada (não inclui o fornecimento e execução de solda). Af_12/2021</t>
  </si>
  <si>
    <t xml:space="preserve">85,45</t>
  </si>
  <si>
    <t xml:space="preserve">Assentamento de conexão com 3 acessos, em pead liso para rede de água ou esgoto, diâmetro de 20 mm, junta soldada (não inclui o fornecimento e execução de solda). Af_12/2021</t>
  </si>
  <si>
    <t xml:space="preserve">8,54</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</si>
  <si>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</si>
  <si>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</si>
  <si>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26,91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</si>
  <si>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</si>
  <si>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</si>
  <si>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46,99</t>
  </si>
  <si>
    <t xml:space="preserve">Assentamento de conexão com 3 acessos, em pead liso para rede de água ou esgoto, diâmetro de 160 mm, junta soldada (não inclui o fornecimento e execução de solda). Af_12/2021</t>
  </si>
  <si>
    <t xml:space="preserve">68,36</t>
  </si>
  <si>
    <t xml:space="preserve">Assentamento de conexão com 3 acessos, em pead liso para rede de água ou esgoto, diâmetro de 180 mm, junta soldada (não inclui o fornecimento e execução de solda). Af_12/2021</t>
  </si>
  <si>
    <t xml:space="preserve">76,91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</si>
  <si>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</si>
  <si>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</si>
  <si>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96,14</t>
  </si>
  <si>
    <t xml:space="preserve">Assentamento de conexão com 3 acessos, em pead liso para rede de água ou esgoto, diâmetro de 250 mm, junta soldada (não inclui o fornecimento e execução de solda). Af_12/2021</t>
  </si>
  <si>
    <t xml:space="preserve">106,82</t>
  </si>
  <si>
    <t xml:space="preserve">Assentamento de conexão com 3 acessos, em pead liso para rede de água ou esgoto, diâmetro de 280 mm, junta soldada (não inclui o fornecimento e execução de solda). Af_12/2021</t>
  </si>
  <si>
    <t xml:space="preserve">119,64</t>
  </si>
  <si>
    <t xml:space="preserve">Assentamento de conexão com 3 acessos, em pead liso para rede de água ou esgoto, diâmetro de 315 mm, junta soldada (não inclui o fornecimento e execução de solda). Af_12/2021</t>
  </si>
  <si>
    <t xml:space="preserve">134,59</t>
  </si>
  <si>
    <t xml:space="preserve">Assentamento de conexão com 3 acessos, em pead liso para rede de água ou esgoto, diâmetro de 355 mm, junta soldada (não inclui o fornecimento e execução de solda). Af_12/2021</t>
  </si>
  <si>
    <t xml:space="preserve">151,69</t>
  </si>
  <si>
    <t xml:space="preserve">Assentamento de conexão com 3 acessos, em pead liso para rede de água ou esgoto, diâmetro de 400 mm, junta soldada (não inclui o fornecimento e execução de solda). Af_12/2021</t>
  </si>
  <si>
    <t xml:space="preserve">170,91</t>
  </si>
  <si>
    <t xml:space="preserve">Luva, em pead liso para rede de água ou esgoto, diâmetro de 20 mm, junta soldada por eletrofusão (não inclui a execução de solda). Af_12/2021</t>
  </si>
  <si>
    <t xml:space="preserve">15,84</t>
  </si>
  <si>
    <t xml:space="preserve">Luva, em pead liso para rede de água ou esgoto, diâmetro de 32 mm, junta soldada por eletrofusão (não inclui a execução de solda). Af_12/2021</t>
  </si>
  <si>
    <t xml:space="preserve">19,31</t>
  </si>
  <si>
    <t xml:space="preserve">Luva, em pead liso para rede de água ou esgoto, diâmetro de 63 mm, junta soldada por eletrofusão (não inclui a execução de solda). Af_12/2021</t>
  </si>
  <si>
    <t xml:space="preserve">38,65</t>
  </si>
  <si>
    <t xml:space="preserve">Luva, em pead liso para rede de água ou esgoto, diâmetro de 200 mm, junta soldada por eletrofusão (não inclui a execução de solda). Af_12/2021</t>
  </si>
  <si>
    <t xml:space="preserve">249,89</t>
  </si>
  <si>
    <t xml:space="preserve">Luva, em pead liso para rede de água ou esgoto, diâmetro de 400 mm, junta soldada por eletrofusão (não inclui a execução de solda). Af_12/2021</t>
  </si>
  <si>
    <t xml:space="preserve">2.705,27</t>
  </si>
  <si>
    <t xml:space="preserve">Cotovelo 45 graus, em pead liso para rede de água ou esgoto, diâmetro de 32 mm, junta soldada por eletrofusão (não inclui a execução de solda). Af_12/2021</t>
  </si>
  <si>
    <t xml:space="preserve">33,65</t>
  </si>
  <si>
    <t xml:space="preserve">Cotovelo 45 graus, em pead liso para rede de água ou esgoto, diâmetro de 63 mm, junta soldada por eletrofusão (não inclui a execução de solda). Af_12/2021</t>
  </si>
  <si>
    <t xml:space="preserve">59,23</t>
  </si>
  <si>
    <t xml:space="preserve">Cotovelo 45 graus, em pead liso para rede de água ou esgoto, diâmetro de 200 mm, junta soldada por eletrofusão (não inclui a execução de solda). Af_12/2021</t>
  </si>
  <si>
    <t xml:space="preserve">1.534,77</t>
  </si>
  <si>
    <t xml:space="preserve">Cotovelo 90 graus, em pead liso para rede de água ou esgoto, diâmetro de 20 mm, junta soldada por eletrofusão (não inclui a execução de solda). Af_12/2021</t>
  </si>
  <si>
    <t xml:space="preserve">32,86</t>
  </si>
  <si>
    <t xml:space="preserve">Cotovelo 90 graus, em pead liso para rede de água ou esgoto, diâmetro de 32 mm, junta soldada por eletrofusão (não inclui a execução de solda). Af_12/2021</t>
  </si>
  <si>
    <t xml:space="preserve">45,62</t>
  </si>
  <si>
    <t xml:space="preserve">Cotovelo 90 graus, em pead liso para rede de água ou esgoto, diâmetro de 63 mm, junta soldada por eletrofusão (não inclui a execução de solda). Af_12/2021</t>
  </si>
  <si>
    <t xml:space="preserve">85,01</t>
  </si>
  <si>
    <t xml:space="preserve">Cotovelo 90 graus, polietileno de alta densidade (pead) para rede de água ou esgoto, diâmetro de 200 mm, junta soldada por eletrofusão (não inclui a execução de solda). Af_12/2021</t>
  </si>
  <si>
    <t xml:space="preserve">2.170,58</t>
  </si>
  <si>
    <t xml:space="preserve">Tê de serviço, em pead liso para rede de água ou esgoto, diâmetro de 63 x 20 mm, junta soldada por eletrofusão (não inclui a execução de solda). Af_12/2021</t>
  </si>
  <si>
    <t xml:space="preserve">176,20</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</si>
  <si>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</si>
  <si>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</si>
  <si>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206,73</t>
  </si>
  <si>
    <t xml:space="preserve">Tê de serviço, em pead liso para rede de água ou esgoto, diâmetro de 200 x 20 mm, junta soldada por eletrofusão (não inclui a execução de solda). Af_12/2021</t>
  </si>
  <si>
    <t xml:space="preserve">401,53</t>
  </si>
  <si>
    <t xml:space="preserve">Tê de serviço, em pead liso para rede de água ou esgoto, diâmetro de 200 x 32 mm, junta soldada por eletrofusão (não inclui a execução de solda). Af_12/2021</t>
  </si>
  <si>
    <t xml:space="preserve">406,47</t>
  </si>
  <si>
    <t xml:space="preserve">Tê de serviço, em pead liso para rede de água ou esgoto, diâmetro de 200 x 63 mm, junta soldada por eletrofusão (não inclui a execução de solda). Af_12/2021</t>
  </si>
  <si>
    <t xml:space="preserve">525,78</t>
  </si>
  <si>
    <t xml:space="preserve">Parede de madeira compensada para construção temporária em chapa simples, externa, sem vão. Af_03/2024</t>
  </si>
  <si>
    <t xml:space="preserve">Parede de madeira compensada para construção temporária em chapa simples, interna, sem vão. Af_03/2024</t>
  </si>
  <si>
    <t xml:space="preserve">79,86</t>
  </si>
  <si>
    <t xml:space="preserve">Parede de madeira compensada para construção temporária em chapa simples, externa, com área líquida maior ou igual a 6 m², com vão. Af_03/2024</t>
  </si>
  <si>
    <t xml:space="preserve">119,69</t>
  </si>
  <si>
    <t xml:space="preserve">Parede de madeira compensada para construção temporária em chapa simples, externa, com área líquida menor que 6 m², com vão. Af_03/2024</t>
  </si>
  <si>
    <t xml:space="preserve">152,08</t>
  </si>
  <si>
    <t xml:space="preserve">Parede de madeira compensada para construção temporária em chapa simples, interna, com área líquida maior ou igual a 6 m², com vão. Af_03/2024</t>
  </si>
  <si>
    <t xml:space="preserve">93,33</t>
  </si>
  <si>
    <t xml:space="preserve">Parede de madeira compensada para construção temporária em chapa simples, interna, com área líquida menor que 6 m², com vão. Af_03/2024</t>
  </si>
  <si>
    <t xml:space="preserve">118,87</t>
  </si>
  <si>
    <t xml:space="preserve">Parede de madeira compensada para construção temporária em chapa dupla, externa, sem vão. Af_03/2024</t>
  </si>
  <si>
    <t xml:space="preserve">146,46</t>
  </si>
  <si>
    <t xml:space="preserve">Parede de madeira compensada para construção temporária em chapa dupla, interna, sem vão. Af_03/2024</t>
  </si>
  <si>
    <t xml:space="preserve">120,69</t>
  </si>
  <si>
    <t xml:space="preserve">Parede de madeira compensada para construção temporária em chapa dupla, externa, com área líquida maior ou igual a que 6 m², com vão. Af_03/2024</t>
  </si>
  <si>
    <t xml:space="preserve">168,16</t>
  </si>
  <si>
    <t xml:space="preserve">Parede de madeira compensada para construção temporária em chapa dupla, externa, com área líquida menor que 6 m², com vão. Af_03/2024</t>
  </si>
  <si>
    <t xml:space="preserve">209,18</t>
  </si>
  <si>
    <t xml:space="preserve">Parede de madeira compensada para construção temporária em chapa dupla, interna, com área líquida maior ou igual a 6 m², com vão. Af_03/2024</t>
  </si>
  <si>
    <t xml:space="preserve">137,78</t>
  </si>
  <si>
    <t xml:space="preserve">Parede de madeira compensada para construção temporária em chapa dupla, interna, com área líquida menor que 6 m², com vão. Af_03/2024</t>
  </si>
  <si>
    <t xml:space="preserve">172,40</t>
  </si>
  <si>
    <t xml:space="preserve">Tapume com compensado de madeira. Af_03/2024</t>
  </si>
  <si>
    <t xml:space="preserve">102,11</t>
  </si>
  <si>
    <t xml:space="preserve">Tapume com telha metálica. Af_03/2024</t>
  </si>
  <si>
    <t xml:space="preserve">87,67</t>
  </si>
  <si>
    <t xml:space="preserve">Piso para construção temporária em madeira, sem reaproveitamento. Af_03/2024</t>
  </si>
  <si>
    <t xml:space="preserve">68,04</t>
  </si>
  <si>
    <t xml:space="preserve">Estrutura de madeira provisória para suporte de caixa dágua elevada de 1000 litros. Af_03/2024</t>
  </si>
  <si>
    <t xml:space="preserve">5.668,01</t>
  </si>
  <si>
    <t xml:space="preserve">Estrutura de madeira provisória para suporte de caixa dágua elevada de 3000 litros. Af_03/2024</t>
  </si>
  <si>
    <t xml:space="preserve">9.682,83</t>
  </si>
  <si>
    <t xml:space="preserve">Estrutura de madeira provisória para suporte de caixa d'água elevada de 2000 litros. Af_03/2024</t>
  </si>
  <si>
    <t xml:space="preserve">7.499,64</t>
  </si>
  <si>
    <t xml:space="preserve">Execução dos apoios para contêiner ou módulo habitável. Af_03/2024</t>
  </si>
  <si>
    <t xml:space="preserve">1.831,22</t>
  </si>
  <si>
    <t xml:space="preserve">Instalação e desinstalação mecanizada de contêiner ou módulo habitável de usos diversos. Af_03/2024</t>
  </si>
  <si>
    <t xml:space="preserve">132,49</t>
  </si>
  <si>
    <t xml:space="preserve">Instalação e desinstalação manual de contêiner ou módulo habitável pequeno. Af_03/2024</t>
  </si>
  <si>
    <t xml:space="preserve">13,20</t>
  </si>
  <si>
    <t xml:space="preserve">Instalação de concertina simples, espiral de 300 mm. Af_03/2024</t>
  </si>
  <si>
    <t xml:space="preserve">37,45</t>
  </si>
  <si>
    <t xml:space="preserve">Instalação de concertina dupla clipada, espiral de 300 mm. Af_03/2024</t>
  </si>
  <si>
    <t xml:space="preserve">33,69</t>
  </si>
  <si>
    <t xml:space="preserve">Instalação de concertina flat, espiral de 300 mm. Af_03/2024</t>
  </si>
  <si>
    <t xml:space="preserve">109,56</t>
  </si>
  <si>
    <t xml:space="preserve">Execução de pilaretes para tapumes e construções temporárias. Af_03/2024</t>
  </si>
  <si>
    <t xml:space="preserve">29,74</t>
  </si>
  <si>
    <t xml:space="preserve">Escavadeira hidráulica sobre esteiras, caçamba 0,80 m3, peso operacional 17 t, potencia bruta 111 hp - chp diurno. Af_06/2014</t>
  </si>
  <si>
    <t xml:space="preserve">chp</t>
  </si>
  <si>
    <t xml:space="preserve">217,67</t>
  </si>
  <si>
    <t xml:space="preserve">Retroescavadeira sobre rodas com carregadeira, tração 4x4, potência líq. 88 hp, caçamba carreg. Cap. Mín. 1 m3, caçamba retro cap. 0,26 m3, peso operacional mín. 6.674 kg, profundidade escavação máx. 4,37 m - chp diurno. Af_06/2014</t>
  </si>
  <si>
    <t xml:space="preserve">156,47</t>
  </si>
  <si>
    <t xml:space="preserve">Retroescavadeira sobre rodas com carregadeira, tração 4x2, potência líq. 79 hp, caçamba carreg. Cap. Mín. 1 m3, caçamba retro cap. 0,20 m3, peso operacional mín. 6.570 kg, profundidade escavação máx. 4,37 m - chp diurno. Af_06/2014</t>
  </si>
  <si>
    <t xml:space="preserve">143,61</t>
  </si>
  <si>
    <t xml:space="preserve">Rolo compactador vibratório de um cilindro aço liso, potência 80 hp, peso operacional máximo 8,1 t, impacto dinâmico 16,15 / 9,5 t, largura de trabalho 1,68 m - chp diurno. Af_06/2014</t>
  </si>
  <si>
    <t xml:space="preserve">165,77</t>
  </si>
  <si>
    <t xml:space="preserve">Grade de disco controle remoto rebocável, com 24 discos 24 x 6 mm com pneus para transporte - chp diurno. Af_06/2014</t>
  </si>
  <si>
    <t xml:space="preserve">6,32</t>
  </si>
  <si>
    <t xml:space="preserve">Martelete ou rompedor pneumático manual, 28 kg, com silenciador - chp diurno. Af_07/2016</t>
  </si>
  <si>
    <t xml:space="preserve">31,03</t>
  </si>
  <si>
    <t xml:space="preserve">Caminhão basculante 6 m3, peso bruto total 16.000 kg, carga útil máxima 13.071 kg, distância entre eixos 4,80 m, potência 230 cv inclusive caçamba metálica - chp diurno. Af_06/2014</t>
  </si>
  <si>
    <t xml:space="preserve">202,16</t>
  </si>
  <si>
    <t xml:space="preserve">Usina de concreto fixa, capacidade nominal de 90 a 120 m3/h, sem silo - chp diurno. Af_07/2016</t>
  </si>
  <si>
    <t xml:space="preserve">236,05</t>
  </si>
  <si>
    <t xml:space="preserve">Caminhão toco, pbt 16.000 kg, carga útil máx. 10.685 kg, dist. Entre eixos 4,8 m, potência 189 cv, inclusive carroceria fixa aberta de madeira p/ transporte geral de carga seca, dimen. Aprox. 2,5 x 7,00 x 0,50 m - chp diurno. Af_06/2014</t>
  </si>
  <si>
    <t xml:space="preserve">214,21</t>
  </si>
  <si>
    <t xml:space="preserve">Vibroacabadora de asfalto sobre esteiras, largura de pavimentação 1,90 m a 5,30 m, potência 105 hp capacidade 450 t/h - chp diurno. Af_11/2014</t>
  </si>
  <si>
    <t xml:space="preserve">368,64</t>
  </si>
  <si>
    <t xml:space="preserve">Vassoura mecânica rebocável com escova cilíndrica, largura útil de varrimento de 2,44 m - chp diurno. Af_06/2014</t>
  </si>
  <si>
    <t xml:space="preserve">9,31</t>
  </si>
  <si>
    <t xml:space="preserve">Trator de pneus, potência 122 cv, tração 4x4, peso com lastro de 4.510 kg - chp diurno. Af_06/2014</t>
  </si>
  <si>
    <t xml:space="preserve">175,11</t>
  </si>
  <si>
    <t xml:space="preserve">Trator de esteiras, potência 170 hp, peso operacional 19 t, caçamba 5,2 m3 - chp diurno. Af_06/2014</t>
  </si>
  <si>
    <t xml:space="preserve">268,16</t>
  </si>
  <si>
    <t xml:space="preserve">Trator de esteiras, potência 150 hp, peso operacional 16,7 t, com roda motriz elevada e lâmina 3,18 m3 - chp diurno. Af_06/2014</t>
  </si>
  <si>
    <t xml:space="preserve">256,65</t>
  </si>
  <si>
    <t xml:space="preserve">Trator de esteiras, potência 347 hp, peso operacional 38,5 t, com lâmina 8,70 m3 - chp diurno. Af_06/2014</t>
  </si>
  <si>
    <t xml:space="preserve">666,61</t>
  </si>
  <si>
    <t xml:space="preserve">Rolo compactador vibratório rebocável, cilindro de aço liso, potência de tração de 65 cv, peso 4,7 t, impacto dinâmico 18,3 t, largura de trabalho 1,67 m - chp diurno. Af_02/2016</t>
  </si>
  <si>
    <t xml:space="preserve">24,36</t>
  </si>
  <si>
    <t xml:space="preserve">Rolo compactador vibratório tandem aço liso, potência 58 hp, peso sem/com lastro 6,5 / 9,4 t, largura de trabalho 1,2 m - chp diurno. Af_06/2014</t>
  </si>
  <si>
    <t xml:space="preserve">168,20</t>
  </si>
  <si>
    <t xml:space="preserve">Retroescavadeira sobre rodas com carregadeira, tração 4x4, potência líq. 72 hp, caçamba carreg. Cap. Mín. 0,79 m3, caçamba retro cap. 0,18 m3, peso operacional mín. 7.140 kg, profundidade escavação máx. 4,50 m - chp diurno. Af_06/2014</t>
  </si>
  <si>
    <t xml:space="preserve">144,90</t>
  </si>
  <si>
    <t xml:space="preserve">Rolo compactador vibratório pé de carneiro, operado por controle remoto, potência 12,5 kw, peso operacional 1,675 t, largura de trabalho 0,85 m - chp diurno. Af_02/2016</t>
  </si>
  <si>
    <t xml:space="preserve">150,98</t>
  </si>
  <si>
    <t xml:space="preserve">Usina de lama asfáltica, prod 30 a 50 t/h, silo de agregado 7 m3, reservatórios para emulsão e água de 2,3 m3 cada, misturador tipo pug mill a ser montado sobre caminhão - chp diurno. Af_10/2014</t>
  </si>
  <si>
    <t xml:space="preserve">125,79</t>
  </si>
  <si>
    <t xml:space="preserve">Caminhão toco, peso bruto total 14.300 kg, carga útil máxima 9590 kg, distância entre eixos 4,76 m, potência 185 cv (não inclui carroceria) - chp diurno. Af_06/2014</t>
  </si>
  <si>
    <t xml:space="preserve">201,82</t>
  </si>
  <si>
    <t xml:space="preserve">Caminhão toco, peso bruto total 16.000 kg, carga útil máxima de 10.685 kg, distância entre eixos 4,80 m, potência 189 cv exclusive carroceria - chp diurno. Af_06/2014</t>
  </si>
  <si>
    <t xml:space="preserve">210,20</t>
  </si>
  <si>
    <t xml:space="preserve">Caminhão pipa 10.000 l trucado, peso bruto total 23.000 kg, carga útil máxima 15.935 kg, distância entre eixos 4,8 m, potência 230 cv, inclusive tanque de aço para transporte de água - chp diurno. Af_06/2014</t>
  </si>
  <si>
    <t xml:space="preserve">314,22</t>
  </si>
  <si>
    <t xml:space="preserve">Espargidor de asfalto pressurizado com tanque de 2500 l, rebocável com motor a gasolina potência 3,4 hp - chp diurno. Af_07/2014</t>
  </si>
  <si>
    <t xml:space="preserve">36,43</t>
  </si>
  <si>
    <t xml:space="preserve">Grade de disco rebocável com 20 discos 24" x 6 mm com pneus para transporte - chp diurno. Af_06/2014</t>
  </si>
  <si>
    <t xml:space="preserve">4,94</t>
  </si>
  <si>
    <t xml:space="preserve">Guindauto hidráulico, capacidade máxima de carga 6200 kg, momento máximo de carga 11,7 tm, alcance máximo horizontal 9,70 m, inclusive caminhão toco pbt 16.000 kg, potência de 189 cv - chp diurno. Af_06/2014</t>
  </si>
  <si>
    <t xml:space="preserve">274,11</t>
  </si>
  <si>
    <t xml:space="preserve">Motoniveladora potência básica líquida (primeira marcha) 125 hp, peso bruto 13032 kg, largura da lâmina de 3,7 m - chp diurno. Af_06/2014</t>
  </si>
  <si>
    <t xml:space="preserve">271,02</t>
  </si>
  <si>
    <t xml:space="preserve">Pá carregadeira sobre rodas, potência líquida 128 hp, capacidade da caçamba 1,7 a 2,8 m3, peso operacional 11632 kg - chp diurno. Af_06/2014</t>
  </si>
  <si>
    <t xml:space="preserve">199,84</t>
  </si>
  <si>
    <t xml:space="preserve">Pá carregadeira sobre rodas, potência 197 hp, capacidade da caçamba 2,5 a 3,5 m3, peso operacional 18338 kg - chp diurno. Af_06/2014</t>
  </si>
  <si>
    <t xml:space="preserve">241,41</t>
  </si>
  <si>
    <t xml:space="preserve">Compressor de ar rebocável, vazão 189 pcm, pressão efetiva de trabalho 102 psi, motor diesel, potência 63 cv - chp diurno. Af_06/2015</t>
  </si>
  <si>
    <t xml:space="preserve">59,67</t>
  </si>
  <si>
    <t xml:space="preserve">Caminhão pipa 6.000 l, peso bruto total 13.000 kg, distância entre eixos 4,80 m, potência 189 cv inclusive tanque de aço para transporte de água, capacidade 6 m3 - chp diurno. Af_06/2014</t>
  </si>
  <si>
    <t xml:space="preserve">253,19</t>
  </si>
  <si>
    <t xml:space="preserve">Rolo compactador de pneus estático, pressão variável, potência 111 hp, peso sem/com lastro 9,5 / 26 t, largura de trabalho 1,90 m - chp diurno. Af_07/2014</t>
  </si>
  <si>
    <t xml:space="preserve">218,41</t>
  </si>
  <si>
    <t xml:space="preserve">Tanque de asfalto estacionário com serpentina, capacidade 30.000 l - chp diurno. Af_05/2023</t>
  </si>
  <si>
    <t xml:space="preserve">263,60</t>
  </si>
  <si>
    <t xml:space="preserve">Motobomba trash (para água suja) auto escorvante, motor gasolina de 6,41 hp, diâmetros de sucção x recalque: 3" x 3", hm/q = 10 mca / 60 m3/h a 23 mca / 0 m3/h - chp diurno. Af_10/2014</t>
  </si>
  <si>
    <t xml:space="preserve">24,72</t>
  </si>
  <si>
    <t xml:space="preserve">Rolo compactador pe de carneiro vibratorio, potencia 125 hp, peso operacional sem/com lastro 11,95 / 13,30 t, impacto dinamico 38,5 / 22,5 t, largura de trabalho 2,15 m - chp diurno. Af_06/2014</t>
  </si>
  <si>
    <t xml:space="preserve">228,62</t>
  </si>
  <si>
    <t xml:space="preserve">Caminhão basculante 6 m3 toco, peso bruto total 16.000 kg, carga útil máxima 11.130 kg, distância entre eixos 5,36 m, potência 185 cv, inclusive caçamba metálica - chp diurno. Af_06/2014</t>
  </si>
  <si>
    <t xml:space="preserve">185,29</t>
  </si>
  <si>
    <t xml:space="preserve">Grupo gerador estacionário, motor diesel potência 170 kva - chp diurno. Af_02/2016</t>
  </si>
  <si>
    <t xml:space="preserve">188,57</t>
  </si>
  <si>
    <t xml:space="preserve">Rolo compactador vibratório pé de carneiro para solos, potência 80 hp, peso operacional sem/com lastro 7,4 / 8,8 t, largura de trabalho 1,68 m - chp diurno. Af_02/2016</t>
  </si>
  <si>
    <t xml:space="preserve">169,05</t>
  </si>
  <si>
    <t xml:space="preserve">Caminhão toco, pbt 14.300 kg, carga útil máx. 9.710 kg, dist. Entre eixos 3,56 m, potência 185 cv, inclusive carroceria fixa aberta de madeira p/ transporte geral de carga seca, dimen. Aprox. 2,50 x 6,50 x 0,50 m - chp diurno. Af_06/2014</t>
  </si>
  <si>
    <t xml:space="preserve">245,60</t>
  </si>
  <si>
    <t xml:space="preserve">Motobomba centrífuga, motor a gasolina, potência 5,42 hp, bocais 1 1/2" x 1", diâmetro rotor 143 mm hm/q = 6 mca / 16,8 m3/h a 38 mca / 6,6 m3/h - chp diurno. Af_06/2014</t>
  </si>
  <si>
    <t xml:space="preserve">20,92</t>
  </si>
  <si>
    <t xml:space="preserve">Espargidor de asfalto pressurizado, tanque 6 m3 com isolação térmica, aquecido com 2 maçaricos, com barra espargidora 3,60 m, montado sobre caminhão  toco, pbt 14.300 kg, potência 185 cv - chp diurno. Af_05/2023</t>
  </si>
  <si>
    <t xml:space="preserve">272,46</t>
  </si>
  <si>
    <t xml:space="preserve">Grupo de soldagem com gerador a diesel 60 cv para solda elétrica, sobre 04 rodas, com motor 4 cilindros 600 a - chp diurno. Af_02/2016</t>
  </si>
  <si>
    <t xml:space="preserve">103,06</t>
  </si>
  <si>
    <t xml:space="preserve">Betoneira capacidade nominal 400 l, capacidade de mistura 310 l, motor a diesel potência 5,0 hp, sem carregador - chp diurno. Af_05/2023</t>
  </si>
  <si>
    <t xml:space="preserve">5,12</t>
  </si>
  <si>
    <t xml:space="preserve">Misturador de argamassa, eixo horizontal, capacidade de mistura 300 kg, motor elétrico potência 5 cv - chp diurno. Af_05/2023</t>
  </si>
  <si>
    <t xml:space="preserve">4,45</t>
  </si>
  <si>
    <t xml:space="preserve">Misturador de argamassa, eixo horizontal, capacidade de mistura 600 kg, motor elétrico potência 7,5 cv - chp diurno. Af_05/2023</t>
  </si>
  <si>
    <t xml:space="preserve">Misturador de argamassa, eixo horizontal, capacidade de mistura 160 kg, motor elétrico potência 3 cv - chp diurno. Af_05/2023</t>
  </si>
  <si>
    <t xml:space="preserve">Projetor de argamassa, capacidade de projeção 1,5 m3/h, alcance de 30 até 60 m, motor elétrico potência 7,5 hp - chp diurno. Af_06/2014</t>
  </si>
  <si>
    <t xml:space="preserve">12,84</t>
  </si>
  <si>
    <t xml:space="preserve">Projetor de argamassa, capacidade de projeção 2 m3/h, alcance até 50 m, motor elétrico potência 7,5 hp - chp diurno. Af_06/2014</t>
  </si>
  <si>
    <t xml:space="preserve">16,73</t>
  </si>
  <si>
    <t xml:space="preserve">Betoneira capacidade nominal de 400 l, capacidade de mistura 280 l, motor elétrico trifásico potência de 2 cv, sem carregador - chp diurno. Af_05/2023</t>
  </si>
  <si>
    <t xml:space="preserve">1,72</t>
  </si>
  <si>
    <t xml:space="preserve">Trator de esteiras, potência 125 hp, peso operacional 12,9 t, com lâmina 2,7 m3 - chp diurno. Af_10/2014</t>
  </si>
  <si>
    <t xml:space="preserve">216,84</t>
  </si>
  <si>
    <t xml:space="preserve">Escavadeira hidráulica sobre esteiras, caçamba 1,20 m3, peso operacional 21 t, potência bruta 155 hp - chp diurno. Af_06/2014</t>
  </si>
  <si>
    <t xml:space="preserve">255,99</t>
  </si>
  <si>
    <t xml:space="preserve">Bomba submersível elétrica trifásica, potência 2,96 hp, ø rotor 144 mm semi-aberto, bocal de saída ø 2", hm/q = 2 mca / 38,8 m3/h a 28 mca / 5 m3/h - chp diurno. Af_06/2014</t>
  </si>
  <si>
    <t xml:space="preserve">2,37</t>
  </si>
  <si>
    <t xml:space="preserve">Tanque de asfalto estacionário com maçarico, capacidade 20.000 l - chp diurno. Af_05/2023</t>
  </si>
  <si>
    <t xml:space="preserve">177,41</t>
  </si>
  <si>
    <t xml:space="preserve">Trator de esteiras, potência 100 hp, peso operacional 9,4 t, com lâmina 2,19 m3 - chp diurno. Af_06/2014</t>
  </si>
  <si>
    <t xml:space="preserve">196,85</t>
  </si>
  <si>
    <t xml:space="preserve">Trator de pneus, potência 85 cv, tração 4x4, peso com lastro de 4.675 kg - chp diurno. Af_06/2014</t>
  </si>
  <si>
    <t xml:space="preserve">134,90</t>
  </si>
  <si>
    <t xml:space="preserve">Betoneira capacidade nominal de 600 l, capacidade de mistura 360 l, motor elétrico trifásico potência de 4 cv, sem carregador - chp diurno. Af_05/2023</t>
  </si>
  <si>
    <t xml:space="preserve">4,85</t>
  </si>
  <si>
    <t xml:space="preserve">Fresadora de asfalto a frio sobre rodas, largura fresagem de 1,0 m, potência 208 hp - chp diurno. Af_11/2014</t>
  </si>
  <si>
    <t xml:space="preserve">558,26</t>
  </si>
  <si>
    <t xml:space="preserve">Fresadora de asfalto a frio sobre rodas, largura fresagem de 2,0 m, potência 550 hp - chp diurno. Af_11/2014</t>
  </si>
  <si>
    <t xml:space="preserve">1.309,81</t>
  </si>
  <si>
    <t xml:space="preserve">Recicladora de asfalto a frio sobre rodas, largura fresagem de 2,0 m, potência 422 hp - chp diurno. Af_11/2014</t>
  </si>
  <si>
    <t xml:space="preserve">1.135,38</t>
  </si>
  <si>
    <t xml:space="preserve">Vibroacabadora de asfalto sobre esteiras, largura de pavimentação 2,13 m a 4,55 m, potência 100 hp capacidade 400 t/h - chp diurno. Af_11/2014</t>
  </si>
  <si>
    <t xml:space="preserve">319,78</t>
  </si>
  <si>
    <t xml:space="preserve">Guindaste hidráulico autopropelido, com lança telescópica 28,80 m, capacidade máxima 30 t, potência 97 kw, tração 4 x 4 - chp diurno. Af_11/2014</t>
  </si>
  <si>
    <t xml:space="preserve">236,67</t>
  </si>
  <si>
    <t xml:space="preserve">Betoneira capacidade nominal de 600 l, capacidade de mistura 440 l, motor a diesel potência 10 hp, com carregador - chp diurno. Af_05/2023</t>
  </si>
  <si>
    <t xml:space="preserve">11,84</t>
  </si>
  <si>
    <t xml:space="preserve">Bate-estacas por gravidade, potência de 160 hp, peso do martelo até 3 toneladas - chp diurno. Af_11/2014</t>
  </si>
  <si>
    <t xml:space="preserve">229,74</t>
  </si>
  <si>
    <t xml:space="preserve">Caminhão basculante 14 m3, com cavalo mecânico de capacidade máxima de tração combinado de 36000 kg, potência 286 cv, inclusive semireboque com caçamba metálica - chp diurno. Af_12/2014</t>
  </si>
  <si>
    <t xml:space="preserve">323,97</t>
  </si>
  <si>
    <t xml:space="preserve">Caminhão basculante 18 m3, com cavalo mecânico de capacidade máxima de tração combinado de 45000 kg, potência 330 cv, inclusive semireboque com caçamba metálica - chp diurno. Af_12/2014</t>
  </si>
  <si>
    <t xml:space="preserve">357,69</t>
  </si>
  <si>
    <t xml:space="preserve">Vibrador de imersão, diâmetro de ponteira 45mm, motor elétrico trifásico potência de 2 cv - chp diurno. Af_06/2015</t>
  </si>
  <si>
    <t xml:space="preserve">1,30</t>
  </si>
  <si>
    <t xml:space="preserve">Perfuratriz manual, torque máximo 83 n.m, potência 5 cv, com diâmetro máximo 4" - chp diurno. Af_06/2015</t>
  </si>
  <si>
    <t xml:space="preserve">8,04</t>
  </si>
  <si>
    <t xml:space="preserve">Perfuratriz sobre esteira, torque máximo 600 kgf, peso médio 1000 kg, potência 20 hp, diâmetro máximo 10" - chp diurno. Af_06/2015</t>
  </si>
  <si>
    <t xml:space="preserve">159,23</t>
  </si>
  <si>
    <t xml:space="preserve">Misturador duplo horizontal de alta turbulência, capacidade / volume 2 x 500 litros, motores elétricos mínimo 5 cv cada, para nata cimento, argamassa e outros - chp diurno. Af_06/2015</t>
  </si>
  <si>
    <t xml:space="preserve">13,98</t>
  </si>
  <si>
    <t xml:space="preserve">Bomba triplex, para injeção de nata de cimento, vazão máxima de 100 litros/minuto, pressão máxima de 70 bar - chp diurno. Af_06/2015</t>
  </si>
  <si>
    <t xml:space="preserve">25,18</t>
  </si>
  <si>
    <t xml:space="preserve">Bomba centrífuga monoestágio com motor elétrico monofásico, potência 15 hp, diâmetro do rotor 173 mm, hm/q = 30 mca / 90 m3/h a 45 mca / 55 m3/h - chp diurno. Af_06/2015</t>
  </si>
  <si>
    <t xml:space="preserve">10,23</t>
  </si>
  <si>
    <t xml:space="preserve">Bomba de projeção de concreto seco, potência 10 cv, vazão 3 m3/h - chp diurno. Af_06/2015</t>
  </si>
  <si>
    <t xml:space="preserve">13,86</t>
  </si>
  <si>
    <t xml:space="preserve">Bomba de projeção de concreto seco, potência 10 cv, vazão 6 m3/h - chp diurno. Af_06/2015</t>
  </si>
  <si>
    <t xml:space="preserve">14,45</t>
  </si>
  <si>
    <t xml:space="preserve">Projetor pneumático de argamassa para chapisco e reboco com recipiente acoplado, tipo canequinha, com compressor de ar rebocável vazão 89 pcm e motor diesel de 20 cv - chp diurno. Af_05/2023</t>
  </si>
  <si>
    <t xml:space="preserve">33,04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</si>
  <si>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</si>
  <si>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707,78</t>
  </si>
  <si>
    <t xml:space="preserve">Perfuratriz hidráulica sobre caminhão com trado curto acoplado, profundidade máxima de 20 m, diâmetro máximo de 1500 mm, potência instalada de 137 hp, mesa rotativa com torque máximo de 30 knm - chp diurno. Af_06/2015</t>
  </si>
  <si>
    <t xml:space="preserve">426,81</t>
  </si>
  <si>
    <t xml:space="preserve">Manipulador telescópico, potência de 85 hp, capacidade de carga de 3.500 kg, altura máxima de elevação de 12,3 m - chp diurno. Af_05/2023</t>
  </si>
  <si>
    <t xml:space="preserve">164,15</t>
  </si>
  <si>
    <t xml:space="preserve">Minicarregadeira sobre rodas, potência líquida de 47 hp, capacidade nominal de operação de 646 kg - chp diurno. Af_06/2015</t>
  </si>
  <si>
    <t xml:space="preserve">129,60</t>
  </si>
  <si>
    <t xml:space="preserve">Compressor de ar rebocável, vazão 89 pcm, pressão efetiva de trabalho 102 psi, motor diesel, potência 20 cv - chp diurno. Af_06/2015</t>
  </si>
  <si>
    <t xml:space="preserve">32,51</t>
  </si>
  <si>
    <t xml:space="preserve">Compressor de ar rebocavel, vazão 250 pcm, pressao de trabalho 102 psi, motor a diesel potência 81 cv - chp diurno. Af_06/2015</t>
  </si>
  <si>
    <t xml:space="preserve">77,43</t>
  </si>
  <si>
    <t xml:space="preserve">Compressor de ar rebocável, vazão 748 pcm, pressão efetiva de trabalho 102 psi, motor diesel, potência 210 cv - chp diurno. Af_06/2015</t>
  </si>
  <si>
    <t xml:space="preserve">199,91</t>
  </si>
  <si>
    <t xml:space="preserve">Escavadeira hidráulica sobre esteiras, caçamba 0,80 m3, peso operacional 17,8 t, potência líquida 110 hp - chp diurno. Af_10/2014</t>
  </si>
  <si>
    <t xml:space="preserve">211,65</t>
  </si>
  <si>
    <t xml:space="preserve">Compressor de ar rebocavel, vazão 400 pcm, pressao de trabalho 102 psi, motor a diesel potência 110 cv - chp diurno. Af_06/2015</t>
  </si>
  <si>
    <t xml:space="preserve">102,09</t>
  </si>
  <si>
    <t xml:space="preserve">Caminhão trucado (c/ terceiro eixo) eletrônico - potência 231cv - pbt = 22000kg - dist. Entre eixos 5170 mm - inclui carroceria fixa aberta de madeira - chp diurno. Af_06/2015</t>
  </si>
  <si>
    <t xml:space="preserve">256,67</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</si>
  <si>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</si>
  <si>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</si>
  <si>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10,81</t>
  </si>
  <si>
    <t xml:space="preserve">Caminhão basculante 10 m3, trucado cabine simples, peso bruto total 23.000 kg, carga útil máxima 15.935 kg, distância entre eixos 4,80 m, potência 230 cv inclusive caçamba metálica - chp diurno. Af_06/2014</t>
  </si>
  <si>
    <t xml:space="preserve">264,84</t>
  </si>
  <si>
    <t xml:space="preserve">Compactador de solos de percussão (soquete) com motor a gasolina 4 tempos, potência 4 cv - chp diurno. Af_08/2015</t>
  </si>
  <si>
    <t xml:space="preserve">45,63</t>
  </si>
  <si>
    <t xml:space="preserve">Guindauto hidráulico, capacidade máxima de carga 6500 kg, momento máximo de carga 5,8 tm, alcance máximo horizontal 7,60 m, inclusive caminhão toco pbt 9.700 kg, potência de 160 cv - chp diurno. Af_08/2015</t>
  </si>
  <si>
    <t xml:space="preserve">232,53</t>
  </si>
  <si>
    <t xml:space="preserve">Caminhão de transporte de material asfáltico 30.000 l, com cavalo mecânico de capacidade máxima de tração combinado de 66.000 kg, potência 360 cv, inclusive tanque de asfalto com serpentina - chp diurno. Af_08/2015</t>
  </si>
  <si>
    <t xml:space="preserve">465,37</t>
  </si>
  <si>
    <t xml:space="preserve">Serra circular de bancada com motor elétrico potência de 5hp, com coifa para disco 10" - chp diurno. Af_08/2015</t>
  </si>
  <si>
    <t xml:space="preserve">38,87</t>
  </si>
  <si>
    <t xml:space="preserve">Distribuidor de agregados rebocavel, capacidade 1,9 m³, largura de trabalho 3,66 m - chp diurno. Af_11/2015</t>
  </si>
  <si>
    <t xml:space="preserve">13,19</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</si>
  <si>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</si>
  <si>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335,17</t>
  </si>
  <si>
    <t xml:space="preserve">Peneira rotativa com motor elétrico trifásico de 2 cv, cilindro de 1 m x 0,60 m, com furos de 3,17 mm - chp diurno. Af_05/2023</t>
  </si>
  <si>
    <t xml:space="preserve">3,16</t>
  </si>
  <si>
    <t xml:space="preserve">Dosador de areia, capacidade de 26 litros - chp diurno. Af_05/2023</t>
  </si>
  <si>
    <t xml:space="preserve">0,40</t>
  </si>
  <si>
    <t xml:space="preserve">Caminhonete com motor a diesel, potência 180 cv, cabine dupla, 4x4 - chp diurno. Af_11/2015</t>
  </si>
  <si>
    <t xml:space="preserve">95,66</t>
  </si>
  <si>
    <t xml:space="preserve">Caminhonete cabine simples com motor 1.6 flex, câmbio manual, potência 101/104 cv, 2 portas - chp diurno. Af_11/2015</t>
  </si>
  <si>
    <t xml:space="preserve">78,06</t>
  </si>
  <si>
    <t xml:space="preserve">Caminhão de transporte de material asfáltico 20.000 l, com cavalo mecânico de capacidade máxima de tração combinado de 45.000 kg, potência 330 cv, inclusive tanque de asfalto com maçarico - chp diurno. Af_12/2015</t>
  </si>
  <si>
    <t xml:space="preserve">403,72</t>
  </si>
  <si>
    <t xml:space="preserve">Aparelho para corte e solda oxi-acetileno sobre rodas, inclusive cilindros e maçaricos - chp diurno. Af_05/2023</t>
  </si>
  <si>
    <t xml:space="preserve">89,02</t>
  </si>
  <si>
    <t xml:space="preserve">Máquina extrusora de concreto para guias e sarjetas, motor a diesel, potência 14 cv - chp diurno. Af_12/2015</t>
  </si>
  <si>
    <t xml:space="preserve">19,10</t>
  </si>
  <si>
    <t xml:space="preserve">Martelo perfurador pneumático manual, haste 25 x 75 mm, 21 kg - chp diurno. Af_12/2015</t>
  </si>
  <si>
    <t xml:space="preserve">31,14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</si>
  <si>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</si>
  <si>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1.050,50</t>
  </si>
  <si>
    <t xml:space="preserve">Betoneira capacidade nominal 400 l, capacidade de mistura 310 l, motor a gasolina potência 5,5 hp, sem carregador - chp diurno. Af_02/2016</t>
  </si>
  <si>
    <t xml:space="preserve">5,46</t>
  </si>
  <si>
    <t xml:space="preserve">Grua ascensional, lanca de 30 m, capacidade de 1,0 t a 30 m, altura ate 39 m - chp diurno. Af_05/2023</t>
  </si>
  <si>
    <t xml:space="preserve">124,00</t>
  </si>
  <si>
    <t xml:space="preserve">Guincho elétrico de coluna, capacidade 400 kg, com moto freio, motor trifásico de 1,25 cv - chp diurno. Af_03/2016</t>
  </si>
  <si>
    <t xml:space="preserve">30,74</t>
  </si>
  <si>
    <t xml:space="preserve">Guindaste hidráulico autopropelido, com lança telescópica 40 m, capacidade máxima 60 t, potência 260 kw - chp diurno. Af_03/2016</t>
  </si>
  <si>
    <t xml:space="preserve">368,88</t>
  </si>
  <si>
    <t xml:space="preserve">Guindauto hidráulico, capacidade máxima de carga 3300 kg, momento máximo de carga 5,8 tm, alcance máximo horizontal 7,60 m, inclusive caminhão toco pbt 16.000 kg, potência de 189 cv - chp diurno. Af_03/2016</t>
  </si>
  <si>
    <t xml:space="preserve">268,06</t>
  </si>
  <si>
    <t xml:space="preserve">Máquina jato de pressao portátil, camara de 1 saida, capacidade 280 l, diametro 670 mm, bico de jato curto venturi de 5/16" , mangueira de 1" com compressor de ar rebocável 189 pcm e motor diesel 63 cv - chp diurno. Af_05/2023</t>
  </si>
  <si>
    <t xml:space="preserve">89,88</t>
  </si>
  <si>
    <t xml:space="preserve">Gerador portátil monofásico, potência 5500 va, motor a gasolina, potência do motor 13 cv - chp diurno. Af_03/2016</t>
  </si>
  <si>
    <t xml:space="preserve">15,52</t>
  </si>
  <si>
    <t xml:space="preserve">Grupo gerador rebocável, potência 66 kva, motor a diesel - chp diurno. Af_03/2016</t>
  </si>
  <si>
    <t xml:space="preserve">75,99</t>
  </si>
  <si>
    <t xml:space="preserve">Grupo gerador estacionário, potência 150 kva, motor a diesel- chp diurno. Af_03/2016</t>
  </si>
  <si>
    <t xml:space="preserve">171,80</t>
  </si>
  <si>
    <t xml:space="preserve">Usina de mistura asfáltica à quente, tipo contra fluxo, prod 40 a 80 ton/hora - chp diurno. Af_05/2023</t>
  </si>
  <si>
    <t xml:space="preserve">2.681,90</t>
  </si>
  <si>
    <t xml:space="preserve">Usina de asfalto à frio, capacidade de 40 a 60 ton/hora, elétrica potência 30 cv - chp diurno. Af_05/2023</t>
  </si>
  <si>
    <t xml:space="preserve">272,22</t>
  </si>
  <si>
    <t xml:space="preserve">Usina misturadora de solos, capacidade de 200 a 500 ton/h, potencia 75kw - chp diurno. Af_07/2016</t>
  </si>
  <si>
    <t xml:space="preserve">384,76</t>
  </si>
  <si>
    <t xml:space="preserve">Distribuidor de agregados autopropelido, cap 3 m3, a diesel, potência 176cv - chp diurno. Af_07/2016</t>
  </si>
  <si>
    <t xml:space="preserve">225,16</t>
  </si>
  <si>
    <t xml:space="preserve">Máquina demarcadora de faixa de tráfego à frio, autopropelida, potência 38 hp - chp diurno. Af_07/2016</t>
  </si>
  <si>
    <t xml:space="preserve">186,99</t>
  </si>
  <si>
    <t xml:space="preserve">Talha manual de corrente, capacidade de 2 ton. Com elevação de 3 m - chp diurno. Af_07/2016</t>
  </si>
  <si>
    <t xml:space="preserve">0,06</t>
  </si>
  <si>
    <t xml:space="preserve">Grua ascencional, lanca de 42 m, capacidade de 1,5 t a 30 m, altura ate 39 m - chp diurno. Af_05/2023</t>
  </si>
  <si>
    <t xml:space="preserve">134,38</t>
  </si>
  <si>
    <t xml:space="preserve">Martelo demolidor pneumático manual, 32 kg - chp diurno. Af_09/2016</t>
  </si>
  <si>
    <t xml:space="preserve">30,59</t>
  </si>
  <si>
    <t xml:space="preserve">Compactador de solos de percusão (soquete) com motor a gasolina, potência 3 cv - chp diurno. Af_09/2016</t>
  </si>
  <si>
    <t xml:space="preserve">6,23</t>
  </si>
  <si>
    <t xml:space="preserve">Régua vibratória dupla para concreto, peso de 60kg, comprimento 4 m, com motor a gasolina, potência 5,5 hp - chp diurno. Af_09/2016</t>
  </si>
  <si>
    <t xml:space="preserve">9,49</t>
  </si>
  <si>
    <t xml:space="preserve">Polidora de piso (politriz), peso de 100kg, diâmetro 450 mm, motor elétrico, potência 4 hp - chp diurno. Af_05/2023</t>
  </si>
  <si>
    <t xml:space="preserve">3,01</t>
  </si>
  <si>
    <t xml:space="preserve">Desempenadeira de concreto, peso de 78 kg, 4 pás, motor a gasolina, potência 5,5 hp - chp diurno. Af_05/2023</t>
  </si>
  <si>
    <t xml:space="preserve">9,63</t>
  </si>
  <si>
    <t xml:space="preserve">Perfuratriz pneumatica manual de peso medio, martelete, 18kg, comprimento máximo de curso de 6 m, diametro do pistao de 5,5 cm - chp diurno. Af_11/2016</t>
  </si>
  <si>
    <t xml:space="preserve">29,94</t>
  </si>
  <si>
    <t xml:space="preserve">Rolo compactador vibratorio tandem, aco liso, potencia 125 hp, peso sem/com lastro 10,20/11,65 t, largura de trabalho 1,73 m - chp diurno. Af_11/2016</t>
  </si>
  <si>
    <t xml:space="preserve">237,40</t>
  </si>
  <si>
    <t xml:space="preserve">Perfuratriz manual, torque maximo 55 kgf.M, potencia 5 cv, com diametro maximo 8 1/2" - chp diurno. Af_11/2016</t>
  </si>
  <si>
    <t xml:space="preserve">52,07</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</si>
  <si>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</si>
  <si>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</si>
  <si>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263,08</t>
  </si>
  <si>
    <t xml:space="preserve">Escavadeira hidraulica sobre esteira, equipada com clamshell, com capacidade da caçamba entre 1,20 e 1,50 m3, peso operacional entre 20,00 e 22,00 ton, potencia liquida entre 150 e 160 hp - chp diurno. Af_11/2016</t>
  </si>
  <si>
    <t xml:space="preserve">257,90</t>
  </si>
  <si>
    <t xml:space="preserve">Grupo gerador com carenagem, motor diesel potência standart entre 250 e 260 kva - chp diurno. Af_12/2016</t>
  </si>
  <si>
    <t xml:space="preserve">291,19</t>
  </si>
  <si>
    <t xml:space="preserve">Trator de pneus com potência de 122 cv, tração 4x4, com vassoura mecânica acoplada - chp diurno. Af_02/2017</t>
  </si>
  <si>
    <t xml:space="preserve">183,41</t>
  </si>
  <si>
    <t xml:space="preserve">Trator de pneus com potência de 122 cv, tração 4x4, com grade de discos acoplada - chp diurno. Af_02/2017</t>
  </si>
  <si>
    <t xml:space="preserve">182,94</t>
  </si>
  <si>
    <t xml:space="preserve">Trator de pneus com potência de 85 cv, tração 4x4, com grade de discos acoplada - chp diurno. Af_02/2017</t>
  </si>
  <si>
    <t xml:space="preserve">142,76</t>
  </si>
  <si>
    <t xml:space="preserve">Caminhão basculante 10 m3, trucado, potência 230 cv, inclusive caçamba metálica, com distribuidor de agregados acoplado - chp diurno. Af_02/2017</t>
  </si>
  <si>
    <t xml:space="preserve">275,28</t>
  </si>
  <si>
    <t xml:space="preserve">Trator de pneus com potência de 85 cv, tração 4x4, com vassoura mecânica acoplada - chp diurno. Af_03/2017</t>
  </si>
  <si>
    <t xml:space="preserve">143,23</t>
  </si>
  <si>
    <t xml:space="preserve">Minicarregadeira sobre rodas potencia 47hp capacidade operacao 646 kg, com vassoura mecânica acoplada - chp diurno. Af_03/2017</t>
  </si>
  <si>
    <t xml:space="preserve">142,49</t>
  </si>
  <si>
    <t xml:space="preserve">Miniescavadeira sobre esteiras, potencia liquida de *30* hp, peso operacional de *3.500* kg - chp diurno. Af_04/2017</t>
  </si>
  <si>
    <t xml:space="preserve">115,36</t>
  </si>
  <si>
    <t xml:space="preserve">Rolo compactador de pneus, estatico, pressao variavel, potencia 110 hp, peso sem/com lastro 10,8/27 t, largura de rolagem 2,30 m - chp diurno. Af_06/2017</t>
  </si>
  <si>
    <t xml:space="preserve">225,58</t>
  </si>
  <si>
    <t xml:space="preserve">Inversor de solda monofásico de 160 a, potência de 5400 w, tensão de 220 v, para solda com eletrodos de 2,0 a 4,0 mm e processo tig - chp diurno. Af_06/2018</t>
  </si>
  <si>
    <t xml:space="preserve">4,07</t>
  </si>
  <si>
    <t xml:space="preserve">Lavadora de alta pressao (lava-jato) para agua fria, pressao de operacao entre 1400 e 1900 lib/pol2, vazao maxima entre 400 e 700 l/h - chp diurno. Af_05/2023</t>
  </si>
  <si>
    <t xml:space="preserve">1,93</t>
  </si>
  <si>
    <t xml:space="preserve">Usina de mistura asfáltica à quente, tipo contra fluxo, prod 100 a 140 ton/hora - chp diurno. Af_12/2019</t>
  </si>
  <si>
    <t xml:space="preserve">4.825,31</t>
  </si>
  <si>
    <t xml:space="preserve">Usina de asfalto, tipo gravimétrica, prod 150 ton/hora - chp diurno. Af_12/2019</t>
  </si>
  <si>
    <t xml:space="preserve">6.636,47</t>
  </si>
  <si>
    <t xml:space="preserve">Martelo demolidor elétrico, com potência de 2.000 w, 1.000 impactos por minuto, peso de 30 kg - chp diurno. Af_01/2021</t>
  </si>
  <si>
    <t xml:space="preserve">30,23</t>
  </si>
  <si>
    <t xml:space="preserve">Termofusora para tubos e conexões em ppr com diâmetros de 20 a 63 mm, potência de 800 w, tensao 220 v - chp diurno. Af_05/2022</t>
  </si>
  <si>
    <t xml:space="preserve">0,74</t>
  </si>
  <si>
    <t xml:space="preserve">Termofusora para tubos e conexões em ppr com diâmetros de 75 a 110 mm, potência de *1100* w, tensão 220 v - chp diurno. Af_05/2022</t>
  </si>
  <si>
    <t xml:space="preserve">1,04</t>
  </si>
  <si>
    <t xml:space="preserve">Escavadeira hidráulica sobre esteiras, caçamba 0,80 m3, peso operacional 17 t, potencia bruta 111 hp - chi diurno. Af_06/2014</t>
  </si>
  <si>
    <t xml:space="preserve">chi</t>
  </si>
  <si>
    <t xml:space="preserve">95,65</t>
  </si>
  <si>
    <t xml:space="preserve">Retroescavadeira sobre rodas com carregadeira, tração 4x4, potência líq. 88 hp, caçamba carreg. Cap. Mín. 1 m3, caçamba retro cap. 0,26 m3, peso operacional mín. 6.674 kg, profundidade escavação máx. 4,37 m - chi diurno. Af_06/2014</t>
  </si>
  <si>
    <t xml:space="preserve">71,50</t>
  </si>
  <si>
    <t xml:space="preserve">Retroescavadeira sobre rodas com carregadeira, tração 4x2, potência líq. 79 hp, caçamba carreg. Cap. Mín. 1 m3, caçamba retro cap. 0,20 m3, peso operacional mín. 6.570 kg, profundidade escavação máx. 4,37 m - chi diurno. Af_06/2014</t>
  </si>
  <si>
    <t xml:space="preserve">67,60</t>
  </si>
  <si>
    <t xml:space="preserve">Rolo compactador vibratório de um cilindro aço liso, potência 80 hp, peso operacional máximo 8,1 t, impacto dinâmico 16,15 / 9,5 t, largura de trabalho 1,68 m - chi diurno. Af_06/2014</t>
  </si>
  <si>
    <t xml:space="preserve">69,51</t>
  </si>
  <si>
    <t xml:space="preserve">Grade de disco controle remoto rebocável, com 24 discos 24" x 6 mm com pneus para transporte - chi diurno. Af_06/2014</t>
  </si>
  <si>
    <t xml:space="preserve">4,09</t>
  </si>
  <si>
    <t xml:space="preserve">Motobomba centrífuga, motor a gasolina, potência 5,42 hp, bocais 1 1/2" x 1", diâmetro rotor 143 mm hm/q = 6 mca / 16,8 m3/h a 38 mca / 6,6 m3/h - chi diurno. Af_06/2014</t>
  </si>
  <si>
    <t xml:space="preserve">0,28</t>
  </si>
  <si>
    <t xml:space="preserve">Caminhão toco, pbt 16.000 kg, carga útil máx. 10.685 kg, dist. Entre eixos 4,8 m, potência 189 cv, inclusive carroceria fixa aberta de madeira p/ transporte geral de carga seca, dimen. Aprox. 2,5 x 7,00 x 0,50 m - chi diurno. Af_06/2014</t>
  </si>
  <si>
    <t xml:space="preserve">61,55</t>
  </si>
  <si>
    <t xml:space="preserve">Usina de concreto fixa, capacidade nominal de 90 a 120 m3/h, sem silo - chi diurno. Af_07/2016</t>
  </si>
  <si>
    <t xml:space="preserve">179,97</t>
  </si>
  <si>
    <t xml:space="preserve">Vibroacabadora de asfalto sobre esteiras, largura de pavimentação 1,90 m a 5,30 m, potência 105 hp capacidade 450 t/h - chi diurno. Af_11/2014</t>
  </si>
  <si>
    <t xml:space="preserve">146,74</t>
  </si>
  <si>
    <t xml:space="preserve">Vassoura mecânica rebocável com escova cilíndrica, largura útil de varrimento de 2,44 m - chi diurno. Af_06/2014</t>
  </si>
  <si>
    <t xml:space="preserve">4,68</t>
  </si>
  <si>
    <t xml:space="preserve">Trator de pneus, potência 122 cv, tração 4x4, peso com lastro de 4.510 kg - chi diurno. Af_06/2014</t>
  </si>
  <si>
    <t xml:space="preserve">60,39</t>
  </si>
  <si>
    <t xml:space="preserve">Trator de esteiras, potência 170 hp, peso operacional 19 t, caçamba 5,2 m3 - chi diurno. Af_06/2014</t>
  </si>
  <si>
    <t xml:space="preserve">93,84</t>
  </si>
  <si>
    <t xml:space="preserve">Trator de esteiras, potência 150 hp, peso operacional 16,7 t, com roda motriz elevada e lâmina 3,18 m3 - chi diurno. Af_06/2014</t>
  </si>
  <si>
    <t xml:space="preserve">94,19</t>
  </si>
  <si>
    <t xml:space="preserve">Trator de esteiras, potência 347 hp, peso operacional 38,5 t, com lâmina 8,70 m3 - chi diurno. Af_06/2014</t>
  </si>
  <si>
    <t xml:space="preserve">223,14</t>
  </si>
  <si>
    <t xml:space="preserve">Rolo compactador vibratório rebocável, cilindro de aço liso, potência de tração de 65 cv, peso 4,7 t, impacto dinâmico 18,3 t, largura de trabalho 1,67 m - chi diurno. Af_02/2016</t>
  </si>
  <si>
    <t xml:space="preserve">12,26</t>
  </si>
  <si>
    <t xml:space="preserve">Rolo compactador vibratório tandem aço liso, potência 58 hp, peso sem/com lastro 6,5 / 9,4 t, largura de trabalho 1,2 m - chi diurno. Af_06/2014</t>
  </si>
  <si>
    <t xml:space="preserve">78,78</t>
  </si>
  <si>
    <t xml:space="preserve">Retroescavadeira sobre rodas com carregadeira, tração 4x4, potência líq. 72 hp, caçamba carreg. Cap. Mín. 0,79 m3, caçamba retro cap. 0,18 m3, peso operacional mín. 7.140 kg, profundidade escavação máx. 4,50 m - chi diurno. Af_06/2014</t>
  </si>
  <si>
    <t xml:space="preserve">70,26</t>
  </si>
  <si>
    <t xml:space="preserve">Rolo compactador vibratório pé de carneiro, operado por controle remoto, potência 12,5 kw, peso operacional 1,675 t, largura de trabalho 0,85 m - chi diurno. Af_02/2016</t>
  </si>
  <si>
    <t xml:space="preserve">84,41</t>
  </si>
  <si>
    <t xml:space="preserve">Usina de lama asfáltica, prod 30 a 50 t/h, silo de agregado 7 m3, reservatórios para emulsão e água de 2,3 m3 cada, misturador tipo pug mill a ser montado sobre caminhão - chi diurno. Af_10/2014</t>
  </si>
  <si>
    <t xml:space="preserve">55,91</t>
  </si>
  <si>
    <t xml:space="preserve">Caminhão toco, peso bruto total 14.300 kg, carga útil máxima 9590 kg, distância entre eixos 4,76 m, potência 185 cv (não inclui carroceria) - chi diurno. Af_06/2014</t>
  </si>
  <si>
    <t xml:space="preserve">56,73</t>
  </si>
  <si>
    <t xml:space="preserve">Caminhão toco, peso bruto total 16.000 kg, carga útil máxima de 10.685 kg, distância entre eixos 4,80 m, potência 189 cv exclusive carroceria - chi diurno. Af_06/2014</t>
  </si>
  <si>
    <t xml:space="preserve">59,46</t>
  </si>
  <si>
    <t xml:space="preserve">Caminhão pipa 10.000 l trucado, peso bruto total 23.000 kg, carga útil máxima 15.935 kg, distância entre eixos 4,8 m, potência 230 cv, inclusive tanque de aço para transporte de água - chi diurno. Af_06/2014</t>
  </si>
  <si>
    <t xml:space="preserve">73,68</t>
  </si>
  <si>
    <t xml:space="preserve">Espargidor de asfalto pressurizado com tanque de 2500 l, rebocável com motor a gasolina potência 3,4 hp - chi diurno. Af_07/2014</t>
  </si>
  <si>
    <t xml:space="preserve">28,95</t>
  </si>
  <si>
    <t xml:space="preserve">Grade de disco rebocável com 20 discos 24" x 6 mm com pneus para transporte - chi diurno. Af_06/2014</t>
  </si>
  <si>
    <t xml:space="preserve">3,20</t>
  </si>
  <si>
    <t xml:space="preserve">Guindauto hidráulico, capacidade máxima de carga 6200 kg, momento máximo de carga 11,7 tm, alcance máximo horizontal 9,70 m, inclusive caminhão toco pbt 16.000 kg, potência de 189 cv - chi diurno. Af_06/2014</t>
  </si>
  <si>
    <t xml:space="preserve">72,47</t>
  </si>
  <si>
    <t xml:space="preserve">Motoniveladora potência básica líquida (primeira marcha) 125 hp, peso bruto 13032 kg, largura da lâmina de 3,7 m - chi diurno. Af_06/2014</t>
  </si>
  <si>
    <t xml:space="preserve">109,35</t>
  </si>
  <si>
    <t xml:space="preserve">Pá carregadeira sobre rodas, potência líquida 128 hp, capacidade da caçamba 1,7 a 2,8 m3, peso operacional 11632 kg - chi diurno. Af_06/2014</t>
  </si>
  <si>
    <t xml:space="preserve">83,92</t>
  </si>
  <si>
    <t xml:space="preserve">Pá carregadeira sobre rodas, potência 197 hp, capacidade da caçamba 2,5 a 3,5 m3, peso operacional 18338 kg - chi diurno. Af_06/2014</t>
  </si>
  <si>
    <t xml:space="preserve">103,36</t>
  </si>
  <si>
    <t xml:space="preserve">Martelete ou rompedor pneumático manual, 28 kg, com silenciador - chi diurno. Af_07/2016</t>
  </si>
  <si>
    <t xml:space="preserve">29,01</t>
  </si>
  <si>
    <t xml:space="preserve">Compressor de ar rebocável, vazão 189 pcm, pressão efetiva de trabalho 102 psi, motor diesel, potência 63 cv - chi diurno. Af_06/2015</t>
  </si>
  <si>
    <t xml:space="preserve">6,71</t>
  </si>
  <si>
    <t xml:space="preserve">Caminhão basculante 6 m3, peso bruto total 16.000 kg, carga útil máxima 13.071 kg, distância entre eixos 4,80 m, potência 230 cv inclusive caçamba metálica - chi diurno. Af_06/2014</t>
  </si>
  <si>
    <t xml:space="preserve">63,30</t>
  </si>
  <si>
    <t xml:space="preserve">Caminhão pipa 6.000 l, peso bruto total 13.000 kg, distância entre eixos 4,80 m, potência 189 cv inclusive tanque de aço para transporte de água, capacidade 6 m3 - chi diurno. Af_06/2014</t>
  </si>
  <si>
    <t xml:space="preserve">61,06</t>
  </si>
  <si>
    <t xml:space="preserve">Rolo compactador de pneus estático, pressão variável, potência 111 hp, peso sem/com lastro 9,5 / 26 t, largura de trabalho 1,90 m - chi diurno. Af_07/2014</t>
  </si>
  <si>
    <t xml:space="preserve">92,40</t>
  </si>
  <si>
    <t xml:space="preserve">Tanque de asfalto estacionário com serpentina, capacidade 30.000 l - chi diurno. Af_05/2023</t>
  </si>
  <si>
    <t xml:space="preserve">5,86</t>
  </si>
  <si>
    <t xml:space="preserve">Motobomba trash (para água suja) auto escorvante, motor gasolina de 6,41 hp, diâmetros de sucção x recalque: 3" x 3", hm/q = 10 mca / 60 m3/h a 23 mca / 0 m3/h - chi diurno. Af_10/2014</t>
  </si>
  <si>
    <t xml:space="preserve">0,34</t>
  </si>
  <si>
    <t xml:space="preserve">Rolo compactador pe de carneiro vibratorio, potencia 125 hp, peso operacional sem/com lastro 11,95 / 13,30 t, impacto dinamico 38,5 / 22,5 t, largura de trabalho 2,15 m - chi diurno. Af_06/2014</t>
  </si>
  <si>
    <t xml:space="preserve">85,29</t>
  </si>
  <si>
    <t xml:space="preserve">Caminhão basculante 6 m3 toco, peso bruto total 16.000 kg, carga útil máxima 11.130 kg, distância entre eixos 5,36 m, potência 185 cv, inclusive caçamba metálica - chi diurno. Af_06/2014</t>
  </si>
  <si>
    <t xml:space="preserve">64,51</t>
  </si>
  <si>
    <t xml:space="preserve">Grupo gerador estacionário, motor diesel potência 170 kva - chi diurno. Af_02/2016</t>
  </si>
  <si>
    <t xml:space="preserve">9,67</t>
  </si>
  <si>
    <t xml:space="preserve">Grupo de soldagem com gerador a diesel 60 cv para solda elétrica, sobre 04 rodas, com motor 4 cilindros 600 a - chi diurno. Af_02/2016</t>
  </si>
  <si>
    <t xml:space="preserve">45,23</t>
  </si>
  <si>
    <t xml:space="preserve">Escavadeira hidráulica sobre esteiras, caçamba 0,80 m3, peso operacional 17,8 t, potência líquida 110 hp - chi diurno. Af_10/2014</t>
  </si>
  <si>
    <t xml:space="preserve">92,92</t>
  </si>
  <si>
    <t xml:space="preserve">Betoneira capacidade nominal 400 l, capacidade de mistura 310 l, motor a diesel potência 5,0 hp, sem carregador - chi diurno. Af_05/2023</t>
  </si>
  <si>
    <t xml:space="preserve">0,46</t>
  </si>
  <si>
    <t xml:space="preserve">Misturador de argamassa, eixo horizontal, capacidade de mistura 300 kg, motor elétrico potência 5 cv - chi diurno. Af_05/2023</t>
  </si>
  <si>
    <t xml:space="preserve">0,91</t>
  </si>
  <si>
    <t xml:space="preserve">Misturador de argamassa, eixo horizontal, capacidade de mistura 600 kg, motor elétrico potência 7,5 cv - chi diurno. Af_05/2023</t>
  </si>
  <si>
    <t xml:space="preserve">1,08</t>
  </si>
  <si>
    <t xml:space="preserve">Misturador de argamassa, eixo horizontal, capacidade de mistura 160 kg, motor elétrico potência 3 cv - chi diurno. Af_05/2023</t>
  </si>
  <si>
    <t xml:space="preserve">0,86</t>
  </si>
  <si>
    <t xml:space="preserve">Projetor de argamassa, capacidade de projeção 1,5 m3/h, alcance de 30 até 60 m, motor elétrico potência 7,5 hp - chi diurno. Af_06/2014</t>
  </si>
  <si>
    <t xml:space="preserve">5,92</t>
  </si>
  <si>
    <t xml:space="preserve">Projetor de argamassa, capacidade de projeção 2 m3/h, alcance até 50 m, motor elétrico potência 7,5 hp - chi diurno. Af_06/2014</t>
  </si>
  <si>
    <t xml:space="preserve">7,85</t>
  </si>
  <si>
    <t xml:space="preserve">Betoneira capacidade nominal de 400 l, capacidade de mistura 280 l, motor elétrico trifásico potência de 2 cv, sem carregador - chi diurno. Af_05/2023</t>
  </si>
  <si>
    <t xml:space="preserve">0,33</t>
  </si>
  <si>
    <t xml:space="preserve">Trator de esteiras, potência 125 hp, peso operacional 12,9 t, com lâmina 2,7 m3 - chi diurno. Af_10/2014</t>
  </si>
  <si>
    <t xml:space="preserve">83,27</t>
  </si>
  <si>
    <t xml:space="preserve">Escavadeira hidráulica sobre esteiras, caçamba 1,20 m3, peso operacional 21 t, potência bruta 155 hp - chi diurno. Af_06/2014</t>
  </si>
  <si>
    <t xml:space="preserve">102,32</t>
  </si>
  <si>
    <t xml:space="preserve">Bomba submersível elétrica trifásica, potência 2,96 hp, ø rotor 144 mm semi-aberto, bocal de saída ø 2", hm/q = 2 mca / 38,8 m3/h a 28 mca / 5 m3/h - chi diurno. Af_06/2014</t>
  </si>
  <si>
    <t xml:space="preserve">0,38</t>
  </si>
  <si>
    <t xml:space="preserve">Tanque de asfalto estacionário com maçarico, capacidade 20.000 l - chi diurno. Af_05/2023</t>
  </si>
  <si>
    <t xml:space="preserve">4,76</t>
  </si>
  <si>
    <t xml:space="preserve">Trator de esteiras, potência 100 hp, peso operacional 9,4 t, com lâmina 2,19 m3 - chi diurno. Af_06/2014</t>
  </si>
  <si>
    <t xml:space="preserve">81,22</t>
  </si>
  <si>
    <t xml:space="preserve">Trator de pneus, potência 85 cv, tração 4x4, peso com lastro de 4.675 kg - chi diurno. Af_06/2014</t>
  </si>
  <si>
    <t xml:space="preserve">54,26</t>
  </si>
  <si>
    <t xml:space="preserve">Bate-estacas por gravidade, potência de 160 hp, peso do martelo até 3 toneladas - chi diurno. Af_11/2014</t>
  </si>
  <si>
    <t xml:space="preserve">110,33</t>
  </si>
  <si>
    <t xml:space="preserve">Betoneira capacidade nominal de 600 l, capacidade de mistura 360 l, motor elétrico trifásico potência de 4 cv, sem carregador - chi diurno. Af_05/2023</t>
  </si>
  <si>
    <t xml:space="preserve">1,39</t>
  </si>
  <si>
    <t xml:space="preserve">Fresadora de asfalto a frio sobre rodas, largura fresagem de 1,0 m, potência 208 hp - chi diurno. Af_11/2014</t>
  </si>
  <si>
    <t xml:space="preserve">186,00</t>
  </si>
  <si>
    <t xml:space="preserve">Fresadora de asfalto a frio sobre rodas, largura fresagem de 2,0 m, potência 550 hp - chi diurno. Af_11/2014</t>
  </si>
  <si>
    <t xml:space="preserve">389,53</t>
  </si>
  <si>
    <t xml:space="preserve">Recicladora de asfalto a frio sobre rodas, largura fresagem de 2,0 m, potência 422 hp - chi diurno. Af_11/2014</t>
  </si>
  <si>
    <t xml:space="preserve">342,89</t>
  </si>
  <si>
    <t xml:space="preserve">Vibroacabadora de asfalto sobre esteiras, largura de pavimentação 2,13 m a 4,55 m, potência 100 hp, capacidade 400 t/h - chi diurno. Af_11/2014</t>
  </si>
  <si>
    <t xml:space="preserve">126,33</t>
  </si>
  <si>
    <t xml:space="preserve">Guindaste hidráulico autopropelido, com lança telescópica 28,80 m, capacidade máxima 30 t, potência 97 kw, tração 4 x 4 - chi diurno. Af_11/2014</t>
  </si>
  <si>
    <t xml:space="preserve">124,22</t>
  </si>
  <si>
    <t xml:space="preserve">Betoneira capacidade nominal de 600 l, capacidade de mistura 440 l, motor a diesel potência 10 hp, com carregador - chi diurno. Af_05/2023</t>
  </si>
  <si>
    <t xml:space="preserve">1,69</t>
  </si>
  <si>
    <t xml:space="preserve">Caminhão basculante 14 m3, com cavalo mecânico de capacidade máxima de tração combinado de 36000 kg, potência 286 cv, inclusive semireboque com caçamba metálica - chi diurno. Af_12/2014</t>
  </si>
  <si>
    <t xml:space="preserve">86,06</t>
  </si>
  <si>
    <t xml:space="preserve">Caminhão basculante 18 m3, com cavalo mecânico de capacidade máxima de tração combinado de 45000 kg, potência 330 cv, inclusive semireboque com caçamba metálica - chi diurno. Af_12/2014</t>
  </si>
  <si>
    <t xml:space="preserve">89,48</t>
  </si>
  <si>
    <t xml:space="preserve">Vibrador de imersão, diâmetro de ponteira 45mm, motor elétrico trifásico potência de 2 cv - chi diurno. Af_06/2015</t>
  </si>
  <si>
    <t xml:space="preserve">0,53</t>
  </si>
  <si>
    <t xml:space="preserve">Perfuratriz manual, torque máximo 83 n.m, potência 5 cv, com diâmetro máximo 4" - chi diurno. Af_06/2015</t>
  </si>
  <si>
    <t xml:space="preserve">2,65</t>
  </si>
  <si>
    <t xml:space="preserve">Perfuratriz sobre esteira, torque máximo 600 kgf, peso médio 1000 kg, potência 20 hp, diâmetro máximo 10" - chi diurno. Af_06/2015</t>
  </si>
  <si>
    <t xml:space="preserve">98,14</t>
  </si>
  <si>
    <t xml:space="preserve">Misturador duplo horizontal de alta turbulência, capacidade / volume 2 x 500 litros, motores elétricos mínimo 5 cv cada, para nata cimento, argamassa e outros - chi diurno. Af_06/2015</t>
  </si>
  <si>
    <t xml:space="preserve">4,55</t>
  </si>
  <si>
    <t xml:space="preserve">Bomba triplex, para injeção de nata de cimento, vazão máxima de 100 litros/minuto, pressão máxima de 70 bar - chi diurno. Af_06/2015</t>
  </si>
  <si>
    <t xml:space="preserve">6,80</t>
  </si>
  <si>
    <t xml:space="preserve">Bomba centrífuga monoestágio com motor elétrico monofásico, potência 15 hp, diâmetro do rotor 173 mm, hm/q = 30 mca / 90 m3/h a 45 mca / 55 m3/h - chi diurno. Af_06/2015</t>
  </si>
  <si>
    <t xml:space="preserve">0,99</t>
  </si>
  <si>
    <t xml:space="preserve">Bomba de projeção de concreto seco, potência 10 cv, vazão 3 m3/h - chi diurno. Af_06/2015</t>
  </si>
  <si>
    <t xml:space="preserve">4,43</t>
  </si>
  <si>
    <t xml:space="preserve">Bomba de projeção de concreto seco, potência 10 cv, vazão 6 m3/h - chi diurno. Af_06/2015</t>
  </si>
  <si>
    <t xml:space="preserve">4,74</t>
  </si>
  <si>
    <t xml:space="preserve">Projetor pneumático de argamassa para chapisco e reboco com recipiente acoplado, tipo canequinha, com compressor de ar rebocável vazão 89 pcm e motor diesel de 20 cv - chi diurno. Af_05/2023</t>
  </si>
  <si>
    <t xml:space="preserve">9,00</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</si>
  <si>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</si>
  <si>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315,73</t>
  </si>
  <si>
    <t xml:space="preserve">Perfuratriz hidráulica sobre caminhão com trado curto acoplado, profundidade máxima de 20 m, diâmetro máximo de 1500 mm, potência instalada de 137 hp, mesa rotativa com torque máximo de 30 knm - chi diurno. Af_06/2015</t>
  </si>
  <si>
    <t xml:space="preserve">188,90</t>
  </si>
  <si>
    <t xml:space="preserve">Manipulador telescópico, potência de 85 hp, capacidade de carga de 3.500 kg, altura máxima de elevação de 12,3 m - chi diurno. Af_05/2023</t>
  </si>
  <si>
    <t xml:space="preserve">72,18</t>
  </si>
  <si>
    <t xml:space="preserve">Minicarregadeira sobre rodas, potência líquida de 47 hp, capacidade nominal de operação de 646 kg - chi diurno. Af_06/2015</t>
  </si>
  <si>
    <t xml:space="preserve">61,44</t>
  </si>
  <si>
    <t xml:space="preserve">Compressor de ar rebocável, vazão 89 pcm, pressão efetiva de trabalho 102 psi, motor diesel, potência 20 cv - chi diurno. Af_06/2015</t>
  </si>
  <si>
    <t xml:space="preserve">8,96</t>
  </si>
  <si>
    <t xml:space="preserve">Compressor de ar rebocavel, vazão 250 pcm, pressao de trabalho 102 psi, motor a diesel potência 81 cv - chi diurno. Af_06/2015</t>
  </si>
  <si>
    <t xml:space="preserve">8,99</t>
  </si>
  <si>
    <t xml:space="preserve">Compressor de ar rebocável, vazão 748 pcm, pressão efetiva de trabalho 102 psi, motor diesel, potência 210 cv - chi diurno. Af_06/2015</t>
  </si>
  <si>
    <t xml:space="preserve">22,84</t>
  </si>
  <si>
    <t xml:space="preserve">Compressor de ar rebocavel, vazão 400 pcm, pressao de trabalho 102 psi, motor a diesel potência 110 cv - chi diurno. Af_06/2015</t>
  </si>
  <si>
    <t xml:space="preserve">10,66</t>
  </si>
  <si>
    <t xml:space="preserve">Caminhão trucado (c/ terceiro eixo) eletrônico - potência 231cv - pbt = 22000kg - dist. Entre eixos 5170 mm - inclui carroceria fixa aberta de madeira - chi diurno. Af_06/2015</t>
  </si>
  <si>
    <t xml:space="preserve">67,37</t>
  </si>
  <si>
    <t xml:space="preserve">Placa vibratória reversível com motor 4 tempos a gasolina, força centrífuga de 25 kn (2500 kgf), potência 5,5 cv - chi diurno. Af_08/2015</t>
  </si>
  <si>
    <t xml:space="preserve">0,68</t>
  </si>
  <si>
    <t xml:space="preserve">Cortadora de piso com motor 4 tempos a gasolina, potência de 13 hp, com disco de corte diamantado segmentado para concreto, diâmetro de 350 mm, furo de 1" (14 x 1") - chi diurno. Af_08/2015</t>
  </si>
  <si>
    <t xml:space="preserve">1,10</t>
  </si>
  <si>
    <t xml:space="preserve">Caminhão basculante 10 m3, trucado cabine simples, peso bruto total 23.000 kg, carga útil máxima 15.935 kg, distância entre eixos 4,80 m, potência 230 cv inclusive caçamba metálica - chi diurno. Af_06/2014</t>
  </si>
  <si>
    <t xml:space="preserve">73,86</t>
  </si>
  <si>
    <t xml:space="preserve">Caminhão toco, pbt 14.300 kg, carga útil máx. 9.710 kg, dist. Entre eixos 3,56 m, potência 185 cv, inclusive carroceria fixa aberta de madeira p/ transporte geral de carga seca, dimen. Aprox. 2,50 x 6,50 x 0,50 m - chi diurno. Af_06/2014</t>
  </si>
  <si>
    <t xml:space="preserve">58,68</t>
  </si>
  <si>
    <t xml:space="preserve">Espargidor de asfalto pressurizado, tanque 6 m3 com isolação térmica, aquecido com 2 maçaricos, com barra espargidora 3,60 m, montado sobre caminhão  toco, pbt 14.300 kg, potência 185 cv - chi diurno. Af_05/2023</t>
  </si>
  <si>
    <t xml:space="preserve">69,31</t>
  </si>
  <si>
    <t xml:space="preserve">Compactador de solos de percussão (soquete) com motor a gasolina 4 tempos, potência 4 cv - chi diurno. Af_08/2015</t>
  </si>
  <si>
    <t xml:space="preserve">38,53</t>
  </si>
  <si>
    <t xml:space="preserve">Guindauto hidráulico, capacidade máxima de carga 6500 kg, momento máximo de carga 5,8 tm, alcance máximo horizontal 7,60 m, inclusive caminhão toco pbt 9.700 kg, potência de 160 cv - chi diurno. Af_08/2015</t>
  </si>
  <si>
    <t xml:space="preserve">63,98</t>
  </si>
  <si>
    <t xml:space="preserve">Caminhão de transporte de material asfáltico 30.000 l, com cavalo mecânico de capacidade máxima de tração combinado de 66.000 kg, potência 360 cv, inclusive tanque de asfalto com serpentina - chi diurno. Af_08/2015</t>
  </si>
  <si>
    <t xml:space="preserve">97,05</t>
  </si>
  <si>
    <t xml:space="preserve">Serra circular de bancada com motor elétrico potência de 5hp, com coifa para disco 10" - chi diurno. Af_08/2015</t>
  </si>
  <si>
    <t xml:space="preserve">37,64</t>
  </si>
  <si>
    <t xml:space="preserve">Distribuidor de agregados rebocavel, capacidade 1,9 m³, largura de trabalho 3,66 m - chi diurno. Af_11/2015</t>
  </si>
  <si>
    <t xml:space="preserve">7,80</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</si>
  <si>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</si>
  <si>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94,10</t>
  </si>
  <si>
    <t xml:space="preserve">Peneira rotativa com motor elétrico trifásico de 2 cv, cilindro de 1 m x 0,60 m, com furos de 3,17 mm - chi diurno. Af_05/2023</t>
  </si>
  <si>
    <t xml:space="preserve">1,01</t>
  </si>
  <si>
    <t xml:space="preserve">Dosador de areia, capacidade de 26 litros - chi diurno. Af_05/2023</t>
  </si>
  <si>
    <t xml:space="preserve">0,25</t>
  </si>
  <si>
    <t xml:space="preserve">Caminhonete com motor a diesel, potência 180 cv, cabine dupla, 4x4 - chi diurno. Af_11/2015</t>
  </si>
  <si>
    <t xml:space="preserve">44,40</t>
  </si>
  <si>
    <t xml:space="preserve">Caminhonete cabine simples com motor 1.6 flex, câmbio manual, potência 101/104 cv, 2 portas - chi diurno. Af_11/2015</t>
  </si>
  <si>
    <t xml:space="preserve">32,30</t>
  </si>
  <si>
    <t xml:space="preserve">Caminhão de transporte de material asfáltico 20.000 l, com cavalo mecânico de capacidade máxima de tração combinado de 45.000 kg, potência 330 cv, inclusive tanque de asfalto com maçarico - chi diurno. Af_12/2015</t>
  </si>
  <si>
    <t xml:space="preserve">79,93</t>
  </si>
  <si>
    <t xml:space="preserve">Aparelho para corte e solda oxi-acetileno sobre rodas, inclusive cilindros e maçaricos - chi diurno. Af_05/2023</t>
  </si>
  <si>
    <t xml:space="preserve">0,17</t>
  </si>
  <si>
    <t xml:space="preserve">Máquina extrusora de concreto para guias e sarjetas, motor a diesel, potência 14 cv - chi diurno. Af_12/2015</t>
  </si>
  <si>
    <t xml:space="preserve">Martelo perfurador pneumático manual, haste 25 x 75 mm, 21 kg - chi diurno. Af_12/2015</t>
  </si>
  <si>
    <t xml:space="preserve">29,06</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</si>
  <si>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</si>
  <si>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470,13</t>
  </si>
  <si>
    <t xml:space="preserve">Betoneira capacidade nominal 400 l, capacidade de mistura 310 l, motor a gasolina potência 5,5 hp, sem carregador - chi diurno. Af_02/2016</t>
  </si>
  <si>
    <t xml:space="preserve">0,44</t>
  </si>
  <si>
    <t xml:space="preserve">Rolo compactador vibratório pé de carneiro para solos, potência 80 hp, peso operacional sem/com lastro 7,4 / 8,8 t, largura de trabalho 1,68 m - chi diurno. Af_02/2016</t>
  </si>
  <si>
    <t xml:space="preserve">71,19</t>
  </si>
  <si>
    <t xml:space="preserve">Grua ascensional, lança de 30 m, capacidade de 1,0 t a 30 m, altura até 39 m - chi diurno. Af_05/2023</t>
  </si>
  <si>
    <t xml:space="preserve">86,10</t>
  </si>
  <si>
    <t xml:space="preserve">Guincho elétrico de coluna, capacidade 400 kg, com moto freio, motor trifásico de 1,25 cv - chi diurno. Af_03/2016</t>
  </si>
  <si>
    <t xml:space="preserve">29,79</t>
  </si>
  <si>
    <t xml:space="preserve">Guindaste hidráulico autopropelido, com lança telescópica 40 m, capacidade máxima 60 t, potência 260 kw - chi diurno. Af_03/2016</t>
  </si>
  <si>
    <t xml:space="preserve">196,28</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</si>
  <si>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</si>
  <si>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Af_05/2023</t>
  </si>
  <si>
    <t xml:space="preserve">33,84</t>
  </si>
  <si>
    <t xml:space="preserve">Gerador portátil monofásico, potência 5500 va, motor a gasolina, potência do motor 13 cv - chi diurno. Af_03/2016</t>
  </si>
  <si>
    <t xml:space="preserve">Grupo gerador rebocável, potência 66 kva, motor a diesel - chi diurno. Af_03/2016</t>
  </si>
  <si>
    <t xml:space="preserve">6,07</t>
  </si>
  <si>
    <t xml:space="preserve">Grupo gerador estacionário, potência 150 kva, motor a diesel- chi diurno. Af_03/2016</t>
  </si>
  <si>
    <t xml:space="preserve">8,60</t>
  </si>
  <si>
    <t xml:space="preserve">Usina de mistura asfáltica à quente, tipo contra fluxo, prod 40 a 80 ton/hora - chi diurno. Af_05/2023</t>
  </si>
  <si>
    <t xml:space="preserve">361,10</t>
  </si>
  <si>
    <t xml:space="preserve">Usina de asfalto à frio, capacidade de 40 a 60 ton/hora, elétrica potência 30 cv - chi diurno. Af_05/2023</t>
  </si>
  <si>
    <t xml:space="preserve">151,13</t>
  </si>
  <si>
    <t xml:space="preserve">Usina misturadora de solos, capacidade de 200 a 500 ton/h, potencia 75kw - chi diurno. Af_07/2016</t>
  </si>
  <si>
    <t xml:space="preserve">242,25</t>
  </si>
  <si>
    <t xml:space="preserve">Distribuidor de agregados autopropelido, cap 3 m3, a diesel, potência 176cv - chi diurno. Af_07/2016</t>
  </si>
  <si>
    <t xml:space="preserve">60,90</t>
  </si>
  <si>
    <t xml:space="preserve">Talha manual de corrente, capacidade de 2 ton. Com elevação de 3 m - chi diurno. Af_07/2016</t>
  </si>
  <si>
    <t xml:space="preserve">0,04</t>
  </si>
  <si>
    <t xml:space="preserve">Grua ascencional, lança de 42 m, capacidade de 1,5 t a 30 m, altura até 39 m - chi diurno. Af_05/2023</t>
  </si>
  <si>
    <t xml:space="preserve">92,51</t>
  </si>
  <si>
    <t xml:space="preserve">Martelo demolidor pneumático manual, 32 kg - chi diurno. Af_09/2016</t>
  </si>
  <si>
    <t xml:space="preserve">28,79</t>
  </si>
  <si>
    <t xml:space="preserve">Compactador de solos de percusão (soquete) com motor a gasolina, potência 3 cv - chi diurno. Af_09/2016</t>
  </si>
  <si>
    <t xml:space="preserve">0,81</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</si>
  <si>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</si>
  <si>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Af_05/2023</t>
  </si>
  <si>
    <t xml:space="preserve">0,50</t>
  </si>
  <si>
    <t xml:space="preserve">Desempenadeira de concreto, peso de 78 kg, 4 pás, motor a gasolina, potência 5,5 hp - chi diurno. Af_05/2023</t>
  </si>
  <si>
    <t xml:space="preserve">0,61</t>
  </si>
  <si>
    <t xml:space="preserve">Perfuratriz pneumatica manual de peso medio, martelete, 18kg, comprimento máximo de curso de 6 m, diametro do pistao de 5,5 cm - chi diurno. Af_11/2016</t>
  </si>
  <si>
    <t xml:space="preserve">28,47</t>
  </si>
  <si>
    <t xml:space="preserve">Rolo compactador vibratorio tandem, aco liso, potencia 125 hp, peso sem/com lastro 10,20/11,65 t, largura de trabalho 1,73 m - chi diurno. Af_11/2016</t>
  </si>
  <si>
    <t xml:space="preserve">89,67</t>
  </si>
  <si>
    <t xml:space="preserve">Perfuratriz manual, torque maximo 55 kgf.M, potencia 5 cv, com diametro maximo 8 1/2" - chi diurno. Af_11/2016</t>
  </si>
  <si>
    <t xml:space="preserve">43,40</t>
  </si>
  <si>
    <t xml:space="preserve">Perfuratriz sobre esteira, torque máximo 600 kgf, potência entre 50 e 60 hp, diâmetro máximo 10" - chi diurno. Af_11/2016</t>
  </si>
  <si>
    <t xml:space="preserve">95,62</t>
  </si>
  <si>
    <t xml:space="preserve">Escavadeira hidraulica sobre esteira, com garra giratoria de mandibulas, peso operacional entre 22,00 e 25,50 ton, potencia liquida entre 150 e 160 hp - chi diurno. Af_11/2016</t>
  </si>
  <si>
    <t xml:space="preserve">105,89</t>
  </si>
  <si>
    <t xml:space="preserve">Escavadeira hidraulica sobre esteira, equipada com clamshell, com capacidade da caçamba entre 1,20 e 1,50 m3, peso operacional entre 20,00 e 22,00 ton, potencia liquida entre 150 e 160 hp - chi diurno. Af_11/2016</t>
  </si>
  <si>
    <t xml:space="preserve">103,28</t>
  </si>
  <si>
    <t xml:space="preserve">Grupo gerador com carenagem, motor diesel potência standart entre 250 e 260 kva - chi diurno. Af_12/2016</t>
  </si>
  <si>
    <t xml:space="preserve">13,75</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</si>
  <si>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</si>
  <si>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</si>
  <si>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64,58</t>
  </si>
  <si>
    <t xml:space="preserve">Trator de pneus com potência de 85 cv, tração 4x4, com grade de discos acoplada - chi diurno. Af_02/2017</t>
  </si>
  <si>
    <t xml:space="preserve">58,48</t>
  </si>
  <si>
    <t xml:space="preserve">Caminhão basculante 10 m3, trucado, potência 230 cv, inclusive caçamba metálica, com distribuidor de agregados acoplado - chi diurno. Af_02/2017</t>
  </si>
  <si>
    <t xml:space="preserve">79,81</t>
  </si>
  <si>
    <t xml:space="preserve">Trator de pneus com potência de 85 cv, tração 4x4, com vassoura mecânica acoplada - chi diurno. Af_02/2017</t>
  </si>
  <si>
    <t xml:space="preserve">58,73</t>
  </si>
  <si>
    <t xml:space="preserve">Minicarregadeira sobre rodas potencia 47hp capacidade operacao 646 kg, com vassoura mecânica acoplada - chi diurno. Af_03/2017</t>
  </si>
  <si>
    <t xml:space="preserve">67,71</t>
  </si>
  <si>
    <t xml:space="preserve">Máquina demarcadora de faixa de tráfego à frio, autopropelida, potência 38 hp - chi diurno. Af_07/2016</t>
  </si>
  <si>
    <t xml:space="preserve">98,92</t>
  </si>
  <si>
    <t xml:space="preserve">Miniescavadeira sobre esteiras, potencia liquida de *30* hp, peso operacional de *3.500* kg - chi diurno. Af_04/2017</t>
  </si>
  <si>
    <t xml:space="preserve">67,44</t>
  </si>
  <si>
    <t xml:space="preserve">Rolo compactador de pneus, estatico, pressao variavel, potencia 110 hp, peso sem/com lastro 10,8/27 t, largura de rolagem 2,30 m - chi diurno. Af_06/2017</t>
  </si>
  <si>
    <t xml:space="preserve">96,30</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</si>
  <si>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</si>
  <si>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Af_05/2023</t>
  </si>
  <si>
    <t xml:space="preserve">0,20</t>
  </si>
  <si>
    <t xml:space="preserve">Usina de mistura asfáltica à quente, tipo contra fluxo, prod 100 a 140 ton/hora - chi diurno. Af_12/2019</t>
  </si>
  <si>
    <t xml:space="preserve">323,18</t>
  </si>
  <si>
    <t xml:space="preserve">Usina de asfalto, tipo gravimétrica, prod 150 ton/hora - chi diurno. Af_12/2019</t>
  </si>
  <si>
    <t xml:space="preserve">637,42</t>
  </si>
  <si>
    <t xml:space="preserve">Martelo demolidor elétrico, com potência de 2.000 w, 1.000 impactos por minuto, peso de 30 kg -  chi diurno. Af_01/2021</t>
  </si>
  <si>
    <t xml:space="preserve">27,89</t>
  </si>
  <si>
    <t xml:space="preserve">Termofusora para tubos e conexões em ppr com diâmetros de 20 a 63 mm, potência de 800 w, tensao 220 v - chi diurno. Af_05/2022</t>
  </si>
  <si>
    <t xml:space="preserve">0,08</t>
  </si>
  <si>
    <t xml:space="preserve">Termofusora para tubos e conexões em ppr com diâmetros de 75 a 110 mm, potência de *1100* w, tensão 220 v - chi diurno. Af_05/2022</t>
  </si>
  <si>
    <t xml:space="preserve">0,12</t>
  </si>
  <si>
    <t xml:space="preserve">Rolo compactador vibratório pé de carneiro para solos, potência 80 hp, peso operacional sem/com lastro 7,4 / 8,8 t, largura de trabalho 1,68 m - manutenção. Af_02/2016</t>
  </si>
  <si>
    <t xml:space="preserve">h</t>
  </si>
  <si>
    <t xml:space="preserve">41,71</t>
  </si>
  <si>
    <t xml:space="preserve">Escavadeira hidráulica sobre esteiras, caçamba 0,80 m3, peso operacional 17 t, potencia bruta 111 hp - depreciação. Af_06/2014</t>
  </si>
  <si>
    <t xml:space="preserve">46,96</t>
  </si>
  <si>
    <t xml:space="preserve">Escavadeira hidráulica sobre esteiras, caçamba 0,80 m3, peso operacional 17 t, potencia bruta 111 hp - juros. Af_06/2014</t>
  </si>
  <si>
    <t xml:space="preserve">12,41</t>
  </si>
  <si>
    <t xml:space="preserve">Escavadeira hidráulica sobre esteiras, caçamba 0,80 m3, peso operacional 17 t, potencia bruta 111 hp - manutenção. Af_06/2014</t>
  </si>
  <si>
    <t xml:space="preserve">58,70</t>
  </si>
  <si>
    <t xml:space="preserve">Escavadeira hidráulica sobre esteiras, caçamba 0,80 m3, peso operacional 17 t, potencia bruta 111 hp - materiais na operação. Af_06/2014</t>
  </si>
  <si>
    <t xml:space="preserve">63,32</t>
  </si>
  <si>
    <t xml:space="preserve">Grade de disco controle remoto rebocável, com 24 discos 24" x 6 mm com pneus para transporte - manutenção. Af_06/2014</t>
  </si>
  <si>
    <t xml:space="preserve">2,23</t>
  </si>
  <si>
    <t xml:space="preserve">Retroescavadeira sobre rodas com carregadeira, tração 4x4, potência líq. 88 hp, caçamba carreg. Cap. Mín. 1 m3, caçamba retro cap. 0,26 m3, peso operacional mín. 6.674 kg, profundidade escavação máx. 4,37 m - manutenção. Af_06/2014</t>
  </si>
  <si>
    <t xml:space="preserve">34,82</t>
  </si>
  <si>
    <t xml:space="preserve">Retroescavadeira sobre rodas com carregadeira, tração 4x2, potência líq. 79 hp, caçamba carreg. Cap. Mín. 1 m3, caçamba retro cap. 0,20 m3, peso operacional mín. 6.570 kg, profundidade escavação máx. 4,37 m - manutenção. Af_06/2014</t>
  </si>
  <si>
    <t xml:space="preserve">30,97</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</si>
  <si>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</si>
  <si>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45,04</t>
  </si>
  <si>
    <t xml:space="preserve">Rolo compactador vibratório de um cilindro aço liso, potência 80 hp, peso operacional máximo 8,1 t, impacto dinâmico 16,15 / 9,5 t, largura de trabalho 1,68 m - manutenção. Af_06/2014</t>
  </si>
  <si>
    <t xml:space="preserve">40,11</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</si>
  <si>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</si>
  <si>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</si>
  <si>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20,39</t>
  </si>
  <si>
    <t xml:space="preserve">Caminhão basculante 6 m3, peso bruto total 16.000 kg, carga útil máxima 13.071 kg, distância entre eixos 4,80 m, potência 230 cv inclusive caçamba metálica - manutenção. Af_06/2014</t>
  </si>
  <si>
    <t xml:space="preserve">39,32</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</si>
  <si>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</si>
  <si>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</si>
  <si>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38,18</t>
  </si>
  <si>
    <t xml:space="preserve">Usina misturadora de solos, capacidade de 200 a 500 ton/h, potencia 75kw - manutenção. Af_07/2016</t>
  </si>
  <si>
    <t xml:space="preserve">87,69</t>
  </si>
  <si>
    <t xml:space="preserve">Vibroacabadora de asfalto sobre esteiras, largura de pavimentação 1,90 m a 5,30 m, potência 105 hp capacidade 450 t/h - manutenção. Af_11/2014</t>
  </si>
  <si>
    <t xml:space="preserve">134,41</t>
  </si>
  <si>
    <t xml:space="preserve">Vibroacabadora de asfalto sobre esteiras, largura de pavimentação 1,90 m a 5,30 m, potência 105 hp capacidade 450 t/h - materiais na operação. Af_11/2014</t>
  </si>
  <si>
    <t xml:space="preserve">87,49</t>
  </si>
  <si>
    <t xml:space="preserve">Trator de pneus, potência 85 cv, tração 4x4, peso com lastro de 4.675 kg - manutenção. Af_06/2014</t>
  </si>
  <si>
    <t xml:space="preserve">14,44</t>
  </si>
  <si>
    <t xml:space="preserve">Trator de pneus, potência 85 cv, tração 4x4, peso com lastro de 4.675 kg - materiais na operação. Af_06/2014</t>
  </si>
  <si>
    <t xml:space="preserve">66,20</t>
  </si>
  <si>
    <t xml:space="preserve">Trator de esteiras, potência 170 hp, peso operacional 19 t, caçamba 5,2 m3 - materiais na operação. Af_06/2014</t>
  </si>
  <si>
    <t xml:space="preserve">104,42</t>
  </si>
  <si>
    <t xml:space="preserve">Trator de esteiras, potência 150 hp, peso operacional 16,7 t, com roda motriz elevada e lâmina 3,18 m3 - materiais na operação. Af_06/2014</t>
  </si>
  <si>
    <t xml:space="preserve">92,13</t>
  </si>
  <si>
    <t xml:space="preserve">Trator de esteiras, potência 347 hp, peso operacional 38,5 t, com lâmina 8,70 m3 - materiais na operação. Af_06/2014</t>
  </si>
  <si>
    <t xml:space="preserve">213,09</t>
  </si>
  <si>
    <t xml:space="preserve">Trator de esteiras, potência 100 hp, peso operacional 9,4 t, com lâmina 2,19 m3 - manutenção. Af_06/2014</t>
  </si>
  <si>
    <t xml:space="preserve">54,25</t>
  </si>
  <si>
    <t xml:space="preserve">Rolo compactador vibratório rebocável, cilindro de aço liso, potência de tração de 65 cv, peso 4,7 t, impacto dinâmico 18,3 t, largura de trabalho 1,67 m - manutenção. Af_02/2016</t>
  </si>
  <si>
    <t xml:space="preserve">12,10</t>
  </si>
  <si>
    <t xml:space="preserve">Rolo compactador vibratório tandem aço liso, potência 58 hp, peso sem/com lastro 6,5 / 9,4 t, largura de trabalho 1,2 m - manutenção. Af_06/2014</t>
  </si>
  <si>
    <t xml:space="preserve">49,26</t>
  </si>
  <si>
    <t xml:space="preserve">Rolo compactador vibratório tandem aço liso, potência 58 hp, peso sem/com lastro 6,5 / 9,4 t, largura de trabalho 1,2 m - materiais na operação. Af_06/2014</t>
  </si>
  <si>
    <t xml:space="preserve">40,16</t>
  </si>
  <si>
    <t xml:space="preserve">Retroescavadeira sobre rodas com carregadeira, tração 4x4, potência líq. 72 hp, caçamba carreg. Cap. Mín. 0,79 m3, caçamba retro cap. 0,18 m3, peso operacional mín. 7.140 kg, profundidade escavação máx. 4,50 m - manutenção. Af_06/2014</t>
  </si>
  <si>
    <t xml:space="preserve">33,60</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</si>
  <si>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</si>
  <si>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41,04</t>
  </si>
  <si>
    <t xml:space="preserve">Rolo compactador vibratório pé de carneiro, operado por controle remoto, potência 12,5 kw, peso operacional 1,675 t, largura de trabalho 0,85 m - depreciação. Af_02/2016</t>
  </si>
  <si>
    <t xml:space="preserve">43,80</t>
  </si>
  <si>
    <t xml:space="preserve">Rolo compactador vibratório pé de carneiro, operado por controle remoto, potência 12,5 kw, peso operacional 1,675 t, largura de trabalho 0,85 m - manutenção. Af_02/2016</t>
  </si>
  <si>
    <t xml:space="preserve">54,81</t>
  </si>
  <si>
    <t xml:space="preserve">Usina de lama asfáltica, prod 30 a 50 t/h, silo de agregado 7 m3, reservatórios para emulsão e água de 2,3 m3 cada, misturador tipo pug mill a ser montado sobre caminhão - manutenção. Af_10/2014</t>
  </si>
  <si>
    <t xml:space="preserve">42,78</t>
  </si>
  <si>
    <t xml:space="preserve">Usina de lama asfáltica, prod 30 a 50 t/h, silo de agregado 7 m3, reservatórios para emulsão e água de 2,3 m3 cada, misturador tipo pug mill a ser montado sobre caminhão - materiais na operação. Af_10/2014</t>
  </si>
  <si>
    <t xml:space="preserve">27,10</t>
  </si>
  <si>
    <t xml:space="preserve">Caminhão pipa 6.000 l, peso bruto total 13.000 kg, distância entre eixos 4,80 m, potência 189 cv inclusive tanque de aço para transporte de água, capacidade 6 m3 - materiais na operação. Af_06/2014</t>
  </si>
  <si>
    <t xml:space="preserve">155,40</t>
  </si>
  <si>
    <t xml:space="preserve">Caminhão toco, peso bruto total 14.300 kg, carga útil máxima 9590 kg, distância entre eixos 4,76 m, potência 185 cv (não inclui carroceria) - manutenção. Af_06/2014</t>
  </si>
  <si>
    <t xml:space="preserve">33,02</t>
  </si>
  <si>
    <t xml:space="preserve">Caminhão toco, peso bruto total 16.000 kg, carga útil máxima de 10.685 kg, distância entre eixos 4,80 m, potência 189 cv exclusive carroceria - manutenção. Af_06/2014</t>
  </si>
  <si>
    <t xml:space="preserve">36,26</t>
  </si>
  <si>
    <t xml:space="preserve">Caminhão pipa 10.000 l trucado, peso bruto total 23.000 kg, carga útil máxima 15.935 kg, distância entre eixos 4,8 m, potência 230 cv, inclusive tanque de aço para transporte de água - manutenção. Af_06/2014</t>
  </si>
  <si>
    <t xml:space="preserve">51,44</t>
  </si>
  <si>
    <t xml:space="preserve">Espargidor de asfalto pressurizado com tanque de 2500 l, rebocável com motor a gasolina potência 3,4 hp - manutenção. Af_07/2014</t>
  </si>
  <si>
    <t xml:space="preserve">4,64</t>
  </si>
  <si>
    <t xml:space="preserve">Espargidor de asfalto pressurizado com tanque de 2500 l, rebocável com motor a gasolina potência 3,4 hp - materiais na operação. Af_07/2014</t>
  </si>
  <si>
    <t xml:space="preserve">2,84</t>
  </si>
  <si>
    <t xml:space="preserve">Motoniveladora potência básica líquida (primeira marcha) 125 hp, peso bruto 13032 kg, largura da lâmina de 3,7 m - manutenção. Af_06/2014</t>
  </si>
  <si>
    <t xml:space="preserve">79,41</t>
  </si>
  <si>
    <t xml:space="preserve">Pá carregadeira sobre rodas, potência 197 hp, capacidade da caçamba 2,5 a 3,5 m3, peso operacional 18338 kg - materiais na operação. Af_06/2014</t>
  </si>
  <si>
    <t xml:space="preserve">69,14</t>
  </si>
  <si>
    <t xml:space="preserve">Compressor de ar rebocável, vazão 189 pcm, pressão efetiva de trabalho 102 psi, motor diesel, potência 63 cv - manutenção. Af_06/2015</t>
  </si>
  <si>
    <t xml:space="preserve">6,63</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</si>
  <si>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</si>
  <si>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Af_05/2023</t>
  </si>
  <si>
    <t xml:space="preserve">4,28</t>
  </si>
  <si>
    <t xml:space="preserve">Tanque de asfalto estacionário com serpentina, capacidade 30.000 l - juros. Af_05/2023</t>
  </si>
  <si>
    <t xml:space="preserve">1,58</t>
  </si>
  <si>
    <t xml:space="preserve">Tanque de asfalto estacionário com serpentina, capacidade 30.000 l - manutenção. Af_05/2023</t>
  </si>
  <si>
    <t xml:space="preserve">5,71</t>
  </si>
  <si>
    <t xml:space="preserve">Tanque de asfalto estacionário com serpentina, capacidade 30.000 l - materiais na operação. Af_05/2023</t>
  </si>
  <si>
    <t xml:space="preserve">252,03</t>
  </si>
  <si>
    <t xml:space="preserve">Rolo compactador de pneus estático, pressão variável, potência 111 hp, peso sem/com lastro 9,5 / 26 t, largura de trabalho 1,90 m - depreciação. Af_07/2014</t>
  </si>
  <si>
    <t xml:space="preserve">50,10</t>
  </si>
  <si>
    <t xml:space="preserve">Rolo compactador de pneus estático, pressão variável, potência 111 hp, peso sem/com lastro 9,5 / 26 t, largura de trabalho 1,90 m - juros. Af_07/2014</t>
  </si>
  <si>
    <t xml:space="preserve">13,44</t>
  </si>
  <si>
    <t xml:space="preserve">Rolo compactador de pneus estático, pressão variável, potência 111 hp, peso sem/com lastro 9,5 / 26 t, largura de trabalho 1,90 m - manutenção. Af_07/2014</t>
  </si>
  <si>
    <t xml:space="preserve">62,69</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</si>
  <si>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</si>
  <si>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</si>
  <si>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</si>
  <si>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0,31</t>
  </si>
  <si>
    <t xml:space="preserve">Motobomba trash (para água suja) auto escorvante, motor gasolina de 6,41 hp, diâmetros de sucção x recalque: 3" x 3", hm/q = 10 mca / 60 m3/h a 23 mca / 0 m3/h - materiais na operação. Af_10/2014</t>
  </si>
  <si>
    <t xml:space="preserve">24,07</t>
  </si>
  <si>
    <t xml:space="preserve">Rolo compactador pe de carneiro vibratorio, potencia 125 hp, peso operacional sem/com lastro 11,95 / 13,30 t, impacto dinamico 38,5 / 22,5 t, largura de trabalho 2,15 m - depreciação. Af_06/2014</t>
  </si>
  <si>
    <t xml:space="preserve">44,43</t>
  </si>
  <si>
    <t xml:space="preserve">Rolo compactador pe de carneiro vibratorio, potencia 125 hp, peso operacional sem/com lastro 11,95 / 13,30 t, impacto dinamico 38,5 / 22,5 t, largura de trabalho 2,15 m - juros. Af_06/2014</t>
  </si>
  <si>
    <t xml:space="preserve">12,00</t>
  </si>
  <si>
    <t xml:space="preserve">Rolo compactador pe de carneiro vibratorio, potencia 125 hp, peso operacional sem/com lastro 11,95 / 13,30 t, impacto dinamico 38,5 / 22,5 t, largura de trabalho 2,15 m - manutenção. Af_06/2014</t>
  </si>
  <si>
    <t xml:space="preserve">55,61</t>
  </si>
  <si>
    <t xml:space="preserve">Rolo compactador pe de carneiro vibratorio, potencia 125 hp, peso operacional sem/com lastro 11,95 / 13,30 t, impacto dinamico 38,5 / 22,5 t, largura de trabalho 2,15 m - materiais na operação. Af_06/2014</t>
  </si>
  <si>
    <t xml:space="preserve">87,72</t>
  </si>
  <si>
    <t xml:space="preserve">Caminhão basculante 6 m3 toco, peso bruto total 16.000 kg, carga útil máxima 11.130 kg, distância entre eixos 5,36 m, potência 185 cv, inclusive caçamba metálica - depreciação. Af_06/2014</t>
  </si>
  <si>
    <t xml:space="preserve">22,48</t>
  </si>
  <si>
    <t xml:space="preserve">Caminhão basculante 6 m3 toco, peso bruto total 16.000 kg, carga útil máxima 11.130 kg, distância entre eixos 5,36 m, potência 185 cv, inclusive caçamba metálica - juros. Af_06/2014</t>
  </si>
  <si>
    <t xml:space="preserve">8,72</t>
  </si>
  <si>
    <t xml:space="preserve">Caminhão basculante 6 m3 toco, peso bruto total 16.000 kg, carga útil máxima 11.130 kg, distância entre eixos 5,36 m, potência 185 cv, inclusive caçamba metálica - manutenção. Af_06/2014</t>
  </si>
  <si>
    <t xml:space="preserve">40,70</t>
  </si>
  <si>
    <t xml:space="preserve">Caminhão basculante 6 m3 toco, peso bruto total 16.000 kg, carga útil máxima 11.130 kg, distância entre eixos 5,36 m, potência 185 cv, inclusive caçamba metálica - materiais na operação. Af_06/2014</t>
  </si>
  <si>
    <t xml:space="preserve">80,08</t>
  </si>
  <si>
    <t xml:space="preserve">Trator de pneus, potência 122 cv, tração 4x4, peso com lastro de 4.510 kg - depreciação. Af_06/2014</t>
  </si>
  <si>
    <t xml:space="preserve">18,01</t>
  </si>
  <si>
    <t xml:space="preserve">Trator de pneus, potência 122 cv, tração 4x4, peso com lastro de 4.510 kg - juros. Af_06/2014</t>
  </si>
  <si>
    <t xml:space="preserve">4,86</t>
  </si>
  <si>
    <t xml:space="preserve">Trator de pneus, potência 122 cv, tração 4x4, peso com lastro de 4.510 kg - manutenção. Af_06/2014</t>
  </si>
  <si>
    <t xml:space="preserve">19,70</t>
  </si>
  <si>
    <t xml:space="preserve">Trator de pneus, potência 122 cv, tração 4x4, peso com lastro de 4.510 kg - materiais na operação. Af_06/2014</t>
  </si>
  <si>
    <t xml:space="preserve">95,02</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</si>
  <si>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</si>
  <si>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50,15</t>
  </si>
  <si>
    <t xml:space="preserve">Rolo compactador vibratório de um cilindro aço liso, potência 80 hp, peso operacional máximo 8,1 t, impacto dinâmico 16,15 / 9,5 t, largura de trabalho 1,68 m - materiais na operação. Af_06/2014</t>
  </si>
  <si>
    <t xml:space="preserve">56,15</t>
  </si>
  <si>
    <t xml:space="preserve">Caminhão basculante 6 m3, peso bruto total 16.000 kg, carga útil máxima 13.071 kg, distância entre eixos 4,80 m, potência 230 cv inclusive caçamba metálica - materiais na operação. Af_06/2014</t>
  </si>
  <si>
    <t xml:space="preserve">99,54</t>
  </si>
  <si>
    <t xml:space="preserve">Usina de concreto fixa, capacidade nominal de 90 a 120 m3/h, sem silo - manutenção. Af_07/2016</t>
  </si>
  <si>
    <t xml:space="preserve">35,62</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</si>
  <si>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</si>
  <si>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114,48</t>
  </si>
  <si>
    <t xml:space="preserve">Vassoura mecânica rebocável com escova cilíndrica, largura útil de varrimento de 2,44 m - manutenção. Af_06/2014</t>
  </si>
  <si>
    <t xml:space="preserve">4,63</t>
  </si>
  <si>
    <t xml:space="preserve">Trator de esteiras, potência 170 hp, peso operacional 19 t, caçamba 5,2 m3 - manutenção. Af_06/2014</t>
  </si>
  <si>
    <t xml:space="preserve">69,90</t>
  </si>
  <si>
    <t xml:space="preserve">Trator de esteiras, potência 150 hp, peso operacional 16,7 t, com roda motriz elevada e lâmina 3,18 m3 - manutenção. Af_06/2014</t>
  </si>
  <si>
    <t xml:space="preserve">70,33</t>
  </si>
  <si>
    <t xml:space="preserve">Trator de esteiras, potência 347 hp, peso operacional 38,5 t, com lâmina 8,70 m3 - manutenção. Af_06/2014</t>
  </si>
  <si>
    <t xml:space="preserve">230,38</t>
  </si>
  <si>
    <t xml:space="preserve">Trator de esteiras, potência 100 hp, peso operacional 9,4 t, com lâmina 2,19 m3 - materiais na operação. Af_06/2014</t>
  </si>
  <si>
    <t xml:space="preserve">61,38</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</si>
  <si>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</si>
  <si>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</si>
  <si>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112,07</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</si>
  <si>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</si>
  <si>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</si>
  <si>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189,10</t>
  </si>
  <si>
    <t xml:space="preserve">Grade de disco rebocável com 20 discos 24" x 6 mm com pneus para transporte - depreciação. Af_06/2014</t>
  </si>
  <si>
    <t xml:space="preserve">2,51</t>
  </si>
  <si>
    <t xml:space="preserve">Grade de disco rebocável com 20 discos 24" x 6 mm com pneus para transporte - manutenção. Af_06/2014</t>
  </si>
  <si>
    <t xml:space="preserve">1,74</t>
  </si>
  <si>
    <t xml:space="preserve">Motoniveladora potência básica líquida (primeira marcha) 125 hp, peso bruto 13032 kg, largura da lâmina de 3,7 m - materiais na operação. Af_06/2014</t>
  </si>
  <si>
    <t xml:space="preserve">82,26</t>
  </si>
  <si>
    <t xml:space="preserve">Pá carregadeira sobre rodas, potência líquida 128 hp, capacidade da caçamba 1,7 a 2,8 m3, peso operacional 11632 kg - manutenção. Af_06/2014</t>
  </si>
  <si>
    <t xml:space="preserve">71,00</t>
  </si>
  <si>
    <t xml:space="preserve">Pá carregadeira sobre rodas, potência líquida 128 hp, capacidade da caçamba 1,7 a 2,8 m3, peso operacional 11632 kg - materiais na operação. Af_06/2014</t>
  </si>
  <si>
    <t xml:space="preserve">44,92</t>
  </si>
  <si>
    <t xml:space="preserve">Pá carregadeira sobre rodas, potência 197 hp, capacidade da caçamba 2,5 a 3,5 m3, peso operacional 18338 kg - manutenção. Af_06/2014</t>
  </si>
  <si>
    <t xml:space="preserve">68,91</t>
  </si>
  <si>
    <t xml:space="preserve">Martelete ou rompedor pneumático manual, 28 kg, com silenciador - manutenção. Af_07/2016</t>
  </si>
  <si>
    <t xml:space="preserve">2,02</t>
  </si>
  <si>
    <t xml:space="preserve">Compressor de ar rebocável, vazão 189 pcm, pressão efetiva de trabalho 102 psi, motor diesel, potência 63 cv - materiais na operação. Af_06/2015</t>
  </si>
  <si>
    <t xml:space="preserve">46,33</t>
  </si>
  <si>
    <t xml:space="preserve">Bomba submersível elétrica trifásica, potência 2,96 hp, ø rotor 144 mm semi-aberto, bocal de saída ø 2", hm/q = 2 mca / 38,8 m3/h a 28 mca / 5 m3/h - materiais na operação. Af_06/2014</t>
  </si>
  <si>
    <t xml:space="preserve">1,65</t>
  </si>
  <si>
    <t xml:space="preserve">Caminhão pipa 6.000 l, peso bruto total 13.000 kg, distância entre eixos 4,80 m, potência 189 cv inclusive tanque de aço para transporte de água, capacidade 6 m3 - manutenção. Af_06/2014</t>
  </si>
  <si>
    <t xml:space="preserve">36,73</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</si>
  <si>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</si>
  <si>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</si>
  <si>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7,15</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</si>
  <si>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</si>
  <si>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</si>
  <si>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33,33</t>
  </si>
  <si>
    <t xml:space="preserve">Grupo gerador estacionário, motor diesel potência 170 kva - materiais na operação. Af_02/2016</t>
  </si>
  <si>
    <t xml:space="preserve">175,04</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</si>
  <si>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</si>
  <si>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</si>
  <si>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</si>
  <si>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34,81</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</si>
  <si>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</si>
  <si>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152,11</t>
  </si>
  <si>
    <t xml:space="preserve">Espargidor de asfalto pressurizado, tanque 6 m3 com isolação térmica, aquecido com 2 maçaricos, com barra espargidora 3,60 m, montado sobre caminhão  toco, pbt 14.300 kg, potência 185 cv - manutenção. Af_08/2015</t>
  </si>
  <si>
    <t xml:space="preserve">42,81</t>
  </si>
  <si>
    <t xml:space="preserve">Grupo de soldagem com gerador a diesel 60 cv para solda elétrica, sobre 04 rodas, com motor 4 cilindros 600 a - depreciação. Af_02/2016</t>
  </si>
  <si>
    <t xml:space="preserve">9,52</t>
  </si>
  <si>
    <t xml:space="preserve">Grupo de soldagem com gerador a diesel 60 cv para solda elétrica, sobre 04 rodas, com motor 4 cilindros 600 a - manutenção. Af_02/2016</t>
  </si>
  <si>
    <t xml:space="preserve">8,50</t>
  </si>
  <si>
    <t xml:space="preserve">Grupo de soldagem com gerador a diesel 60 cv para solda elétrica, sobre 04 rodas, com motor 4 cilindros 600 a - materiais na operação. Af_02/2016</t>
  </si>
  <si>
    <t xml:space="preserve">49,33</t>
  </si>
  <si>
    <t xml:space="preserve">Grupo de soldagem com gerador a diesel 60 cv para solda elétrica, sobre 04 rodas, com motor 4 cilindros 600 a - juros. Af_02/2016</t>
  </si>
  <si>
    <t xml:space="preserve">3,35</t>
  </si>
  <si>
    <t xml:space="preserve">Grade de disco rebocável com 20 discos 24" x 6 mm com pneus para transporte - juros. Af_06/2014</t>
  </si>
  <si>
    <t xml:space="preserve">0,69</t>
  </si>
  <si>
    <t xml:space="preserve">Betoneira capacidade nominal 400 l, capacidade de mistura 310 l, motor a diesel potência 5,0 cv, sem carregador - depreciação. Af_05/2023</t>
  </si>
  <si>
    <t xml:space="preserve">0,37</t>
  </si>
  <si>
    <t xml:space="preserve">Betoneira capacidade nominal 400 l, capacidade de mistura 310 l, motor a diesel potência 5,0 cv, sem carregador - juros. Af_05/2023</t>
  </si>
  <si>
    <t xml:space="preserve">0,09</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</si>
  <si>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</si>
  <si>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</si>
  <si>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4,16</t>
  </si>
  <si>
    <t xml:space="preserve">Misturador de argamassa, eixo horizontal, capacidade de mistura 300 kg, motor elétrico potência 5 cv - depreciação. Af_05/2023</t>
  </si>
  <si>
    <t xml:space="preserve">0,73</t>
  </si>
  <si>
    <t xml:space="preserve">Misturador de argamassa, eixo horizontal, capacidade de mistura 300 kg, motor elétrico potência 5 cv - juros. Af_05/2023</t>
  </si>
  <si>
    <t xml:space="preserve">0,18</t>
  </si>
  <si>
    <t xml:space="preserve">Misturador de argamassa, eixo horizontal, capacidade de mistura 300 kg, motor elétrico potência 5 cv - manutenção. Af_05/2023</t>
  </si>
  <si>
    <t xml:space="preserve">0,85</t>
  </si>
  <si>
    <t xml:space="preserve">Misturador de argamassa, eixo horizontal, capacidade de mistura 300 kg, motor elétrico potência 5 cv - materiais na operação. Af_05/2023</t>
  </si>
  <si>
    <t xml:space="preserve">2,69</t>
  </si>
  <si>
    <t xml:space="preserve">Misturador de argamassa, eixo horizontal, capacidade de mistura 600 kg, motor elétrico potência 7,5 cv - depreciação. Af_05/2023</t>
  </si>
  <si>
    <t xml:space="preserve">0,87</t>
  </si>
  <si>
    <t xml:space="preserve">Misturador de argamassa, eixo horizontal, capacidade de mistura 600 kg, motor elétrico potência 7,5 cv - juros. Af_05/2023</t>
  </si>
  <si>
    <t xml:space="preserve">0,21</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</si>
  <si>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</si>
  <si>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</si>
  <si>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4,03</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</si>
  <si>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</si>
  <si>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</si>
  <si>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</si>
  <si>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0,80</t>
  </si>
  <si>
    <t xml:space="preserve">Misturador de argamassa, eixo horizontal, capacidade de mistura 160 kg, motor elétrico potência 3 cv - materiais na operação. Af_05/2023</t>
  </si>
  <si>
    <t xml:space="preserve">1,61</t>
  </si>
  <si>
    <t xml:space="preserve">Projetor de argamassa, capacidade de projeção 1,5 m3/h, alcance de 30 até 60 m, motor elétrico potência 7,5 hp - depreciação. Af_06/2014</t>
  </si>
  <si>
    <t xml:space="preserve">4,81</t>
  </si>
  <si>
    <t xml:space="preserve">Projetor de argamassa, capacidade de projeção 1,5 m3/h, alcance de 30 até 60 m, motor elétrico potência 7,5 hp - juros. Af_06/2014</t>
  </si>
  <si>
    <t xml:space="preserve">1,11</t>
  </si>
  <si>
    <t xml:space="preserve">Projetor de argamassa, capacidade de projeção 1,5 m3/h, alcance de 30 até 60 m, motor elétrico potência 7,5 hp - manutenção. Af_06/2014</t>
  </si>
  <si>
    <t xml:space="preserve">6,01</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</si>
  <si>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</si>
  <si>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</si>
  <si>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</si>
  <si>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1,47</t>
  </si>
  <si>
    <t xml:space="preserve">Projetor de argamassa, capacidade de projeção 2 m3/h, alcance até 50 m, motor elétrico potência 7,5 hp - manutenção. Af_06/2014</t>
  </si>
  <si>
    <t xml:space="preserve">7,97</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</si>
  <si>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</si>
  <si>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</si>
  <si>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3,96</t>
  </si>
  <si>
    <t xml:space="preserve">Espargidor de asfalto pressurizado com tanque de 2500 l, rebocável com motor a gasolina potência 3,4 hp - juros. Af_07/2014</t>
  </si>
  <si>
    <t xml:space="preserve">1,28</t>
  </si>
  <si>
    <t xml:space="preserve">Betoneira capacidade nominal de 400 l, capacidade de mistura 280 l, motor elétrico trifásico potência de 2 cv, sem carregador - depreciação. Af_05/2023</t>
  </si>
  <si>
    <t xml:space="preserve">0,27</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</si>
  <si>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</si>
  <si>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</si>
  <si>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0,32</t>
  </si>
  <si>
    <t xml:space="preserve">Betoneira capacidade nominal de 400 l, capacidade de mistura 280 l, motor elétrico trifásico potência de 2 cv, sem carregador - materiais na operação. Af_05/2023</t>
  </si>
  <si>
    <t xml:space="preserve">1,07</t>
  </si>
  <si>
    <t xml:space="preserve">Escavadeira hidráulica sobre esteiras, caçamba 0,80 m3, peso operacional 17,8 t, potência líquida 110 hp - depreciação. Af_10/2014</t>
  </si>
  <si>
    <t xml:space="preserve">44,80</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</si>
  <si>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</si>
  <si>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</si>
  <si>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56,00</t>
  </si>
  <si>
    <t xml:space="preserve">Escavadeira hidráulica sobre esteiras, caçamba 0,80 m3, peso operacional 17,8 t, potência líquida 110 hp - materiais na operação. Af_10/2014</t>
  </si>
  <si>
    <t xml:space="preserve">62,73</t>
  </si>
  <si>
    <t xml:space="preserve">Trator de esteiras, potência 125 hp, peso operacional 12,9 t, com lâmina 2,7 m3 - depreciação. Af_10/2014</t>
  </si>
  <si>
    <t xml:space="preserve">31,76</t>
  </si>
  <si>
    <t xml:space="preserve">Trator de esteiras, potência 125 hp, peso operacional 12,9 t, com lâmina 2,7 m3 - juros. Af_10/2014</t>
  </si>
  <si>
    <t xml:space="preserve">13,99</t>
  </si>
  <si>
    <t xml:space="preserve">Trator de esteiras, potência 125 hp, peso operacional 12,9 t, com lâmina 2,7 m3 - manutenção. Af_10/2014</t>
  </si>
  <si>
    <t xml:space="preserve">56,78</t>
  </si>
  <si>
    <t xml:space="preserve">Trator de esteiras, potência 125 hp, peso operacional 12,9 t, com lâmina 2,7 m3 - materiais na operação. Af_10/2014</t>
  </si>
  <si>
    <t xml:space="preserve">76,79</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</si>
  <si>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</si>
  <si>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</si>
  <si>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9,38</t>
  </si>
  <si>
    <t xml:space="preserve">Motobomba centrífuga, motor a gasolina, potência 5,42 hp, bocais 1 1/2" x 1", diâmetro rotor 143 mm hm/q = 6 mca / 16,8 m3/h a 38 mca / 6,6 m3/h - depreciação. Af_06/2014</t>
  </si>
  <si>
    <t xml:space="preserve">0,23</t>
  </si>
  <si>
    <t xml:space="preserve">Motobomba centrífuga, motor a gasolina, potência 5,42 hp, bocais 1 1/2" x 1", diâmetro rotor 143 mm hm/q = 6 mca / 16,8 m3/h a 38 mca / 6,6 m3/h - juros. Af_06/2014</t>
  </si>
  <si>
    <t xml:space="preserve">0,05</t>
  </si>
  <si>
    <t xml:space="preserve">Grade de disco controle remoto rebocável, com 24 discos 24" x 6 mm com pneus para transporte - depreciação. Af_06/2014</t>
  </si>
  <si>
    <t xml:space="preserve">3,21</t>
  </si>
  <si>
    <t xml:space="preserve">Grade de disco controle remoto rebocável, com 24 discos 24" x 6 mm com pneus para transporte - juros. Af_06/2014</t>
  </si>
  <si>
    <t xml:space="preserve">0,88</t>
  </si>
  <si>
    <t xml:space="preserve">Retroescavadeira sobre rodas com carregadeira, tração 4x4, potência líq. 88 hp, caçamba carreg. Cap. Mín. 1 m3, caçamba retro cap. 0,26 m3, peso operacional mín. 6.674 kg, profundidade escavação máx. 4,37 m - depreciação. Af_06/2014</t>
  </si>
  <si>
    <t xml:space="preserve">27,86</t>
  </si>
  <si>
    <t xml:space="preserve">Retroescavadeira sobre rodas com carregadeira, tração 4x4, potência líq. 88 hp, caçamba carreg. Cap. Mín. 1 m3, caçamba retro cap. 0,26 m3, peso operacional mín. 6.674 kg, profundidade escavação máx. 4,37 m - juros. Af_06/2014</t>
  </si>
  <si>
    <t xml:space="preserve">7,36</t>
  </si>
  <si>
    <t xml:space="preserve">Retroescavadeira sobre rodas com carregadeira, tração 4x2, potência líq. 79 hp, caçamba carreg. Cap. Mín. 1 m3, caçamba retro cap. 0,20 m3, peso operacional mín. 6.570 kg, profundidade escavação máx. 4,37 m - depreciação. Af_06/2014</t>
  </si>
  <si>
    <t xml:space="preserve">24,78</t>
  </si>
  <si>
    <t xml:space="preserve">Retroescavadeira sobre rodas com carregadeira, tração 4x2, potência líq. 79 hp, caçamba carreg. Cap. Mín. 1 m3, caçamba retro cap. 0,20 m3, peso operacional mín. 6.570 kg, profundidade escavação máx. 4,37 m - juros. Af_06/2014</t>
  </si>
  <si>
    <t xml:space="preserve">6,54</t>
  </si>
  <si>
    <t xml:space="preserve">Escavadeira hidráulica sobre esteiras, caçamba 1,20 m3, peso operacional 21 t, potência bruta 155 hp - depreciação. Af_06/2014</t>
  </si>
  <si>
    <t xml:space="preserve">52,24</t>
  </si>
  <si>
    <t xml:space="preserve">Escavadeira hidráulica sobre esteiras, caçamba 1,20 m3, peso operacional 21 t, potência bruta 155 hp - juros. Af_06/2014</t>
  </si>
  <si>
    <t xml:space="preserve">13,80</t>
  </si>
  <si>
    <t xml:space="preserve">Escavadeira hidráulica sobre esteiras, caçamba 1,20 m3, peso operacional 21 t, potência bruta 155 hp - manutenção. Af_06/2014</t>
  </si>
  <si>
    <t xml:space="preserve">65,30</t>
  </si>
  <si>
    <t xml:space="preserve">Escavadeira hidráulica sobre esteiras, caçamba 1,20 m3, peso operacional 21 t, potência bruta 155 hp - materiais na operação. Af_06/2014</t>
  </si>
  <si>
    <t xml:space="preserve">88,37</t>
  </si>
  <si>
    <t xml:space="preserve">Trator de esteiras, potência 150 hp, peso operacional 16,7 t, com roda motriz elevada e lâmina 3,18 m3 - depreciação. Af_06/2014</t>
  </si>
  <si>
    <t xml:space="preserve">39,34</t>
  </si>
  <si>
    <t xml:space="preserve">Trator de esteiras, potência 150 hp, peso operacional 16,7 t, com roda motriz elevada e lâmina 3,18 m3 - juros. Af_06/2014</t>
  </si>
  <si>
    <t xml:space="preserve">17,33</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</si>
  <si>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</si>
  <si>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26,88</t>
  </si>
  <si>
    <t xml:space="preserve">Retroescavadeira sobre rodas com carregadeira, tração 4x4, potência líq. 72 hp, caçamba carreg. Cap. Mín. 0,79 m3, caçamba retro cap. 0,18 m3, peso operacional mín. 7.140 kg, profundidade escavação máx. 4,50 m - juros. Af_06/2014</t>
  </si>
  <si>
    <t xml:space="preserve">7,10</t>
  </si>
  <si>
    <t xml:space="preserve">Trator de esteiras, potência 347 hp, peso operacional 38,5 t, com lâmina 8,70 m3 - depreciação. Af_06/2014</t>
  </si>
  <si>
    <t xml:space="preserve">128,86</t>
  </si>
  <si>
    <t xml:space="preserve">Trator de esteiras, potência 347 hp, peso operacional 38,5 t, com lâmina 8,70 m3 - juros. Af_06/2014</t>
  </si>
  <si>
    <t xml:space="preserve">56,76</t>
  </si>
  <si>
    <t xml:space="preserve">Vassoura mecânica rebocável com escova cilíndrica, largura útil de varrimento de 2,44 m - depreciação. Af_06/2014</t>
  </si>
  <si>
    <t xml:space="preserve">3,70</t>
  </si>
  <si>
    <t xml:space="preserve">Vassoura mecânica rebocável com escova cilíndrica, largura útil de varrimento de 2,44 m - juros. Af_06/2014</t>
  </si>
  <si>
    <t xml:space="preserve">0,98</t>
  </si>
  <si>
    <t xml:space="preserve">Trator de esteiras, potência 170 hp, peso operacional 19 t, caçamba 5,2 m3 - depreciação. Af_06/2014</t>
  </si>
  <si>
    <t xml:space="preserve">39,10</t>
  </si>
  <si>
    <t xml:space="preserve">Trator de esteiras, potência 170 hp, peso operacional 19 t, caçamba 5,2 m3 - juros. Af_06/2014</t>
  </si>
  <si>
    <t xml:space="preserve">17,22</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</si>
  <si>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</si>
  <si>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</si>
  <si>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0,07</t>
  </si>
  <si>
    <t xml:space="preserve">Tanque de asfalto estacionário com maçarico, capacidade 20.000 l - depreciação. Af_05/2023</t>
  </si>
  <si>
    <t xml:space="preserve">3,48</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</si>
  <si>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</si>
  <si>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</si>
  <si>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</si>
  <si>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168,01</t>
  </si>
  <si>
    <t xml:space="preserve">Trator de esteiras, potência 100 hp, peso operacional 9,4 t, com lâmina 2,19 m3 - depreciação. Af_06/2014</t>
  </si>
  <si>
    <t xml:space="preserve">30,34</t>
  </si>
  <si>
    <t xml:space="preserve">Trator de esteiras, potência 100 hp, peso operacional 9,4 t, com lâmina 2,19 m3 - juros. Af_06/2014</t>
  </si>
  <si>
    <t xml:space="preserve">13,36</t>
  </si>
  <si>
    <t xml:space="preserve">Trator de pneus, potência 85 cv, tração 4x4, peso com lastro de 4.675 kg - depreciação. Af_06/2014</t>
  </si>
  <si>
    <t xml:space="preserve">Trator de pneus, potência 85 cv, tração 4x4, peso com lastro de 4.675 kg - juros. Af_06/2014</t>
  </si>
  <si>
    <t xml:space="preserve">3,54</t>
  </si>
  <si>
    <t xml:space="preserve">Pá carregadeira sobre rodas, potência líquida 128 hp, capacidade da caçamba 1,7 a 2,8 m3, peso operacional 11632 kg - depreciação. Af_06/2014</t>
  </si>
  <si>
    <t xml:space="preserve">39,76</t>
  </si>
  <si>
    <t xml:space="preserve">Pá carregadeira sobre rodas, potência líquida 128 hp, capacidade da caçamba 1,7 a 2,8 m3, peso operacional 11632 kg - juros. Af_06/2014</t>
  </si>
  <si>
    <t xml:space="preserve">10,50</t>
  </si>
  <si>
    <t xml:space="preserve">Pá carregadeira sobre rodas, potência 197 hp, capacidade da caçamba 2,5 a 3,5 m3, peso operacional 18338 kg - depreciação. Af_06/2014</t>
  </si>
  <si>
    <t xml:space="preserve">55,13</t>
  </si>
  <si>
    <t xml:space="preserve">Pá carregadeira sobre rodas, potência 197 hp, capacidade da caçamba 2,5 a 3,5 m3, peso operacional 18338 kg - juros. Af_06/2014</t>
  </si>
  <si>
    <t xml:space="preserve">14,57</t>
  </si>
  <si>
    <t xml:space="preserve">Rolo compactador vibratório de um cilindro aço liso, potência 80 hp, peso operacional máximo 8,1 t, impacto dinâmico 16,15 / 9,5 t, largura de trabalho 1,68 m - depreciação. Af_06/2014</t>
  </si>
  <si>
    <t xml:space="preserve">32,05</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</si>
  <si>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</si>
  <si>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</si>
  <si>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30,00</t>
  </si>
  <si>
    <t xml:space="preserve">Bate-estacas por gravidade, potência de 160 hp, peso do martelo até 3 toneladas - juros. Af_11/2014</t>
  </si>
  <si>
    <t xml:space="preserve">9,25</t>
  </si>
  <si>
    <t xml:space="preserve">Bate-estacas por gravidade, potência de 160 hp, peso do martelo até 3 toneladas - manutenção. Af_11/2014</t>
  </si>
  <si>
    <t xml:space="preserve">28,16</t>
  </si>
  <si>
    <t xml:space="preserve">Bate-estacas por gravidade, potência de 160 hp, peso do martelo até 3 toneladas - materiais na operação. Af_11/2014</t>
  </si>
  <si>
    <t xml:space="preserve">91,25</t>
  </si>
  <si>
    <t xml:space="preserve">Betoneira capacidade nominal de 600 l, capacidade de mistura 360 l, motor elétrico trifásico potência de 4 cv, sem carregador - depreciação. Af_05/2023</t>
  </si>
  <si>
    <t xml:space="preserve">1,12</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</si>
  <si>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</si>
  <si>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</si>
  <si>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1,31</t>
  </si>
  <si>
    <t xml:space="preserve">Betoneira capacidade nominal de 600 l, capacidade de mistura 360 l, motor elétrico trifásico potência de 4 cv, sem carregador - materiais na operação. Af_05/2023</t>
  </si>
  <si>
    <t xml:space="preserve">2,15</t>
  </si>
  <si>
    <t xml:space="preserve">Motoniveladora potência básica líquida (primeira marcha) 125 hp, peso bruto 13032 kg, largura da lâmina de 3,7 m - depreciação. Af_06/2014</t>
  </si>
  <si>
    <t xml:space="preserve">49,40</t>
  </si>
  <si>
    <t xml:space="preserve">Motoniveladora potência básica líquida (primeira marcha) 125 hp, peso bruto 13032 kg, largura da lâmina de 3,7 m - juros. Af_06/2014</t>
  </si>
  <si>
    <t xml:space="preserve">17,41</t>
  </si>
  <si>
    <t xml:space="preserve">Fresadora de asfalto a frio sobre rodas, largura fresagem de 1,0 m, potência 208 hp - depreciação. Af_11/2014</t>
  </si>
  <si>
    <t xml:space="preserve">116,63</t>
  </si>
  <si>
    <t xml:space="preserve">Fresadora de asfalto a frio sobre rodas, largura fresagem de 1,0 m, potência 208 hp - juros. Af_11/2014</t>
  </si>
  <si>
    <t xml:space="preserve">35,71</t>
  </si>
  <si>
    <t xml:space="preserve">Fresadora de asfalto a frio sobre rodas, largura fresagem de 1,0 m, potência 208 hp - manutenção. Af_11/2014</t>
  </si>
  <si>
    <t xml:space="preserve">208,04</t>
  </si>
  <si>
    <t xml:space="preserve">Fresadora de asfalto a frio sobre rodas, largura fresagem de 1,0 m, potência 208 hp - materiais na operação. Af_11/2014</t>
  </si>
  <si>
    <t xml:space="preserve">164,22</t>
  </si>
  <si>
    <t xml:space="preserve">Fresadora de asfalto a frio sobre rodas, largura fresagem de 2,0 m, potência 550 hp - depreciação. Af_11/2014</t>
  </si>
  <si>
    <t xml:space="preserve">272,45</t>
  </si>
  <si>
    <t xml:space="preserve">Fresadora de asfalto a frio sobre rodas, largura fresagem de 2,0 m, potência 550 hp - juros. Af_11/2014</t>
  </si>
  <si>
    <t xml:space="preserve">83,42</t>
  </si>
  <si>
    <t xml:space="preserve">Fresadora de asfalto a frio sobre rodas, largura fresagem de 2,0 m, potência 550 hp - manutenção. Af_11/2014</t>
  </si>
  <si>
    <t xml:space="preserve">485,99</t>
  </si>
  <si>
    <t xml:space="preserve">Fresadora de asfalto a frio sobre rodas, largura fresagem de 2,0 m, potência 550 hp - materiais na operação. Af_11/2014</t>
  </si>
  <si>
    <t xml:space="preserve">434,29</t>
  </si>
  <si>
    <t xml:space="preserve">Vibroacabadora de asfalto sobre esteiras, largura de pavimentação 1,90 m a 5,30 m, potência 105 hp capacidade 450 t/h - depreciação. Af_11/2014</t>
  </si>
  <si>
    <t xml:space="preserve">83,61</t>
  </si>
  <si>
    <t xml:space="preserve">Vibroacabadora de asfalto sobre esteiras, largura de pavimentação 1,90 m a 5,30 m, potência 105 hp capacidade 450 t/h - juros. Af_11/2014</t>
  </si>
  <si>
    <t xml:space="preserve">29,47</t>
  </si>
  <si>
    <t xml:space="preserve">Recicladora de asfalto a frio sobre rodas, largura fresagem de 2,0 m, potência 422 hp - depreciação. Af_11/2014</t>
  </si>
  <si>
    <t xml:space="preserve">236,74</t>
  </si>
  <si>
    <t xml:space="preserve">Recicladora de asfalto a frio sobre rodas, largura fresagem de 2,0 m, potência 422 hp - juros. Af_11/2014</t>
  </si>
  <si>
    <t xml:space="preserve">72,49</t>
  </si>
  <si>
    <t xml:space="preserve">Recicladora de asfalto a frio sobre rodas, largura fresagem de 2,0 m, potência 422 hp - manutenção. Af_11/2014</t>
  </si>
  <si>
    <t xml:space="preserve">422,29</t>
  </si>
  <si>
    <t xml:space="preserve">Recicladora de asfalto a frio sobre rodas, largura fresagem de 2,0 m, potência 422 hp - materiais na operação. Af_11/2014</t>
  </si>
  <si>
    <t xml:space="preserve">370,20</t>
  </si>
  <si>
    <t xml:space="preserve">Vibroacabadora de asfalto sobre esteiras, largura de pavimentação 2,13 m a 4,55 m, potência 100 hp, capacidade 400 t/h - depreciação. Af_11/2014</t>
  </si>
  <si>
    <t xml:space="preserve">68,52</t>
  </si>
  <si>
    <t xml:space="preserve">Vibroacabadora de asfalto sobre esteiras, largura de pavimentação 2,13 m a 4,55 m, potência 100 hp, capacidade 400 t/h - juros. Af_11/2014</t>
  </si>
  <si>
    <t xml:space="preserve">24,15</t>
  </si>
  <si>
    <t xml:space="preserve">Vibroacabadora de asfalto sobre esteiras, largura de pavimentação 2,13 m a 4,55 m, potência 100 hp, capacidade 400 t/h - manutenção. Af_11/2014</t>
  </si>
  <si>
    <t xml:space="preserve">110,14</t>
  </si>
  <si>
    <t xml:space="preserve">Vibroacabadora de asfalto sobre esteiras, largura de pavimentação 2,13 m a 4,55 m, potência 100 hp, capacidade 400 t/h - materiais na operação. Af_11/2014</t>
  </si>
  <si>
    <t xml:space="preserve">83,31</t>
  </si>
  <si>
    <t xml:space="preserve">Guindauto hidráulico, capacidade máxima de carga 6200 kg, momento máximo de carga 11,7 tm, alcance máximo horizontal 9,70 m, inclusive caminhão toco pbt 16.000 kg, potência de 189 cv - depreciação. Af_06/2014</t>
  </si>
  <si>
    <t xml:space="preserve">27,32</t>
  </si>
  <si>
    <t xml:space="preserve">Guindauto hidráulico, capacidade máxima de carga 6200 kg, momento máximo de carga 11,7 tm, alcance máximo horizontal 9,70 m, inclusive caminhão toco pbt 16.000 kg, potência de 189 cv - juros. Af_06/2014</t>
  </si>
  <si>
    <t xml:space="preserve">10,03</t>
  </si>
  <si>
    <t xml:space="preserve">Guindauto hidráulico, capacidade máxima de carga 6200 kg, momento máximo de carga 11,7 tm, alcance máximo horizontal 9,70 m, inclusive caminhão toco pbt 16.000 kg, potência de 189 cv - manutenção. Af_06/2014</t>
  </si>
  <si>
    <t xml:space="preserve">46,24</t>
  </si>
  <si>
    <t xml:space="preserve">Caminhão toco, pbt 16.000 kg, carga útil máx. 10.685 kg, dist. Entre eixos 4,8 m, potência 189 cv, inclusive carroceria fixa aberta de madeira p/ transporte geral de carga seca, dimen. Aprox. 2,5 x 7,00 x 0,50 m - depreciação. Af_06/2014</t>
  </si>
  <si>
    <t xml:space="preserve">20,87</t>
  </si>
  <si>
    <t xml:space="preserve">Caminhão toco, pbt 16.000 kg, carga útil máx. 10.685 kg, dist. Entre eixos 4,8 m, potência 189 cv, inclusive carroceria fixa aberta de madeira p/ transporte geral de carga seca, dimen. Aprox. 2,5 x 7,00 x 0,50 m - juros. Af_06/2014</t>
  </si>
  <si>
    <t xml:space="preserve">8,35</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</si>
  <si>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</si>
  <si>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3,37</t>
  </si>
  <si>
    <t xml:space="preserve">Guindaste hidráulico autopropelido, com lança telescópica 28,80 m, capacidade máxima 30 t, potência 97 kw, tração 4 x 4 - depreciação. Af_11/2014</t>
  </si>
  <si>
    <t xml:space="preserve">52,21</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</si>
  <si>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</si>
  <si>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</si>
  <si>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7,44</t>
  </si>
  <si>
    <t xml:space="preserve">Guindaste hidráulico autopropelido, com lança telescópica 28,80 m, capacidade máxima 30 t, potência 97 kw, tração 4 x 4 - manutenção. Af_11/2014</t>
  </si>
  <si>
    <t xml:space="preserve">83,94</t>
  </si>
  <si>
    <t xml:space="preserve">Guindaste hidráulico autopropelido, com lança telescópica 28,80 m, capacidade máxima 30 t, potência 97 kw, tração 4 x 4 - materiais na operação. Af_11/2014</t>
  </si>
  <si>
    <t xml:space="preserve">28,51</t>
  </si>
  <si>
    <t xml:space="preserve">Betoneira capacidade nominal de 600 l, capacidade de mistura 440 l, motor a diesel potência 10 cv, com carregador - depreciação. Af_05/2023</t>
  </si>
  <si>
    <t xml:space="preserve">1,36</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</si>
  <si>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</si>
  <si>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</si>
  <si>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1,82</t>
  </si>
  <si>
    <t xml:space="preserve">Betoneira capacidade nominal de 600 l, capacidade de mistura 440 l, motor a diesel potência 10 cv, com carregador - materiais na operação. Af_05/2023</t>
  </si>
  <si>
    <t xml:space="preserve">Rolo compactador vibratório tandem aço liso, potência 58 hp, peso sem/com lastro 6,5 / 9,4 t, largura de trabalho 1,2 m - depreciação. Af_06/2014</t>
  </si>
  <si>
    <t xml:space="preserve">39,36</t>
  </si>
  <si>
    <t xml:space="preserve">Rolo compactador vibratório tandem aço liso, potência 58 hp, peso sem/com lastro 6,5 / 9,4 t, largura de trabalho 1,2 m - juros. Af_06/2014</t>
  </si>
  <si>
    <t xml:space="preserve">10,56</t>
  </si>
  <si>
    <t xml:space="preserve">Caminhão basculante 14 m3, com cavalo mecânico de capacidade máxima de tração combinado de 36000 kg, potência 286 cv, inclusive semireboque com caçamba metálica - depreciação. Af_12/2014</t>
  </si>
  <si>
    <t xml:space="preserve">37,53</t>
  </si>
  <si>
    <t xml:space="preserve">Caminhão basculante 14 m3, com cavalo mecânico de capacidade máxima de tração combinado de 36000 kg, potência 286 cv, inclusive semireboque com caçamba metálica - juros. Af_12/2014</t>
  </si>
  <si>
    <t xml:space="preserve">13,35</t>
  </si>
  <si>
    <t xml:space="preserve">Caminhão basculante 14 m3, com cavalo mecânico de capacidade máxima de tração combinado de 36000 kg, potência 286 cv, inclusive semireboque com caçamba metálica - impostos e seguros. Af_12/2014</t>
  </si>
  <si>
    <t xml:space="preserve">5,39</t>
  </si>
  <si>
    <t xml:space="preserve">Caminhão basculante 14 m3, com cavalo mecânico de capacidade máxima de tração combinado de 36000 kg, potência 286 cv, inclusive semireboque com caçamba metálica - manutenção. Af_12/2014</t>
  </si>
  <si>
    <t xml:space="preserve">64,63</t>
  </si>
  <si>
    <t xml:space="preserve">Caminhão basculante 14 m3, com cavalo mecânico de capacidade máxima de tração combinado de 36000 kg, potência 286 cv, inclusive semireboque com caçamba metálica - materiais na operação. Af_12/2014</t>
  </si>
  <si>
    <t xml:space="preserve">173,28</t>
  </si>
  <si>
    <t xml:space="preserve">Caminhão basculante 18 m3, com cavalo mecânico de capacidade máxima de tração combinado de 45000 kg, potência 330 cv, inclusive semireboque com caçamba metálica - depreciação. Af_12/2014</t>
  </si>
  <si>
    <t xml:space="preserve">40,03</t>
  </si>
  <si>
    <t xml:space="preserve">Caminhão basculante 18 m3, com cavalo mecânico de capacidade máxima de tração combinado de 45000 kg, potência 330 cv, inclusive semireboque com caçamba metálica - juros. Af_12/2014</t>
  </si>
  <si>
    <t xml:space="preserve">14,01</t>
  </si>
  <si>
    <t xml:space="preserve">Caminhão basculante 18 m3, com cavalo mecânico de capacidade máxima de tração combinado de 45000 kg, potência 330 cv, inclusive semireboque com caçamba metálica - impostos e seguros. Af_12/2014</t>
  </si>
  <si>
    <t xml:space="preserve">5,65</t>
  </si>
  <si>
    <t xml:space="preserve">Caminhão basculante 18 m3, com cavalo mecânico de capacidade máxima de tração combinado de 45000 kg, potência 330 cv, inclusive semireboque com caçamba metálica - manutenção. Af_12/2014</t>
  </si>
  <si>
    <t xml:space="preserve">68,29</t>
  </si>
  <si>
    <t xml:space="preserve">Caminhão basculante 18 m3, com cavalo mecânico de capacidade máxima de tração combinado de 45000 kg, potência 330 cv, inclusive semireboque com caçamba metálica - materiais na operação. Af_12/2014</t>
  </si>
  <si>
    <t xml:space="preserve">199,92</t>
  </si>
  <si>
    <t xml:space="preserve">Vibrador de imersão, diâmetro de ponteira 45mm, motor elétrico trifásico potência de 2 cv - depreciação. Af_06/2015</t>
  </si>
  <si>
    <t xml:space="preserve">0,43</t>
  </si>
  <si>
    <t xml:space="preserve">Vibrador de imersão, diâmetro de ponteira 45mm, motor elétrico trifásico potência de 2 cv - juros. Af_06/2015</t>
  </si>
  <si>
    <t xml:space="preserve">0,10</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</si>
  <si>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</si>
  <si>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</si>
  <si>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</si>
  <si>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2,16</t>
  </si>
  <si>
    <t xml:space="preserve">Perfuratriz manual, torque máximo 83 n.m, potência 5 cv, com diâmetro máximo 4" - juros. Af_06/2015</t>
  </si>
  <si>
    <t xml:space="preserve">0,49</t>
  </si>
  <si>
    <t xml:space="preserve">Perfuratriz manual, torque máximo 83 n.m, potência 5 cv, com diâmetro máximo 4" - manutenção. Af_06/2015</t>
  </si>
  <si>
    <t xml:space="preserve">2,70</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</si>
  <si>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</si>
  <si>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</si>
  <si>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47,80</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</si>
  <si>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</si>
  <si>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</si>
  <si>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</si>
  <si>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</si>
  <si>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</si>
  <si>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</si>
  <si>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4,05</t>
  </si>
  <si>
    <t xml:space="preserve">Misturador duplo horizontal de alta turbulência, capacidade / volume 2 x 500 litros, motores elétricos mínimo 5 cv cada, para nata cimento, argamassa e outros - materiais na operação. Af_06/2015</t>
  </si>
  <si>
    <t xml:space="preserve">5,38</t>
  </si>
  <si>
    <t xml:space="preserve">Bomba triplex, para injeção de nata de cimento, vazão máxima de 100 litros/minuto, pressão máxima de 70 bar - depreciação. Af_06/2015</t>
  </si>
  <si>
    <t xml:space="preserve">5,53</t>
  </si>
  <si>
    <t xml:space="preserve">Bomba triplex, para injeção de nata de cimento, vazão máxima de 100 litros/minuto, pressão máxima de 70 bar - juros. Af_06/2015</t>
  </si>
  <si>
    <t xml:space="preserve">1,27</t>
  </si>
  <si>
    <t xml:space="preserve">Bomba triplex, para injeção de nata de cimento, vazão máxima de 100 litros/minuto, pressão máxima de 70 bar - manutenção. Af_06/2015</t>
  </si>
  <si>
    <t xml:space="preserve">6,04</t>
  </si>
  <si>
    <t xml:space="preserve">Bomba triplex, para injeção de nata de cimento, vazão máxima de 100 litros/minuto, pressão máxima de 70 bar - materiais na operação. Af_06/2015</t>
  </si>
  <si>
    <t xml:space="preserve">12,34</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</si>
  <si>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</si>
  <si>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</si>
  <si>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</si>
  <si>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</si>
  <si>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8,36</t>
  </si>
  <si>
    <t xml:space="preserve">Bomba de projeção de concreto seco, potência 10 cv, vazão 3 m3/h - depreciação. Af_06/2015</t>
  </si>
  <si>
    <t xml:space="preserve">3,60</t>
  </si>
  <si>
    <t xml:space="preserve">Bomba de projeção de concreto seco, potência 10 cv, vazão 3 m3/h - juros. Af_06/2015</t>
  </si>
  <si>
    <t xml:space="preserve">0,83</t>
  </si>
  <si>
    <t xml:space="preserve">Bomba de projeção de concreto seco, potência 10 cv, vazão 3 m3/h - manutenção. Af_06/2015</t>
  </si>
  <si>
    <t xml:space="preserve">3,93</t>
  </si>
  <si>
    <t xml:space="preserve">Bomba de projeção de concreto seco, potência 10 cv, vazão 3 m3/h - materiais na operação. Af_06/2015</t>
  </si>
  <si>
    <t xml:space="preserve">5,50</t>
  </si>
  <si>
    <t xml:space="preserve">Bomba de projeção de concreto seco, potência 10 cv, vazão 6 m3/h - depreciação. Af_06/2015</t>
  </si>
  <si>
    <t xml:space="preserve">3,85</t>
  </si>
  <si>
    <t xml:space="preserve">Bomba de projeção de concreto seco, potência 10 cv, vazão 6 m3/h - juros. Af_06/2015</t>
  </si>
  <si>
    <t xml:space="preserve">0,89</t>
  </si>
  <si>
    <t xml:space="preserve">Bomba de projeção de concreto seco, potência 10 cv, vazão 6 m3/h - manutenção. Af_06/2015</t>
  </si>
  <si>
    <t xml:space="preserve">4,21</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</si>
  <si>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</si>
  <si>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Af_05/2023</t>
  </si>
  <si>
    <t xml:space="preserve">7,11</t>
  </si>
  <si>
    <t xml:space="preserve">Projetor pneumático de argamassa para chapisco e reboco com recipiente acoplado, tipo canequinha, com compressor de ar rebocável vazão 89 pcm e motor diesel de 20 cv - juros. Af_05/2023</t>
  </si>
  <si>
    <t xml:space="preserve">1,89</t>
  </si>
  <si>
    <t xml:space="preserve">Projetor pneumático de argamassa para chapisco e reboco com recipiente acoplado, tipo canequinha, com compressor de ar rebocável vazão 89 pcm e motor diesel de 20 cv - manutenção. Af_05/2023</t>
  </si>
  <si>
    <t xml:space="preserve">9,33</t>
  </si>
  <si>
    <t xml:space="preserve">Projetor pneumático de argamassa para chapisco e reboco com recipiente acoplado, tipo canequinha, com compressor de ar rebocável vazão 89 pcm e motor diesel de 20 cv - materiais na operação. Af_05/2023</t>
  </si>
  <si>
    <t xml:space="preserve">14,71</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</si>
  <si>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</si>
  <si>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219,36</t>
  </si>
  <si>
    <t xml:space="preserve">Perfuratriz com torre metálica para execução de estaca hélice contínua, profundidade máxima de 30 m, diâmetro máximo de 800 mm, potência instalada de 268 hp, mesa rotativa com torque máximo de 170 knm - juros. Af_06/2015</t>
  </si>
  <si>
    <t xml:space="preserve">58,85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</si>
  <si>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</si>
  <si>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274,51</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</si>
  <si>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</si>
  <si>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117,54</t>
  </si>
  <si>
    <t xml:space="preserve">Perfuratriz hidráulica sobre caminhão com trado curto acoplado, profundidade máxima de 20 m, diâmetro máximo de 1500 mm, potência instalada de 137 hp, mesa rotativa com torque máximo de 30 knm - depreciação. Af_06/2015</t>
  </si>
  <si>
    <t xml:space="preserve">106,56</t>
  </si>
  <si>
    <t xml:space="preserve">Perfuratriz hidráulica sobre caminhão com trado curto acoplado, profundidade máxima de 20 m, diâmetro máximo de 1500 mm, potência instalada de 137 hp, mesa rotativa com torque máximo de 30 knm - juros. Af_06/2015</t>
  </si>
  <si>
    <t xml:space="preserve">31,90</t>
  </si>
  <si>
    <t xml:space="preserve">Perfuratriz hidráulica sobre caminhão com trado curto acoplado, profundidade máxima de 20 m, diâmetro máximo de 1500 mm, potência instalada de 137 hp, mesa rotativa com torque máximo de 30 knm - manutenção. Af_06/2015</t>
  </si>
  <si>
    <t xml:space="preserve">147,77</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</si>
  <si>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</si>
  <si>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90,14</t>
  </si>
  <si>
    <t xml:space="preserve">Manipulador telescópico, potência de 85 hp, capacidade de carga de 3.500 kg, altura máxima de elevação de 12,3 m - depreciação. Af_05/2023</t>
  </si>
  <si>
    <t xml:space="preserve">30,90</t>
  </si>
  <si>
    <t xml:space="preserve">Manipulador telescópico, potência de 85 hp, capacidade de carga de 3.500 kg, altura máxima de elevação de 12,3 m - juros. Af_05/2023</t>
  </si>
  <si>
    <t xml:space="preserve">7,62</t>
  </si>
  <si>
    <t xml:space="preserve">Manipulador telescópico, potência de 85 hp, capacidade de carga de 3.500 kg, altura máxima de elevação de 12,3 m - manutenção. Af_05/2023</t>
  </si>
  <si>
    <t xml:space="preserve">36,05</t>
  </si>
  <si>
    <t xml:space="preserve">Manipulador telescópico, potência de 85 hp, capacidade de carga de 3.500 kg, altura máxima de elevação de 12,3 m - materiais na operação. Af_05/2023</t>
  </si>
  <si>
    <t xml:space="preserve">55,92</t>
  </si>
  <si>
    <t xml:space="preserve">Minicarregadeira sobre rodas, potência líquida de 47 hp, capacidade nominal de operação de 646 kg - depreciação. Af_06/2015</t>
  </si>
  <si>
    <t xml:space="preserve">23,20</t>
  </si>
  <si>
    <t xml:space="preserve">Minicarregadeira sobre rodas, potência líquida de 47 hp, capacidade nominal de operação de 646 kg - juros. Af_06/2015</t>
  </si>
  <si>
    <t xml:space="preserve">4,58</t>
  </si>
  <si>
    <t xml:space="preserve">Minicarregadeira sobre rodas, potência líquida de 47 hp, capacidade nominal de operação de 646 kg - manutenção. Af_06/2015</t>
  </si>
  <si>
    <t xml:space="preserve">29,00</t>
  </si>
  <si>
    <t xml:space="preserve">Minicarregadeira sobre rodas, potência líquida de 47 hp, capacidade nominal de operação de 646 kg - materiais na operação. Af_06/2015</t>
  </si>
  <si>
    <t xml:space="preserve">39,16</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</si>
  <si>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</si>
  <si>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</si>
  <si>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1,42</t>
  </si>
  <si>
    <t xml:space="preserve">Compressor de ar rebocável, vazão 89 pcm, pressão efetiva de trabalho 102 psi, motor diesel, potência 20 cv - depreciação. Af_06/2015</t>
  </si>
  <si>
    <t xml:space="preserve">7,07</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</si>
  <si>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</si>
  <si>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</si>
  <si>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8,85</t>
  </si>
  <si>
    <t xml:space="preserve">Compressor de ar rebocável, vazão 89 pcm, pressão efetiva de trabalho 102 psi, motor diesel, potência 20 cv - materiais na operação. Af_06/2015</t>
  </si>
  <si>
    <t xml:space="preserve">14,70</t>
  </si>
  <si>
    <t xml:space="preserve">Compressor de ar rebocavel, vazão 250 pcm, pressao de trabalho 102 psi, motor a diesel potência 81 cv - depreciação. Af_06/2015</t>
  </si>
  <si>
    <t xml:space="preserve">7,09</t>
  </si>
  <si>
    <t xml:space="preserve">Compressor de ar rebocavel, vazão 250 pcm, pressao de trabalho 102 psi, motor a diesel potência 81 cv - juros. Af_06/2015</t>
  </si>
  <si>
    <t xml:space="preserve">1,90</t>
  </si>
  <si>
    <t xml:space="preserve">Compressor de ar rebocavel, vazão 250 pcm, pressao de trabalho 102 psi, motor a diesel potência 81 cv - manutenção. Af_06/2015</t>
  </si>
  <si>
    <t xml:space="preserve">8,88</t>
  </si>
  <si>
    <t xml:space="preserve">Compressor de ar rebocavel, vazão 250 pcm, pressao de trabalho 102 psi, motor a diesel potência 81 cv - materiais na operação. Af_06/2015</t>
  </si>
  <si>
    <t xml:space="preserve">59,56</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</si>
  <si>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</si>
  <si>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</si>
  <si>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4,83</t>
  </si>
  <si>
    <t xml:space="preserve">Compressor de ar rebocável, vazão 748 pcm, pressão efetiva de trabalho 102 psi, motor diesel, potência 210 cv - manutenção. Af_06/2015</t>
  </si>
  <si>
    <t xml:space="preserve">22,55</t>
  </si>
  <si>
    <t xml:space="preserve">Compressor de ar rebocável, vazão 748 pcm, pressão efetiva de trabalho 102 psi, motor diesel, potência 210 cv - materiais na operação. Af_06/2015</t>
  </si>
  <si>
    <t xml:space="preserve">154,52</t>
  </si>
  <si>
    <t xml:space="preserve">Compressor de ar rebocavel, vazão 400 pcm, pressao de trabalho 102 psi, motor a diesel potência 110 cv - depreciação. Af_06/2015</t>
  </si>
  <si>
    <t xml:space="preserve">8,41</t>
  </si>
  <si>
    <t xml:space="preserve">Compressor de ar rebocavel, vazão 400 pcm, pressao de trabalho 102 psi, motor a diesel potência 110 cv - juros. Af_06/2015</t>
  </si>
  <si>
    <t xml:space="preserve">2,25</t>
  </si>
  <si>
    <t xml:space="preserve">Compressor de ar rebocavel, vazão 400 pcm, pressao de trabalho 102 psi, motor a diesel potência 110 cv - manutenção. Af_06/2015</t>
  </si>
  <si>
    <t xml:space="preserve">10,53</t>
  </si>
  <si>
    <t xml:space="preserve">Compressor de ar rebocavel, vazão 400 pcm, pressao de trabalho 102 psi, motor a diesel potência 110 cv - materiais na operação. Af_06/2015</t>
  </si>
  <si>
    <t xml:space="preserve">80,90</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</si>
  <si>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</si>
  <si>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</si>
  <si>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24,55</t>
  </si>
  <si>
    <t xml:space="preserve">Caminhão trucado (c/ terceiro eixo) eletrônico - potência 231cv - pbt = 22000kg - dist. Entre eixos 5170 mm - inclui carroceria fixa aberta de madeira - juros. Af_06/2015</t>
  </si>
  <si>
    <t xml:space="preserve">9,87</t>
  </si>
  <si>
    <t xml:space="preserve">Caminhão trucado (c/ terceiro eixo) eletrônico - potência 231cv - pbt = 22000kg - dist. Entre eixos 5170 mm - inclui carroceria fixa aberta de madeira - impostos e seguros. Af_06/2015</t>
  </si>
  <si>
    <t xml:space="preserve">3,99</t>
  </si>
  <si>
    <t xml:space="preserve">Caminhão trucado (c/ terceiro eixo) eletrônico - potência 231cv - pbt = 22000kg - dist. Entre eixos 5170 mm - inclui carroceria fixa aberta de madeira - manutenção. Af_06/2015</t>
  </si>
  <si>
    <t xml:space="preserve">45,13</t>
  </si>
  <si>
    <t xml:space="preserve">Caminhão trucado (c/ terceiro eixo) eletrônico - potência 231cv - pbt = 22000kg - dist. Entre eixos 5170 mm - inclui carroceria fixa aberta de madeira - materiais na operação. Af_06/2015</t>
  </si>
  <si>
    <t xml:space="preserve">144,17</t>
  </si>
  <si>
    <t xml:space="preserve">Placa vibratória reversível com motor 4 tempos a gasolina, força centrífuga de 25 kn (2500 kgf), potência 5,5 cv - depreciação. Af_08/2015</t>
  </si>
  <si>
    <t xml:space="preserve">0,54</t>
  </si>
  <si>
    <t xml:space="preserve">Placa vibratória reversível com motor 4 tempos a gasolina, força centrífuga de 25 kn (2500 kgf), potência 5,5 cv - juros. Af_08/2015</t>
  </si>
  <si>
    <t xml:space="preserve">0,14</t>
  </si>
  <si>
    <t xml:space="preserve">Placa vibratória reversível com motor 4 tempos a gasolina, força centrífuga de 25 kn (2500 kgf), potência 5,5 cv - manutenção. Af_08/2015</t>
  </si>
  <si>
    <t xml:space="preserve">0,67</t>
  </si>
  <si>
    <t xml:space="preserve">Placa vibratória reversível com motor 4 tempos a gasolina, força centrífuga de 25 kn (2500 kgf), potência 5,5 cv - materiais na operação. Af_08/2015</t>
  </si>
  <si>
    <t xml:space="preserve">8,53</t>
  </si>
  <si>
    <t xml:space="preserve">Cortadora de piso com motor 4 tempos a gasolina, potência de 13 hp, com disco de corte diamantado segmentado para concreto, diâmetro de 350 mm, furo de 1" (14 x 1") - depreciação. Af_08/2015</t>
  </si>
  <si>
    <t xml:space="preserve">0,90</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</si>
  <si>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</si>
  <si>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</si>
  <si>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</si>
  <si>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8,59</t>
  </si>
  <si>
    <t xml:space="preserve">Caminhão toco, peso bruto total 14.300 kg, carga útil máxima 9590 kg, distância entre eixos 4,76 m, potência 185 cv (não inclui carroceria) - depreciação. Af_06/2014</t>
  </si>
  <si>
    <t xml:space="preserve">17,61</t>
  </si>
  <si>
    <t xml:space="preserve">Caminhão toco, peso bruto total 14.300 kg, carga útil máxima 9590 kg, distância entre eixos 4,76 m, potência 185 cv (não inclui carroceria) - juros. Af_06/2014</t>
  </si>
  <si>
    <t xml:space="preserve">7,24</t>
  </si>
  <si>
    <t xml:space="preserve">Caminhão toco, peso bruto total 14.300 kg, carga útil máxima 9590 kg, distância entre eixos 4,76 m, potência 185 cv (não inclui carroceria) - impostos e seguros. Af_06/2014</t>
  </si>
  <si>
    <t xml:space="preserve">2,92</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</si>
  <si>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</si>
  <si>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</si>
  <si>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8,00</t>
  </si>
  <si>
    <t xml:space="preserve">Caminhão pipa 6.000 l, peso bruto total 13.000 kg, distância entre eixos 4,80 m, potência 189 cv inclusive tanque de aço para transporte de água, capacidade 6 m3 - impostos e seguros. Af_06/2014</t>
  </si>
  <si>
    <t xml:space="preserve">3,23</t>
  </si>
  <si>
    <t xml:space="preserve">Caminhão basculante 6 m3, peso bruto total 16.000 kg, carga útil máxima 13.071 kg, distância entre eixos 4,80 m, potência 230 cv inclusive caçamba metálica - depreciação. Af_06/2014</t>
  </si>
  <si>
    <t xml:space="preserve">21,72</t>
  </si>
  <si>
    <t xml:space="preserve">Caminhão basculante 6 m3, peso bruto total 16.000 kg, carga útil máxima 13.071 kg, distância entre eixos 4,80 m, potência 230 cv inclusive caçamba metálica - juros. Af_06/2014</t>
  </si>
  <si>
    <t xml:space="preserve">8,40</t>
  </si>
  <si>
    <t xml:space="preserve">Caminhão basculante 6 m3, peso bruto total 16.000 kg, carga útil máxima 13.071 kg, distância entre eixos 4,80 m, potência 230 cv inclusive caçamba metálica - impostos e seguros. Af_06/2014</t>
  </si>
  <si>
    <t xml:space="preserve">3,39</t>
  </si>
  <si>
    <t xml:space="preserve">Caminhão toco, peso bruto total 16.000 kg, carga útil máxima de 10.685 kg, distância entre eixos 4,80 m, potência 189 cv exclusive carroceria - depreciação. Af_06/2014</t>
  </si>
  <si>
    <t xml:space="preserve">19,34</t>
  </si>
  <si>
    <t xml:space="preserve">Caminhão toco, peso bruto total 16.000 kg, carga útil máxima de 10.685 kg, distância entre eixos 4,80 m, potência 189 cv exclusive carroceria - juros. Af_06/2014</t>
  </si>
  <si>
    <t xml:space="preserve">7,95</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</si>
  <si>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</si>
  <si>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</si>
  <si>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28,56</t>
  </si>
  <si>
    <t xml:space="preserve">Caminhão basculante 10 m3, trucado cabine simples, peso bruto total 23.000 kg, carga útil máxima 15.935 kg, distância entre eixos 4,80 m, potência 230 cv inclusive caçamba metálica - juros. Af_06/2014</t>
  </si>
  <si>
    <t xml:space="preserve">11,05</t>
  </si>
  <si>
    <t xml:space="preserve">Caminhão basculante 10 m3, trucado cabine simples, peso bruto total 23.000 kg, carga útil máxima 15.935 kg, distância entre eixos 4,80 m, potência 230 cv inclusive caçamba metálica - impostos e seguros. Af_06/2014</t>
  </si>
  <si>
    <t xml:space="preserve">4,46</t>
  </si>
  <si>
    <t xml:space="preserve">Caminhão basculante 10 m3, trucado cabine simples, peso bruto total 23.000 kg, carga útil máxima 15.935 kg, distância entre eixos 4,80 m, potência 230 cv inclusive caçamba metálica - manutenção. Af_06/2014</t>
  </si>
  <si>
    <t xml:space="preserve">51,63</t>
  </si>
  <si>
    <t xml:space="preserve">Caminhão basculante 10 m3, trucado cabine simples, peso bruto total 23.000 kg, carga útil máxima 15.935 kg, distância entre eixos 4,80 m, potência 230 cv inclusive caçamba metálica - materiais na operação. Af_06/2014</t>
  </si>
  <si>
    <t xml:space="preserve">139,35</t>
  </si>
  <si>
    <t xml:space="preserve">Caminhão toco, pbt 14.300 kg, carga útil máx. 9.710 kg, dist. Entre eixos 3,56 m, potência 185 cv, inclusive carroceria fixa aberta de madeira p/ transporte geral de carga seca, dimen. Aprox. 2,50 x 6,50 x 0,50 m - depreciação. Af_06/2014</t>
  </si>
  <si>
    <t xml:space="preserve">19,04</t>
  </si>
  <si>
    <t xml:space="preserve">Caminhão toco, pbt 14.300 kg, carga útil máx. 9.710 kg, dist. Entre eixos 3,56 m, potência 185 cv, inclusive carroceria fixa aberta de madeira p/ transporte geral de carga seca, dimen. Aprox. 2,50 x 6,50 x 0,50 m - juros. Af_06/2014</t>
  </si>
  <si>
    <t xml:space="preserve">7,61</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</si>
  <si>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</si>
  <si>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3,07</t>
  </si>
  <si>
    <t xml:space="preserve">Caminhão pipa 10.000 l trucado, peso bruto total 23.000 kg, carga útil máxima 15.935 kg, distância entre eixos 4,8 m, potência 230 cv, inclusive tanque de aço para transporte de água - depreciação. Af_06/2014</t>
  </si>
  <si>
    <t xml:space="preserve">28,97</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</si>
  <si>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</si>
  <si>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</si>
  <si>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4,53</t>
  </si>
  <si>
    <t xml:space="preserve">Caminhão basculante 6 m3 toco, peso bruto total 16.000 kg, carga útil máxima 11.130 kg, distância entre eixos 5,36 m, potência 185 cv, inclusive caçamba metálica - impostos e seguros. Af_06/2014</t>
  </si>
  <si>
    <t xml:space="preserve">3,52</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</si>
  <si>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</si>
  <si>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</si>
  <si>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Af_05/2023</t>
  </si>
  <si>
    <t xml:space="preserve">22,79</t>
  </si>
  <si>
    <t xml:space="preserve">Espargidor de asfalto pressurizado, tanque 6 m3 com isolação térmica, aquecido com 2 maçaricos, com barra espargidora 3,60 m, montado sobre caminhão  toco, pbt 14.300 kg, potência 185 cv - juros. Af_05/2023</t>
  </si>
  <si>
    <t xml:space="preserve">9,97</t>
  </si>
  <si>
    <t xml:space="preserve">Espargidor de asfalto pressurizado, tanque 6 m3 com isolação térmica, aquecido com 2 maçaricos, com barra espargidora 3,60 m, montado sobre caminhão  toco, pbt 14.300 kg, potência 185 cv - impostos e seguros. Af_05/2023</t>
  </si>
  <si>
    <t xml:space="preserve">7,59</t>
  </si>
  <si>
    <t xml:space="preserve">Espargidor de asfalto pressurizado, tanque 6 m3 com isolação térmica, aquecido com 2 maçaricos, com barra espargidora 3,60 m, montado sobre caminhão  toco, pbt 14.300 kg, potência 185 cv - materiais na operação. Af_05/2023</t>
  </si>
  <si>
    <t xml:space="preserve">160,34</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</si>
  <si>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</si>
  <si>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</si>
  <si>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</si>
  <si>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1,00</t>
  </si>
  <si>
    <t xml:space="preserve">Compactador de solos de percussão (soquete) com motor a gasolina 4 tempos, potência 4 cv - materiais na operação. Af_08/2015</t>
  </si>
  <si>
    <t xml:space="preserve">6,10</t>
  </si>
  <si>
    <t xml:space="preserve">Guindauto hidráulico, capacidade máxima de carga 6500 kg, momento máximo de carga 5,8 tm, alcance máximo horizontal 7,60 m, inclusive caminhão toco pbt 9.700 kg, potência de 160 cv - depreciação. Af_08/2015</t>
  </si>
  <si>
    <t xml:space="preserve">21,63</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</si>
  <si>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</si>
  <si>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</si>
  <si>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3,24</t>
  </si>
  <si>
    <t xml:space="preserve">Guindauto hidráulico, capacidade máxima de carga 6500 kg, momento máximo de carga 5,8 tm, alcance máximo horizontal 7,60 m, inclusive caminhão toco pbt 9.700 kg, potência de 160 cv - manutenção. Af_08/2015</t>
  </si>
  <si>
    <t xml:space="preserve">37,02</t>
  </si>
  <si>
    <t xml:space="preserve">Guindauto hidráulico, capacidade máxima de carga 6500 kg, momento máximo de carga 5,8 tm, alcance máximo horizontal 7,60 m, inclusive caminhão toco pbt 9.700 kg, potência de 160 cv - materiais na operação. Af_08/2015</t>
  </si>
  <si>
    <t xml:space="preserve">131,53</t>
  </si>
  <si>
    <t xml:space="preserve">Caminhão de transporte de material asfáltico 30.000 l, com cavalo mecânico de capacidade máxima de tração combinado de 66.000 kg, potência 360 cv, inclusive tanque de asfalto com serpentina - depreciação. Af_08/2015</t>
  </si>
  <si>
    <t xml:space="preserve">40,10</t>
  </si>
  <si>
    <t xml:space="preserve">Caminhão de transporte de material asfáltico 30.000 l, com cavalo mecânico de capacidade máxima de tração combinado de 66.000 kg, potência 360 cv, inclusive tanque de asfalto com serpentina - juros. Af_08/2015</t>
  </si>
  <si>
    <t xml:space="preserve">16,19</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</si>
  <si>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</si>
  <si>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</si>
  <si>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72,33</t>
  </si>
  <si>
    <t xml:space="preserve">Caminhão de transporte de material asfáltico 30.000 l, com cavalo mecânico de capacidade máxima de tração combinado de 66.000 kg, potência 360 cv, inclusive tanque de asfalto com serpentina - materiais na operação. Af_08/2015</t>
  </si>
  <si>
    <t xml:space="preserve">295,99</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</si>
  <si>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</si>
  <si>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</si>
  <si>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0,02</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</si>
  <si>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</si>
  <si>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</si>
  <si>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1,16</t>
  </si>
  <si>
    <t xml:space="preserve">Distribuidor de agregados rebocavel, capacidade 1,9 m³, largura de trabalho 3,66 m - depreciação. Af_11/2015</t>
  </si>
  <si>
    <t xml:space="preserve">6,47</t>
  </si>
  <si>
    <t xml:space="preserve">Distribuidor de agregados rebocavel, capacidade 1,9 m³, largura de trabalho 3,66 m - juros. Af_11/2015</t>
  </si>
  <si>
    <t xml:space="preserve">1,33</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</si>
  <si>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</si>
  <si>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</si>
  <si>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41,27</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</si>
  <si>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</si>
  <si>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14,05</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</si>
  <si>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</si>
  <si>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9,82</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</si>
  <si>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</si>
  <si>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67,80</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</si>
  <si>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</si>
  <si>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173,27</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</si>
  <si>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</si>
  <si>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</si>
  <si>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</si>
  <si>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</si>
  <si>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</si>
  <si>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</si>
  <si>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</si>
  <si>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0,15</t>
  </si>
  <si>
    <t xml:space="preserve">Caminhonete com motor a diesel, potência 180 cv, cabine dupla, 4x4 - depreciação. Af_11/2015</t>
  </si>
  <si>
    <t xml:space="preserve">13,31</t>
  </si>
  <si>
    <t xml:space="preserve">Caminhonete com motor a diesel, potência 180 cv, cabine dupla, 4x4 - juros. Af_11/2015</t>
  </si>
  <si>
    <t xml:space="preserve">4,10</t>
  </si>
  <si>
    <t xml:space="preserve">Caminhonete com motor a diesel, potência 180 cv, cabine dupla, 4x4 - impostos e seguros. Af_11/2015</t>
  </si>
  <si>
    <t xml:space="preserve">1,66</t>
  </si>
  <si>
    <t xml:space="preserve">Caminhonete com motor a diesel, potência 180 cv, cabine dupla, 4x4 - manutenção. Af_11/2015</t>
  </si>
  <si>
    <t xml:space="preserve">16,63</t>
  </si>
  <si>
    <t xml:space="preserve">Caminhonete com motor a diesel, potência 180 cv, cabine dupla, 4x4 - materiais na operação. Af_11/2015</t>
  </si>
  <si>
    <t xml:space="preserve">34,63</t>
  </si>
  <si>
    <t xml:space="preserve">Caminhonete cabine simples com motor 1.6 flex, câmbio manual, potência 101/104 cv, 2 portas - depreciação. Af_11/2015</t>
  </si>
  <si>
    <t xml:space="preserve">4,87</t>
  </si>
  <si>
    <t xml:space="preserve">Caminhonete cabine simples com motor 1.6 flex, câmbio manual, potência 101/104 cv, 2 portas - juros. Af_11/2015</t>
  </si>
  <si>
    <t xml:space="preserve">1,50</t>
  </si>
  <si>
    <t xml:space="preserve">Caminhonete cabine simples com motor 1.6 flex, câmbio manual, potência 101/104 cv, 2 portas - impostos e seguros. Af_11/2015</t>
  </si>
  <si>
    <t xml:space="preserve">0,60</t>
  </si>
  <si>
    <t xml:space="preserve">Caminhonete cabine simples com motor 1.6 flex, câmbio manual, potência 101/104 cv, 2 portas - manutenção. Af_11/2015</t>
  </si>
  <si>
    <t xml:space="preserve">6,09</t>
  </si>
  <si>
    <t xml:space="preserve">Caminhonete cabine simples com motor 1.6 flex, câmbio manual, potência 101/104 cv, 2 portas - materiais na operação. Af_11/2015</t>
  </si>
  <si>
    <t xml:space="preserve">39,67</t>
  </si>
  <si>
    <t xml:space="preserve">Caminhão de transporte de material asfáltico 20.000 l, com cavalo mecânico de capacidade máxima de tração combinado de 45.000 kg, potência 330 cv, inclusive tanque de asfalto com maçarico - depreciação. Af_12/2015</t>
  </si>
  <si>
    <t xml:space="preserve">29,20</t>
  </si>
  <si>
    <t xml:space="preserve">Caminhão de transporte de material asfáltico 20.000 l, com cavalo mecânico de capacidade máxima de tração combinado de 45.000 kg, potência 330 cv, inclusive tanque de asfalto com maçarico - juros. Af_12/2015</t>
  </si>
  <si>
    <t xml:space="preserve">11,76</t>
  </si>
  <si>
    <t xml:space="preserve">Caminhão de transporte de material asfáltico 20.000 l, com cavalo mecânico de capacidade máxima de tração combinado de 45.000 kg, potência 330 cv, inclusive tanque de asfalto com maçarico - impostos e seguros. Af_12/2015</t>
  </si>
  <si>
    <t xml:space="preserve">4,75</t>
  </si>
  <si>
    <t xml:space="preserve">Caminhão de transporte de material asfáltico 20.000 l, com cavalo mecânico de capacidade máxima de tração combinado de 45.000 kg, potência 330 cv, inclusive tanque de asfalto com maçarico - manutenção. Af_12/2015</t>
  </si>
  <si>
    <t xml:space="preserve">52,43</t>
  </si>
  <si>
    <t xml:space="preserve">Caminhão de transporte de material asfáltico 20.000 l, com cavalo mecânico de capacidade máxima de tração combinado de 45.000 kg, potência 330 cv, inclusive tanque de asfalto com maçarico - materiais na operação. Af_12/2015</t>
  </si>
  <si>
    <t xml:space="preserve">271,36</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</si>
  <si>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</si>
  <si>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</si>
  <si>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0,03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</si>
  <si>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</si>
  <si>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</si>
  <si>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88,67</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</si>
  <si>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</si>
  <si>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</si>
  <si>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</si>
  <si>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</si>
  <si>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9,11</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</si>
  <si>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</si>
  <si>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</si>
  <si>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</si>
  <si>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2,08</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</si>
  <si>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</si>
  <si>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341,10</t>
  </si>
  <si>
    <t xml:space="preserve">Perfuratriz com torre metálica para execução de estaca hélice contínua, profundidade máxima de 32 m, diâmetro máximo de 1000 mm, potência instalada de 350 hp, mesa rotativa com torque máximo de 263 knm - juros. Af_01/2016</t>
  </si>
  <si>
    <t xml:space="preserve">91,51</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</si>
  <si>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</si>
  <si>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426,85</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</si>
  <si>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</si>
  <si>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153,52</t>
  </si>
  <si>
    <t xml:space="preserve">Betoneira capacidade nominal 400 l, capacidade de mistura 310 l, motor a gasolina potência 5,5 cv, sem carregador - depreciação. Af_02/2016</t>
  </si>
  <si>
    <t xml:space="preserve">0,36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</si>
  <si>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</si>
  <si>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</si>
  <si>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</si>
  <si>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4,56</t>
  </si>
  <si>
    <t xml:space="preserve">Grupo gerador estacionário, motor diesel potência 170 kva - juros. Af_02/2016</t>
  </si>
  <si>
    <t xml:space="preserve">2,52</t>
  </si>
  <si>
    <t xml:space="preserve">Rolo compactador vibratório rebocável, cilindro de aço liso, potência de tração de 65 cv, peso 4,7 t, impacto dinâmico 18,3 t, largura de trabalho 1,67 m - juros. Af_02/2016</t>
  </si>
  <si>
    <t xml:space="preserve">2,59</t>
  </si>
  <si>
    <t xml:space="preserve">Rolo compactador vibratório pé de carneiro, operado por controle remoto, potência 12,5 kw, peso operacional 1,675 t, largura de trabalho 0,85 m - juros. Af_02/2016</t>
  </si>
  <si>
    <t xml:space="preserve">11,75</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</si>
  <si>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</si>
  <si>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depreciação. Af_05/2023</t>
  </si>
  <si>
    <t xml:space="preserve">29,86</t>
  </si>
  <si>
    <t xml:space="preserve">Grua ascencional, lança de 30 m, capacidade de 1,0 t a 30 m, altura até 39 m   juros. Af_05/2023</t>
  </si>
  <si>
    <t xml:space="preserve">10,07</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</si>
  <si>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</si>
  <si>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</si>
  <si>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Guincho elétrico de coluna, capacidade 400 kg, com moto freio, motor trifásico de 1,25 cv - depreciação. Af_03/2016</t>
  </si>
  <si>
    <t xml:space="preserve">0,30</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</si>
  <si>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</si>
  <si>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</si>
  <si>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</si>
  <si>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</si>
  <si>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100,42</t>
  </si>
  <si>
    <t xml:space="preserve">Guindaste hidráulico autopropelido, com lança telescópica 40 m, capacidade máxima 60 t, potência 260 kw - juros. Af_03/2016</t>
  </si>
  <si>
    <t xml:space="preserve">35,39</t>
  </si>
  <si>
    <t xml:space="preserve">Guindaste hidráulico autopropelido, com lança telescópica 40 m, capacidade máxima 60 t, potência 260 kw - manutenção. Af_03/2016</t>
  </si>
  <si>
    <t xml:space="preserve">161,42</t>
  </si>
  <si>
    <t xml:space="preserve">Guindaste hidráulico autopropelido, com lança telescópica 40 m, capacidade máxima 60 t, potência 260 kw - materiais na operação. Af_03/2016</t>
  </si>
  <si>
    <t xml:space="preserve">11,18</t>
  </si>
  <si>
    <t xml:space="preserve">Guindaste hidráulico autopropelido, com lança telescópica 40 m, capacidade máxima 60 t, potência 260 kw - impostos e seguros. Af_03/2016</t>
  </si>
  <si>
    <t xml:space="preserve">14,30</t>
  </si>
  <si>
    <t xml:space="preserve">Guindauto hidráulico, capacidade máxima de carga 3300 kg, momento máximo de carga 5,8 tm, alcance máximo horizontal 7,60 m, inclusive caminhão toco pbt 16.000 kg, potência de 189 cv - depreciação. Af_03/2016</t>
  </si>
  <si>
    <t xml:space="preserve">25,01</t>
  </si>
  <si>
    <t xml:space="preserve">Guindauto hidráulico, capacidade máxima de carga 3300 kg, momento máximo de carga 5,8 tm, alcance máximo horizontal 7,60 m, inclusive caminhão toco pbt 16.000 kg, potência de 189 cv - juros. Af_03/2016</t>
  </si>
  <si>
    <t xml:space="preserve">9,43</t>
  </si>
  <si>
    <t xml:space="preserve">Guindauto hidráulico, capacidade máxima de carga 3300 kg, momento máximo de carga 5,8 tm, alcance máximo horizontal 7,60 m, inclusive caminhão toco pbt 16.000 kg, potência de 189 cv - impostos e seguros. Af_03/2016</t>
  </si>
  <si>
    <t xml:space="preserve">3,80</t>
  </si>
  <si>
    <t xml:space="preserve">Guindauto hidráulico, capacidade máxima de carga 3300 kg, momento máximo de carga 5,8 tm, alcance máximo horizontal 7,60 m, inclusive caminhão toco pbt 16.000 kg, potência de 189 cv - manutenção. Af_03/2016</t>
  </si>
  <si>
    <t xml:space="preserve">43,35</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</si>
  <si>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</si>
  <si>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Af_05/2023</t>
  </si>
  <si>
    <t xml:space="preserve">7,32</t>
  </si>
  <si>
    <t xml:space="preserve">Máquina jato de pressao portátil, camara de 1 saida, capacidade 280 l, diametro 670 mm, bico de jato curto venturi de 5/16" , mangueira de 1" com compressor de ar rebocável 189 pcm e motor diesel 63 cv - juros. Af_05/2023</t>
  </si>
  <si>
    <t xml:space="preserve">2,00</t>
  </si>
  <si>
    <t xml:space="preserve">Máquina jato de pressao portátil, camara de 1 saida, capacidade 280 l, diametro 670 mm, bico de jato curto venturi de 5/16" , mangueira de 1" com compressor de ar rebocável 189 pcm e motor diesel 63 cv - manutenção. Af_05/2023</t>
  </si>
  <si>
    <t xml:space="preserve">9,70</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</si>
  <si>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</si>
  <si>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46,34</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</si>
  <si>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</si>
  <si>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</si>
  <si>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</si>
  <si>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</si>
  <si>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14,76</t>
  </si>
  <si>
    <t xml:space="preserve">Grupo gerador rebocável, potência 66 kva, motor a diesel - depreciação. Af_03/2016</t>
  </si>
  <si>
    <t xml:space="preserve">4,49</t>
  </si>
  <si>
    <t xml:space="preserve">Grupo gerador rebocável, potência 66 kva, motor a diesel - juros. Af_03/2016</t>
  </si>
  <si>
    <t xml:space="preserve">Grupo gerador rebocável, potência 66 kva, motor a diesel - manutenção. Af_03/2016</t>
  </si>
  <si>
    <t xml:space="preserve">4,01</t>
  </si>
  <si>
    <t xml:space="preserve">Grupo gerador rebocável, potência 66 kva, motor a diesel - materiais na operação. Af_03/2016</t>
  </si>
  <si>
    <t xml:space="preserve">65,91</t>
  </si>
  <si>
    <t xml:space="preserve">Grupo gerador estacionário, potência 150 kva, motor a diesel- depreciação. Af_03/2016</t>
  </si>
  <si>
    <t xml:space="preserve">6,36</t>
  </si>
  <si>
    <t xml:space="preserve">Grupo gerador estacionário, potência 150 kva, motor a diesel- juros. Af_03/2016</t>
  </si>
  <si>
    <t xml:space="preserve">2,24</t>
  </si>
  <si>
    <t xml:space="preserve">Grupo gerador estacionário, potência 150 kva, motor a diesel- manutenção. Af_03/2016</t>
  </si>
  <si>
    <t xml:space="preserve">Grupo gerador estacionário, potência 150 kva, motor a diesel- materiais na operação. Af_03/2016</t>
  </si>
  <si>
    <t xml:space="preserve">157,52</t>
  </si>
  <si>
    <t xml:space="preserve">Usina de mistura asfáltica à quente, tipo contra fluxo, prod 40 a 80 ton/hora - depreciação. Af_05/2023</t>
  </si>
  <si>
    <t xml:space="preserve">170,00</t>
  </si>
  <si>
    <t xml:space="preserve">Usina de mistura asfáltica à quente, tipo contra fluxo, prod 40 a 80 ton/hora - juros. Af_05/2023</t>
  </si>
  <si>
    <t xml:space="preserve">53,72</t>
  </si>
  <si>
    <t xml:space="preserve">Usina de mistura asfáltica à quente, tipo contra fluxo, prod 40 a 80 ton/hora - manutenção. Af_05/2023</t>
  </si>
  <si>
    <t xml:space="preserve">204,00</t>
  </si>
  <si>
    <t xml:space="preserve">Usina de mistura asfáltica à quente, tipo contra fluxo, prod 40 a 80 ton/hora - materiais na operação. Af_05/2023</t>
  </si>
  <si>
    <t xml:space="preserve">2.116,80</t>
  </si>
  <si>
    <t xml:space="preserve">Usina de asfalto à frio, capacidade de 40 a 60 ton/hora, elétrica potência 30 cv - depreciação. Af_05/2023</t>
  </si>
  <si>
    <t xml:space="preserve">10,73</t>
  </si>
  <si>
    <t xml:space="preserve">Usina de asfalto à frio, capacidade de 40 a 60 ton/hora, elétrica potência 30 cv - juros. Af_05/2023</t>
  </si>
  <si>
    <t xml:space="preserve">3,02</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</si>
  <si>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</si>
  <si>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</si>
  <si>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110,36</t>
  </si>
  <si>
    <t xml:space="preserve">Martelete ou rompedor pneumático manual, 28 kg, com silenciador - depreciação. Af_07/2016</t>
  </si>
  <si>
    <t xml:space="preserve">1,62</t>
  </si>
  <si>
    <t xml:space="preserve">Martelete ou rompedor pneumático manual, 28 kg, com silenciador - juros. Af_07/2016</t>
  </si>
  <si>
    <t xml:space="preserve">Usina de concreto fixa, capacidade nominal de 90 a 120 m3/h, sem silo - depreciação. Af_07/2016</t>
  </si>
  <si>
    <t xml:space="preserve">32,55</t>
  </si>
  <si>
    <t xml:space="preserve">Usina de concreto fixa, capacidade nominal de 90 a 120 m3/h, sem silo - juros. Af_07/2016</t>
  </si>
  <si>
    <t xml:space="preserve">10,04</t>
  </si>
  <si>
    <t xml:space="preserve">Usina misturadora de solos, capacidade de 200 a 500 ton/h, potencia 75kw - depreciação. Af_07/2016</t>
  </si>
  <si>
    <t xml:space="preserve">80,15</t>
  </si>
  <si>
    <t xml:space="preserve">Usina misturadora de solos, capacidade de 200 a 500 ton/h, potencia 75kw - juros. Af_07/2016</t>
  </si>
  <si>
    <t xml:space="preserve">Usina misturadora de solos, capacidade de 200 a 500 ton/h, potencia 75kw - materiais na operação. Af_07/2016</t>
  </si>
  <si>
    <t xml:space="preserve">54,82</t>
  </si>
  <si>
    <t xml:space="preserve">Distribuidor de agregados autopropelido, cap 3 m3, a diesel, potência 176cv - depreciação. Af_07/2016</t>
  </si>
  <si>
    <t xml:space="preserve">17,87</t>
  </si>
  <si>
    <t xml:space="preserve">Distribuidor de agregados autopropelido, c/ap 3 m3, a diesel, potência 176cv - juros. Af_07/2016</t>
  </si>
  <si>
    <t xml:space="preserve">5,51</t>
  </si>
  <si>
    <t xml:space="preserve">Distribuidor de agregados autopropelido, cap 3 m3, a diesel, potência 176cv - manutenção. Af_07/2016</t>
  </si>
  <si>
    <t xml:space="preserve">19,56</t>
  </si>
  <si>
    <t xml:space="preserve">Distribuidor de agregados autopropelido, cap 3 m3, a diesel, potência 176cv - materiais na operação. Af_07/2016</t>
  </si>
  <si>
    <t xml:space="preserve">144,70</t>
  </si>
  <si>
    <t xml:space="preserve">Máquina demarcadora de faixa de tráfego à frio, autopropelida, potência 38 hp - depreciação. Af_07/2016</t>
  </si>
  <si>
    <t xml:space="preserve">47,90</t>
  </si>
  <si>
    <t xml:space="preserve">Máquina demarcadora de faixa de tráfego à frio, autopropelida, potência 38 hp - juros. Af_07/2016</t>
  </si>
  <si>
    <t xml:space="preserve">17,36</t>
  </si>
  <si>
    <t xml:space="preserve">Máquina demarcadora de faixa de tráfego à frio, autopropelida, potência 38 hp - manutenção. Af_07/2016</t>
  </si>
  <si>
    <t xml:space="preserve">56,38</t>
  </si>
  <si>
    <t xml:space="preserve">Máquina demarcadora de faixa de tráfego à frio, autopropelida, potência 38 hp - materiais na operação. Af_07/2016</t>
  </si>
  <si>
    <t xml:space="preserve">31,69</t>
  </si>
  <si>
    <t xml:space="preserve">Talha manual de corrente, capacidade de 2 ton. Com elevação de 3 m - depreciação. Af_07/2016</t>
  </si>
  <si>
    <t xml:space="preserve">Talha manual de corrente, capacidade de 2 ton. Com elevação de 3 m - juros. Af_07/2016</t>
  </si>
  <si>
    <t xml:space="preserve">0,01</t>
  </si>
  <si>
    <t xml:space="preserve">Talha manual de corrente, capacidade de 2 ton. Com elevação de 3 m - manutenção. Af_07/2016</t>
  </si>
  <si>
    <t xml:space="preserve">Grua ascencional, lança de 42 m, capacidade de 1,5 t a 30 m, altura até 39 m   depreciação. Af_05/2023</t>
  </si>
  <si>
    <t xml:space="preserve">33,83</t>
  </si>
  <si>
    <t xml:space="preserve">Grua ascencional, lanca de 42 m, capacidade de 1,5 t a 30 m, altura ate 39 m   juros. Af_05/2023</t>
  </si>
  <si>
    <t xml:space="preserve">12,51</t>
  </si>
  <si>
    <t xml:space="preserve">Grua ascencional, lanca de 42 m, capacidade de 1,5 t a 30 m, altura ate 39 m   manutenção. Af_05/2023</t>
  </si>
  <si>
    <t xml:space="preserve">Grua ascencional, lanca de 42 m, capacidade de 1,5 t a 30 m, altura ate 39 m   materiais na operação. Af_05/2023</t>
  </si>
  <si>
    <t xml:space="preserve">Pulverizador de tinta elétrico/máquina de pintura airless, vazão 2 l/min - materiais na operação. Af_05/2023</t>
  </si>
  <si>
    <t xml:space="preserve">0,65</t>
  </si>
  <si>
    <t xml:space="preserve">Martelo demolidor pneumático manual, 32 kg - depreciação. Af_09/2016</t>
  </si>
  <si>
    <t xml:space="preserve">1,44</t>
  </si>
  <si>
    <t xml:space="preserve">Martelo demolidor pneumático manual, 32 kg - juros. Af_09/2016</t>
  </si>
  <si>
    <t xml:space="preserve">Martelo demolidor pneumático manual, 32 kg - manutenção. Af_09/2016</t>
  </si>
  <si>
    <t xml:space="preserve">1,80</t>
  </si>
  <si>
    <t xml:space="preserve">Compactador de solos de percusão (soquete) com motor a gasolina, potência 3 cv - depreciação. Af_09/2016</t>
  </si>
  <si>
    <t xml:space="preserve">0,64</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</si>
  <si>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</si>
  <si>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</si>
  <si>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</si>
  <si>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</si>
  <si>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</si>
  <si>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</si>
  <si>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</si>
  <si>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</si>
  <si>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</si>
  <si>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</si>
  <si>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</si>
  <si>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2,18</t>
  </si>
  <si>
    <t xml:space="preserve">Desempenadeira de concreto, peso de 78 kg, 4 pás, motor a gasolina, potência 5,5 hp - depreciação. Af_05/2023</t>
  </si>
  <si>
    <t xml:space="preserve">0,51</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</si>
  <si>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</si>
  <si>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</si>
  <si>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</si>
  <si>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8,51</t>
  </si>
  <si>
    <t xml:space="preserve">Perfuratriz pneumatica manual de peso medio, martelete, 18kg, comprimento máximo de curso de 6 m, diametro do pistao de 5,5 cm - depreciação. Af_11/2016</t>
  </si>
  <si>
    <t xml:space="preserve">1,18</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</si>
  <si>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</si>
  <si>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</si>
  <si>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</si>
  <si>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47,95</t>
  </si>
  <si>
    <t xml:space="preserve">Rolo compactador vibratorio tandem, aco liso, potencia 125 hp, peso sem/com lastro 10,20/11,65 t, largura de trabalho 1,73 m - juros. Af_11/2016</t>
  </si>
  <si>
    <t xml:space="preserve">12,86</t>
  </si>
  <si>
    <t xml:space="preserve">Rolo compactador vibratorio tandem, aco liso, potencia 125 hp, peso sem/com lastro 10,20/11,65 t, largura de trabalho 1,73 m - manutenção. Af_11/2016</t>
  </si>
  <si>
    <t xml:space="preserve">60,01</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</si>
  <si>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</si>
  <si>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</si>
  <si>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4,78</t>
  </si>
  <si>
    <t xml:space="preserve">Perfuratriz manual, torque maximo 55 kgf.M, potencia 5 cv, com diametro maximo 8 1/2" - juros. Af_11/2016</t>
  </si>
  <si>
    <t xml:space="preserve">Perfuratriz manual, torque maximo 55 kgf.M, potencia 5 cv, com diametro maximo 8 1/2" - manutenção. Af_11/2016</t>
  </si>
  <si>
    <t xml:space="preserve">5,98</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</si>
  <si>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</si>
  <si>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</si>
  <si>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45,81</t>
  </si>
  <si>
    <t xml:space="preserve">Perfuratriz sobre esteira, torque máximo 600 kgf, potência entre 50 e 60 hp, diâmetro máximo 10" - juros. Af_11/2016</t>
  </si>
  <si>
    <t xml:space="preserve">12,29</t>
  </si>
  <si>
    <t xml:space="preserve">Perfuratriz sobre esteira, torque máximo 600 kgf, potência entre 50 e 60 hp, diâmetro máximo 10" - manutenção. Af_11/2016</t>
  </si>
  <si>
    <t xml:space="preserve">57,33</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</si>
  <si>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</si>
  <si>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</si>
  <si>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55,06</t>
  </si>
  <si>
    <t xml:space="preserve">Escavadeira hidraulica sobre esteira, com garra giratoria de mandibulas, peso operacional entre 22,00 e 25,50 ton, potencia liquida entre 150 e 160 hp - juros. Af_11/2016</t>
  </si>
  <si>
    <t xml:space="preserve">14,55</t>
  </si>
  <si>
    <t xml:space="preserve">Escavadeira hidraulica sobre esteira, com garra giratoria de mandibulas, peso operacional entre 22,00 e 25,50 ton, potencia liquida entre 150 e 160 hp - manutenção. Af_11/2016</t>
  </si>
  <si>
    <t xml:space="preserve">68,82</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</si>
  <si>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</si>
  <si>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</si>
  <si>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53,00</t>
  </si>
  <si>
    <t xml:space="preserve">Escavadeira hidraulica sobre esteira, equipada com clamshell, com capacidade da caçamba entre 1,20 e 1,50 m3, peso operacional entre 20,00 e 22,00 ton, potencia liquida entre 150 e 160 hp - juros. Af_11/2016</t>
  </si>
  <si>
    <t xml:space="preserve">14,00</t>
  </si>
  <si>
    <t xml:space="preserve">Escavadeira hidraulica sobre esteira, equipada com clamshell, com capacidade da caçamba entre 1,20 e 1,50 m3, peso operacional entre 20,00 e 22,00 ton, potencia liquida entre 150 e 160 hp - manutenção. Af_11/2016</t>
  </si>
  <si>
    <t xml:space="preserve">66,25</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</si>
  <si>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</si>
  <si>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</si>
  <si>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3,58</t>
  </si>
  <si>
    <t xml:space="preserve">Grupo gerador com carenagem, motor diesel potência standart entre 250 e 260 kva - manutenção. Af_12/2016</t>
  </si>
  <si>
    <t xml:space="preserve">9,08</t>
  </si>
  <si>
    <t xml:space="preserve">Grupo gerador com carenagem, motor diesel potência standart entre 250 e 260 kva - materiais na operação. Af_12/2016</t>
  </si>
  <si>
    <t xml:space="preserve">268,36</t>
  </si>
  <si>
    <t xml:space="preserve">Grupo gerador com carenagem, motor diesel potência standart entre 250 e 260 kva - depreciação. Af_12/2016</t>
  </si>
  <si>
    <t xml:space="preserve">10,17</t>
  </si>
  <si>
    <t xml:space="preserve">Trator de pneus com potência de 122 cv, tração 4x4, com vassoura mecânica acoplada - depreciação. Af_02/2017</t>
  </si>
  <si>
    <t xml:space="preserve">21,54</t>
  </si>
  <si>
    <t xml:space="preserve">Trator de pneus com potência de 122 cv, tração 4x4, com vassoura mecânica acoplada - juros. Af_02/2017</t>
  </si>
  <si>
    <t xml:space="preserve">5,77</t>
  </si>
  <si>
    <t xml:space="preserve">Trator de pneus com potência de 122 cv, tração 4x4, com vassoura mecânica acoplada - manutenção. Af_02/2017</t>
  </si>
  <si>
    <t xml:space="preserve">23,56</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</si>
  <si>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</si>
  <si>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</si>
  <si>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21,34</t>
  </si>
  <si>
    <t xml:space="preserve">Trator de pneus com potência de 122 cv, tração 4x4, com grade de discos acoplada - juros. Af_02/2017</t>
  </si>
  <si>
    <t xml:space="preserve">5,72</t>
  </si>
  <si>
    <t xml:space="preserve">Trator de pneus com potência de 122 cv, tração 4x4, com grade de discos acoplada - manutenção. Af_02/2017</t>
  </si>
  <si>
    <t xml:space="preserve">23,34</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</si>
  <si>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</si>
  <si>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</si>
  <si>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16,53</t>
  </si>
  <si>
    <t xml:space="preserve">Trator de pneus com potência de 85 cv, tração 4x4, com grade de discos acoplada - juros. Af_02/2017</t>
  </si>
  <si>
    <t xml:space="preserve">Trator de pneus com potência de 85 cv, tração 4x4, com grade de discos acoplada - manutenção. Af_02/2017</t>
  </si>
  <si>
    <t xml:space="preserve">18,08</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</si>
  <si>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</si>
  <si>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</si>
  <si>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32,67</t>
  </si>
  <si>
    <t xml:space="preserve">Caminhão basculante 10 m3, trucado, potência 230 cv, inclusive caçamba metálica, com distribuidor de agregados acoplado - juros. Af_02/2017</t>
  </si>
  <si>
    <t xml:space="preserve">12,38</t>
  </si>
  <si>
    <t xml:space="preserve">Caminhão basculante 10 m3, trucado, potência 230 cv, inclusive caçamba metálica, com distribuidor de agregados acoplado - impostos e seguros. Af_02/2017</t>
  </si>
  <si>
    <t xml:space="preserve">4,97</t>
  </si>
  <si>
    <t xml:space="preserve">Caminhão basculante 10 m3, trucado, potência 230 cv, inclusive caçamba metálica, com distribuidor de agregados acoplado - manutenção. Af_02/2017</t>
  </si>
  <si>
    <t xml:space="preserve">56,12</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</si>
  <si>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</si>
  <si>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</si>
  <si>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</si>
  <si>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28,49</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</si>
  <si>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</si>
  <si>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</si>
  <si>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18,30</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</si>
  <si>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</si>
  <si>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</si>
  <si>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5,56</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</si>
  <si>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</si>
  <si>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</si>
  <si>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</si>
  <si>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24,65</t>
  </si>
  <si>
    <t xml:space="preserve">Miniescavadeira sobre esteiras, potencia liquida de *30* hp, peso operacional de *3.500* kg - juros. Af_04/2017</t>
  </si>
  <si>
    <t xml:space="preserve">6,51</t>
  </si>
  <si>
    <t xml:space="preserve">Miniescavadeira sobre esteiras, potencia liquida de *30* hp, peso operacional de *3.500* kg - manutencao. Af_04/2017</t>
  </si>
  <si>
    <t xml:space="preserve">30,81</t>
  </si>
  <si>
    <t xml:space="preserve">Miniescavadeira sobre esteiras, potencia liquida de *30* hp, peso operacional de *3.500* kg - materiais na operacao. Af_04/2017</t>
  </si>
  <si>
    <t xml:space="preserve">17,11</t>
  </si>
  <si>
    <t xml:space="preserve">Perfuratriz rotativa sobre esteira, torque maximo 2500 kgm, potencia 110 hp, motor diesel - materiais na operação. Af_05/2017</t>
  </si>
  <si>
    <t xml:space="preserve">48,27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</si>
  <si>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</si>
  <si>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</si>
  <si>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66,55</t>
  </si>
  <si>
    <t xml:space="preserve">Rolo compactador de pneus, estatico, pressao variavel, potencia 110 hp, peso sem/com lastro 10,8/27 t, largura de rolagem 2,30 m - juros. Af_06/2017</t>
  </si>
  <si>
    <t xml:space="preserve">14,26</t>
  </si>
  <si>
    <t xml:space="preserve">Rolo compactador de pneus, estatico, pressao variavel, potencia 110 hp, peso sem/com lastro 10,8/27 t, largura de rolagem 2,30 m - depreciação. Af_06/2017</t>
  </si>
  <si>
    <t xml:space="preserve">53,18</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</si>
  <si>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</si>
  <si>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</si>
  <si>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</si>
  <si>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</si>
  <si>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3,94</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</si>
  <si>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</si>
  <si>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</si>
  <si>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</si>
  <si>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</si>
  <si>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Usina de mistura asfáltica à quente, tipo contra fluxo, prod 100 a 140 ton/hora - depreciação. Af_12/2019</t>
  </si>
  <si>
    <t xml:space="preserve">214,66</t>
  </si>
  <si>
    <t xml:space="preserve">Usina de mistura asfáltica à quente, tipo contra fluxo, prod 100 a 140 ton/hora - juros. Af_12/2019</t>
  </si>
  <si>
    <t xml:space="preserve">65,98</t>
  </si>
  <si>
    <t xml:space="preserve">Usina de mistura asfáltica à quente, tipo contra fluxo, prod 100 a 140 ton/hora - manutenção. Af_12/2019</t>
  </si>
  <si>
    <t xml:space="preserve">268,53</t>
  </si>
  <si>
    <t xml:space="preserve">Usina de mistura asfáltica à quente, tipo contra fluxo, prod 100 a 140 ton/hora - materiais na operação. Af_12/2019</t>
  </si>
  <si>
    <t xml:space="preserve">4.233,60</t>
  </si>
  <si>
    <t xml:space="preserve">Usina de asfalto, tipo gravimétrica, prod 150 ton/hora - depreciação. Af_12/2019</t>
  </si>
  <si>
    <t xml:space="preserve">439,84</t>
  </si>
  <si>
    <t xml:space="preserve">Usina de asfalto, tipo gravimétrica, prod 150 ton/hora - juros. Af_12/2019</t>
  </si>
  <si>
    <t xml:space="preserve">155,04</t>
  </si>
  <si>
    <t xml:space="preserve">Usina de asfalto, tipo gravimétrica, prod 150 ton/hora - manutenção. Af_12/2019</t>
  </si>
  <si>
    <t xml:space="preserve">707,05</t>
  </si>
  <si>
    <t xml:space="preserve">Usina de asfalto, tipo gravimétrica, prod 150 ton/hora - materiais na operação. Af_12/2019</t>
  </si>
  <si>
    <t xml:space="preserve">5.292,00</t>
  </si>
  <si>
    <t xml:space="preserve">Martelo demolidor elétrico, com potência de 2.000 w, 1.000 impactos por minuto, peso de 30 kg - depreciação. Af_01/2021</t>
  </si>
  <si>
    <t xml:space="preserve">0,71</t>
  </si>
  <si>
    <t xml:space="preserve">Martelo demolidor elétrico, com potência de 2.000 w, 1.000 impactos por minuto, peso de 30 kg - juros. Af_01/2021</t>
  </si>
  <si>
    <t xml:space="preserve">0,16</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</si>
  <si>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</si>
  <si>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</si>
  <si>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1,46</t>
  </si>
  <si>
    <t xml:space="preserve">Caldeira a gás com termostato, capacidade 100 litros - materiais na operação. Af_05/2023</t>
  </si>
  <si>
    <t xml:space="preserve">15,66</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</si>
  <si>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</si>
  <si>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Af_05/2023</t>
  </si>
  <si>
    <t xml:space="preserve">5,48</t>
  </si>
  <si>
    <t xml:space="preserve">Conjunto cilindro e bomba hidráulica para protensão de monobarras para tirantes, esforço máximo de 30 toneladas  - materiais na operação. Af_05/2023</t>
  </si>
  <si>
    <t xml:space="preserve">7,31</t>
  </si>
  <si>
    <t xml:space="preserve">Guindaste hidraulico autopropelido, com lança treliçada 40 m, capacidade máxima 75 t, equipado com clamshell - materiais na operação. Af_04/2019</t>
  </si>
  <si>
    <t xml:space="preserve">132,30</t>
  </si>
  <si>
    <t xml:space="preserve">Guindaste sobre esteiras, com lança treliçada 40 m, capacidade máxima 75 t - materiais na operação. Af_04/2019</t>
  </si>
  <si>
    <t xml:space="preserve">64,68</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</si>
  <si>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</si>
  <si>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Af_05/2023</t>
  </si>
  <si>
    <t xml:space="preserve">Máquina solda arco com pistola de soldagem para stud bolt de 5 mm a 22 mm - materiais na operação. Af_05/2023</t>
  </si>
  <si>
    <t xml:space="preserve">0,58</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</si>
  <si>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</si>
  <si>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</si>
  <si>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176,40</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</si>
  <si>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</si>
  <si>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</si>
  <si>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</si>
  <si>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Af_05/2023</t>
  </si>
  <si>
    <t xml:space="preserve">11,46</t>
  </si>
  <si>
    <t xml:space="preserve">Unidade dosadora airless tipo hot spray - materiais na operação. Af_05/2023</t>
  </si>
  <si>
    <t xml:space="preserve">3,50</t>
  </si>
  <si>
    <t xml:space="preserve">Enceradeira industrial, 400 mm, 220v, 1 hp - materiais na operação. Af_05/2023</t>
  </si>
  <si>
    <t xml:space="preserve">Serra fita horizontal, elétrica, com controle hidráulico, painel de comando em 24 v, motor elétrico 1,5 cv, dimensões da fita 3880 x 27 x 0,9 mm, trifásica - materiais na operação. Af_05/2023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</si>
  <si>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</si>
  <si>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Af_05/2023</t>
  </si>
  <si>
    <t xml:space="preserve">Tartaruga de oxicorte cg1, monofásica, 220 v, frequência 50 hz, velocidade de corte (mm/min) 50 a 750, diâmetro mínimo do compasso mm 200 - materiais na operação. Af_05/2023</t>
  </si>
  <si>
    <t xml:space="preserve">Betoneira capacidade nominal de 250 l, capacidade de mistura de 175 l, motor elétrico monofásico potência 1cv - materiais na operação. Af_05/2023</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</si>
  <si>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</si>
  <si>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</si>
  <si>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Af_05/2023</t>
  </si>
  <si>
    <t xml:space="preserve">1,09</t>
  </si>
  <si>
    <t xml:space="preserve">Máquina demarcadora de faixa de tráfego à frio, tração manual, 4 cv, pressão max 3300 psi, tanque 20 l - materiais na operação. Af_06/2021</t>
  </si>
  <si>
    <t xml:space="preserve">2,94</t>
  </si>
  <si>
    <t xml:space="preserve">Máquina para solda por eletrofusão para tubos de polietileno de alta densidade (pead) com diâmetro externo de 20 a 800 mm, potência entre 2750 e 3000 w - materiais na operação. Af_05/2023</t>
  </si>
  <si>
    <t xml:space="preserve">2,10</t>
  </si>
  <si>
    <t xml:space="preserve">Máquina para solda por eletrofusão para tubos de polietileno de alta densidade (pead) com diâmetro externo de 20 a 1600 mm, potência de 3500 w - materiais na operação. Af_05/2023</t>
  </si>
  <si>
    <t xml:space="preserve">2,55</t>
  </si>
  <si>
    <t xml:space="preserve">Máquina para solda por termofusão para tubos de polietileno de alta densidade (pead) com diâmetro externo de 90 a 315 mm, potência entre 2500 e 5350 w - materiais na operação. Af_05/2023</t>
  </si>
  <si>
    <t xml:space="preserve">2,86</t>
  </si>
  <si>
    <t xml:space="preserve">Máquina para solda por termofusão para tubos de polietileno de alta densidade (pead) com diâmetro externo de 315 a 630 mm, potência entre 8000 e 12350 w - materiais na operação. Af_05/2023</t>
  </si>
  <si>
    <t xml:space="preserve">7,43</t>
  </si>
  <si>
    <t xml:space="preserve">Máquina para solda por termofusão para tubos de polietileno de alta densidade (pead) com diâmetro externo de 710 a 1200 mm, potência entre 16000 e 29500 w - materiais na operação. Af_05/2023</t>
  </si>
  <si>
    <t xml:space="preserve">Perfuratriz para furo direcional horizontal (hdd) com capacidade até 89 kn, potência 24,8 hp a 80 hp (incluso ferramentas e localizador) - materiais na operação. Af_05/2023</t>
  </si>
  <si>
    <t xml:space="preserve">34,47</t>
  </si>
  <si>
    <t xml:space="preserve">Perfuratriz para furo direcional horizontal (hdd) com capacidade de 90 kn a 200 kn, potência 100 hp a 160 hp (incluso ferramentas e localizador) - materiais na operação. Af_05/2023</t>
  </si>
  <si>
    <t xml:space="preserve">95,40</t>
  </si>
  <si>
    <t xml:space="preserve">Perfuratriz para furo direcional horizontal (hdd) com capacidade de 201 kn a 560 kn, potência 200 hp a 260 hp (incluso ferramentas e localizador) - materiais na operação. Af_05/2023</t>
  </si>
  <si>
    <t xml:space="preserve">100,89</t>
  </si>
  <si>
    <t xml:space="preserve">Misturador para preparo de lama estabilizante com capacidade de *4000* l, com bomba centrífuga 5,5 hp a 23,07 hp, para sistema de furo direcional - materiais na operação. Af_05/2023</t>
  </si>
  <si>
    <t xml:space="preserve">7,79</t>
  </si>
  <si>
    <t xml:space="preserve">Varredeira de grama sintética a gasolina, 2,4 cv, 4 tempos - materiais na operação. Af_05/2023</t>
  </si>
  <si>
    <t xml:space="preserve">11,52</t>
  </si>
  <si>
    <t xml:space="preserve">Bate estaca para instalação de defensas metálicas (guard rail) fixo, inclusive caminhão toco pbt 9.700 kg, potência de 160 cv - materiais na operação. Af_05/2023</t>
  </si>
  <si>
    <t xml:space="preserve">158,28</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</si>
  <si>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</si>
  <si>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0,24</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</si>
  <si>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</si>
  <si>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</si>
  <si>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</si>
  <si>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</si>
  <si>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</si>
  <si>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</si>
  <si>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</si>
  <si>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</si>
  <si>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</si>
  <si>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</si>
  <si>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Lixadeira de parede, com led, potência 750 w, frequência 60 hz, velocidade 1000 a 2100 rpm, diâmetro da lixa 225 mm - materiais na operação. Af_12/2022</t>
  </si>
  <si>
    <t xml:space="preserve">0,55</t>
  </si>
  <si>
    <t xml:space="preserve">Martelete perfurador/ rompedor elétrico, potência 800 w, 220 v - materiais na operação. Af_05/2023</t>
  </si>
  <si>
    <t xml:space="preserve">Grupo gerador diesel, com carenagem, potência standart entre 400 e 460 kva, velocidade de 1800 rpm, frequência de 60 hz - materiais na operação. Af_05/2023</t>
  </si>
  <si>
    <t xml:space="preserve">441,70</t>
  </si>
  <si>
    <t xml:space="preserve">Perfuratriz de coroa diamantada para concreto, diâmetro até 250 mm, motor elétrico 220 v, potência 2.500 w - materiais na operação. Af_05/2023</t>
  </si>
  <si>
    <t xml:space="preserve">1,83</t>
  </si>
  <si>
    <t xml:space="preserve">Caminhão tanque para hidrossemeadura, com capacidade de 8.000 litros, incluindo bomba para lançamento com motor diesel com potência de 105 cv - materiais na operação. Af_06/2023</t>
  </si>
  <si>
    <t xml:space="preserve">Guindaste hidráulico autopropelido, com lança trelicada 41 m, capacidade máxima de elevação 43 t, potência 230 kw, equipado com caçamba de arrasto (dragline) de 0,76 m3 - materiais na operação. Af_06/2023</t>
  </si>
  <si>
    <t xml:space="preserve">1.149,54</t>
  </si>
  <si>
    <t xml:space="preserve">Escavadeira hidráulica de braço longo (longo alcance) sobre esteiras, caçamba 0,52 m3, peso operacional 24 t, potência líquida 155 hp  - materiais na operação. Af_06/2023</t>
  </si>
  <si>
    <t xml:space="preserve">Guindaste hidráulico rodoviário, lanca telescópica de *50+20* m, capacidade máxima de 90t, 4 eixos, potência 330 kw, motor diesel - materiais na operação. Af_01/2024</t>
  </si>
  <si>
    <t xml:space="preserve">97,02</t>
  </si>
  <si>
    <t xml:space="preserve">Guindaste derrick, lança de *20* m, carga máxima 10t, potência 45 kw - materiais na operação. Af_01/2024</t>
  </si>
  <si>
    <t xml:space="preserve">32,89</t>
  </si>
  <si>
    <t xml:space="preserve">Instalação de tesoura (inteira ou meia), biapoiada, em madeira não aparelhada, para vãos maiores ou iguais a 3,0 m e menores que 6,0 m, incluso içamento. Af_07/2019</t>
  </si>
  <si>
    <t xml:space="preserve">487,29</t>
  </si>
  <si>
    <t xml:space="preserve">Instalação de tesoura (inteira ou meia), biapoiada, em madeira não aparelhada, para vãos maiores ou iguais a 6,0 m e menores que 8,0 m, incluso içamento. Af_07/2019</t>
  </si>
  <si>
    <t xml:space="preserve">563,01</t>
  </si>
  <si>
    <t xml:space="preserve">Instalação de tesoura (inteira ou meia), biapoiada, em madeira não aparelhada, para vãos maiores ou iguais a 8,0 m e menores que 10,0 m, incluso içamento. Af_07/2019</t>
  </si>
  <si>
    <t xml:space="preserve">636,43</t>
  </si>
  <si>
    <t xml:space="preserve">Instalação de tesoura (inteira ou meia), biapoiada, em madeira não aparelhada, para vãos maiores ou iguais a 10,0 m e menores que 12,0 m, incluso içamento. Af_07/2019</t>
  </si>
  <si>
    <t xml:space="preserve">754,62</t>
  </si>
  <si>
    <t xml:space="preserve">Trama de madeira composta por ripas, caibros e terças para telhados de até 2 águas para telha de encaixe de cerâmica ou de concreto, incluso transporte vertical. Af_07/2019</t>
  </si>
  <si>
    <t xml:space="preserve">79,07</t>
  </si>
  <si>
    <t xml:space="preserve">Trama de madeira composta por ripas, caibros e terças para telhados de mais que 2 águas para telha de encaixe de cerâmica ou de concreto, incluso transporte vertical. Af_07/2019</t>
  </si>
  <si>
    <t xml:space="preserve">90,28</t>
  </si>
  <si>
    <t xml:space="preserve">Trama de madeira composta por ripas, caibros e terças para telhados de até 2 águas para telha cerâmica capa-canal, incluso transporte vertical. Af_07/2019</t>
  </si>
  <si>
    <t xml:space="preserve">85,04</t>
  </si>
  <si>
    <t xml:space="preserve">Trama de madeira composta por ripas, caibros e terças para telhados de mais que 2 águas para telha cerâmica capa-canal, incluso transporte vertical. Af_07/2019</t>
  </si>
  <si>
    <t xml:space="preserve">104,34</t>
  </si>
  <si>
    <t xml:space="preserve">Trama de madeira composta por terças para telhados de até 2 águas para telha ondulada de fibrocimento, metálica, plástica ou termoacústica, incluso transporte vertical. Af_07/2019</t>
  </si>
  <si>
    <t xml:space="preserve">23,45</t>
  </si>
  <si>
    <t xml:space="preserve">Trama de madeira composta por terças para telhados de até 2 águas para telha estrutural de fibrocimento, incluso transporte vertical. Af_07/2019</t>
  </si>
  <si>
    <t xml:space="preserve">18,67</t>
  </si>
  <si>
    <t xml:space="preserve">Fabricação e instalação de tesoura inteira em madeira não aparelhada, vão de 3 m, para telha cerâmica ou de concreto, incluso içamento. Af_07/2019</t>
  </si>
  <si>
    <t xml:space="preserve">1.079,33</t>
  </si>
  <si>
    <t xml:space="preserve">Fabricação e instalação de tesoura inteira em madeira não aparelhada, vão de 4 m, para telha cerâmica ou de concreto, incluso içamento. Af_07/2019</t>
  </si>
  <si>
    <t xml:space="preserve">1.331,45</t>
  </si>
  <si>
    <t xml:space="preserve">Fabricação e instalação de tesoura inteira em madeira não aparelhada, vão de 5 m, para telha cerâmica ou de concreto, incluso içamento. Af_07/2019</t>
  </si>
  <si>
    <t xml:space="preserve">1.401,04</t>
  </si>
  <si>
    <t xml:space="preserve">Fabricação e instalação de tesoura inteira em madeira não aparelhada, vão de 6 m, para telha cerâmica ou de concreto, incluso içamento. Af_07/2019</t>
  </si>
  <si>
    <t xml:space="preserve">1.559,83</t>
  </si>
  <si>
    <t xml:space="preserve">Fabricação e instalação de tesoura inteira em madeira não aparelhada, vão de 7 m, para telha cerâmica ou de concreto, incluso içamento. Af_07/2019</t>
  </si>
  <si>
    <t xml:space="preserve">1.970,76</t>
  </si>
  <si>
    <t xml:space="preserve">Fabricação e instalação de tesoura inteira em madeira não aparelhada, vão de 8 m, para telha cerâmica ou de concreto, incluso içamento. Af_07/2019</t>
  </si>
  <si>
    <t xml:space="preserve">2.363,39</t>
  </si>
  <si>
    <t xml:space="preserve">Fabricação e instalação de tesoura inteira em madeira não aparelhada, vão de 9 m, para telha cerâmica ou de concreto, incluso içamento. Af_07/2019</t>
  </si>
  <si>
    <t xml:space="preserve">2.452,75</t>
  </si>
  <si>
    <t xml:space="preserve">Fabricação e instalação de tesoura inteira em madeira não aparelhada, vão de 10 m, para telha cerâmica ou de concreto, incluso içamento. Af_07/2019</t>
  </si>
  <si>
    <t xml:space="preserve">2.673,78</t>
  </si>
  <si>
    <t xml:space="preserve">Fabricação e instalação de tesoura inteira em madeira não aparelhada, vão de 11 m, para telha cerâmica ou de concreto, incluso içamento. Af_07/2019</t>
  </si>
  <si>
    <t xml:space="preserve">3.094,55</t>
  </si>
  <si>
    <t xml:space="preserve">Fabricação e instalação de tesoura inteira em madeira não aparelhada, vão de 12 m, para telha cerâmica ou de concreto, incluso içamento. Af_07/2019</t>
  </si>
  <si>
    <t xml:space="preserve">3.196,96</t>
  </si>
  <si>
    <t xml:space="preserve">Fabricação e instalação de tesoura inteira em madeira não aparelhada, vão de 3 m, para telha ondulada de fibrocimento, metálica, plástica ou termoacústica, incluso içamento. Af_07/2019</t>
  </si>
  <si>
    <t xml:space="preserve">1.065,85</t>
  </si>
  <si>
    <t xml:space="preserve">Fabricação e instalação de tesoura inteira em madeira não aparelhada, vão de 4 m, para telha ondulada de fibrocimento, metálica, plástica ou termoacústica, incluso içamento. Af_07/2019</t>
  </si>
  <si>
    <t xml:space="preserve">1.307,83</t>
  </si>
  <si>
    <t xml:space="preserve">Fabricação e instalação de tesoura inteira em madeira não aparelhada, vão de 5 m, para telha ondulada de fibrocimento, metálica, plástica ou termoacústica, incluso içamento. Af_07/2019</t>
  </si>
  <si>
    <t xml:space="preserve">1.377,41</t>
  </si>
  <si>
    <t xml:space="preserve">Fabricação e instalação de tesoura inteira em madeira não aparelhada, vão de 6 m, para telha ondulada de fibrocimento, metálica, plástica ou termoacústica, incluso içamento. Af_07/2019</t>
  </si>
  <si>
    <t xml:space="preserve">1.546,34</t>
  </si>
  <si>
    <t xml:space="preserve">Fabricação e instalação de tesoura inteira em madeira não aparelhada, vão de 7 m, para telha ondulada de fibrocimento, metálica, plástica ou termoacústica, incluso içamento. Af_07/2019</t>
  </si>
  <si>
    <t xml:space="preserve">1.945,65</t>
  </si>
  <si>
    <t xml:space="preserve">Fabricação e instalação de tesoura inteira em madeira não aparelhada, vão de 8 m, para telha ondulada de fibrocimento, metálica, plástica ou termoacústica, incluso içamento. Af_07/2019</t>
  </si>
  <si>
    <t xml:space="preserve">2.329,19</t>
  </si>
  <si>
    <t xml:space="preserve">Fabricação e instalação de tesoura inteira em madeira não aparelhada, vão de 9 m, para telha ondulada de fibrocimento, metálica, plástica ou termoacústica, incluso içamento. Af_07/2019</t>
  </si>
  <si>
    <t xml:space="preserve">2.419,47</t>
  </si>
  <si>
    <t xml:space="preserve">Fabricação e instalação de tesoura inteira em madeira não aparelhada, vão de 10 m, para telha ondulada de fibrocimento, metálica, plástica ou termoacústica, incluso içamento. Af_07/2019</t>
  </si>
  <si>
    <t xml:space="preserve">2.616,88</t>
  </si>
  <si>
    <t xml:space="preserve">Fabricação e instalação de tesoura inteira em madeira não aparelhada, vão de 11 m, para telha ondulada de fibrocimento, metálica, plástica ou termoacústica, incluso içamento. Af_07/2019</t>
  </si>
  <si>
    <t xml:space="preserve">3.028,01</t>
  </si>
  <si>
    <t xml:space="preserve">Fabricação e instalação de tesoura inteira em madeira não aparelhada, vão de 12 m, para telha ondulada de fibrocimento, metálica, plástica ou termoacústica, incluso içamento. Af_07/2019</t>
  </si>
  <si>
    <t xml:space="preserve">3.115,46</t>
  </si>
  <si>
    <t xml:space="preserve">Fabricação e instalação de pontaletes de madeira não aparelhada para telhados com até 2 águas e com telha cerâmica ou de concreto em edifício residencial térreo, incluso transporte vertical. Af_07/2019</t>
  </si>
  <si>
    <t xml:space="preserve">40,05</t>
  </si>
  <si>
    <t xml:space="preserve">Fabricação e instalação de pontaletes de madeira não aparelhada para telhados com até 2 águas e com telha cerâmica ou de concreto em edifício residencial de múltiplos pavimentos, incluso transporte vertical. Af_07/2019</t>
  </si>
  <si>
    <t xml:space="preserve">53,70</t>
  </si>
  <si>
    <t xml:space="preserve">Fabricação e instalação de pontaletes de madeira não aparelhada para telhados com até 2 águas e com telha cerâmica ou de concreto em edifício institucional térreo, incluso transporte vertical. Af_07/2019</t>
  </si>
  <si>
    <t xml:space="preserve">60,70</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</si>
  <si>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</si>
  <si>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26,15</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</si>
  <si>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</si>
  <si>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27,68</t>
  </si>
  <si>
    <t xml:space="preserve">Fabricação e instalação de pontaletes de madeira não aparelhada para telhados com mais que 2 águas e com telha cerâmica ou de concreto em edifício residencial térreo, incluso transporte vertical. Af_07/2019</t>
  </si>
  <si>
    <t xml:space="preserve">35,50</t>
  </si>
  <si>
    <t xml:space="preserve">Fabricação e instalação de pontaletes de madeira não aparelhada para telhados com mais que 2 águas e com telha cerâmica ou de concreto em edifício residencial de múltiplos pavimentos. Af_07/2019</t>
  </si>
  <si>
    <t xml:space="preserve">46,07</t>
  </si>
  <si>
    <t xml:space="preserve">Fabricação e instalação de pontaletes de madeira não aparelhada para telhados com mais que 2 águas e com telha cerâmica ou de concreto em edifício institucional térreo, incluso transporte vertical. Af_07/2019</t>
  </si>
  <si>
    <t xml:space="preserve">56,30</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</si>
  <si>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</si>
  <si>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</si>
  <si>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19,18</t>
  </si>
  <si>
    <t xml:space="preserve">Retirada e recolocação de ripa em telhados de mais de 2 águas com telha cerâmica ou de concreto de encaixe, incluso transporte vertical. Af_07/2019</t>
  </si>
  <si>
    <t xml:space="preserve">25,39</t>
  </si>
  <si>
    <t xml:space="preserve">Retirada e recolocação de caibro em telhados de mais de 2 águas com telha cerâmica ou de concreto de encaixe, incluso transporte vertical. Af_07/2019</t>
  </si>
  <si>
    <t xml:space="preserve">22,12</t>
  </si>
  <si>
    <t xml:space="preserve">Retirada e recolocação de ripa em telhados de até 2 águas com telha cerâmica capa-canal, incluso transporte vertical. Af_07/2019</t>
  </si>
  <si>
    <t xml:space="preserve">16,48</t>
  </si>
  <si>
    <t xml:space="preserve">Retirada e recolocação de caibro em telhados de até 2 águas com telha cerâmica capa-canal, incluso transporte vertical. Af_07/2019</t>
  </si>
  <si>
    <t xml:space="preserve">21,93</t>
  </si>
  <si>
    <t xml:space="preserve">Retirada e recolocação de ripa em telhados de mais de 2 águas com telha cerâmica capa-canal, incluso transporte vertical. Af_07/2019</t>
  </si>
  <si>
    <t xml:space="preserve">19,98</t>
  </si>
  <si>
    <t xml:space="preserve">Retirada e recolocação de caibro em telhados de mais de 2 águas com telha cerâmica capa-canal, incluso transporte vertical. Af_07/2019</t>
  </si>
  <si>
    <t xml:space="preserve">26,39</t>
  </si>
  <si>
    <t xml:space="preserve">Telhamento com telha de concreto de encaixe, com até 2 águas, incluso transporte vertical. Af_07/2019</t>
  </si>
  <si>
    <t xml:space="preserve">39,59</t>
  </si>
  <si>
    <t xml:space="preserve">Telhamento com telha de concreto de encaixe, com mais de 2 águas, incluso transporte vertical. Af_07/2019</t>
  </si>
  <si>
    <t xml:space="preserve">42,58</t>
  </si>
  <si>
    <t xml:space="preserve">Telhamento com telha cerâmica de encaixe, tipo portuguesa, com até 2 águas, incluso transporte vertical. Af_07/2019</t>
  </si>
  <si>
    <t xml:space="preserve">26,27</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</si>
  <si>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</si>
  <si>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</si>
  <si>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38,34</t>
  </si>
  <si>
    <t xml:space="preserve">Telhamento com telha cerâmica capa-canal, tipo colonial, com mais de 2 águas, incluso transporte vertical. Af_07/2019</t>
  </si>
  <si>
    <t xml:space="preserve">45,06</t>
  </si>
  <si>
    <t xml:space="preserve">Emboçamento com argamassa traço 1:2:9 (cimento, cal e areia). Af_07/2019</t>
  </si>
  <si>
    <t xml:space="preserve">29,14</t>
  </si>
  <si>
    <t xml:space="preserve">Subcobertura com manta plástica revestida por película de alumíno, incluso transporte vertical. Af_07/2019</t>
  </si>
  <si>
    <t xml:space="preserve">18,80</t>
  </si>
  <si>
    <t xml:space="preserve">Amarração de telhas cerâmicas ou de concreto. Af_07/2019</t>
  </si>
  <si>
    <t xml:space="preserve">3,41</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</si>
  <si>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</si>
  <si>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</si>
  <si>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</si>
  <si>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</si>
  <si>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</si>
  <si>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</si>
  <si>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</si>
  <si>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</si>
  <si>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</si>
  <si>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45,80</t>
  </si>
  <si>
    <t xml:space="preserve">Telhamento com telha ondulada de fibrocimento e = 6 mm, com recobrimento lateral de 1 1/4 de onda para telhado com inclinação máxima de 10°, com até 2 águas, incluso içamento. Af_07/2019</t>
  </si>
  <si>
    <t xml:space="preserve">48,66</t>
  </si>
  <si>
    <t xml:space="preserve">Telhamento com telha estrutural de fibrocimento e= 8 mm, com até 2 águas, incluso içamento. Af_07/2019_ps</t>
  </si>
  <si>
    <t xml:space="preserve">114,25</t>
  </si>
  <si>
    <t xml:space="preserve">Telhamento com telha de aço/alumínio e = 0,5 mm, com até 2 águas, incluso içamento. Af_07/2019</t>
  </si>
  <si>
    <t xml:space="preserve">65,75</t>
  </si>
  <si>
    <t xml:space="preserve">Telhamento com telha metálica termoacústica e = 30 mm, com até 2 águas, incluso içamento. Af_07/2019</t>
  </si>
  <si>
    <t xml:space="preserve">182,24</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</si>
  <si>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</si>
  <si>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</si>
  <si>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56,41</t>
  </si>
  <si>
    <t xml:space="preserve">Cumeeira para telha cerâmica emboçada com argamassa traço 1:2:9 (cimento, cal e areia) para telhados com até 2 águas, incluso transporte vertical. Af_07/2019</t>
  </si>
  <si>
    <t xml:space="preserve">23,16</t>
  </si>
  <si>
    <t xml:space="preserve">Cumeeira para telha de concreto emboçada com argamassa traço 1:2:9 (cimento, cal e areia) para telhados com até 2 águas, incluso transporte vertical. Af_07/2019</t>
  </si>
  <si>
    <t xml:space="preserve">48,60</t>
  </si>
  <si>
    <t xml:space="preserve">Cumeeira para telha de fibrocimento ondulada e = 6 mm, incluso acessórios de fixação e içamento. Af_07/2019</t>
  </si>
  <si>
    <t xml:space="preserve">78,35</t>
  </si>
  <si>
    <t xml:space="preserve">Cumeeira para telha de fibrocimento estrutural e = 6 mm, incluso acessórios de fixação e içamento. Af_07/2019</t>
  </si>
  <si>
    <t xml:space="preserve">86,98</t>
  </si>
  <si>
    <t xml:space="preserve">Cumeeira shed para telha ondulada de fibrocimento, e = 6 mm, incluso acessórios de fixação e içamento. Af_07/2019</t>
  </si>
  <si>
    <t xml:space="preserve">84,37</t>
  </si>
  <si>
    <t xml:space="preserve">Rufo externo/interno em chapa de aço galvanizado número 26, corte de 33 cm, incluso içamento. Af_07/2019</t>
  </si>
  <si>
    <t xml:space="preserve">49,35</t>
  </si>
  <si>
    <t xml:space="preserve">Retirada e recolocação de  telha cerâmica de encaixe, com até duas águas, incluso içamento. Af_07/2019</t>
  </si>
  <si>
    <t xml:space="preserve">12,89</t>
  </si>
  <si>
    <t xml:space="preserve">Retirada e recolocação de  telha cerâmica de encaixe, com mais de duas águas, incluso içamento. Af_07/2019</t>
  </si>
  <si>
    <t xml:space="preserve">16,86</t>
  </si>
  <si>
    <t xml:space="preserve">Retirada e recolocação de  telha cerâmica capa-canal, com até duas águas, incluso içamento. Af_07/2019</t>
  </si>
  <si>
    <t xml:space="preserve">17,46</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</si>
  <si>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</si>
  <si>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</si>
  <si>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196,54</t>
  </si>
  <si>
    <t xml:space="preserve">Rufo em fibrocimento para telha ondulada e = 6 mm, aba de 26 cm, incluso transporte vertical, exceto contrarrufo. Af_07/2019</t>
  </si>
  <si>
    <t xml:space="preserve">58,64</t>
  </si>
  <si>
    <t xml:space="preserve">Calha em chapa de aço galvanizado número 24, desenvolvimento de 33 cm, incluso transporte vertical. Af_07/2019</t>
  </si>
  <si>
    <t xml:space="preserve">53,56</t>
  </si>
  <si>
    <t xml:space="preserve">Calha em chapa de aço galvanizado número 24, desenvolvimento de 50 cm, incluso transporte vertical. Af_07/2019</t>
  </si>
  <si>
    <t xml:space="preserve">72,94</t>
  </si>
  <si>
    <t xml:space="preserve">Calha em chapa de aço galvanizado número 24, desenvolvimento de 100 cm, incluso transporte vertical. Af_07/2019</t>
  </si>
  <si>
    <t xml:space="preserve">140,16</t>
  </si>
  <si>
    <t xml:space="preserve">Rufo em chapa de aço galvanizado número 24, corte de 25 cm, incluso transporte vertical. Af_07/2019</t>
  </si>
  <si>
    <t xml:space="preserve">43,51</t>
  </si>
  <si>
    <t xml:space="preserve">Telhamento com telha ondulada de fibra de vidro e = 0,6 mm, para telhado com inclinação maior que 10°, com até 2 águas, incluso içamento. Af_07/2019</t>
  </si>
  <si>
    <t xml:space="preserve">80,30</t>
  </si>
  <si>
    <t xml:space="preserve">Instalação de tesoura (inteira ou meia), em aço, para vãos maiores ou iguais a 3,0 m e menores que 6,0 m, incluso içamento. Af_07/2019</t>
  </si>
  <si>
    <t xml:space="preserve">219,11</t>
  </si>
  <si>
    <t xml:space="preserve">Instalação de tesoura (inteira ou meia), em aço, para vãos maiores ou iguais a 6,0 m e menores que 8,0 m, incluso içamento. Af_07/2019</t>
  </si>
  <si>
    <t xml:space="preserve">275,67</t>
  </si>
  <si>
    <t xml:space="preserve">Instalação de tesoura (inteira ou meia), em aço, para vãos maiores ou iguais a 8,0 m e menores que 10,0 m, incluso içamento. Af_07/2019</t>
  </si>
  <si>
    <t xml:space="preserve">331,47</t>
  </si>
  <si>
    <t xml:space="preserve">Instalação de tesoura (inteira ou meia), em aço, para vãos maiores ou iguais a 10,0 m e menores que 12,0 m, incluso içamento. Af_07/2019</t>
  </si>
  <si>
    <t xml:space="preserve">421,20</t>
  </si>
  <si>
    <t xml:space="preserve">Trama de aço composta por ripas, caibros e terças para telhados de até 2 águas para telha de encaixe de cerâmica ou de concreto, incluso transporte vertical. Af_07/2019</t>
  </si>
  <si>
    <t xml:space="preserve">125,57</t>
  </si>
  <si>
    <t xml:space="preserve">Trama de aço composta por ripas e caibros para telhados de até 2 águas para telha de encaixe de cerâmica ou de concreto, incluso transporte vertical. Af_07/2019</t>
  </si>
  <si>
    <t xml:space="preserve">69,79</t>
  </si>
  <si>
    <t xml:space="preserve">Trama de aço composta por ripas para telhados de até 2 águas para telha de encaixe de cerâmica ou de concreto, incluso transporte vertical. Af_07/2019</t>
  </si>
  <si>
    <t xml:space="preserve">44,24</t>
  </si>
  <si>
    <t xml:space="preserve">Trama de aço composta por ripas, caibros e terças para telhados de mais de 2 águas para telha de encaixe de cerâmica ou de concreto, incluso transporte vertical. Af_07/2019</t>
  </si>
  <si>
    <t xml:space="preserve">136,15</t>
  </si>
  <si>
    <t xml:space="preserve">Trama de aço composta por ripas e caibros para telhados de mais de 2 águas para telha de encaixe de cerâmica ou de concreto, incluso transporte vertical. Af_07/2019</t>
  </si>
  <si>
    <t xml:space="preserve">81,47</t>
  </si>
  <si>
    <t xml:space="preserve">Trama de aço composta por ripas para telhados de mais de 2 águas para telha de encaixe de cerâmica ou de concreto, incluso transporte vertical, incluso transporte vertical. Af_07/2019</t>
  </si>
  <si>
    <t xml:space="preserve">48,81</t>
  </si>
  <si>
    <t xml:space="preserve">Trama de aço composta por ripas, caibros e terças para telhados de até 2 águas para telha cerâmica capa-canal, incluso transporte vertical. Af_07/2019</t>
  </si>
  <si>
    <t xml:space="preserve">127,98</t>
  </si>
  <si>
    <t xml:space="preserve">Trama de aço composta por ripas e caibros para telhados de até 2 águas para telha cerâmica capa-canal, incluso transporte vertical. Af_07/2019</t>
  </si>
  <si>
    <t xml:space="preserve">63,99</t>
  </si>
  <si>
    <t xml:space="preserve">Trama de aço composta por ripas para telhados de até 2 águas para telha cerâmica capa-canal, incluso transporte vertical. Af_07/2019</t>
  </si>
  <si>
    <t xml:space="preserve">34,99</t>
  </si>
  <si>
    <t xml:space="preserve">Trama de aço composta por ripas, caibros e terças para telhados de mais de 2 águas para telha cerâmica capa-canal, incluso transporte vertical. Af_07/2019</t>
  </si>
  <si>
    <t xml:space="preserve">138,92</t>
  </si>
  <si>
    <t xml:space="preserve">Trama de aço composta por ripas e caibros para telhados de mais de 2 águas para telha cerâmica capa-canal, incluso transporte vertical. Af_07/2019</t>
  </si>
  <si>
    <t xml:space="preserve">70,14</t>
  </si>
  <si>
    <t xml:space="preserve">Trama de aço composta por ripas para telhados de mais de 2 águas para telha cerâmica capa-canal, incluso transporte vertical. Af_07/2019</t>
  </si>
  <si>
    <t xml:space="preserve">38,63</t>
  </si>
  <si>
    <t xml:space="preserve">Trama de aço composta por terças para telhados de até 2 águas para telha ondulada de fibrocimento, metálica, plástica ou termoacústica, incluso transporte vertical. Af_07/2019</t>
  </si>
  <si>
    <t xml:space="preserve">48,73</t>
  </si>
  <si>
    <t xml:space="preserve">Trama de aço composta por terças para telhados de até 2 águas para telha estrutural de fibrocimento, incluso transporte vertical. Af_07/2019</t>
  </si>
  <si>
    <t xml:space="preserve">50,44</t>
  </si>
  <si>
    <t xml:space="preserve">Fabricação e instalação de tesoura inteira em aço, vão de 3 m, para telha cerâmica ou de concreto, incluso içamento. Af_07/2019</t>
  </si>
  <si>
    <t xml:space="preserve">730,46</t>
  </si>
  <si>
    <t xml:space="preserve">Fabricação e instalação de tesoura inteira em aço, vão de 4 m, para telha cerâmica ou de concreto, incluso içamento. Af_07/2019</t>
  </si>
  <si>
    <t xml:space="preserve">846,52</t>
  </si>
  <si>
    <t xml:space="preserve">Fabricação e instalação de tesoura inteira em aço, vão de 5 m, para telha cerâmica ou de concreto, incluso içamento. Af_07/2019</t>
  </si>
  <si>
    <t xml:space="preserve">962,57</t>
  </si>
  <si>
    <t xml:space="preserve">Fabricação e instalação de tesoura inteira em aço, vão de 6 m, para telha cerâmica ou de concreto, incluso içamento. Af_07/2019</t>
  </si>
  <si>
    <t xml:space="preserve">1.224,93</t>
  </si>
  <si>
    <t xml:space="preserve">Fabricação e instalação de tesoura inteira em aço, vão de 7 m, para telha cerâmica ou de concreto, incluso içamento. Af_07/2019</t>
  </si>
  <si>
    <t xml:space="preserve">1.340,98</t>
  </si>
  <si>
    <t xml:space="preserve">Fabricação e instalação de tesoura inteira em aço, vão de 8 m, para telha cerâmica ou de concreto, incluso içamento. Af_07/2019</t>
  </si>
  <si>
    <t xml:space="preserve">1.512,84</t>
  </si>
  <si>
    <t xml:space="preserve">Fabricação e instalação de tesoura inteira em aço, vão de 9 m, para telha cerâmica ou de concreto, incluso içamento. Af_07/2019</t>
  </si>
  <si>
    <t xml:space="preserve">1.747,99</t>
  </si>
  <si>
    <t xml:space="preserve">Fabricação e instalação de tesoura inteira em aço, vão de 10 m, para telha cerâmica ou de concreto, incluso içamento. Af_07/2019</t>
  </si>
  <si>
    <t xml:space="preserve">1.958,74</t>
  </si>
  <si>
    <t xml:space="preserve">Fabricação e instalação de tesoura inteira em aço, vão de 11 m, para telha cerâmica ou de concreto, incluso içamento. Af_07/2019</t>
  </si>
  <si>
    <t xml:space="preserve">2.074,79</t>
  </si>
  <si>
    <t xml:space="preserve">Fabricação e instalação de tesoura inteira em aço, vão de 12 m, para telha cerâmica ou de concreto, incluso içamento. Af_07/2019</t>
  </si>
  <si>
    <t xml:space="preserve">2.220,20</t>
  </si>
  <si>
    <t xml:space="preserve">Fabricação e instalação de tesoura inteira em aço, vão de 3 m, para telha ondulada de fibrocimento, metálica, plástica ou termoacústica, incluso içamento. Af_07/2019</t>
  </si>
  <si>
    <t xml:space="preserve">Fabricação e instalação de tesoura inteira em aço, vão de 4 m, para telha ondulada de fibrocimento, metálica, plástica ou termoacústica, incluso içamento. Af_07/2019</t>
  </si>
  <si>
    <t xml:space="preserve">817,16</t>
  </si>
  <si>
    <t xml:space="preserve">Fabricação e instalação de tesoura inteira em aço, vão de 5 m, para telha ondulada de fibrocimento, metálica, plástica ou termoacústica, incluso içamento. Af_07/2019</t>
  </si>
  <si>
    <t xml:space="preserve">933,22</t>
  </si>
  <si>
    <t xml:space="preserve">Fabricação e instalação de tesoura inteira em aço, vão de 6 m, para telha ondulada de fibrocimento, metálica, plástica ou termoacústica, incluso içamento. Af_07/2019</t>
  </si>
  <si>
    <t xml:space="preserve">1.166,22</t>
  </si>
  <si>
    <t xml:space="preserve">Fabricação e instalação de tesoura inteira em aço, vão de 7 m, para telha ondulada de fibrocimento, metálica, plástica ou termoacústica, incluso içamento. Af_07/2019</t>
  </si>
  <si>
    <t xml:space="preserve">1.282,28</t>
  </si>
  <si>
    <t xml:space="preserve">Fabricação e instalação de tesoura inteira em aço, vão de 8 m, para telha ondulada de fibrocimento, metálica, plástica ou termoacústica, incluso içamento, incluso içamento. Af_07/2019</t>
  </si>
  <si>
    <t xml:space="preserve">1.454,13</t>
  </si>
  <si>
    <t xml:space="preserve">Fabricação e instalação de tesoura inteira em aço, vão de 9 m, para telha ondulada de fibrocimento, metálica, plástica ou termoacústica, incluso içamento. Af_07/2019</t>
  </si>
  <si>
    <t xml:space="preserve">1.630,58</t>
  </si>
  <si>
    <t xml:space="preserve">Fabricação e instalação de tesoura inteira em aço, vão de 10 m, para telha ondulada de fibrocimento, metálica, plástica ou termoacústica, incluso içamento. Af_07/2019</t>
  </si>
  <si>
    <t xml:space="preserve">1.870,68</t>
  </si>
  <si>
    <t xml:space="preserve">Fabricação e instalação de tesoura inteira em aço, vão de 11 m, para telha ondulada de fibrocimento, metálica, plástica ou termoacústica, incluso içamento. Af_07/2019</t>
  </si>
  <si>
    <t xml:space="preserve">1.986,73</t>
  </si>
  <si>
    <t xml:space="preserve">Fabricação e instalação de tesoura inteira em aço, vão de 12 m, para telha ondulada de fibrocimento, metálica, plástica ou termoacústica, incluso içamento. Af_07/2019</t>
  </si>
  <si>
    <t xml:space="preserve">2.102,78</t>
  </si>
  <si>
    <t xml:space="preserve">Fabricação e instalação de meia tesoura de madeira não aparelhada, com vão de 3 m, para telha cerâmica ou de concreto, incluso içamento. Af_07/2019</t>
  </si>
  <si>
    <t xml:space="preserve">1.116,91</t>
  </si>
  <si>
    <t xml:space="preserve">Fabricação e instalação de meia tesoura de madeira não aparelhada, com vão de 4 m, para telha cerâmica ou de concreto, incluso içamento. Af_07/2019</t>
  </si>
  <si>
    <t xml:space="preserve">1.532,62</t>
  </si>
  <si>
    <t xml:space="preserve">Fabricação e instalação de meia tesoura de madeira não aparelhada, com vão de 5 m, para telha cerâmica ou de concreto, incluso içamento. Af_07/2019</t>
  </si>
  <si>
    <t xml:space="preserve">1.603,61</t>
  </si>
  <si>
    <t xml:space="preserve">Fabricação e instalação de meia tesoura de madeira não aparelhada, com vão de 6 m, para telha cerâmica ou de concreto, incluso içamento. Af_07/2019</t>
  </si>
  <si>
    <t xml:space="preserve">1.776,36</t>
  </si>
  <si>
    <t xml:space="preserve">Fabricação e instalação de meia tesoura de madeira não aparelhada, com vão de 7 m, para telha cerâmica ou de concreto, incluso içamento. Af_07/2019</t>
  </si>
  <si>
    <t xml:space="preserve">2.221,97</t>
  </si>
  <si>
    <t xml:space="preserve">Fabricação e instalação de meia tesoura de madeira não aparelhada, com vão de 8 m, para telha cerâmica ou de concreto, incluso içamento. Af_07/2019</t>
  </si>
  <si>
    <t xml:space="preserve">2.838,50</t>
  </si>
  <si>
    <t xml:space="preserve">Fabricação e instalação de meia tesoura de madeira não aparelhada, com vão de 9 m, para telha cerâmica ou de concreto, incluso içamento. Af_07/2019</t>
  </si>
  <si>
    <t xml:space="preserve">2.925,93</t>
  </si>
  <si>
    <t xml:space="preserve">Fabricação e instalação de meia tesoura de madeira não aparelhada, com vão de 10 m, para telha cerâmica ou de concreto, incluso içamento. Af_07/2019</t>
  </si>
  <si>
    <t xml:space="preserve">3.184,17</t>
  </si>
  <si>
    <t xml:space="preserve">Fabricação e instalação de meia tesoura de madeira não aparelhada, com vão de 11 m, para telha cerâmica ou de concreto, incluso içamento. Af_07/2019</t>
  </si>
  <si>
    <t xml:space="preserve">3.682,84</t>
  </si>
  <si>
    <t xml:space="preserve">Fabricação e instalação de meia tesoura de madeira não aparelhada, com vão de 12 m, para telha cerâmica ou de concreto, incluso içamento. Af_07/2019</t>
  </si>
  <si>
    <t xml:space="preserve">3.915,43</t>
  </si>
  <si>
    <t xml:space="preserve">Fabricação e instalação de meia tesoura de madeira não aparelhada, com vão de 3 m, para telha ondulada de fibrocimento, alumínio, plástica ou termoacústica, incluso içamento. Af_07/2019</t>
  </si>
  <si>
    <t xml:space="preserve">1.089,94</t>
  </si>
  <si>
    <t xml:space="preserve">Fabricação e instalação de meia tesoura de madeira não aparelhada, com vão de 4 m, para telha ondulada de fibrocimento, alumínio, plástica ou termoacústica, incluso içamento. Af_07/2019</t>
  </si>
  <si>
    <t xml:space="preserve">1.499,34</t>
  </si>
  <si>
    <t xml:space="preserve">Fabricação e instalação de meia tesoura de madeira não aparelhada, com vão de 5 m, para telha ondulada de fibrocimento, alumínio, plástica ou termoacústica, incluso içamento. Af_07/2019</t>
  </si>
  <si>
    <t xml:space="preserve">1.570,34</t>
  </si>
  <si>
    <t xml:space="preserve">Fabricação e instalação de meia tesoura de madeira não aparelhada, com vão de 6 m, para telha ondulada de fibrocimento, alumínio, plástica ou termoacústica, incluso içamento. Af_07/2019</t>
  </si>
  <si>
    <t xml:space="preserve">1.846,16</t>
  </si>
  <si>
    <t xml:space="preserve">Fabricação e instalação de meia tesoura de madeira não aparelhada, com vão de 7 m, para telha ondulada de fibrocimento, alumínio, plástica ou termoacústica, incluso içamento. Af_07/2019</t>
  </si>
  <si>
    <t xml:space="preserve">2.133,24</t>
  </si>
  <si>
    <t xml:space="preserve">Fabricação e instalação de meia tesoura de madeira não aparelhada, com vão de 8 m, para telha ondulada de fibrocimento, alumínio, plástica ou termoacústica, incluso içamento. Af_07/2019</t>
  </si>
  <si>
    <t xml:space="preserve">2.686,48</t>
  </si>
  <si>
    <t xml:space="preserve">Fabricação e instalação de meia tesoura de madeira não aparelhada, com vão de 9 m, para telha ondulada de fibrocimento, alumínio, plástica ou termoacústica, incluso içamento. Af_07/2019</t>
  </si>
  <si>
    <t xml:space="preserve">2.772,43</t>
  </si>
  <si>
    <t xml:space="preserve">Fabricação e instalação de meia tesoura de madeira não aparelhada, com vão de 10 m, para telha ondulada de fibrocimento, alumínio, plástica ou termoacústica, incluso içamento. Af_07/2019</t>
  </si>
  <si>
    <t xml:space="preserve">2.981,39</t>
  </si>
  <si>
    <t xml:space="preserve">Fabricação e instalação de meia tesoura de madeira não aparelhada, com vão de 11 m, para telha ondulada de fibrocimento, alumínio, plástica ou termoacústica, incluso içamento. Af_07/2019</t>
  </si>
  <si>
    <t xml:space="preserve">3.381,38</t>
  </si>
  <si>
    <t xml:space="preserve">Fabricação e instalação de meia tesoura de madeira não aparelhada, com vão de 12 m, para telha ondulada de fibrocimento, alumínio, plástica ou termoacústica, incluso içamento. Af_07/2019</t>
  </si>
  <si>
    <t xml:space="preserve">3.316,70</t>
  </si>
  <si>
    <t xml:space="preserve">Fabricação e instalação de tesoura (inteira ou meia) em aço, vãos maiores ou iguais a 3,0 m e menores ou igual a 6,0 m, incluso içamento. Af_07/2019</t>
  </si>
  <si>
    <t xml:space="preserve">11,93</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</si>
  <si>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</si>
  <si>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</si>
  <si>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23,98</t>
  </si>
  <si>
    <t xml:space="preserve">Trama de aço composta por terças para telhados de até 2 águas para telha ondulada de fibrocimento, metálica, plástica ou termoacústica, incluso transporte vertical (em kg). Af_07/2019</t>
  </si>
  <si>
    <t xml:space="preserve">11,23</t>
  </si>
  <si>
    <t xml:space="preserve">Telhamento com telha de encaixe, tipo francesa de vidro, com até 2 águas, incluso transporte vertical. Af_07/2019</t>
  </si>
  <si>
    <t xml:space="preserve">733,57</t>
  </si>
  <si>
    <t xml:space="preserve">Esgotamento de vala com bomba submersível. Af_12/2022</t>
  </si>
  <si>
    <t xml:space="preserve">36,01</t>
  </si>
  <si>
    <t xml:space="preserve">Instalação e desinstalação de registro de pvc para sistema de rebaixamento de lençol freático por ponteiras filtrantes. Af_12/2022</t>
  </si>
  <si>
    <t xml:space="preserve">37,99</t>
  </si>
  <si>
    <t xml:space="preserve">Instalação e desinstalação de conjunto de bombas, à vácuo e centrífuga, para sistema de rebaixamento de lençol freático por ponteiras filtrantes (exclui o fornecimento de bombas). Af_12/2022</t>
  </si>
  <si>
    <t xml:space="preserve">30,30</t>
  </si>
  <si>
    <t xml:space="preserve">Instalação de material granular filtrante para sistema de rebaixamento de lençol freático por poços profundosa, diâmetro do poço de 400 mm. Af_12/2022</t>
  </si>
  <si>
    <t xml:space="preserve">136,51</t>
  </si>
  <si>
    <t xml:space="preserve">Instalação e desinstalação de sistema de bomba para sistema de rebaixamento de lençol freático por poços profundos (exclui o fornecimento de bomba). Af_12/2022</t>
  </si>
  <si>
    <t xml:space="preserve">783,20</t>
  </si>
  <si>
    <t xml:space="preserve">Dreno subsuperficial (seção 0,40 x 0,40 m), com tubo de pead corrugado perfurado, dn 100 mm, enchimento com areia. Af_07/2021</t>
  </si>
  <si>
    <t xml:space="preserve">33,85</t>
  </si>
  <si>
    <t xml:space="preserve">Dreno subsuperficial (seção 0,40 x 0,40 m), com tubo de pvc corrugado rígido perfurado, dn 100 mm, enchimento com areia. Af_07/2021</t>
  </si>
  <si>
    <t xml:space="preserve">101,32</t>
  </si>
  <si>
    <t xml:space="preserve">Dreno subsuperficial (seção 0,40 x 0,40 m), com tubo de concreto simples poroso, dn 200 mm, enchimento com areia. Af_07/2021</t>
  </si>
  <si>
    <t xml:space="preserve">71,44</t>
  </si>
  <si>
    <t xml:space="preserve">Dreno subsuperficial (seção 0,40 x 0,40 m), cego, enchimento de brita, envolvido com manta geotêxtil. Af_07/2021</t>
  </si>
  <si>
    <t xml:space="preserve">57,77</t>
  </si>
  <si>
    <t xml:space="preserve">Dreno subsuperficial (seção 0,40 x 0,40 m), cego, enchimento de brita. Af_07/2021</t>
  </si>
  <si>
    <t xml:space="preserve">32,01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</si>
  <si>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</si>
  <si>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</si>
  <si>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136,37</t>
  </si>
  <si>
    <t xml:space="preserve">Dreno subsuperficial (seção 0,40 x 0,40 m), com tubo de concreto simples poroso, dn 200 mm, enchimento com brita, envolvido com manta geotêxtil. Af_07/2021</t>
  </si>
  <si>
    <t xml:space="preserve">105,05</t>
  </si>
  <si>
    <t xml:space="preserve">Dreno profundo (seção 0,50 x 1,50 m), com tubo de pead corrugado perfurado, dn 100 mm, enchimento com areia, com selo de argila. Af_07/2021</t>
  </si>
  <si>
    <t xml:space="preserve">95,73</t>
  </si>
  <si>
    <t xml:space="preserve">Dreno profundo (seção 0,50 x 1,50 m), com tubo de pvc corrugado rígido perfurado, dn 100 mm, enchimento com areia, com selo de argila. Af_07/2021</t>
  </si>
  <si>
    <t xml:space="preserve">177,93</t>
  </si>
  <si>
    <t xml:space="preserve">Dreno profundo (seção 0,50 x 1,50 m), com tubo de concreto simples poroso, dn 200 mm, enchimento com areia, com selo de argila. Af_07/2021</t>
  </si>
  <si>
    <t xml:space="preserve">163,16</t>
  </si>
  <si>
    <t xml:space="preserve">Dreno profundo (seção 0,50 x 1,50 m), com tubo de pead corrugado perfurado, dn 100 mm, enchimento com areia. Af_07/2021</t>
  </si>
  <si>
    <t xml:space="preserve">104,15</t>
  </si>
  <si>
    <t xml:space="preserve">Dreno profundo (seção 0,50 x 1,50 m), com tubo de pvc corrugado rígido perfurado, dn 100 mm, enchimento com areia. Af_07/2021</t>
  </si>
  <si>
    <t xml:space="preserve">175,64</t>
  </si>
  <si>
    <t xml:space="preserve">Dreno profundo (seção 0,50 x 1,50 m), com tubo de concreto simples poroso, dn 200 mm, enchimento com areia. Af_07/2021</t>
  </si>
  <si>
    <t xml:space="preserve">148,63</t>
  </si>
  <si>
    <t xml:space="preserve">Dreno profundo (seção 0,50 x 1,50 m), cego, enchimento de brita, envolvido com manta geotêxtil, com selo de argila. Af_07/2021</t>
  </si>
  <si>
    <t xml:space="preserve">170,54</t>
  </si>
  <si>
    <t xml:space="preserve">Dreno profundo (seção 0,50 x 1,50 m), cego, enchimento de brita, envolvido com manta geotêxtil. Af_07/2021</t>
  </si>
  <si>
    <t xml:space="preserve">188,71</t>
  </si>
  <si>
    <t xml:space="preserve">Dreno profundo (seção 0,50 x 1,50 m), com tubo de pead corrugado perfurado, dn 100 mm, enchimento com brita, envolvido com manta geotêxtil, com selo de argila. Af_07/2021</t>
  </si>
  <si>
    <t xml:space="preserve">183,07</t>
  </si>
  <si>
    <t xml:space="preserve">Dreno profundo (seção 0,50 x 1,50 m), com tubo de pvc corrugado rígido perfurado, dn 100 mm, enchimento com brita, envolvido com manta geotêxtil, com selo de argila. Af_07/2021</t>
  </si>
  <si>
    <t xml:space="preserve">254,55</t>
  </si>
  <si>
    <t xml:space="preserve">Dreno profundo (seção 0,50 x 1,50 m), com tubo de concreto simples poroso, dn 200 mm, enchimento com brita, envolvido com manta geotêxtil, com selo de argila. Af_07/2021</t>
  </si>
  <si>
    <t xml:space="preserve">230,59</t>
  </si>
  <si>
    <t xml:space="preserve">Dreno profundo (seção 0,50 x 1,50 m), com tubo de pead corrugado perfurado, dn 100 mm, enchimento com brita, envolvido com manta geotêxtil. Af_07/2021</t>
  </si>
  <si>
    <t xml:space="preserve">201,23</t>
  </si>
  <si>
    <t xml:space="preserve">Dreno profundo (seção 0,50 x 1,50 m), com tubo de pvc corrugado rígido perfurado, dn 100 mm, enchimento com brita, envolvido com manta geotêxtil. Af_07/2021</t>
  </si>
  <si>
    <t xml:space="preserve">272,72</t>
  </si>
  <si>
    <t xml:space="preserve">Dreno profundo (seção 0,50 x 1,50 m), com tubo de concreto simples poroso, dn 200 mm, enchimento com brita, envolvido com manta geotêxtil. Af_07/2021</t>
  </si>
  <si>
    <t xml:space="preserve">244,28</t>
  </si>
  <si>
    <t xml:space="preserve">Dreno espinha de peixe (seção 0,40 x 0,40 m), com tubo de pead corrugado perfurado, dn 100 mm, enchimento com areia, inclusive conexões. Af_07/2021</t>
  </si>
  <si>
    <t xml:space="preserve">40,80</t>
  </si>
  <si>
    <t xml:space="preserve">Dreno espinha de peixe (seção 0,40 x 0,40 m), com tubo de pvc corrugado rígido perfurado, dn 100 mm, enchimento com areia, inclusive conexões. Af_07/2021</t>
  </si>
  <si>
    <t xml:space="preserve">105,37</t>
  </si>
  <si>
    <t xml:space="preserve">Dreno espinha de peixe (seção (0,40 x 0,40 m), com tubo de pead corrugado perfurado, dn 100 mm, enchimento com brita, envolvido com manta geotêxtil, inclusive conexões. Af_07/2021</t>
  </si>
  <si>
    <t xml:space="preserve">75,85</t>
  </si>
  <si>
    <t xml:space="preserve">Dreno espinha de peixe (seção 0,40 x 0,40 m), com tubo de pvc corrugado rígido perfurado, dn 100 mm, enchimento com brita, envolvido com manta geotêxtil, inclusive conexões. Af_07/2021</t>
  </si>
  <si>
    <t xml:space="preserve">140,42</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</si>
  <si>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</si>
  <si>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</si>
  <si>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138,32</t>
  </si>
  <si>
    <t xml:space="preserve">Dreno espinha de peixe (seção 0,50 x 0,80 m), com tubo de pead corrugado perfurado, dn 100 mm, enchimento com brita, envolvido com manta geotêxtil, inclusive conexões. Af_07/2021</t>
  </si>
  <si>
    <t xml:space="preserve">133,19</t>
  </si>
  <si>
    <t xml:space="preserve">Dreno espinha de peixe (seção 0,50 x 0,80 m), com tubo de pvc corrugado rígido perfurado, dn 100 mm, enchimento com brita, envolvido com manta geotêxtil, inclusive conexões. Af_07/2021</t>
  </si>
  <si>
    <t xml:space="preserve">197,65</t>
  </si>
  <si>
    <t xml:space="preserve">Tubo de pead corrugado perfurado, dn 100 mm, para dreno - fornecimento e assentamento. Af_07/2021</t>
  </si>
  <si>
    <t xml:space="preserve">12,25</t>
  </si>
  <si>
    <t xml:space="preserve">Tubo de pvc corrugado rígido perfurado, dn 100 mm, para dreno - fornecimento e assentamento. Af_07/2021</t>
  </si>
  <si>
    <t xml:space="preserve">75,52</t>
  </si>
  <si>
    <t xml:space="preserve">Tubo de concreto simples poroso, dn 200 mm, para dreno - fornecimento e assentamento. Af_07/2021</t>
  </si>
  <si>
    <t xml:space="preserve">53,33</t>
  </si>
  <si>
    <t xml:space="preserve">Luva de pvc, série normal, para esgoto predial, dn 100 mm, instalada em dreno  - fornecimento e instalação. Af_07/2021</t>
  </si>
  <si>
    <t xml:space="preserve">27,59</t>
  </si>
  <si>
    <t xml:space="preserve">Junção simples de pvc, 45 graus, série normal, para esgoto predial, dn 100 mm, instalada em dreno - fornecimento e instalação. Af_07/2021</t>
  </si>
  <si>
    <t xml:space="preserve">68,53</t>
  </si>
  <si>
    <t xml:space="preserve">Junção dupla de pvc, série normal, para esgoto predial, dn 100 x 100 x 100 mm, instalada em dreno  - fornecimento e instalação. Af_07/2021</t>
  </si>
  <si>
    <t xml:space="preserve">90,41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</si>
  <si>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</si>
  <si>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</si>
  <si>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13,79</t>
  </si>
  <si>
    <t xml:space="preserve">Geotêxtil não tecido 100% poliéster, resistência a tração de 26 kn/m (rt - 26), instalado em dreno - fornecimento e instalação. Af_07/2021</t>
  </si>
  <si>
    <t xml:space="preserve">27,27</t>
  </si>
  <si>
    <t xml:space="preserve">Enchimento de areia para dreno, lançamento mecanizado. Af_07/2021</t>
  </si>
  <si>
    <t xml:space="preserve">120,31</t>
  </si>
  <si>
    <t xml:space="preserve">Enchimento de brita para dreno, lançamento mecanizado. Af_07/2021</t>
  </si>
  <si>
    <t xml:space="preserve">181,45</t>
  </si>
  <si>
    <t xml:space="preserve">Enchimento de areia para dreno, lançamento manual. Af_07/2021</t>
  </si>
  <si>
    <t xml:space="preserve">130,85</t>
  </si>
  <si>
    <t xml:space="preserve">Enchimento de brita para dreno, lançamento manual. Af_07/2021</t>
  </si>
  <si>
    <t xml:space="preserve">191,99</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</si>
  <si>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</si>
  <si>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rígido perfurado, enchimento com brita, envolvido com manta geotêxtil. Af_07/2021</t>
  </si>
  <si>
    <t xml:space="preserve">124,33</t>
  </si>
  <si>
    <t xml:space="preserve">Dreno barbacã, dn 100 mm, com material drenante. Af_07/2021</t>
  </si>
  <si>
    <t xml:space="preserve">34,31</t>
  </si>
  <si>
    <t xml:space="preserve">Dreno barbacã, dn 75 mm, com material drenante. Af_07/2021</t>
  </si>
  <si>
    <t xml:space="preserve">33,59</t>
  </si>
  <si>
    <t xml:space="preserve">Dreno barbacã, dn 50 mm, com material drenante. Af_07/2021</t>
  </si>
  <si>
    <t xml:space="preserve">31,26</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</si>
  <si>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</si>
  <si>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Af_03/2024</t>
  </si>
  <si>
    <t xml:space="preserve">785,26</t>
  </si>
  <si>
    <t xml:space="preserve">Muro de gabião, enchimento com pedra de mão tipo rachão, de gravidade, com gaiolas de comprimento igual a 5 m, para muros com altura menor ou igual a 4 m - fornecimento e execução. Af_03/2024</t>
  </si>
  <si>
    <t xml:space="preserve">747,47</t>
  </si>
  <si>
    <t xml:space="preserve">Muro de gabião, enchimento com pedra de mão tipo rachão, de gravidade, com gaiolas de comprimento igual a 2 m, para muros com altura maior que 4 m e menor ou igual a 6 m - fornecimento e execução. Af_03/2024</t>
  </si>
  <si>
    <t xml:space="preserve">951,56</t>
  </si>
  <si>
    <t xml:space="preserve">Muro de gabião, enchimento com pedra de mão tipo rachão, de gravidade, com gaiolas de comprimento igual a 5 m, para muros com altura maior que 4 m e menor ou igual a 6 m - fornecimento e execução. Af_03/2024</t>
  </si>
  <si>
    <t xml:space="preserve">879,30</t>
  </si>
  <si>
    <t xml:space="preserve">Muro de gabião, enchimento com pedra de mão tipo rachão, de gravidade, com gaiolas de comprimento igual a 2 m, para muros com altura maior que 6 m e menor ou igual a 10 m - fornecimento e execução. Af_03/2024</t>
  </si>
  <si>
    <t xml:space="preserve">1.054,27</t>
  </si>
  <si>
    <t xml:space="preserve">Muro de gabião, enchimento com pedra de mão tipo rachão, de gravidade, com gaiolas de comprimento igual a 5 m, para muros com altura maior que 6 m e menor ou igual a 10 m- fornecimento e execução. Af_03/2024</t>
  </si>
  <si>
    <t xml:space="preserve">958,53</t>
  </si>
  <si>
    <t xml:space="preserve">Muro de gabião, enchimento com pedra de mão tipo rachão, com solo reforçado, para muros com altura menor ou igual a 4 m - fornecimento e execução. Af_03/2024</t>
  </si>
  <si>
    <t xml:space="preserve">1.118,64</t>
  </si>
  <si>
    <t xml:space="preserve">Muro de gabião, enchimento com pedra de mão tipo rachão, com solo reforçado, para muros com altura maior que 4 m e menor ou igual a 12 m - fornecimento e execução. Af_03/2024</t>
  </si>
  <si>
    <t xml:space="preserve">1.863,79</t>
  </si>
  <si>
    <t xml:space="preserve">Muro de gabião, enchimento com pedra de mão tipo rachão, com solo reforçado, para muros com altura maior que 12 m e menor ou igual a 20 m - fornecimento e execução. Af_03/2024</t>
  </si>
  <si>
    <t xml:space="preserve">2.299,74</t>
  </si>
  <si>
    <t xml:space="preserve">Muro de gabião, enchimento com pedra de mão tipo rachão, com solo reforçado, para muros com altura maior que 20 m e menor ou igual a 28 m - fornecimento e execução. Af_03/2024</t>
  </si>
  <si>
    <t xml:space="preserve">2.733,07</t>
  </si>
  <si>
    <t xml:space="preserve">Muro de gabião, enchimento com resíduo de construção e demolição, de gravidade, com gaiola trapezoidal de comprimento igual a 2 m, para muros com altura menor ou igual a 2 m - fornecimento e execução. Af_03/2024</t>
  </si>
  <si>
    <t xml:space="preserve">715,47</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</si>
  <si>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</si>
  <si>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696,86</t>
  </si>
  <si>
    <t xml:space="preserve">Proteção superficial de canal em gabião tipo colchão, altura de 17 centímetros, enchimento com pedra de mão tipo rachão - fornecimento e execução. Af_03/2024</t>
  </si>
  <si>
    <t xml:space="preserve">284,15</t>
  </si>
  <si>
    <t xml:space="preserve">Proteção superficial de canal em gabião tipo colchão, altura de 23 centímetros, enchimento com pedra de mão tipo rachão - fornecimento e execução. Af_03/2024</t>
  </si>
  <si>
    <t xml:space="preserve">326,09</t>
  </si>
  <si>
    <t xml:space="preserve">Proteção superficial de canal em gabião tipo colchão, altura de 30 centímetros, enchimento com pedra de mão tipo rachão - fornecimento e execução. Af_03/2024</t>
  </si>
  <si>
    <t xml:space="preserve">376,40</t>
  </si>
  <si>
    <t xml:space="preserve">Proteção superficial de canal em gabião tipo saco, diâmetro de 65 centímetros, enchimento manual com pedra de mão tipo rachão - fornecimento e execução. Af_03/2024</t>
  </si>
  <si>
    <t xml:space="preserve">830,50</t>
  </si>
  <si>
    <t xml:space="preserve">Execução de revestimento de concreto projetado com espessura de 7 cm, armado com tela, inclinação menor que 90°, aplicação contínua, utilizando equipamento de projeção com 6 m³/h de capacidade. Af_01/2016</t>
  </si>
  <si>
    <t xml:space="preserve">122,58</t>
  </si>
  <si>
    <t xml:space="preserve">Execução de revestimento de concreto projetado com espessura de 10 cm, armado com tela, inclinação menor que 90°, aplicação contínua, utilizando equipamento de projeção com 6 m³/h de capacidade. Af_01/2016</t>
  </si>
  <si>
    <t xml:space="preserve">135,98</t>
  </si>
  <si>
    <t xml:space="preserve">Execução de revestimento de concreto projetado com espessura de 7 cm, armado com tela, inclinação de 90°, aplicação contínua, utilizando equipamento de projeção com 6 m³/h de capacidade. Af_01/2016</t>
  </si>
  <si>
    <t xml:space="preserve">178,16</t>
  </si>
  <si>
    <t xml:space="preserve">Execução de revestimento de concreto projetado com espessura de 10 cm, armado com tela, inclinação de 90°, aplicação contínua, utilizando equipamento de projeção com 6 m³/h de capacidade. Af_01/2016</t>
  </si>
  <si>
    <t xml:space="preserve">191,49</t>
  </si>
  <si>
    <t xml:space="preserve">Execução de revestimento de concreto projetado com espessura de 7 cm, armado com tela, inclinação menor que 90°, aplicação contínua, utilizando equipamento de projeção com 3 m³/h de capacidade. Af_01/2016</t>
  </si>
  <si>
    <t xml:space="preserve">141,77</t>
  </si>
  <si>
    <t xml:space="preserve">Execução de revestimento de concreto projetado com espessura de 10 cm, armado com tela, inclinação menor que 90°, aplicação contínua, utilizando equipamento de projeção com 3 m³/h de capacidade. Af_01/2016</t>
  </si>
  <si>
    <t xml:space="preserve">157,18</t>
  </si>
  <si>
    <t xml:space="preserve">Execução de revestimento de concreto projetado com espessura de 7 cm, armado com tela, inclinação de 90°, aplicação contínua, utilizando equipamento de projeção com 3 m³/h de capacidade. Af_01/2016</t>
  </si>
  <si>
    <t xml:space="preserve">200,03</t>
  </si>
  <si>
    <t xml:space="preserve">Execução de revestimento de concreto projetado com espessura de 10 cm, armado com tela, inclinação de 90°, aplicação contínua, utilizando equipamento de projeção com 3 m³/h de capacidade. Af_01/2016</t>
  </si>
  <si>
    <t xml:space="preserve">215,44</t>
  </si>
  <si>
    <t xml:space="preserve">Execução de revestimento de concreto projetado com espessura de 7 cm, armado com fibras de aço, inclinação menor que 90°, aplicação contínua, utilizando equipamento de projeção com 6 m³/h de capacidade. Af_01/2016</t>
  </si>
  <si>
    <t xml:space="preserve">131,97</t>
  </si>
  <si>
    <t xml:space="preserve">Execução de revestimento de concreto projetado com espessura de 10 cm, armado com fibras de aço, inclinação menor que 90°, aplicação contínua, utilizando equipamento de projeção com 6 m³/h de capacidade. Af_01/2016</t>
  </si>
  <si>
    <t xml:space="preserve">154,03</t>
  </si>
  <si>
    <t xml:space="preserve">Execução de revestimento de concreto projetado com espessura de 7 cm, armado com fibras de aço, inclinação de 90°, aplicação contínua, utilizando equipamento de projeção com 6 m³/h de capacidade. Af_01/2016</t>
  </si>
  <si>
    <t xml:space="preserve">139,46</t>
  </si>
  <si>
    <t xml:space="preserve">Execução de revestimento de concreto projetado com espessura de 10 cm, armado com fibras de aço, inclinação de 90°, aplicação contínua, utilizando equipamento de projeção com 6 m³/h de capacidade. Af_01/2016</t>
  </si>
  <si>
    <t xml:space="preserve">161,23</t>
  </si>
  <si>
    <t xml:space="preserve">Execução de revestimento de concreto projetado com espessura de 7 cm, armado com fibras de aço, inclinação menor que 90°, aplicação contínua, utilizando equipamento de projeção com 3 m³/h de capacidade. Af_01/2016</t>
  </si>
  <si>
    <t xml:space="preserve">153,58</t>
  </si>
  <si>
    <t xml:space="preserve">Execução de revestimento de concreto projetado com espessura de 10 cm, armado com fibras de aço, inclinação menor que 90°, aplicação contínua, utilizando equipamento de projeção com 3 m³/h de capacidade. Af_01/2016</t>
  </si>
  <si>
    <t xml:space="preserve">177,39</t>
  </si>
  <si>
    <t xml:space="preserve">Execução de revestimento de concreto projetado com espessura de 7 cm, armado com fibras de aço, inclinação de 90°, aplicação contínua, utilizando equipamento de projeção com 3 m³/h de capacidade. Af_01/2016</t>
  </si>
  <si>
    <t xml:space="preserve">166,73</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</si>
  <si>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</si>
  <si>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</si>
  <si>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137,30</t>
  </si>
  <si>
    <t xml:space="preserve">Execução de revestimento de concreto projetado com espessura de 10 cm, armado com tela, inclinação menor que 90°, aplicação descontínua, utilizando equipamento de projeção com 6 m³/h de capacidade. Af_01/2016</t>
  </si>
  <si>
    <t xml:space="preserve">151,14</t>
  </si>
  <si>
    <t xml:space="preserve">Execução de revestimento de concreto projetado com espessura de 7 cm, armado com tela, inclinação de 90°, aplicação descontínua, utilizando equipamento de projeção com 6 m³/h de capacidade. Af_01/2016</t>
  </si>
  <si>
    <t xml:space="preserve">194,66</t>
  </si>
  <si>
    <t xml:space="preserve">Execução de revestimento de concreto projetado com espessura de 10 cm, armado com tela, inclinação de 90°, aplicação descontínua, utilizando equipamento de projeção com 6 m³/h de capacidade. Af_01/2016</t>
  </si>
  <si>
    <t xml:space="preserve">208,65</t>
  </si>
  <si>
    <t xml:space="preserve">Execução de revestimento de concreto projetado com espessura de 7 cm, armado com tela, inclinação menor que 90°, aplicação descontínua, utilizando equipamento de projeção com 3 m³/h de capacidade. Af_01/2016</t>
  </si>
  <si>
    <t xml:space="preserve">153,61</t>
  </si>
  <si>
    <t xml:space="preserve">Execução de revestimento de concreto projetado com espessura de 10 cm, armado com tela, inclinação menor que 90°, aplicação descontínua, utilizando equipamento de projeção com 3 m³/h de capacidade. Af_01/2016</t>
  </si>
  <si>
    <t xml:space="preserve">169,72</t>
  </si>
  <si>
    <t xml:space="preserve">Execução de revestimento de concreto projetado com espessura de 7 cm, armado com tela, inclinação de 90°, aplicação descontínua, utilizando equipamento de projeção com 3 m³/h de capacidade. Af_01/2016</t>
  </si>
  <si>
    <t xml:space="preserve">213,03</t>
  </si>
  <si>
    <t xml:space="preserve">Execução de revestimento de concreto projetado com espessura de 10 cm, armado com tela, inclinação de 90°, aplicação descontínua, utilizando equipamento de projeção com 3 m³/h de capacidade. Af_01/2016</t>
  </si>
  <si>
    <t xml:space="preserve">229,50</t>
  </si>
  <si>
    <t xml:space="preserve">Execução de revestimento de concreto projetado com espessura de 7 cm, armado com fibras de aço, inclinação menor que 90°, aplicação descontínua, utilizando equipamento de projeção com 6 m³/h de capacidade. Af_01/2016</t>
  </si>
  <si>
    <t xml:space="preserve">141,13</t>
  </si>
  <si>
    <t xml:space="preserve">Execução de revestimento de concreto projetado com espessura de 10 cm, armado com fibras de aço, inclinação menor que 90°, aplicação descontínua, utilizando equipamento de projeção com 6 m³/h de capacidade. Af_01/2016</t>
  </si>
  <si>
    <t xml:space="preserve">163,73</t>
  </si>
  <si>
    <t xml:space="preserve">Execução de revestimento de concreto projetado com espessura de 7 cm, armado com fibras de aço, inclinação de 90°, aplicação descontínua, utilizando equipamento de projeção com 6 m³/h de capacidade. Af_01/2016</t>
  </si>
  <si>
    <t xml:space="preserve">144,44</t>
  </si>
  <si>
    <t xml:space="preserve">Execução de revestimento de concreto projetado com espessura de 10 cm, armado com fibras de aço, inclinação de 90°, aplicação descontínua, utilizando equipamento de projeção com 6 m³/h de capacidade. Af_01/2016</t>
  </si>
  <si>
    <t xml:space="preserve">166,80</t>
  </si>
  <si>
    <t xml:space="preserve">Execução de revestimento de concreto projetado com espessura de 7 cm, armado com fibras de aço, inclinação menor que 90°, aplicação descontínua, utilizando equipamento de projeção com 3 m³/h de capacidade. Af_01/2016</t>
  </si>
  <si>
    <t xml:space="preserve">162,44</t>
  </si>
  <si>
    <t xml:space="preserve">Execução de revestimento de concreto projetado com espessura de 10 cm, armado com fibras de aço, inclinação menor que 90°, aplicação descontínua, utilizando equipamento de projeção com 3 m³/h de capacidade. Af_01/2016</t>
  </si>
  <si>
    <t xml:space="preserve">186,92</t>
  </si>
  <si>
    <t xml:space="preserve">Execução de revestimento de concreto projetado com espessura de 7 cm, armado com fibras de aço, inclinação de 90°, aplicação descontínua, utilizando equipamento de projeção com 3 m³/h de capacidade. Af_01/2016</t>
  </si>
  <si>
    <t xml:space="preserve">172,57</t>
  </si>
  <si>
    <t xml:space="preserve">Execução de revestimento de concreto projetado com espessura de 10 cm, armado com fibras de aço, inclinação de 90°, aplicação descontínua, utilizando equipamento de projeção com 3 m³/h de capacidade. Af_01/2016</t>
  </si>
  <si>
    <t xml:space="preserve">196,84</t>
  </si>
  <si>
    <t xml:space="preserve">Execução de grampo para solo grampeado com comprimento menor ou igual a 4 m, diâmetro de 10 cm, perfuração com equipamento manual e armadura com diâmetro de 16 mm. Af_05/2016</t>
  </si>
  <si>
    <t xml:space="preserve">251,30</t>
  </si>
  <si>
    <t xml:space="preserve">Execução de grampo para solo grampeado com comprimento maior que 4 m e menor ou igual a 6 m, diâmetro de 10 cm, perfuração com equipamento manual e armadura com diâmetro de 16 mm. Af_05/2016</t>
  </si>
  <si>
    <t xml:space="preserve">232,39</t>
  </si>
  <si>
    <t xml:space="preserve">Execução de grampo para solo grampeado com comprimento maior que 6 m e menor ou igual a 8 m, diâmetro de 10 cm, perfuração com equipamento manual e armadura com diâmetro de 16 mm. Af_05/2016</t>
  </si>
  <si>
    <t xml:space="preserve">221,05</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</si>
  <si>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</si>
  <si>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</si>
  <si>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206,72</t>
  </si>
  <si>
    <t xml:space="preserve">Execução de grampo para solo grampeado com comprimento menor ou igual a 4 m, diâmetro de 10 cm, perfuração com equipamento manual e armadura com diâmetro de 20 mm. Af_05/2016</t>
  </si>
  <si>
    <t xml:space="preserve">266,52</t>
  </si>
  <si>
    <t xml:space="preserve">Execução de grampo para solo grampeado com comprimento maior que 4 m e menor ou igual a 6 m, diâmetro de 10 cm, perfuração com equipamento manual e armadura com diâmetro de 20 mm. Af_05/2016</t>
  </si>
  <si>
    <t xml:space="preserve">246,53</t>
  </si>
  <si>
    <t xml:space="preserve">Execução de grampo para solo grampeado com comprimento maior que 6 m e menor ou igual a 8 m, diâmetro de 10 cm, perfuração com equipamento manual e armadura com diâmetro de 20 mm. Af_05/2016</t>
  </si>
  <si>
    <t xml:space="preserve">234,64</t>
  </si>
  <si>
    <t xml:space="preserve">Execução de grampo para solo grampeado com comprimento maior que 8 m e menor ou igual a 10 m, diâmetro de 10 cm, perfuração com equipamento manual e armadura com diâmetro de 20 mm. Af_05/2016</t>
  </si>
  <si>
    <t xml:space="preserve">226,29</t>
  </si>
  <si>
    <t xml:space="preserve">Execução de grampo para solo grampeado com comprimento maior que 10 m, diâmetro de 10 cm, perfuração com equipamento manual e armadura com diâmetro de 20 mm. Af_05/2016</t>
  </si>
  <si>
    <t xml:space="preserve">219,75</t>
  </si>
  <si>
    <t xml:space="preserve">Execução de grampo para solo grampeado com comprimento menor ou igual a 4 m, diâmetro de 7 cm, perfuração com equipamento manual e armadura com diâmetro de 16 mm. Af_05/2016</t>
  </si>
  <si>
    <t xml:space="preserve">237,41</t>
  </si>
  <si>
    <t xml:space="preserve">Execução de grampo para solo grampeado com comprimento maior que 4 e menor ou igual a 6 m, diâmetro de 7 cm, perfuração com equipamento manual e armadura com diâmetro de 16 mm. Af_05/2016</t>
  </si>
  <si>
    <t xml:space="preserve">218,53</t>
  </si>
  <si>
    <t xml:space="preserve">Execução de grampo para solo grampeado com comprimento maior que 6 m e menor ou igual a 8 m, diâmetro de 7 cm, perfuração com equipamento manual e armadura com diâmetro de 16 mm. Af_05/2016</t>
  </si>
  <si>
    <t xml:space="preserve">207,25</t>
  </si>
  <si>
    <t xml:space="preserve">Execução de grampo para solo grampeado com comprimento maior que 8 m e menor ou igual a 10 m, diâmetro de 7 cm, perfuração com equipamento manual e armadura com diâmetro de 16 mm. Af_05/2016</t>
  </si>
  <si>
    <t xml:space="preserve">195,52</t>
  </si>
  <si>
    <t xml:space="preserve">Execução de grampo para solo grampeado com comprimento maior que 10 m, diâmetro de 7 cm, perfuração com equipamento manual e armadura com diâmetro de 16 mm. Af_05/2016</t>
  </si>
  <si>
    <t xml:space="preserve">193,02</t>
  </si>
  <si>
    <t xml:space="preserve">Execução de grampo para solo grampeado com comprimento menor ou igual a 4 m, diâmetro de 7 cm, perfuração com equipamento manual e armadura com diâmetro de 20 mm. Af_05/2016</t>
  </si>
  <si>
    <t xml:space="preserve">252,64</t>
  </si>
  <si>
    <t xml:space="preserve">Execução de grampo para solo grampeado com comprimento maior que 4 e menor ou igual a 6 m, diâmetro de 7 cm, perfuração com equipamento manual e armadura com diâmetro de 20 mm. Af_05/2016</t>
  </si>
  <si>
    <t xml:space="preserve">232,69</t>
  </si>
  <si>
    <t xml:space="preserve">Execução de grampo para solo grampeado com comprimento maior que 6 m e menor ou igual a 8 m, diâmetro de 7 cm, perfuração com equipamento manual e armadura com diâmetro de 20 mm. Af_05/2016</t>
  </si>
  <si>
    <t xml:space="preserve">220,84</t>
  </si>
  <si>
    <t xml:space="preserve">Execução de grampo para solo grampeado com comprimento maior que 8 menor ou igual a 10 m, diâmetro de 7 cm, perfuração com equipamento manual e armadura com diâmetro de 20 mm. Af_05/2016</t>
  </si>
  <si>
    <t xml:space="preserve">212,54</t>
  </si>
  <si>
    <t xml:space="preserve">Execução de grampo para solo grampeado com comprimento maior que 10 m, diâmetro de 7 cm, perfuração com equipamento manual e armadura com diâmetro de 20 mm. Af_05/2016</t>
  </si>
  <si>
    <t xml:space="preserve">199,34</t>
  </si>
  <si>
    <t xml:space="preserve">Execução de proteção da cabeça do tirante com uso de fôrmas metálicas, 50 utilizações, e concreto fck =15 mpa. Af_11/2023</t>
  </si>
  <si>
    <t xml:space="preserve">39,75</t>
  </si>
  <si>
    <t xml:space="preserve">Contenção em perfil pranchado com pranchão de madeira, perfis espaçados a 1,5 m para 1 subsolo. Af_07/2019</t>
  </si>
  <si>
    <t xml:space="preserve">838,54</t>
  </si>
  <si>
    <t xml:space="preserve">Contenção em perfil pranchado com pranchão de madeira, perfis espaçados a 1,5 m para 2 ou mais subsolos. Af_07/2019</t>
  </si>
  <si>
    <t xml:space="preserve">518,84</t>
  </si>
  <si>
    <t xml:space="preserve">Contenção em perfil pranchado com pranchão de madeira, perfis espaçados a 2 m para 1 subsolo. Af_07/2019</t>
  </si>
  <si>
    <t xml:space="preserve">664,70</t>
  </si>
  <si>
    <t xml:space="preserve">Contenção em perfil pranchado com pranchão de madeira, perfis espaçados a 2 m para 2 ou mais subsolos. Af_07/2019</t>
  </si>
  <si>
    <t xml:space="preserve">424,93</t>
  </si>
  <si>
    <t xml:space="preserve">Fabricação, montagem e desmontagem de fôrma para cortina de contenção, em chapa de madeira compensada plastificada, e = 18 mm, 10 utilizações. Af_07/2019</t>
  </si>
  <si>
    <t xml:space="preserve">43,15</t>
  </si>
  <si>
    <t xml:space="preserve">Armação de cortina de contenção em concreto armado, com aço ca-50 de 6,3 mm - montagem. Af_07/2019</t>
  </si>
  <si>
    <t xml:space="preserve">16,43</t>
  </si>
  <si>
    <t xml:space="preserve">Armação de cortina de contenção em concreto armado, com aço ca-50 de 8 mm - montagem. Af_07/2019</t>
  </si>
  <si>
    <t xml:space="preserve">15,35</t>
  </si>
  <si>
    <t xml:space="preserve">Armação de cortina de contenção em concreto armado, com aço ca-50 de 10 mm - montagem. Af_07/2019</t>
  </si>
  <si>
    <t xml:space="preserve">13,69</t>
  </si>
  <si>
    <t xml:space="preserve">Armação de cortina de contenção em concreto armado, com aço ca-50 de 12,5 mm - montagem. Af_07/2019</t>
  </si>
  <si>
    <t xml:space="preserve">11,57</t>
  </si>
  <si>
    <t xml:space="preserve">Armação de cortina de contenção em concreto armado, com aço ca-50 de 16 mm - montagem. Af_07/2019</t>
  </si>
  <si>
    <t xml:space="preserve">10,92</t>
  </si>
  <si>
    <t xml:space="preserve">Armação de cortina de contenção em concreto armado, com aço ca-50 de 20 mm - montagem. Af_07/2019</t>
  </si>
  <si>
    <t xml:space="preserve">12,20</t>
  </si>
  <si>
    <t xml:space="preserve">Armação de cortina de contenção em concreto armado, com aço ca-50 de 25 mm - montagem. Af_07/2019</t>
  </si>
  <si>
    <t xml:space="preserve">11,90</t>
  </si>
  <si>
    <t xml:space="preserve">Concretagem de cortina de contenção, através de bomba  - lançamento, adensamento e acabamento. Af_07/2019</t>
  </si>
  <si>
    <t xml:space="preserve">762,28</t>
  </si>
  <si>
    <t xml:space="preserve">Execução de perfuração para tirante, comprimento maior ou igual a 14 m e menor que 22 m, com diâmetro de furo de 100 mm executado com haste e tubos de revestimento utilizando perfuratriz sobre esteira. Af_11/2023</t>
  </si>
  <si>
    <t xml:space="preserve">84,44</t>
  </si>
  <si>
    <t xml:space="preserve">Execução de perfuração para tirante, comprimento maior ou igual a 22 m e menor que 30 m, com diâmetro de furo de 100 mm executado com haste e tubos de revestimento utilizando perfuratriz sobre esteira. Af_11/2023</t>
  </si>
  <si>
    <t xml:space="preserve">71,86</t>
  </si>
  <si>
    <t xml:space="preserve">Execução de perfuração para tirante, comprimento maior ou igual a 6 m e menor que 14 m, com diâmetro de furo de 150 mm executado com haste e tubos de revestimento utilizando perfuratriz sobre esteira. Af_11/2023</t>
  </si>
  <si>
    <t xml:space="preserve">116,64</t>
  </si>
  <si>
    <t xml:space="preserve">Execução de perfuração para tirante, comprimento maior ou igual a 14 m e menor que 22 m, com diâmetro de furo de 150 mm executado com haste e tubos de revestimento utilizando perfuratriz sobre esteira. Af_11/2023</t>
  </si>
  <si>
    <t xml:space="preserve">93,43</t>
  </si>
  <si>
    <t xml:space="preserve">Execução de perfuração para tirante, comprimento maior ou igual a 6 m e menor que 14 m, com diâmetro de furo de 200 mm executado com haste e tubos de revestimento utilizando perfuratriz sobre esteira. Af_11/2023</t>
  </si>
  <si>
    <t xml:space="preserve">133,23</t>
  </si>
  <si>
    <t xml:space="preserve">Execução de perfuração para tirante, comprimento maior ou igual a 14 m e menor que 22 m, com diâmetro de furo de 200 mm executado com haste e tubos de revestimento utilizando perfuratriz sobre esteira. Af_11/2023</t>
  </si>
  <si>
    <t xml:space="preserve">106,75</t>
  </si>
  <si>
    <t xml:space="preserve">Execução de perfuração para tirante, comprimento maior ou igual a 22 m e menor que 30 m, com diâmetro de furo de 200 mm executado com haste e tubos de revestimento utilizando perfuratriz sobre esteira. Af_11/2023</t>
  </si>
  <si>
    <t xml:space="preserve">90,47</t>
  </si>
  <si>
    <t xml:space="preserve">Execução de perfuração para tirante, comprimento maior ou igual a 6 m e menor que 14 m, com diâmetro de furo de 100 mm executado com haste utilizando perfuratriz manual sobre base de montagem. Af_11/2023</t>
  </si>
  <si>
    <t xml:space="preserve">67,41</t>
  </si>
  <si>
    <t xml:space="preserve">Execução de perfuração para tirante, comprimento maior ou igual a 14 m e menor que 22 m, com diâmetro de furo de 100 mm executado com haste utilizando perfuratriz manual sobre base de montagem. Af_11/2023</t>
  </si>
  <si>
    <t xml:space="preserve">57,67</t>
  </si>
  <si>
    <t xml:space="preserve">Execução de perfuração para tirante, comprimento maior ou igual a 22 m e menor que 30 m, com diâmetro de furo de 100 mm executado com haste utilizando perfuratriz manual sobre base de montagem. Af_11/2023</t>
  </si>
  <si>
    <t xml:space="preserve">51,10</t>
  </si>
  <si>
    <t xml:space="preserve">Execução de perfuração para tirante, comprimento maior ou igual a 6 m e menor que 14 m, com diâmetro de furo de 150 mm executado com haste utilizando perfuratriz manual sobre base de montagem. Af_11/2023</t>
  </si>
  <si>
    <t xml:space="preserve">74,95</t>
  </si>
  <si>
    <t xml:space="preserve">Execução de perfuração para tirante, comprimento maior ou igual a 14 m e menor que 22 m, com diâmetro de furo de 150 mm executado com haste utilizando perfuratriz manual sobre base de montagem. Af_11/2023</t>
  </si>
  <si>
    <t xml:space="preserve">63,69</t>
  </si>
  <si>
    <t xml:space="preserve">Execução de perfuração para tirante, comprimento maior ou igual a 22 m e menor que 30 m, com diâmetro de furo de 150 mm executado com haste utilizando perfuratriz manual sobre base de montagem. Af_11/2023</t>
  </si>
  <si>
    <t xml:space="preserve">56,16</t>
  </si>
  <si>
    <t xml:space="preserve">Execução de perfuração para tirante, comprimento maior ou igual a 14 m e menor que 22 m, com diâmetro de furo de 200 mm executado com haste utilizando perfuratriz manual sobre base de montagem. Af_11/2023</t>
  </si>
  <si>
    <t xml:space="preserve">72,69</t>
  </si>
  <si>
    <t xml:space="preserve">Execução de perfuração para tirante, comprimento maior ou igual a 22 m e menor que 30 m, com diâmetro de furo de 200 mm executado com haste utilizando perfuratriz manual sobre base de montagem. Af_11/2023</t>
  </si>
  <si>
    <t xml:space="preserve">63,65</t>
  </si>
  <si>
    <t xml:space="preserve">Perfuração de cortina pré-moldada com martelete rompedor. Af_11/2023</t>
  </si>
  <si>
    <t xml:space="preserve">26,70</t>
  </si>
  <si>
    <t xml:space="preserve">Execução de longarina, para tirantes provisórios, com perfil metálico, incluindo cunha e solidarização. Af_11/2023</t>
  </si>
  <si>
    <t xml:space="preserve">607,42</t>
  </si>
  <si>
    <t xml:space="preserve">Execução de longarina, para tirantes permanentes, com perfil metálico, incluindo cunha e solidarização. Af_11/2023</t>
  </si>
  <si>
    <t xml:space="preserve">2.309,82</t>
  </si>
  <si>
    <t xml:space="preserve">Execução de perfuração para tirante, comprimento maior ou igual a 22 m e menor que 30 m, com diâmetro de furo de 150 mm executado com haste e tubos de revestimento utilizando perfuratriz sobre esteira. Af_11/2023</t>
  </si>
  <si>
    <t xml:space="preserve">79,35</t>
  </si>
  <si>
    <t xml:space="preserve">Execução de perfuração para tirante, comprimento maior ou igual a 6 m e menor que 14 m, com diâmetro de furo de 200 mm executado com haste utilizando perfuratriz manual sobre base de montagem. Af_11/2023</t>
  </si>
  <si>
    <t xml:space="preserve">86,15</t>
  </si>
  <si>
    <t xml:space="preserve">Execução de perfuração para tirante, comprimento maior ou igual a 6 m e menor que 14 m, com diâmetro de furo de 100 mm executado com haste utilizando perfuratriz sobre esteira. Af_11/2023</t>
  </si>
  <si>
    <t xml:space="preserve">50,19</t>
  </si>
  <si>
    <t xml:space="preserve">Execução de perfuração para tirante, comprimento maior ou igual a 14 m e menor que 22 m, com diâmetro de furo de 100 mm executado com haste utilizando perfuratriz sobre esteira. Af_11/2023</t>
  </si>
  <si>
    <t xml:space="preserve">43,93</t>
  </si>
  <si>
    <t xml:space="preserve">Execução de perfuração para tirante, comprimento maior ou igual a 22 m e menor que 30 m, com diâmetro de furo de 100 mm executado com haste utilizando perfuratriz sobre esteira. Af_11/2023</t>
  </si>
  <si>
    <t xml:space="preserve">39,69</t>
  </si>
  <si>
    <t xml:space="preserve">Execução de perfuração para tirante, comprimento maior ou igual a 6 m e menor que 14 m, com diâmetro de furo de 200 mm executado com haste utilizando perfuratriz sobre esteira. Af_11/2023</t>
  </si>
  <si>
    <t xml:space="preserve">58,57</t>
  </si>
  <si>
    <t xml:space="preserve">Execução de perfuração para tirante, comprimento maior ou igual a 14 m e menor que 22 m, com diâmetro de furo de 200 mm executado com haste utilizando perfuratriz sobre esteira. Af_11/2023</t>
  </si>
  <si>
    <t xml:space="preserve">50,67</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</si>
  <si>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</si>
  <si>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</si>
  <si>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105,45</t>
  </si>
  <si>
    <t xml:space="preserve">Canaleta meia cana pré-moldada de concreto (d = 20 cm) - fornecimento e instalação. Af_08/2021</t>
  </si>
  <si>
    <t xml:space="preserve">44,79</t>
  </si>
  <si>
    <t xml:space="preserve">Canaleta meia cana pré-moldada de concreto (d = 30 cm) - fornecimento e instalação. Af_08/2021</t>
  </si>
  <si>
    <t xml:space="preserve">54,38</t>
  </si>
  <si>
    <t xml:space="preserve">Canaleta meia cana pré-moldada de concreto (d = 40 cm) - fornecimento e instalação. Af_08/2021</t>
  </si>
  <si>
    <t xml:space="preserve">70,44</t>
  </si>
  <si>
    <t xml:space="preserve">Canaleta meia cana pré-moldada de concreto (d = 50 cm) - fornecimento e instalação. Af_08/2021</t>
  </si>
  <si>
    <t xml:space="preserve">104,03</t>
  </si>
  <si>
    <t xml:space="preserve">Canaleta meia cana pré-moldada de concreto (d = 60 cm) - fornecimento e instalação. Af_08/2021</t>
  </si>
  <si>
    <t xml:space="preserve">135,49</t>
  </si>
  <si>
    <t xml:space="preserve">Canaleta meia cana pré-moldada de concreto (d = 80 cm) - fornecimento e instalação. Af_08/2021</t>
  </si>
  <si>
    <t xml:space="preserve">231,86</t>
  </si>
  <si>
    <t xml:space="preserve">Execução de canaleta de concreto moldado in loco, espessura de 0,07 m, geometria trapezoidal (dimensões internas: b=0,6 m; b=0,147 m; h=0,2 m). Af_08/2021</t>
  </si>
  <si>
    <t xml:space="preserve">54,09</t>
  </si>
  <si>
    <t xml:space="preserve">Execução de canaleta de concreto moldado in loco, espessura de 0,07 m, geometria trapezoidal (dimensões internas: b=0,9 m; b=0,246 m; h=0,3 m). Af_08/2021</t>
  </si>
  <si>
    <t xml:space="preserve">76,41</t>
  </si>
  <si>
    <t xml:space="preserve">Execução de canaleta de concreto moldado in loco, espessura de 0,08 m, geometria trapezoidal (dimensões internas: b=1m; b=0,5 m; h=0,25 m). Af_08/2021</t>
  </si>
  <si>
    <t xml:space="preserve">101,34</t>
  </si>
  <si>
    <t xml:space="preserve">Execução de canaleta de concreto moldado in loco, espessura de 0,08 m, geometria trapezoidal (dimensões internas: b=1,074 m; b=0,534 m; h=0,27 m). Af_08/2021</t>
  </si>
  <si>
    <t xml:space="preserve">97,03</t>
  </si>
  <si>
    <t xml:space="preserve">Execução de canaleta de concreto moldado in loco, espessura de 0,08 m, geometria trapezoidal (dimensões internas: b=1,4 m; b=0,7 m; h=0,35 m). Af_08/2021</t>
  </si>
  <si>
    <t xml:space="preserve">122,73</t>
  </si>
  <si>
    <t xml:space="preserve">Execução de canaleta de concreto moldado in loco, espessura de 0,08 m, geometria trapezoidal (dimensões internas: b=1,474 m; b=0,934 m; h=0,27 m). Af_08/2021</t>
  </si>
  <si>
    <t xml:space="preserve">123,24</t>
  </si>
  <si>
    <t xml:space="preserve">Grelha de ferro fundido simples com requadro, 150 x 1000 mm, assentada com argamassa 1 : 3 cimento: areia - fornecimento e instalação. Af_08/2021</t>
  </si>
  <si>
    <t xml:space="preserve">244,06</t>
  </si>
  <si>
    <t xml:space="preserve">Grelha de ferro fundido simples com requadro, 200 x 1000 mm, assentada com argamassa 1 : 3 cimento: areia - fornecimento e instalação. Af_08/2021</t>
  </si>
  <si>
    <t xml:space="preserve">303,68</t>
  </si>
  <si>
    <t xml:space="preserve">Grelha de ferro fundido simples com requadro, 300 x 1000 mm, assentada com argamassa 1 : 3 cimento: areia - fornecimento e instalação. Af_08/2021</t>
  </si>
  <si>
    <t xml:space="preserve">423,02</t>
  </si>
  <si>
    <t xml:space="preserve">Caixa com grelha retangular de ferro fundido, em alvenaria com tijolos cerâmicos maciços, dimensões internas: 0,15 x 1,00 x 0,3 m. Af_08/2021</t>
  </si>
  <si>
    <t xml:space="preserve">594,54</t>
  </si>
  <si>
    <t xml:space="preserve">Caixa com grelha retangular de ferro fundido, em alvenaria com tijolos cerâmicos maciços, dimensões internas: 0,20 x 1,00 x 0,4 m. Af_08/2021</t>
  </si>
  <si>
    <t xml:space="preserve">809,69</t>
  </si>
  <si>
    <t xml:space="preserve">Caixa com grelha retangular de ferro fundido, em alvenaria com tijolos cerâmicos maciços, dimensões internas: 0,30 x 1,00 x 0,5 m. Af_08/2021</t>
  </si>
  <si>
    <t xml:space="preserve">1.068,87</t>
  </si>
  <si>
    <t xml:space="preserve">Caixa com grelha simples retangular, em concreto pré-moldado, dimensões internas: 0,6x1,0x1,0 m. Af_12/2020</t>
  </si>
  <si>
    <t xml:space="preserve">961,55</t>
  </si>
  <si>
    <t xml:space="preserve">Caixa com grelha dupla retangular, em concreto pré-moldado, dimensões internas: 0,5x2,2x1,0 m. Af_12/2020</t>
  </si>
  <si>
    <t xml:space="preserve">2.303,89</t>
  </si>
  <si>
    <t xml:space="preserve">Caixa para boca de lobo simples retangular, em concreto pré-moldado, dimensões internas: 0,6x1,0x1,2 m. Af_12/2020</t>
  </si>
  <si>
    <t xml:space="preserve">834,34</t>
  </si>
  <si>
    <t xml:space="preserve">Caixa para boca de lobo dupla retangular, em concreto pré-moldado, dimensões internas: 0,6x2,2x1,2 m. Af_12/2020</t>
  </si>
  <si>
    <t xml:space="preserve">2.084,87</t>
  </si>
  <si>
    <t xml:space="preserve">Caixa com grelha simples retangular, em alvenaria com tijolos cerâmicos maciços, dimensões internas: 0,5x1x1 m. Af_12/2020</t>
  </si>
  <si>
    <t xml:space="preserve">1.669,39</t>
  </si>
  <si>
    <t xml:space="preserve">Caixa com grelha dupla retangular, em alvenaria com tijolos cerâmicos maciços, dimensões internas: 0,5x2,2x1 m. Af_12/2020</t>
  </si>
  <si>
    <t xml:space="preserve">3.092,38</t>
  </si>
  <si>
    <t xml:space="preserve">Caixa para boca de lobo simples retangular, em alvenaria com tijolos cerâmicos maciços, dimensões internas: 0,6x1x1,2 m. Af_12/2020</t>
  </si>
  <si>
    <t xml:space="preserve">1.733,30</t>
  </si>
  <si>
    <t xml:space="preserve">Caixa para boca de lobo dupla retangular, em alvenaria com tijolos cerâmicos maciços, dimensões internas: 0,6x2,2x1,2 m. Af_12/2020</t>
  </si>
  <si>
    <t xml:space="preserve">3.077,39</t>
  </si>
  <si>
    <t xml:space="preserve">Caixa para boca de lobo combinada com grelha retangular, em alvenaria com tijolos cerâmicos maciços, dimensões internas: 1,3x1x1,2 m. Af_12/2020</t>
  </si>
  <si>
    <t xml:space="preserve">2.742,37</t>
  </si>
  <si>
    <t xml:space="preserve">Caixa para boca de lobo dupla combinada com grelha retangular, em alvenaria com tijolos cerâmicos maciços, dimensões internas: 1,3x2,2x1,2 m. Af_12/2020</t>
  </si>
  <si>
    <t xml:space="preserve">4.784,33</t>
  </si>
  <si>
    <t xml:space="preserve">Caixa com grelha simples retangular, em alvenaria com blocos de concreto, dimensões internas: 0,5x1x1 m. Af_12/2020</t>
  </si>
  <si>
    <t xml:space="preserve">1.342,85</t>
  </si>
  <si>
    <t xml:space="preserve">Caixa com grelha dupla retangular, em alvenaria com blocos de concreto, dimensões internas: 0,5x2,2x1 m. Af_12/2020</t>
  </si>
  <si>
    <t xml:space="preserve">2.900,30</t>
  </si>
  <si>
    <t xml:space="preserve">Caixa para boca de lobo simples retangular, em alvenaria com blocos de concreto, dimensões internas: 0,6x1x1,2 m. Af_12/2020</t>
  </si>
  <si>
    <t xml:space="preserve">1.510,13</t>
  </si>
  <si>
    <t xml:space="preserve">Caixa para boca de lobo dupla retangular, em alvenaria com blocos de concreto, dimensões internas: 0,6x2,2x1,2 m. Af_12/2020</t>
  </si>
  <si>
    <t xml:space="preserve">2.714,15</t>
  </si>
  <si>
    <t xml:space="preserve">Caixa para boca de lobo combinada com grelha retangular, em alvenaria com blocos de concreto, dimensões internas: 1,3x1x1,2 m. Af_12/2020</t>
  </si>
  <si>
    <t xml:space="preserve">2.394,53</t>
  </si>
  <si>
    <t xml:space="preserve">Caixa para boca de lobo dupla combinada com grelha retangular, em alvenaria com blocos de concreto, dimensões internas: 1,3x2,2x1,2 m. Af_12/2020</t>
  </si>
  <si>
    <t xml:space="preserve">4.472,22</t>
  </si>
  <si>
    <t xml:space="preserve">Poço de inspeção circular para esgoto, em concreto pré-moldado, diâmetro interno = 0,60 m, profundidade = 0,90 m, excluindo tampão. Af_12/2020_pa</t>
  </si>
  <si>
    <t xml:space="preserve">469,88</t>
  </si>
  <si>
    <t xml:space="preserve">Poço de inspeção circular para esgoto, em concreto pré-moldado, diâmetro interno = 0,60 m, profundidade = 1,40 m, excluindo tampão. Af_12/2020_pa</t>
  </si>
  <si>
    <t xml:space="preserve">603,77</t>
  </si>
  <si>
    <t xml:space="preserve">Poço de inspeção circular para esgoto, em alvenaria com tijolos cerâmicos maciços, diâmetro interno = 0,60 m, profundidade = 0,95 m, excluindo tampão. Af_12/2020_pa</t>
  </si>
  <si>
    <t xml:space="preserve">1.141,16</t>
  </si>
  <si>
    <t xml:space="preserve">Poço de inspeção circular para esgoto, em alvenaria com tijolos cerâmicos maciços, diâmetro interno = 0,60 m, profundidade = 1,45 m, excluindo tampão. Af_12/2020_pa</t>
  </si>
  <si>
    <t xml:space="preserve">1.608,98</t>
  </si>
  <si>
    <t xml:space="preserve">Base para poço de visita circular para esgoto, em concreto pré-moldado, diâmetro interno = 0,80 m, profundidade = 1,35 m, excluindo tampão. Af_12/2020_pa</t>
  </si>
  <si>
    <t xml:space="preserve">956,97</t>
  </si>
  <si>
    <t xml:space="preserve">Base para poço de visita circular para  esgoto, em alvenaria com tijolos cerâmicos maciços, diâmetro interno = 0,80 m, profundidade = 1,40 m, excluindo tampão. Af_12/2020_pa</t>
  </si>
  <si>
    <t xml:space="preserve">2.094,11</t>
  </si>
  <si>
    <t xml:space="preserve">Acréscimo para poço de visita circular para esgoto, em alvenaria com tijolos cerâmicos maciços, diâmetro interno = 0,8 m. Af_12/2020</t>
  </si>
  <si>
    <t xml:space="preserve">1.159,87</t>
  </si>
  <si>
    <t xml:space="preserve">Acréscimo para poço de visita circular para esgoto, em concreto pré-moldado, diâmetro interno = 1 m. Af_12/2020</t>
  </si>
  <si>
    <t xml:space="preserve">471,45</t>
  </si>
  <si>
    <t xml:space="preserve">Acréscimo para poço de visita circular para  esgoto, em alvenaria com tijolos cerâmicos maciços, diâmetro interno = 1 m. Af_12/2020</t>
  </si>
  <si>
    <t xml:space="preserve">1.397,52</t>
  </si>
  <si>
    <t xml:space="preserve">Acréscimo para poço de visita circular para esgoto, em concreto pré-moldado, diâmetro interno = 1,2 m. Af_12/2020</t>
  </si>
  <si>
    <t xml:space="preserve">624,76</t>
  </si>
  <si>
    <t xml:space="preserve">Base para poço de visita circular para  esgoto, em alvenaria com tijolos cerâmicos maciços, diâmetro interno = 1,20 m, profundidade = 1,40 m, excluindo tampão. Af_12/2020_pa</t>
  </si>
  <si>
    <t xml:space="preserve">3.066,32</t>
  </si>
  <si>
    <t xml:space="preserve">Acréscimo para poço de visita circular para esgoto, em alvenaria com tijolos cerâmicos maciços, diâmetro interno = 1,2 m. Af_12/2020</t>
  </si>
  <si>
    <t xml:space="preserve">1.635,16</t>
  </si>
  <si>
    <t xml:space="preserve">Acréscimo para poço de visita circular para  esgoto, em concreto pré-moldado, diâmetro interno = 1,5 m. Af_12/2020</t>
  </si>
  <si>
    <t xml:space="preserve">854,61</t>
  </si>
  <si>
    <t xml:space="preserve">Base para poço de visita circular para esgoto, em alvenaria com tijolos cerâmicos maciços, diâmetro interno = 1,50 m, profundidade = 1,40 m, excluindo tampão. Af_12/2020_pa</t>
  </si>
  <si>
    <t xml:space="preserve">3.920,20</t>
  </si>
  <si>
    <t xml:space="preserve">Acréscimo para poço de visita circular para  esgoto, em alvenaria com tijolos cerâmicos maciços, diâmetro interno = 1,5 m. Af_12/2020</t>
  </si>
  <si>
    <t xml:space="preserve">1.991,70</t>
  </si>
  <si>
    <t xml:space="preserve">Base para poço de visita retangular para  esgoto, em alvenaria com blocos de concreto, dimensões internas = 1x1 m, profundidade = 1,40 m, excluindo tampão. Af_12/2020_pa</t>
  </si>
  <si>
    <t xml:space="preserve">2.727,93</t>
  </si>
  <si>
    <t xml:space="preserve">Acréscimo para poço de visita retangular para esgoto, em alvenaria com blocos de concreto, dimensões internas = 1x1 m. Af_12/2020</t>
  </si>
  <si>
    <t xml:space="preserve">1.366,00</t>
  </si>
  <si>
    <t xml:space="preserve">Base para poço de visita retangular para esgoto, em alvenaria com blocos de concreto, dimensões internas = 1x1,5 m, profundidade = 1,40 m, excluindo tampão. Af_12/2020_pa</t>
  </si>
  <si>
    <t xml:space="preserve">3.450,87</t>
  </si>
  <si>
    <t xml:space="preserve">Acréscimo para poço de visita retangular para esgoto, em alvenaria com blocos de concreto, dimensões internas = 1x1,5 m. Af_12/2020</t>
  </si>
  <si>
    <t xml:space="preserve">1.632,17</t>
  </si>
  <si>
    <t xml:space="preserve">Acréscimo para poço de visita retangular para esgoto, em alvenaria com blocos de concreto, dimensões internas = 1x2 m. Af_12/2020</t>
  </si>
  <si>
    <t xml:space="preserve">1.898,41</t>
  </si>
  <si>
    <t xml:space="preserve">Acréscimo para poço de visita retangular para esgoto, em alvenaria com blocos de concreto, dimensões internas = 1x2,5 m. Af_12/2020</t>
  </si>
  <si>
    <t xml:space="preserve">2.164,58</t>
  </si>
  <si>
    <t xml:space="preserve">Base para poço de visita retangular para esgoto, em alvenaria com blocos de concreto, dimensões internas = 1x3 m, profundidade = 1,40 m, excluindo tampão. Af_12/2020_pa</t>
  </si>
  <si>
    <t xml:space="preserve">5.652,34</t>
  </si>
  <si>
    <t xml:space="preserve">Acréscimo para poço de visita retangular para esgoto, em alvenaria com blocos de concreto, dimensões internas = 1x3 m. Af_12/2020</t>
  </si>
  <si>
    <t xml:space="preserve">2.430,81</t>
  </si>
  <si>
    <t xml:space="preserve">Acréscimo para poço de visita retangular para esgoto, em alvenaria com blocos de concreto, dimensões internas = 1x3,5 m. Af_12/2020</t>
  </si>
  <si>
    <t xml:space="preserve">2.697,07</t>
  </si>
  <si>
    <t xml:space="preserve">Base para poço de visita retangular para esgoto, em alvenaria com blocos de concreto, dimensões internas = 1x4 m, profundidade = 1,40 m, excluindo tampão. Af_12/2020_pa</t>
  </si>
  <si>
    <t xml:space="preserve">7.106,45</t>
  </si>
  <si>
    <t xml:space="preserve">Acréscimo para poço de visita retangular para esgoto, em alvenaria com blocos de concreto, dimensões internas = 1x4 m. Af_12/2020</t>
  </si>
  <si>
    <t xml:space="preserve">2.963,23</t>
  </si>
  <si>
    <t xml:space="preserve">Base para poço de visita retangular para esgoto, em alvenaria com blocos de concreto, dimensões internas = 1,5x1,5 m, profundidade = 1,45 m, excluindo tampão . Af_12/2020_pa</t>
  </si>
  <si>
    <t xml:space="preserve">4.268,07</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</si>
  <si>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</si>
  <si>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</si>
  <si>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5.204,17</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</si>
  <si>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</si>
  <si>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</si>
  <si>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6.114,30</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</si>
  <si>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</si>
  <si>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</si>
  <si>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7.024,30</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</si>
  <si>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</si>
  <si>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</si>
  <si>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7.934,47</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</si>
  <si>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</si>
  <si>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</si>
  <si>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8.844,56</t>
  </si>
  <si>
    <t xml:space="preserve">Acréscimo para poço de visita retangular para esgoto, em alvenaria com blocos de concreto, dimensões internas = 1,5x4 m. Af_12/2020</t>
  </si>
  <si>
    <t xml:space="preserve">3.253,06</t>
  </si>
  <si>
    <t xml:space="preserve">Base para poço de visita retangular para esgoto, em alvenaria com blocos de concreto, dimensões internas = 2x2 m, profundidade = 1,40 m, excluindo tampão. Af_12/2020_pa</t>
  </si>
  <si>
    <t xml:space="preserve">6.286,83</t>
  </si>
  <si>
    <t xml:space="preserve">Acréscimo para poço de visita retangular para esgoto, em alvenaria com blocos de concreto, dimensões internas = 2x2 m. Af_12/2020</t>
  </si>
  <si>
    <t xml:space="preserve">2.454,47</t>
  </si>
  <si>
    <t xml:space="preserve">Base para poço de visita retangular para esgoto, em alvenaria com blocos de concreto, dimensões internas = 2x2,5 m, profundidade = 1,40 m, excluindo tampão. Af_12/2020_pa</t>
  </si>
  <si>
    <t xml:space="preserve">7.367,60</t>
  </si>
  <si>
    <t xml:space="preserve">Acréscimo para poço de visita retangular para esgoto, em alvenaria com blocos de concreto, dimensões internas = 2x2,5 m. Af_12/2020</t>
  </si>
  <si>
    <t xml:space="preserve">2.720,67</t>
  </si>
  <si>
    <t xml:space="preserve">Base para poço de visita retangular para esgoto, em alvenaria com blocos de concreto, dimensões internas = 2x3 m, profundidade = 1,40 m, excluindo tampão. Af_12/2020_pa</t>
  </si>
  <si>
    <t xml:space="preserve">8.505,92</t>
  </si>
  <si>
    <t xml:space="preserve">Acréscimo para poço de visita retangular para esgoto, em alvenaria com blocos de concreto, dimensões internas = 2x3 m. Af_12/2020</t>
  </si>
  <si>
    <t xml:space="preserve">2.986,89</t>
  </si>
  <si>
    <t xml:space="preserve">Base para poço de visita retangular para esgoto, em alvenaria com blocos de concreto, dimensões internas = 2x3,5 m, profundidade = 1,40 m, excluindo tampão. Af_12/2020_pa</t>
  </si>
  <si>
    <t xml:space="preserve">9.593,96</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</si>
  <si>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</si>
  <si>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</si>
  <si>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10.682,05</t>
  </si>
  <si>
    <t xml:space="preserve">Acréscimo para poço de visita retangular para esgoto, em alvenaria com blocos de concreto, dimensões internas = 2x4 m. Af_12/2020</t>
  </si>
  <si>
    <t xml:space="preserve">3.524,14</t>
  </si>
  <si>
    <t xml:space="preserve">Base para poço de visita retangular para esgoto, em alvenaria com blocos de concreto, dimensões internas = 2,5x2,5 m, profundidade = 1,40 m, excluindo tampão. Af_12/2020_pa</t>
  </si>
  <si>
    <t xml:space="preserve">8.692,90</t>
  </si>
  <si>
    <t xml:space="preserve">Acréscimo para poço de visita retangular para esgoto, em alvenaria com blocos de concreto, dimensões internas = 2,5x2,5 m. Af_12/2020</t>
  </si>
  <si>
    <t xml:space="preserve">2.991,82</t>
  </si>
  <si>
    <t xml:space="preserve">Base para poço de visita retangular para esgoto, em alvenaria com blocos de concreto, dimensões internas = 2,5x3 m, profundidade = 1,40 m, excluindo tampão. Af_12/2020_pa</t>
  </si>
  <si>
    <t xml:space="preserve">10.000,12</t>
  </si>
  <si>
    <t xml:space="preserve">Acréscimo para poço de visita retangular para esgoto, em alvenaria com blocos de concreto, dimensões internas = 2,5x3 m. Af_12/2020</t>
  </si>
  <si>
    <t xml:space="preserve">3.257,99</t>
  </si>
  <si>
    <t xml:space="preserve">Base para poço de visita retangular para esgoto, em alvenaria com blocos de concreto, dimensões internas = 2,5x3,5 m, profundidade = 1,40 m, excluindo tampão. Af_12/2020_pa</t>
  </si>
  <si>
    <t xml:space="preserve">11.307,36</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</si>
  <si>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</si>
  <si>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</si>
  <si>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12.614,64</t>
  </si>
  <si>
    <t xml:space="preserve">Acréscimo para poço de visita retangular para esgoto, em alvenaria com blocos de concreto, dimensões internas = 2,5x4 m. Af_12/2020</t>
  </si>
  <si>
    <t xml:space="preserve">3.795,25</t>
  </si>
  <si>
    <t xml:space="preserve">Base para poço de visita retangular para esgoto, em alvenaria com blocos de concreto, dimensões internas = 3x3 m, profundidade = 1,40 m, excluindo tampão. Af_12/2020_pa</t>
  </si>
  <si>
    <t xml:space="preserve">11.542,45</t>
  </si>
  <si>
    <t xml:space="preserve">Acréscimo para poço de visita retangular para esgoto, em alvenaria com blocos de concreto, dimensões internas = 3x3 m. Af_12/2020</t>
  </si>
  <si>
    <t xml:space="preserve">3.529,07</t>
  </si>
  <si>
    <t xml:space="preserve">Base para poço de visita retangular para esgoto, em alvenaria com blocos de concreto, dimensões internas = 3x3,5 m, profundidade = 1,40 m, excluindo tampão. Af_12/2020_pa</t>
  </si>
  <si>
    <t xml:space="preserve">13.043,23</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</si>
  <si>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</si>
  <si>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</si>
  <si>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14.544,06</t>
  </si>
  <si>
    <t xml:space="preserve">Acréscimo para poço de visita retangular para esgoto, em alvenaria com blocos de concreto, dimensões internas = 3x4 m. Af_12/2020</t>
  </si>
  <si>
    <t xml:space="preserve">4.066,40</t>
  </si>
  <si>
    <t xml:space="preserve">Base para poço de visita retangular para esgoto, em alvenaria com blocos de concreto, dimensões internas = 3,5x3,5 m, profundidade = 1,40 m, excluindo tampão. Af_12/2020_pa</t>
  </si>
  <si>
    <t xml:space="preserve">14.779,18</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</si>
  <si>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</si>
  <si>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</si>
  <si>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16.473,40</t>
  </si>
  <si>
    <t xml:space="preserve">Acréscimo para poço de visita retangular para esgoto, em alvenaria com blocos de concreto, dimensões internas = 3,5x4 m. Af_12/2020</t>
  </si>
  <si>
    <t xml:space="preserve">4.337,52</t>
  </si>
  <si>
    <t xml:space="preserve">Base para poço de visita retangular para esgoto, em alvenaria com blocos de concreto, dimensões internas = 4x4 m, profundidade = 1,45 m, excluindo tampão. Af_12/2020_pa</t>
  </si>
  <si>
    <t xml:space="preserve">18.402,83</t>
  </si>
  <si>
    <t xml:space="preserve">Acréscimo para poço de visita retangular para esgoto, em alvenaria com blocos de concreto, dimensões internas = 4x4 m. Af_12/2020</t>
  </si>
  <si>
    <t xml:space="preserve">4.560,44</t>
  </si>
  <si>
    <t xml:space="preserve">Chaminé circular para poço de visita para esgoto, em concreto pré-moldado, diâmetro interno = 0,6 m. Af_12/2020</t>
  </si>
  <si>
    <t xml:space="preserve">260,03</t>
  </si>
  <si>
    <t xml:space="preserve">Chaminé circular para poço de visita para esgoto, em alvenaria com tijolos cerâmicos maciços, diâmetro interno = 0,6 m. Af_12/2020</t>
  </si>
  <si>
    <t xml:space="preserve">931,63</t>
  </si>
  <si>
    <t xml:space="preserve">Base para poço de visita circular para  esgoto, em alvenaria com tijolos cerâmicos maciços, diâmetro interno = 1,0 m, profundidade = 1,40 m, excluindo tampão. Af_12/2020_pa</t>
  </si>
  <si>
    <t xml:space="preserve">2.579,53</t>
  </si>
  <si>
    <t xml:space="preserve">Base para poço de visita retangular para esgoto, em alvenaria com blocos de concreto, dimensões internas = 1x3,5 m, profundidade = 1,40 m, excluindo tampão. Af_12/2020_pa</t>
  </si>
  <si>
    <t xml:space="preserve">6.379,35</t>
  </si>
  <si>
    <t xml:space="preserve">Base para poço de visita retangular para esgoto, em alvenaria com blocos de concreto, dimensões internas = 1x2 m, profundidade = 1,40 m, excluindo tampão. Af_12/2020_pa</t>
  </si>
  <si>
    <t xml:space="preserve">4.173,75</t>
  </si>
  <si>
    <t xml:space="preserve">Base para poço de visita retangular para esgoto, em alvenaria com blocos de concreto, dimensões internas = 1x2,5 m, profundidade = 1,40 m, excluindo tampão. Af_12/2020_pa</t>
  </si>
  <si>
    <t xml:space="preserve">4.896,65</t>
  </si>
  <si>
    <t xml:space="preserve">Acréscimo para poço de visita circular para esgoto, em concreto pré-moldado, diâmetro interno = 0,8 m. Af_12/2020</t>
  </si>
  <si>
    <t xml:space="preserve">358,55</t>
  </si>
  <si>
    <t xml:space="preserve">Base para poço de visita circular para esgoto, em concreto pré-moldado, diâmetro interno = 1,0 m, profundidade = 1,35 m, excluindo tampão. Af_12/2020_pa</t>
  </si>
  <si>
    <t xml:space="preserve">1.207,10</t>
  </si>
  <si>
    <t xml:space="preserve">Acréscimo para poço de visita circular para drenagem, em concreto pré-moldado, diâmetro interno = 1,2 m. Af_12/2020</t>
  </si>
  <si>
    <t xml:space="preserve">621,66</t>
  </si>
  <si>
    <t xml:space="preserve">Acréscimo para poço de visita retangular para drenagem, em alvenaria com blocos de concreto, dimensões internas = 1,5x1,5 m. Af_12/2020</t>
  </si>
  <si>
    <t xml:space="preserve">1.833,48</t>
  </si>
  <si>
    <t xml:space="preserve">Base para poço de visita circular para drenagem, em alvenaria com tijolos cerâmicos maciços, diâmetro interno = 1,2 m, profundidade = 1,40 m, excluindo tampão. Af_12/2020_pa</t>
  </si>
  <si>
    <t xml:space="preserve">2.978,03</t>
  </si>
  <si>
    <t xml:space="preserve">Acréscimo para poço de visita circular para drenagem, em alvenaria com tijolos cerâmicos maciços, diâmetro interno = 1,2 m. Af_12/2020</t>
  </si>
  <si>
    <t xml:space="preserve">1.551,55</t>
  </si>
  <si>
    <t xml:space="preserve">Base para poço de visita retangular para drenagem, em alvenaria com blocos de concreto, dimensões internas = 1,5x2 m, profundidade = 1,40 m, excluindo tampão. Af_12/2020_pa</t>
  </si>
  <si>
    <t xml:space="preserve">5.098,10</t>
  </si>
  <si>
    <t xml:space="preserve">Acréscimo para poço de visita circular para drenagem, em concreto pré-moldado, diâmetro interno = 1,5 m. Af_12/2020</t>
  </si>
  <si>
    <t xml:space="preserve">850,39</t>
  </si>
  <si>
    <t xml:space="preserve">Acréscimo para poço de visita retangular para drenagem, em alvenaria com blocos de concreto, dimensões internas = 1,5x2 m. Af_12/2020</t>
  </si>
  <si>
    <t xml:space="preserve">2.090,11</t>
  </si>
  <si>
    <t xml:space="preserve">Base para poço de visita circular para drenagem, em alvenaria com tijolos cerâmicos maciços, diâmetro interno = 1,50 m, profundidade = 1,40 m, excluindo tampão. Af_12/2020_pa</t>
  </si>
  <si>
    <t xml:space="preserve">3.813,64</t>
  </si>
  <si>
    <t xml:space="preserve">Acréscimo para poço de visita circular para drenagem, em alvenaria com tijolos cerâmicos maciços, diâmetro interno = 1,5 m. Af_12/2020</t>
  </si>
  <si>
    <t xml:space="preserve">1.895,07</t>
  </si>
  <si>
    <t xml:space="preserve">Base para poço de visita retangular para drenagem, em alvenaria com blocos de concreto, dimensões internas = 1x1 m, profundidade = 1,40 m, excluindo tampão. Af_12/2020_pa</t>
  </si>
  <si>
    <t xml:space="preserve">2.672,64</t>
  </si>
  <si>
    <t xml:space="preserve">Acréscimo para poço de visita retangular para drenagem, em alvenaria com blocos de concreto, dimensões internas = 1x1 m. Af_12/2020</t>
  </si>
  <si>
    <t xml:space="preserve">1.320,16</t>
  </si>
  <si>
    <t xml:space="preserve">Base para poço de visita retangular para drenagem, em alvenaria com blocos de concreto, dimensões internas = 1,5x2,5 m, profundidade = 1,40 m, excluindo tampão. Af_12/2020_pa</t>
  </si>
  <si>
    <t xml:space="preserve">5.989,11</t>
  </si>
  <si>
    <t xml:space="preserve">Base para poço de visita retangular para drenagem, em alvenaria com blocos de concreto, dimensões internas = 1x1,5 m, profundidade = 1,40 m, excluindo tampão. Af_12/2020_pa</t>
  </si>
  <si>
    <t xml:space="preserve">3.380,31</t>
  </si>
  <si>
    <t xml:space="preserve">Acréscimo para poço de visita retangular para drenagem, em alvenaria com blocos de concreto, dimensões internas = 1x1,5 m. Af_12/2020</t>
  </si>
  <si>
    <t xml:space="preserve">1.576,79</t>
  </si>
  <si>
    <t xml:space="preserve">Acréscimo para poço de visita retangular para drenagem, em alvenaria com blocos de concreto, dimensões internas = 1,5x2,5 m. Af_12/2020</t>
  </si>
  <si>
    <t xml:space="preserve">2.346,79</t>
  </si>
  <si>
    <t xml:space="preserve">Base para poço de visita retangular para drenagem, em alvenaria com blocos de concreto, dimensões internas = 1x2 m, profundidade = 1,40 m, excluindo tampão. Af_12/2020_pa</t>
  </si>
  <si>
    <t xml:space="preserve">4.087,94</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</si>
  <si>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</si>
  <si>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</si>
  <si>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4.795,58</t>
  </si>
  <si>
    <t xml:space="preserve">Poço de inspeção circular para drenagem, em concreto pré-moldado, diâmetro interno = 0,60 m, profundidade = 0,90 m, excluindo tampão. Af_12/2020_pa</t>
  </si>
  <si>
    <t xml:space="preserve">465,93</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</si>
  <si>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</si>
  <si>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</si>
  <si>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599,15</t>
  </si>
  <si>
    <t xml:space="preserve">Base para poço de visita retangular para drenagem, em alvenaria com blocos de concreto, dimensões internas = 1,5x3 m, profundidade = 1,40 m, excluindo tampão. Af_12/2020_pa</t>
  </si>
  <si>
    <t xml:space="preserve">6.879,97</t>
  </si>
  <si>
    <t xml:space="preserve">Poço de inspeção circular para drenagem, em alvenaria com tijolos cerâmicos maciços, diâmetro interno = 0,60 m, profundidade = 0,95 m, excluindo tampão. Af_12/2020_pa</t>
  </si>
  <si>
    <t xml:space="preserve">1.101,41</t>
  </si>
  <si>
    <t xml:space="preserve">Poço de inspeção circular para drenagem, em alvenaria com tijolos cerâmicos maciços, diâmetro interno = 0,60 m, profundidade = 1,45 m, excluindo tampão. Af_12/2020_pa</t>
  </si>
  <si>
    <t xml:space="preserve">1.538,53</t>
  </si>
  <si>
    <t xml:space="preserve">Base para poço de visita retangular para drenagem, em alvenaria com blocos de concreto, dimensões internas = 1x3 m, profundidade = 1,40 m, excluindo tampão. Af_12/2020_pa</t>
  </si>
  <si>
    <t xml:space="preserve">5.536,02</t>
  </si>
  <si>
    <t xml:space="preserve">Base para poço de visita circular para drenagem, em concreto pré-moldado, diâmetro interno = 0,80 m, profundidade = 1,35 m, excluindo tampão. Af_12/2020_pa</t>
  </si>
  <si>
    <t xml:space="preserve">949,22</t>
  </si>
  <si>
    <t xml:space="preserve">Acréscimo para poço de visita retangular para drenagem, em alvenaria com blocos de concreto, dimensões internas = 1,5x3 m. Af_12/2020</t>
  </si>
  <si>
    <t xml:space="preserve">2.603,49</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</si>
  <si>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</si>
  <si>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</si>
  <si>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356,67</t>
  </si>
  <si>
    <t xml:space="preserve">Base para poço de visita retangular para drenagem, em alvenaria com blocos de concreto, dimensões internas = 1x3,5 m, profundidade = 1,40 m, excluindo tampão. Af_12/2020_pa</t>
  </si>
  <si>
    <t xml:space="preserve">6.247,76</t>
  </si>
  <si>
    <t xml:space="preserve">Base para poço de visita circular para drenagem, em alvenaria com tijolos cerâmicos maciços, diâmetro interno = 0,80 m, profundidade = 1,40 m, excluindo tampão. Af_12/2020_pa</t>
  </si>
  <si>
    <t xml:space="preserve">2.024,48</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</si>
  <si>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</si>
  <si>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</si>
  <si>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2.885,23</t>
  </si>
  <si>
    <t xml:space="preserve">Acréscimo para poço de visita circular para drenagem, em alvenaria com tijolos cerâmicos maciços, diâmetro interno = 0,8 m. Af_12/2020</t>
  </si>
  <si>
    <t xml:space="preserve">1.093,59</t>
  </si>
  <si>
    <t xml:space="preserve">Base para poço de visita retangular para drenagem, em alvenaria com blocos de concreto, dimensões internas = 1,5x3,5 m, profundidade = 1,40 m, excluindo tampão. Af_12/2020_pa</t>
  </si>
  <si>
    <t xml:space="preserve">7.771,01</t>
  </si>
  <si>
    <t xml:space="preserve">Base para poço de visita circular para drenagem, em concreto pré-moldado, diâmetro interno = 1,0 m, profundidade = 1,35 m, excluindo tampão. Af_05/2018_pa</t>
  </si>
  <si>
    <t xml:space="preserve">1.247,31</t>
  </si>
  <si>
    <t xml:space="preserve">Base para poço de visita retangular para drenagem, em alvenaria com blocos de concreto, dimensões internas = 1x4 m, profundidade = 1,40 m, excluindo tampão. Af_12/2020_pa</t>
  </si>
  <si>
    <t xml:space="preserve">6.959,61</t>
  </si>
  <si>
    <t xml:space="preserve">Base para poço de visita retangular para drenagem, em alvenaria com blocos de concreto, dimensões internas = 2,5x3 m, profundidade = 1,40 m, excluindo tampão. Af_12/2020_pa</t>
  </si>
  <si>
    <t xml:space="preserve">9.792,08</t>
  </si>
  <si>
    <t xml:space="preserve">Acréscimo para poço de visita circular para drenagem, em concreto pré-moldado, diâmetro interno = 1 m. Af_12/2020</t>
  </si>
  <si>
    <t xml:space="preserve">468,98</t>
  </si>
  <si>
    <t xml:space="preserve">Acréscimo para poço de visita retangular para drenagem, em alvenaria com blocos de concreto, dimensões internas = 1x4 m. Af_12/2020</t>
  </si>
  <si>
    <t xml:space="preserve">2.860,11</t>
  </si>
  <si>
    <t xml:space="preserve">Base para poço de visita retangular para drenagem, em alvenaria com blocos de concreto, dimensões internas = 1,5x1,5 m, profundidade = 1,40 m, excluindo tampão. Af_12/2020_pa</t>
  </si>
  <si>
    <t xml:space="preserve">4.181,13</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</si>
  <si>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</si>
  <si>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</si>
  <si>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2.500,14</t>
  </si>
  <si>
    <t xml:space="preserve">Acréscimo para poço de visita circular para drenagem, em alvenaria com tijolos cerâmicos maciços, diâmetro interno = 1 m. Af_12/2020</t>
  </si>
  <si>
    <t xml:space="preserve">1.322,58</t>
  </si>
  <si>
    <t xml:space="preserve">Base para poço de visita retangular para drenagem, em alvenaria com blocos de concreto, dimensões internas = 1,5x4 m, profundidade = 1,40 m, excluindo tampão. Af_12/2020_pa</t>
  </si>
  <si>
    <t xml:space="preserve">8.661,98</t>
  </si>
  <si>
    <t xml:space="preserve">Acréscimo para poço de visita retangular para drenagem, em alvenaria com blocos de concreto, dimensões internas = 2,5x3 m. Af_12/2020</t>
  </si>
  <si>
    <t xml:space="preserve">3.141,85</t>
  </si>
  <si>
    <t xml:space="preserve">Acréscimo para poço de visita retangular para drenagem, em alvenaria com blocos de concreto, dimensões internas = 1,5x4 m. Af_12/2020</t>
  </si>
  <si>
    <t xml:space="preserve">3.137,53</t>
  </si>
  <si>
    <t xml:space="preserve">Base para poço de visita retangular para drenagem, em alvenaria com blocos de concreto, dimensões internas = 2,5x3,5 m, profundidade = 1,40 m, excluindo tampão. Af_12/2020_pa</t>
  </si>
  <si>
    <t xml:space="preserve">11.071,36</t>
  </si>
  <si>
    <t xml:space="preserve">Acréscimo para poço de visita retangular para drenagem, em alvenaria com blocos de concreto, dimensões internas = 2,5x3,5 m. Af_12/2020</t>
  </si>
  <si>
    <t xml:space="preserve">3.398,45</t>
  </si>
  <si>
    <t xml:space="preserve">Base para poço de visita retangular para drenagem, em alvenaria com blocos de concreto, dimensões internas = 2,5x4 m, profundidade = 1,40 m, excluindo tampão. Af_12/2020_pa</t>
  </si>
  <si>
    <t xml:space="preserve">12.350,69</t>
  </si>
  <si>
    <t xml:space="preserve">Base para poço de visita retangular para drenagem, em alvenaria com blocos de concreto, dimensões internas = 2x2 m, profundidade = 1,40 m, excluindo tampão. Af_12/2020_pa</t>
  </si>
  <si>
    <t xml:space="preserve">6.157,62</t>
  </si>
  <si>
    <t xml:space="preserve">Acréscimo para poço de visita retangular para drenagem, em alvenaria com blocos de concreto, dimensões internas = 2,5x4 m. Af_12/2020</t>
  </si>
  <si>
    <t xml:space="preserve">3.659,42</t>
  </si>
  <si>
    <t xml:space="preserve">Base para poço de visita retangular para drenagem, em alvenaria com blocos de concreto, dimensões internas = 3x3 m, profundidade = 1,40 m, excluindo tampão. Af_12/2020_pa</t>
  </si>
  <si>
    <t xml:space="preserve">11.301,11</t>
  </si>
  <si>
    <t xml:space="preserve">Acréscimo para poço de visita retangular para drenagem, em alvenaria com blocos de concreto, dimensões internas = 3x3 m. Af_12/2020</t>
  </si>
  <si>
    <t xml:space="preserve">3.402,79</t>
  </si>
  <si>
    <t xml:space="preserve">Base para poço de visita retangular para drenagem, em alvenaria com blocos de concreto, dimensões internas = 3x3,5 m, profundidade = 1,40 m, excluindo tampão. Af_12/2020_pa</t>
  </si>
  <si>
    <t xml:space="preserve">12.769,86</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</si>
  <si>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</si>
  <si>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</si>
  <si>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2.367,58</t>
  </si>
  <si>
    <t xml:space="preserve">Base para poço de visita retangular para drenagem, em alvenaria com blocos de concreto, dimensões internas = 3x4 m, profundidade = 1,40 m, excluindo tampão. Af_12/2020_pa</t>
  </si>
  <si>
    <t xml:space="preserve">14.238,66</t>
  </si>
  <si>
    <t xml:space="preserve">Acréscimo para poço de visita retangular para drenagem, em alvenaria com blocos de concreto, dimensões internas = 3x4 m. Af_12/2020</t>
  </si>
  <si>
    <t xml:space="preserve">3.920,42</t>
  </si>
  <si>
    <t xml:space="preserve">Base para poço de visita retangular para drenagem, em alvenaria com blocos de concreto, dimensões internas = 3,5x3,5 m, profundidade = 1,40 m, excluindo tampão. Af_12/2020_pa</t>
  </si>
  <si>
    <t xml:space="preserve">14.468,43</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</si>
  <si>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</si>
  <si>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</si>
  <si>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7.215,86</t>
  </si>
  <si>
    <t xml:space="preserve">Base para poço de visita retangular para drenagem, em alvenaria com blocos de concreto, dimensões internas = 3,5x4 m, profundidade = 1,40 m, excluindo tampão. Af_12/2020_pa</t>
  </si>
  <si>
    <t xml:space="preserve">16.126,56</t>
  </si>
  <si>
    <t xml:space="preserve">Acréscimo para poço de visita retangular para drenagem, em alvenaria com blocos de concreto, dimensões internas = 3,5x4 m. Af_12/2020</t>
  </si>
  <si>
    <t xml:space="preserve">4.181,40</t>
  </si>
  <si>
    <t xml:space="preserve">Base para poço de visita retangular para drenagem, em alvenaria com blocos de concreto, dimensões internas = 4x4 m, profundidade = 1,40 m, excluindo tampão. Af_12/2020_pa</t>
  </si>
  <si>
    <t xml:space="preserve">18.014,54</t>
  </si>
  <si>
    <t xml:space="preserve">Acréscimo para poço de visita retangular para drenagem, em alvenaria com blocos de concreto, dimensões internas = 2x2,5 m. Af_12/2020</t>
  </si>
  <si>
    <t xml:space="preserve">2.624,23</t>
  </si>
  <si>
    <t xml:space="preserve">Chaminé circular para poço de visita para drenagem, em concreto pré-moldado, diâmetro interno = 0,6 m. Af_12/2020</t>
  </si>
  <si>
    <t xml:space="preserve">259,18</t>
  </si>
  <si>
    <t xml:space="preserve">Chaminé circular para poço de visita para drenagem, em alvenaria com tijolos cerâmicos maciços, diâmetro interno = 0,6 m. Af_12/2020</t>
  </si>
  <si>
    <t xml:space="preserve">876,18</t>
  </si>
  <si>
    <t xml:space="preserve">Base para poço de visita retangular para drenagem, em alvenaria com blocos de concreto, dimensões internas = 2x3 m, profundidade = 1,40 m, excluindo tampão. Af_12/2020_pa</t>
  </si>
  <si>
    <t xml:space="preserve">8.331,63</t>
  </si>
  <si>
    <t xml:space="preserve">Acréscimo para poço de visita retangular para drenagem, em alvenaria com blocos de concreto, dimensões internas = 2x3 m. Af_12/2020</t>
  </si>
  <si>
    <t xml:space="preserve">2.880,89</t>
  </si>
  <si>
    <t xml:space="preserve">Base para poço de visita retangular para drenagem, em alvenaria com blocos de concreto, dimensões internas = 2x3,5 m, profundidade = 1,40 m, excluindo tampão. Af_12/2020_pa</t>
  </si>
  <si>
    <t xml:space="preserve">9.397,15</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</si>
  <si>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</si>
  <si>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</si>
  <si>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10.462,69</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</si>
  <si>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</si>
  <si>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</si>
  <si>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8.512,81</t>
  </si>
  <si>
    <t xml:space="preserve">Acréscimo para poço de visita retangular para drenagem, em alvenaria com blocos de concreto, dimensões internas = 4x4 m. Af_12/2020</t>
  </si>
  <si>
    <t xml:space="preserve">4.400,03</t>
  </si>
  <si>
    <t xml:space="preserve">Caixa com grelha retangular de ferro fundido, em alvenaria com tijolos cerâmicos maciços, dimensões internas: 0,30 x 1,00 x 1,00. Af_12/2020</t>
  </si>
  <si>
    <t xml:space="preserve">1.449,05</t>
  </si>
  <si>
    <t xml:space="preserve">Caixa com grelha retangular de ferro fundido, em alvenaria com blocos de concreto, dimensões internas: 0,30 x 1,00 x 1,00. Af_12/2020</t>
  </si>
  <si>
    <t xml:space="preserve">1.103,60</t>
  </si>
  <si>
    <t xml:space="preserve">Caixa enterrada distribuidora de vazão (sumidouros múltiplos), retangular, em alvenaria com tijolos maciços, dimensões internas: 0,60 x 0,60 x h=0,50 m. Af_12/2020</t>
  </si>
  <si>
    <t xml:space="preserve">550,47</t>
  </si>
  <si>
    <t xml:space="preserve">Caixa enterrada distribuidora de vazão (sumidouros múltiplos), retangular, em alvenaria com blocos de concreto, dimensões internas: 0,60 x 0,60 x h=0,50 m. Af_12/2020</t>
  </si>
  <si>
    <t xml:space="preserve">521,15</t>
  </si>
  <si>
    <t xml:space="preserve">Caixa enterrada distribuidora de vazão (sumidouros múltiplos), retangular, em concreto pré-moldado, dimensões internas: 0,60 x 0,60 x h=0,50 m. Af_12/2020</t>
  </si>
  <si>
    <t xml:space="preserve">497,88</t>
  </si>
  <si>
    <t xml:space="preserve">Base para poco de visita retangular para esgoto e drenagem, em concreto estrutural, dimensões internas de 90x150 m, profundidade de 1,25 m, excluindo tampão. Af_12/2020_pa</t>
  </si>
  <si>
    <t xml:space="preserve">2.982,35</t>
  </si>
  <si>
    <t xml:space="preserve">Base para poço de visita circular para  esgoto, em concreto pré-moldado, diâmetro interno = 1,20 m, profundidade = 1,60 m, excluindo tampão. Af_12/2020_pa</t>
  </si>
  <si>
    <t xml:space="preserve">1.650,53</t>
  </si>
  <si>
    <t xml:space="preserve">Base para poço de visita circular para  esgoto, em concreto pré-moldado, diâmetro interno = 1,50 m, profundidade = 1,35 m, excluindo tampão. Af_12/2020_pa</t>
  </si>
  <si>
    <t xml:space="preserve">2.526,51</t>
  </si>
  <si>
    <t xml:space="preserve">Base para poço de visita circular para drenagem, em concreto pré-moldado, diâmetro interno = 1,50 m, profundidade = 1,35 m, excluindo tampão. Af_12/2020_pa</t>
  </si>
  <si>
    <t xml:space="preserve">2.491,48</t>
  </si>
  <si>
    <t xml:space="preserve">Base para poço de visita circular para drenagem, em concreto pré-moldado, diâmetro interno = 1,20 m, profundidade = 1,60 m, excluindo tampão. Af_05/2021_pa</t>
  </si>
  <si>
    <t xml:space="preserve">1.552,81</t>
  </si>
  <si>
    <t xml:space="preserve">Guia (meio-fio) concreto, moldada  in loco  em trecho reto com extrusora, 13 cm base x 22 cm altura. Af_01/2024</t>
  </si>
  <si>
    <t xml:space="preserve">38,24</t>
  </si>
  <si>
    <t xml:space="preserve">Guia (meio-fio) concreto, moldada  in loco  em trecho curvo com extrusora, 13 cm base x 22 cm altura. Af_01/2024</t>
  </si>
  <si>
    <t xml:space="preserve">43,21</t>
  </si>
  <si>
    <t xml:space="preserve">Guia (meio-fio) concreto, moldada  in loco  em trecho reto com extrusora, 15 cm base x 30 cm altura. Af_01/2024</t>
  </si>
  <si>
    <t xml:space="preserve">Guia (meio-fio) concreto, moldada  in loco  em trecho curvo com extrusora, 15 cm base x 30 cm altura. Af_01/2024</t>
  </si>
  <si>
    <t xml:space="preserve">58,22</t>
  </si>
  <si>
    <t xml:space="preserve">Guia (meio-fio) e sarjeta conjugados de concreto, moldada  in loco  em trecho reto com extrusora, 45 cm base (15 cm base da guia + 30 cm base da sarjeta) x 22 cm altura. Af_01/2024</t>
  </si>
  <si>
    <t xml:space="preserve">63,02</t>
  </si>
  <si>
    <t xml:space="preserve">Guia (meio-fio) e sarjeta conjugados de concreto, moldada  in loco  em trecho curvo com extrusora, 45 cm base (15 cm base da guia + 30 cm base da sarjeta) x 22 cm altura. Af_01/2024</t>
  </si>
  <si>
    <t xml:space="preserve">69,26</t>
  </si>
  <si>
    <t xml:space="preserve">Guia (meio-fio) e sarjeta conjugados de concreto, moldada  in loco  em trecho reto com extrusora, 60 cm base (15 cm base da guia + 45 cm base da sarjeta) x 26 cm altura. Af_01/2024</t>
  </si>
  <si>
    <t xml:space="preserve">90,96</t>
  </si>
  <si>
    <t xml:space="preserve">Guia (meio-fio) e sarjeta conjugados de concreto, moldada in loco  em trecho curvo com extrusora, 60 cm base (15 cm base da guia + 45 cm base da sarjeta) x 26 cm altura. Af_01/2024</t>
  </si>
  <si>
    <t xml:space="preserve">99,65</t>
  </si>
  <si>
    <t xml:space="preserve">Guia (meio-fio) e sarjeta conjugados de concreto, moldada  in loco  em trecho reto com extrusora, 65 cm base (15 cm base da guia + 50 cm base da sarjeta) x 26 cm altura. Af_01/2024</t>
  </si>
  <si>
    <t xml:space="preserve">111,24</t>
  </si>
  <si>
    <t xml:space="preserve">Guia (meio-fio) e sarjeta conjugados de concreto, moldada  in loco  em trecho curvo com extrusora, 65 cm base (15 cm base da guia + 50 cm base da sarjeta) x 26 cm altura. Af_01/2024</t>
  </si>
  <si>
    <t xml:space="preserve">122,86</t>
  </si>
  <si>
    <t xml:space="preserve">Assentamento de guia (meio-fio) em trecho reto, confeccionada em concreto pré-fabricado, dimensões 100x15x13x30 cm (comprimento x base inferior x base superior x altura). Af_01/2024</t>
  </si>
  <si>
    <t xml:space="preserve">56,23</t>
  </si>
  <si>
    <t xml:space="preserve">Assentamento de guia (meio-fio) em trecho curvo, confeccionada em concreto pré-fabricado, dimensões 100x15x13x30 cm (comprimento x base inferior x base superior x altura). Af_01/2024</t>
  </si>
  <si>
    <t xml:space="preserve">59,34</t>
  </si>
  <si>
    <t xml:space="preserve">Assentamento de guia (meio-fio) em trecho reto, confeccionada em concreto pré-fabricado, dimensões 100x15x13x20 cm (comprimento x base inferior x base superior x altura). Af_01/2024</t>
  </si>
  <si>
    <t xml:space="preserve">Assentamento de guia (meio-fio) em trecho curvo, confeccionada em concreto pré-fabricado, dimensões 100x15x13x20 cm (comprimento x base inferior x base superior x altura). Af_01/2024</t>
  </si>
  <si>
    <t xml:space="preserve">54,19</t>
  </si>
  <si>
    <t xml:space="preserve">Assentamento de guia (meio-fio) em trecho reto, confeccionada em concreto pré-fabricado, dimensões 80x08x08x25 cm (comprimento x base inferior x base superior x altura). Af_01/2024</t>
  </si>
  <si>
    <t xml:space="preserve">44,86</t>
  </si>
  <si>
    <t xml:space="preserve">Assentamento de guia (meio-fio) em trecho curvo, confeccionada em concreto pré-fabricado, dimensões 80x08x08x25 cm (comprimento x base inferior x base superior x altura). Af_01/2024</t>
  </si>
  <si>
    <t xml:space="preserve">47,96</t>
  </si>
  <si>
    <t xml:space="preserve">Assentamento de guia (meio-fio) em trecho reto, confeccionada em concreto pré-fabricado, dimensões 39x6,5x6,5x19 cm (comprimento x base inferior x base superior x altura), para delimitação de jardins, praças ou passeios. Af_01/2024</t>
  </si>
  <si>
    <t xml:space="preserve">54,54</t>
  </si>
  <si>
    <t xml:space="preserve">Assentamento de guia (meio-fio) em trecho curvo, confeccionada em concreto pré-fabricado, dimensões 39x6,5x6,5x19 cm (comprimento x base inferior x base superior x altura), para delimitação de jardins, praças ou passeios. Af_01/2024</t>
  </si>
  <si>
    <t xml:space="preserve">57,64</t>
  </si>
  <si>
    <t xml:space="preserve">Execução de sarjeta de concreto usinado, moldada  in loco  em trecho reto, 30 cm base x 15 cm altura. Af_01/2024</t>
  </si>
  <si>
    <t xml:space="preserve">49,05</t>
  </si>
  <si>
    <t xml:space="preserve">Execução de sarjeta de concreto usinado, moldada  in loco  em trecho curvo, 30 cm base x 15 cm altura. Af_01/2024</t>
  </si>
  <si>
    <t xml:space="preserve">57,23</t>
  </si>
  <si>
    <t xml:space="preserve">Execução de sarjeta de concreto usinado, moldada  in loco  em trecho reto, 45 cm base x 15 cm altura. Af_01/2024</t>
  </si>
  <si>
    <t xml:space="preserve">67,18</t>
  </si>
  <si>
    <t xml:space="preserve">Execução de sarjeta de concreto usinado, moldada  in loco  em trecho curvo, 45 cm base x 15 cm altura. Af_01/2024</t>
  </si>
  <si>
    <t xml:space="preserve">75,37</t>
  </si>
  <si>
    <t xml:space="preserve">Execução de sarjeta de concreto usinado, moldada  in loco  em trecho reto, 60 cm base x 15 cm altura. Af_01/2024</t>
  </si>
  <si>
    <t xml:space="preserve">87,87</t>
  </si>
  <si>
    <t xml:space="preserve">Execução de sarjeta de concreto usinado, moldada  in loco  em trecho curvo, 60 cm base x 15 cm altura. Af_01/2024</t>
  </si>
  <si>
    <t xml:space="preserve">96,06</t>
  </si>
  <si>
    <t xml:space="preserve">Execução de sarjeta de concreto usinado, moldada  in loco  em trecho reto, 30 cm base x 10 cm altura. Af_01/2024</t>
  </si>
  <si>
    <t xml:space="preserve">36,80</t>
  </si>
  <si>
    <t xml:space="preserve">Execução de sarjeta de concreto usinado, moldada  in loco  em trecho curvo, 30 cm base x 10 cm altura. Af_01/2024</t>
  </si>
  <si>
    <t xml:space="preserve">44,07</t>
  </si>
  <si>
    <t xml:space="preserve">Execução de sarjeta de concreto usinado, moldada  in loco  em trecho reto, 45 cm base x 10 cm altura. Af_01/2024</t>
  </si>
  <si>
    <t xml:space="preserve">48,26</t>
  </si>
  <si>
    <t xml:space="preserve">Execução de sarjeta de concreto usinado, moldada  in loco  em trecho curvo, 45 cm base x 10 cm altura. Af_01/2024</t>
  </si>
  <si>
    <t xml:space="preserve">55,55</t>
  </si>
  <si>
    <t xml:space="preserve">Execução de sarjeta de concreto usinado, moldada  in loco  em trecho reto, 60 cm base x 10 cm altura. Af_01/2024</t>
  </si>
  <si>
    <t xml:space="preserve">60,28</t>
  </si>
  <si>
    <t xml:space="preserve">Execução de sarjeta de concreto usinado, moldada  in loco  em trecho curvo, 60 cm base x 10 cm altura. Af_01/2024</t>
  </si>
  <si>
    <t xml:space="preserve">67,57</t>
  </si>
  <si>
    <t xml:space="preserve">Execução de sarjetão de concreto usinado, moldada  in loco  em trecho reto, 100 cm base x 20 cm altura. Af_01/2024</t>
  </si>
  <si>
    <t xml:space="preserve">196,65</t>
  </si>
  <si>
    <t xml:space="preserve">Execução de escoras de concreto para contenção de guias pré-fabricadas. Af_01/2024</t>
  </si>
  <si>
    <t xml:space="preserve">8,02</t>
  </si>
  <si>
    <t xml:space="preserve">Aduela/ galeria fechada pre-moldada de concreto armado, secao quadrangular interna de 1,50 x 1,50 m (l x a), misula de 20 x 20 cm, c = 1,00 m, espessura min = 15 cm, tb-45 e fck do concreto = 30 mpa   fornecimento e assentamento. Af_01/2023</t>
  </si>
  <si>
    <t xml:space="preserve">3.470,99</t>
  </si>
  <si>
    <t xml:space="preserve">Aduela/ galeria fechada pre-moldada de concreto armado, secao quadrangular interna de 2,00 x 2,00 m (l x a), misula de 20 x 20 cm, c = 1,00 m, espessura min = 15 cm, tb-45 e fck do concreto = 30 mpa   fornecimento e assentamento. Af_01/2023</t>
  </si>
  <si>
    <t xml:space="preserve">4.338,19</t>
  </si>
  <si>
    <t xml:space="preserve">Aduela/ galeria fechada pre-moldada de concreto armado, secao quadrangular interna de 2,50 x 2,50 m (l x a), misula de 20 x 20 cm, c = 1,00 m, espessura min = 15 cm, tb-45 e fck do concreto = 30 mpa   fornecimento e assentamento. Af_01/2023</t>
  </si>
  <si>
    <t xml:space="preserve">5.854,29</t>
  </si>
  <si>
    <t xml:space="preserve">Aduela/ galeria fechada pre-moldada de concreto armado, secao quadrangular interna de 3,00 x 3,00 m (l x a), misula de 20 x 20 cm, c = 1,00 m, espessura min = 20 cm, tb-45 e fck do concreto = 30 mpa   fornecimento e assentamento. Af_01/2023</t>
  </si>
  <si>
    <t xml:space="preserve">7.040,62</t>
  </si>
  <si>
    <t xml:space="preserve">Aplicação de manta geotêxtil nas juntas rígidas de aduelas pré-moldadas de concreto armado. Af_01/2023</t>
  </si>
  <si>
    <t xml:space="preserve">28,14</t>
  </si>
  <si>
    <t xml:space="preserve">Fabricação, montagem e desmontagem de fôrma para boca para bueiro, em chapa de madeira compensada resinada, e = 17 mm, 2 utilizações. Af_07/2021</t>
  </si>
  <si>
    <t xml:space="preserve">107,25</t>
  </si>
  <si>
    <t xml:space="preserve">Armação de muro ala e muro testa utilizando aço ca-50 de 6,3 mm - montagem. Af_07/2021</t>
  </si>
  <si>
    <t xml:space="preserve">16,90</t>
  </si>
  <si>
    <t xml:space="preserve">Armação de muro ala e muro testa utilizando aço ca-50 de 8 mm - montagem. Af_07/2021</t>
  </si>
  <si>
    <t xml:space="preserve">15,71</t>
  </si>
  <si>
    <t xml:space="preserve">Armação de muro ala e muro testa utilizando aço ca-50 de 10 mm - montagem. Af_07/2021</t>
  </si>
  <si>
    <t xml:space="preserve">13,96</t>
  </si>
  <si>
    <t xml:space="preserve">Armação de muro ala e muro testa utilizando aço ca-50 de 12,5 mm - montagem. Af_07/2021</t>
  </si>
  <si>
    <t xml:space="preserve">11,74</t>
  </si>
  <si>
    <t xml:space="preserve">Armação de muro ala e muro testa utilizando aço ca-50 de 16 mm - montagem. Af_07/2021</t>
  </si>
  <si>
    <t xml:space="preserve">Armação de muro ala e muro testa utilizando aço ca-50 de 20 mm - montagem. Af_07/2021</t>
  </si>
  <si>
    <t xml:space="preserve">12,28</t>
  </si>
  <si>
    <t xml:space="preserve">Armação de soleira utilizando aço ca-50 de 6,3 mm - montagem. Af_07/2021</t>
  </si>
  <si>
    <t xml:space="preserve">15,82</t>
  </si>
  <si>
    <t xml:space="preserve">Armação de soleira utilizando aço ca-50 de 8 mm - montagem. Af_07/2021</t>
  </si>
  <si>
    <t xml:space="preserve">14,77</t>
  </si>
  <si>
    <t xml:space="preserve">Concretagem de boca para bueiro, fck = 20 mpa, com uso de bomba - lançamento, adensamento e acabamento. Af_07/2021</t>
  </si>
  <si>
    <t xml:space="preserve">736,18</t>
  </si>
  <si>
    <t xml:space="preserve">Boca para bueiro simples tubular d = 40 cm em concreto, alas com esconsidade de 0°, incluindo fôrmas e materiais. Af_07/2021</t>
  </si>
  <si>
    <t xml:space="preserve">1.220,37</t>
  </si>
  <si>
    <t xml:space="preserve">Boca para bueiro simples tubular d = 60 cm em concreto, alas com esconsidade de 0°, incluindo fôrmas e materiais. Af_07/2021</t>
  </si>
  <si>
    <t xml:space="preserve">2.504,33</t>
  </si>
  <si>
    <t xml:space="preserve">Boca para bueiro simples tubular d = 80 cm em concreto, alas com esconsidade de 0°, incluindo fôrmas e materiais. Af_07/2021</t>
  </si>
  <si>
    <t xml:space="preserve">4.198,18</t>
  </si>
  <si>
    <t xml:space="preserve">Boca para bueiro simples tubular d = 100 cm em concreto, alas com esconsidade de 0°, incluindo fôrmas e materiais. Af_07/2021</t>
  </si>
  <si>
    <t xml:space="preserve">6.298,84</t>
  </si>
  <si>
    <t xml:space="preserve">Boca para bueiro simples tubular d = 120 cm em concreto, alas com esconsidade de 0°, incluindo fôrmas e materiais. Af_07/2021</t>
  </si>
  <si>
    <t xml:space="preserve">8.849,13</t>
  </si>
  <si>
    <t xml:space="preserve">Boca para bueiro simples tubular d = 150 cm em concreto, alas com esconsidade de 0°, incluindo fôrmas e materiais. Af_07/2021</t>
  </si>
  <si>
    <t xml:space="preserve">15.337,52</t>
  </si>
  <si>
    <t xml:space="preserve">Boca para bueiro duplo tubular d = 80 cm em concreto, alas com esconsidade de 0°, incluindo fôrmas e materiais. Af_07/2021</t>
  </si>
  <si>
    <t xml:space="preserve">5.089,05</t>
  </si>
  <si>
    <t xml:space="preserve">Boca para bueiro duplo tubular d = 100 cm em concreto, alas com esconsidade de 0°, incluindo fôrmas e materiais. Af_07/2021</t>
  </si>
  <si>
    <t xml:space="preserve">7.631,25</t>
  </si>
  <si>
    <t xml:space="preserve">Boca para bueiro duplo tubular d = 120 cm em concreto, alas com esconsidade de 0°, incluindo fôrmas e materiais. Af_07/2021</t>
  </si>
  <si>
    <t xml:space="preserve">10.735,91</t>
  </si>
  <si>
    <t xml:space="preserve">Boca para bueiro duplo tubular d = 150 cm em concreto, alas com esconsidade de 0°, incluindo fôrmas e materiais. Af_07/2021</t>
  </si>
  <si>
    <t xml:space="preserve">18.630,85</t>
  </si>
  <si>
    <t xml:space="preserve">Boca para bueiro triplo tubular d = 100 cm em concreto, alas com esconsidade de 0°, incluindo fôrmas e materiais. Af_07/2021</t>
  </si>
  <si>
    <t xml:space="preserve">9.479,91</t>
  </si>
  <si>
    <t xml:space="preserve">Boca para bueiro triplo tubular d = 120 cm em concreto, alas com esconsidade de 0°, incluindo fôrmas e materiais. Af_07/2021</t>
  </si>
  <si>
    <t xml:space="preserve">13.278,13</t>
  </si>
  <si>
    <t xml:space="preserve">Boca para bueiro triplo tubular d = 150 cm em concreto, alas com esconsidade de 0°, incluindo fôrmas e materiais. Af_07/2021</t>
  </si>
  <si>
    <t xml:space="preserve">22.820,64</t>
  </si>
  <si>
    <t xml:space="preserve">Boca para bueiro simples tubular d = 60 cm em concreto, alas com esconsidade de 30°, incluindo fôrmas e materiais. Af_07/2021</t>
  </si>
  <si>
    <t xml:space="preserve">3.056,03</t>
  </si>
  <si>
    <t xml:space="preserve">Boca para bueiro simples tubular d = 80 cm em concreto, alas com esconsidade de 30°, incluindo fôrmas e materiais. Af_07/2021</t>
  </si>
  <si>
    <t xml:space="preserve">5.320,61</t>
  </si>
  <si>
    <t xml:space="preserve">Boca para bueiro simples tubular d = 100 cm em concreto, alas com esconsidade de 30°, incluindo fôrmas e materiais. Af_07/2021</t>
  </si>
  <si>
    <t xml:space="preserve">8.489,68</t>
  </si>
  <si>
    <t xml:space="preserve">Boca para bueiro simples tubular d = 120 cm em concreto, alas com esconsidade de 30°, incluindo fôrmas e materiais. Af_07/2021</t>
  </si>
  <si>
    <t xml:space="preserve">12.584,35</t>
  </si>
  <si>
    <t xml:space="preserve">Boca para bueiro simples tubular d = 150 cm em concreto, alas com esconsidade de 30°, incluindo fôrmas e materiais. Af_07/2021</t>
  </si>
  <si>
    <t xml:space="preserve">23.952,06</t>
  </si>
  <si>
    <t xml:space="preserve">Boca para bueiro duplo tubular d = 100 cm em concreto, alas com esconsidade de 30°, incluindo fôrmas e materiais. Af_07/2021</t>
  </si>
  <si>
    <t xml:space="preserve">11.871,47</t>
  </si>
  <si>
    <t xml:space="preserve">Boca para bueiro duplo tubular d = 120 cm em concreto, alas com esconsidade de 30°, incluindo fôrmas e materiais. Af_07/2021</t>
  </si>
  <si>
    <t xml:space="preserve">17.653,16</t>
  </si>
  <si>
    <t xml:space="preserve">Boca para bueiro duplo tubular d = 150 cm em concreto, alas com esconsidade de 30°, incluindo fôrmas e materiais. Af_07/2021</t>
  </si>
  <si>
    <t xml:space="preserve">32.877,99</t>
  </si>
  <si>
    <t xml:space="preserve">Boca para bueiro triplo tubular d = 100 cm em concreto, alas com esconsidade de 30°, incluindo fôrmas e materiais. Af_07/2021</t>
  </si>
  <si>
    <t xml:space="preserve">15.268,97</t>
  </si>
  <si>
    <t xml:space="preserve">Boca para bueiro triplo tubular d = 120 cm em concreto, alas com esconsidade de 30°, incluindo fôrmas e materiais. Af_07/2021</t>
  </si>
  <si>
    <t xml:space="preserve">22.745,83</t>
  </si>
  <si>
    <t xml:space="preserve">Boca para bueiro triplo tubular d = 150 cm em concreto, alas com esconsidade de 30°, incluindo fôrmas e materiais. Af_07/2021</t>
  </si>
  <si>
    <t xml:space="preserve">41.971,33</t>
  </si>
  <si>
    <t xml:space="preserve">Boca para bueiro simples celular 150 x 150 cm em concreto, alas com esconsidade de 30°, incluindo fôrmas e materiais. Af_07/2021</t>
  </si>
  <si>
    <t xml:space="preserve">14.524,15</t>
  </si>
  <si>
    <t xml:space="preserve">Boca para bueiro simples celular 200 x 200 cm em concreto, alas com esconsidade de 30°, incluindo fôrmas e materiais. Af_07/2021</t>
  </si>
  <si>
    <t xml:space="preserve">22.482,89</t>
  </si>
  <si>
    <t xml:space="preserve">Boca para bueiro simples celular 250 x 250 cm em concreto, alas com esconsidade de 30°, incluindo fôrmas e materiais. Af_07/2021</t>
  </si>
  <si>
    <t xml:space="preserve">31.270,06</t>
  </si>
  <si>
    <t xml:space="preserve">Boca para bueiro simples celular 300 x 300 cm em concreto, alas com esconsidade de 30°, incluindo fôrmas e materiais. Af_07/2021</t>
  </si>
  <si>
    <t xml:space="preserve">44.185,11</t>
  </si>
  <si>
    <t xml:space="preserve">Boca para bueiro duplo celular 150 x 150 cm em concreto, alas com esconsidade de 30°, incluindo fôrmas e materiais. Af_07/2021</t>
  </si>
  <si>
    <t xml:space="preserve">18.093,54</t>
  </si>
  <si>
    <t xml:space="preserve">Boca para bueiro duplo celular 200 x 200 cm em concreto, alas com esconsidade de 30°, incluindo fôrmas e materiais. Af_07/2021</t>
  </si>
  <si>
    <t xml:space="preserve">27.321,01</t>
  </si>
  <si>
    <t xml:space="preserve">Boca para bueiro duplo celular 250 x 250 cm em concreto, alas com esconsidade de 30°, incluindo fôrmas e materiais. Af_07/2021</t>
  </si>
  <si>
    <t xml:space="preserve">38.232,38</t>
  </si>
  <si>
    <t xml:space="preserve">Boca para bueiro duplo celular 300 x 300 cm em concreto, alas com esconsidade de 30°, incluindo fôrmas e materiais. Af_07/2021</t>
  </si>
  <si>
    <t xml:space="preserve">53.527,21</t>
  </si>
  <si>
    <t xml:space="preserve">Boca para bueiro triplo celular 150 x 150 cm em concreto, alas com esconsidade de 30°, incluindo fôrmas e materiais. Af_07/2021</t>
  </si>
  <si>
    <t xml:space="preserve">20.961,44</t>
  </si>
  <si>
    <t xml:space="preserve">Boca para bueiro triplo celular 200 x 200 cm em concreto, alas com esconsidade de 30°, incluindo fôrmas e materiais. Af_07/2021</t>
  </si>
  <si>
    <t xml:space="preserve">32.219,59</t>
  </si>
  <si>
    <t xml:space="preserve">Boca para bueiro triplo celular 250 x 250 cm em concreto, alas com esconsidade de 30°, incluindo fôrmas e materiais. Af_07/2021</t>
  </si>
  <si>
    <t xml:space="preserve">45.065,63</t>
  </si>
  <si>
    <t xml:space="preserve">Boca para bueiro triplo celular 300 x 300 cm em concreto, alas com esconsidade de 30°, incluindo fôrmas e materiais. Af_07/2021</t>
  </si>
  <si>
    <t xml:space="preserve">63.514,17</t>
  </si>
  <si>
    <t xml:space="preserve">Boca para bueiro simples tubular d = 40 cm em gabião, alas com esconsidade de 45°, incluindo fôrmas e materiais. Af_07/2021</t>
  </si>
  <si>
    <t xml:space="preserve">9.542,98</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</si>
  <si>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</si>
  <si>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</si>
  <si>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14.254,54</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</si>
  <si>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</si>
  <si>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</si>
  <si>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21.581,43</t>
  </si>
  <si>
    <t xml:space="preserve">Boca para bueiro simples tubular d = 150 cm em gabião, alas com esconsidade de 45°, incluindo fôrmas e materiais. Af_07/2021</t>
  </si>
  <si>
    <t xml:space="preserve">32.402,36</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</si>
  <si>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</si>
  <si>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</si>
  <si>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10.980,42</t>
  </si>
  <si>
    <t xml:space="preserve">Boca para bueiro duplo tubular d = 80 cm em gabião, alas com esconsidade de 45°, incluindo fôrmas e materiais. Af_07/2021</t>
  </si>
  <si>
    <t xml:space="preserve">16.280,92</t>
  </si>
  <si>
    <t xml:space="preserve">Boca para bueiro duplo tubular d = 100 cm em gabião, alas com esconsidade de 45°, incluindo fôrmas e materiais. Af_07/2021</t>
  </si>
  <si>
    <t xml:space="preserve">18.156,15</t>
  </si>
  <si>
    <t xml:space="preserve">Boca para bueiro duplo tubular d = 120 cm em gabião, alas com esconsidade de 45°, incluindo fôrmas e materiais. Af_07/2021</t>
  </si>
  <si>
    <t xml:space="preserve">24.045,60</t>
  </si>
  <si>
    <t xml:space="preserve">Boca para bueiro duplo tubular d = 150 cm em gabião, alas com esconsidade de 45°, incluindo fôrmas e materiais. Af_07/2021</t>
  </si>
  <si>
    <t xml:space="preserve">37.812,82</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</si>
  <si>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</si>
  <si>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</si>
  <si>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12.266,70</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</si>
  <si>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</si>
  <si>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</si>
  <si>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20.003,03</t>
  </si>
  <si>
    <t xml:space="preserve">Boca para bueiro triplo tubular d = 120 cm em gabião, alas com esconsidade de 45°, incluindo fôrmas e materiais. Af_07/2021</t>
  </si>
  <si>
    <t xml:space="preserve">26.339,71</t>
  </si>
  <si>
    <t xml:space="preserve">Boca para bueiro triplo tubular d = 150 cm em gabião, alas com esconsidade de 45°, incluindo fôrmas e materiais. Af_07/2021</t>
  </si>
  <si>
    <t xml:space="preserve">43.695,66</t>
  </si>
  <si>
    <t xml:space="preserve">Boca para bueiro simples celular 150 x 150 cm em gabião, alas com esconsidade de 45°, incluindo fôrmas e materiais. Af_07/2021</t>
  </si>
  <si>
    <t xml:space="preserve">34.932,36</t>
  </si>
  <si>
    <t xml:space="preserve">Boca para bueiro simples celular 200 x 200 cm em gabião, alas com esconsidade de 45°, incluindo fôrmas e materiais. Af_07/2021</t>
  </si>
  <si>
    <t xml:space="preserve">56.928,51</t>
  </si>
  <si>
    <t xml:space="preserve">Boca para bueiro simples celular 250 x 250 cm em gabião, alas com esconsidade de 45°, incluindo fôrmas e materiais. Af_07/2021</t>
  </si>
  <si>
    <t xml:space="preserve">76.804,56</t>
  </si>
  <si>
    <t xml:space="preserve">Boca para bueiro simples celular 300 x 300 cm em gabião, alas com esconsidade de 45°, incluindo fôrmas e materiais. Af_07/2021</t>
  </si>
  <si>
    <t xml:space="preserve">110.132,74</t>
  </si>
  <si>
    <t xml:space="preserve">Boca para bueiro duplo celular 150 x 150 cm em gabião, alas com esconsidade de 45°, incluindo fôrmas e materiais. Af_07/2021</t>
  </si>
  <si>
    <t xml:space="preserve">37.262,63</t>
  </si>
  <si>
    <t xml:space="preserve">Boca para bueiro duplo celular 200 x 200 cm em gabião, alas com esconsidade de 45°, incluindo fôrmas e materiais. Af_07/2021</t>
  </si>
  <si>
    <t xml:space="preserve">60.228,01</t>
  </si>
  <si>
    <t xml:space="preserve">Boca para bueiro duplo celular 250 x 250 cm em gabião, alas com esconsidade de 45°, incluindo fôrmas e materiais. Af_07/2021</t>
  </si>
  <si>
    <t xml:space="preserve">85.453,83</t>
  </si>
  <si>
    <t xml:space="preserve">Boca para bueiro duplo celular 300 x 300 cm em gabião, alas com esconsidade de 45°, incluindo fôrmas e materiais. Af_07/2021</t>
  </si>
  <si>
    <t xml:space="preserve">104.663,84</t>
  </si>
  <si>
    <t xml:space="preserve">Boca para bueiro triplo celular 150 x 150 cm em gabião, alas com esconsidade de 45°, incluindo fôrmas e materiais. Af_07/2021</t>
  </si>
  <si>
    <t xml:space="preserve">38.047,89</t>
  </si>
  <si>
    <t xml:space="preserve">Boca para bueiro triplo celular 200 x 200 cm em gabião, alas com esconsidade de 45°, incluindo fôrmas e materiais. Af_07/2021</t>
  </si>
  <si>
    <t xml:space="preserve">66.098,51</t>
  </si>
  <si>
    <t xml:space="preserve">Boca para bueiro triplo celular 250 x 250 cm em gabião, alas com esconsidade de 45°, incluindo fôrmas e materiais. Af_07/2021</t>
  </si>
  <si>
    <t xml:space="preserve">92.648,40</t>
  </si>
  <si>
    <t xml:space="preserve">Boca para bueiro triplo celular 300 x 300 cm em gabião, alas com esconsidade de 45°, incluindo fôrmas e materiais. Af_07/2021</t>
  </si>
  <si>
    <t xml:space="preserve">111.142,12</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</si>
  <si>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</si>
  <si>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</si>
  <si>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35,46</t>
  </si>
  <si>
    <t xml:space="preserve">Escoramento de vala, tipo pontaleteamento, com profundidade de 1,5 a 3,0 m, largura menor que 1,5 m. Af_08/2020</t>
  </si>
  <si>
    <t xml:space="preserve">20,00</t>
  </si>
  <si>
    <t xml:space="preserve">Escoramento de vala, tipo pontaleteamento, com profundidade de 1,5 a 3,0 m, largura maior ou igual a 1,5 m e menor que 2,5 m. Af_08/2020</t>
  </si>
  <si>
    <t xml:space="preserve">29,76</t>
  </si>
  <si>
    <t xml:space="preserve">Escoramento de vala, tipo pontaleteamento, com profundidade de 3,0 a 4,5 m, largura menor que 1,5 m. Af_08/2020</t>
  </si>
  <si>
    <t xml:space="preserve">15,02</t>
  </si>
  <si>
    <t xml:space="preserve">Escoramento de vala, tipo pontaleteamento, com profundidade de 3,0 a 4,5 m, largura maior ou igual a 1,5 m e menor que 2,5 m. Af_08/2020</t>
  </si>
  <si>
    <t xml:space="preserve">24,94</t>
  </si>
  <si>
    <t xml:space="preserve">Escoramento de vala, tipo descontínuo, com profundidade de 0 a 1,5 m, largura menor que 1,5 m. Af_08/2020</t>
  </si>
  <si>
    <t xml:space="preserve">43,84</t>
  </si>
  <si>
    <t xml:space="preserve">Escoramento de vala, tipo descontínuo, com profundidade de 0 a 1,5 m, largura maior ou igual a 1,5 m e menor que 2,5 m. Af_08/2020</t>
  </si>
  <si>
    <t xml:space="preserve">56,36</t>
  </si>
  <si>
    <t xml:space="preserve">Escoramento de vala, tipo descontínuo, com profundidade de 1,5 m a 3,0 m, largura menor que 1,5 m. Af_08/2020</t>
  </si>
  <si>
    <t xml:space="preserve">35,78</t>
  </si>
  <si>
    <t xml:space="preserve">Escoramento de vala, tipo descontínuo, com profundidade de 1,5 a 3,0 m, largura maior ou igual a 1,5 m e menor que 2,5 m. Af_08/2020</t>
  </si>
  <si>
    <t xml:space="preserve">48,29</t>
  </si>
  <si>
    <t xml:space="preserve">Escoramento de vala, tipo descontínuo, com profundidade de 3,0 a 4,5 m, largura menor que 1,5 m. Af_08/2020</t>
  </si>
  <si>
    <t xml:space="preserve">30,76</t>
  </si>
  <si>
    <t xml:space="preserve">Escoramento de vala, tipo descontínuo, com profundidade de 3,0 a 4,5 m, largura maior ou igual a 1,5 e menor que 2,5 m. Af_08/2020</t>
  </si>
  <si>
    <t xml:space="preserve">43,44</t>
  </si>
  <si>
    <t xml:space="preserve">Escoramento de vala, tipo contínuo, com profundidade de 0 a 1,5 m, largura menor que 1,5 m. Af_08/2020</t>
  </si>
  <si>
    <t xml:space="preserve">71,65</t>
  </si>
  <si>
    <t xml:space="preserve">Escoramento de vala, tipo contínuo, com profundidade de 0 a 1,5 m, largura maior ou igual a 1,5 m e menor que 2,5 m. Af_08/2020</t>
  </si>
  <si>
    <t xml:space="preserve">91,18</t>
  </si>
  <si>
    <t xml:space="preserve">Escoramento de vala, tipo contínuo, com profundidade de 1,5 m a 3,0 m, largura menor que 1,5 m. Af_08/2020</t>
  </si>
  <si>
    <t xml:space="preserve">58,21</t>
  </si>
  <si>
    <t xml:space="preserve">Escoramento de vala, tipo contínuo, com profundidade de 1,5 a 3,0 m, largura maior ou igual a 1,5 m e menor que 2,5 m. Af_08/2020</t>
  </si>
  <si>
    <t xml:space="preserve">77,76</t>
  </si>
  <si>
    <t xml:space="preserve">Escoramento de vala, tipo contínuo, com profundidade de 3,0 a 4,5 m, largura menor que 1,5 m. Af_08/2020</t>
  </si>
  <si>
    <t xml:space="preserve">49,00</t>
  </si>
  <si>
    <t xml:space="preserve">Escoramento de vala, tipo contínuo, com profundidade de 3,0 a 4,5 m, largura maior ou igual a 1,5 e menor que 2,5 m. Af_08/2020</t>
  </si>
  <si>
    <t xml:space="preserve">68,70</t>
  </si>
  <si>
    <t xml:space="preserve">Escoramento de vala, tipo contínuo com perfil metálico "u", com profundidade de 0 a 1,5 m, largura menor que 1,5 m. Af_08/2020</t>
  </si>
  <si>
    <t xml:space="preserve">98,19</t>
  </si>
  <si>
    <t xml:space="preserve">Escoramento de vala,tipo contínuo com perfil metálico "u", com profundidade de 0 a 1,5 m, largura maior ou igual a 1,5 e menor que 2,5 m. Af_08/2020</t>
  </si>
  <si>
    <t xml:space="preserve">143,37</t>
  </si>
  <si>
    <t xml:space="preserve">Escoramento de vala, tipo contínuo com perfil metálico "u", com profundidade de 1,5 a 3,0 m, largura menor que 1,5 m. Af_08/2020</t>
  </si>
  <si>
    <t xml:space="preserve">74,17</t>
  </si>
  <si>
    <t xml:space="preserve">Escoramento de vala, tipo contínuo com perfil metálico "u", com profundidade de 1,5 a 3,0 m, largura maior ou igual 1,5 m e menor que 2,5 m. Af_08/2020</t>
  </si>
  <si>
    <t xml:space="preserve">119,35</t>
  </si>
  <si>
    <t xml:space="preserve">Escoramento de vala, tipo contínuo com perfil metálico "u", com profundidade de 3,0 a 4,5 m, largura menor que 1,5 m. Af_08/2020</t>
  </si>
  <si>
    <t xml:space="preserve">51,73</t>
  </si>
  <si>
    <t xml:space="preserve">Escoramento de vala, tipo contínuo com perfil metálico "u", com profundidade de 3,0 a 4,5 m, largura maior ou igual a 1,5 m e menor que 2,5 m. Af_08/2020</t>
  </si>
  <si>
    <t xml:space="preserve">97,04</t>
  </si>
  <si>
    <t xml:space="preserve">Escoramento de vala, tipo blindagem, com profundidade de 0 a 1,5 m, largura menor que 1,5 m - execução, não inclui material. Af_08/2020</t>
  </si>
  <si>
    <t xml:space="preserve">18,53</t>
  </si>
  <si>
    <t xml:space="preserve">Escoramento de vala, tipo blindagem com profundidade de 0 a 1,5 m, largura maior ou igual a 1,5 m e menor que 2,5 m - execução, não inclui material. Af_08/2020</t>
  </si>
  <si>
    <t xml:space="preserve">27,44</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</si>
  <si>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</si>
  <si>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</si>
  <si>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22,65</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</si>
  <si>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</si>
  <si>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</si>
  <si>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17,90</t>
  </si>
  <si>
    <t xml:space="preserve">Kit de porta-pronta de madeira em acabamento melamínico branco, folha leve ou média, 60x210cm, exclusive fechadura, fixação com preenchimento parcial de espuma expansiva - fornecimento e instalação. Af_12/2019</t>
  </si>
  <si>
    <t xml:space="preserve">732,12</t>
  </si>
  <si>
    <t xml:space="preserve">Kit de porta-pronta de madeira em acabamento melamínico branco, folha leve ou média, 70x210cm, exclusive fechadura, fixação com preenchimento parcial de espuma expansiva - fornecimento e instalação. Af_12/2019</t>
  </si>
  <si>
    <t xml:space="preserve">734,23</t>
  </si>
  <si>
    <t xml:space="preserve">Kit de porta-pronta de madeira em acabamento melamínico branco, folha leve ou média, 80x210cm, exclusive fechadura, fixação com preenchimento parcial de espuma expansiva - fornecimento e instalação. Af_12/2019</t>
  </si>
  <si>
    <t xml:space="preserve">757,62</t>
  </si>
  <si>
    <t xml:space="preserve">Kit de porta-pronta de madeira em acabamento melamínico branco, folha pesada ou superpesada, 80x210cm, fixação com preenchimento parcial de espuma expansiva - fornecimento e instalação. Af_12/2019</t>
  </si>
  <si>
    <t xml:space="preserve">888,86</t>
  </si>
  <si>
    <t xml:space="preserve">Kit de porta-pronta de madeira em acabamento melamínico branco, folha pesada ou superpesada, 90x210cm, fixação com preenchimento total de espuma expansiva - fornecimento e instalação. Af_12/2019</t>
  </si>
  <si>
    <t xml:space="preserve">945,52</t>
  </si>
  <si>
    <t xml:space="preserve">Kit de porta-pronta de madeira em acabamento melamínico branco, folha leve ou média, e batente metálico, 60x210cm, fixação com argamassa - fornecimento e instalação. Af_12/2019</t>
  </si>
  <si>
    <t xml:space="preserve">646,34</t>
  </si>
  <si>
    <t xml:space="preserve">Kit de porta-pronta de madeira em acabamento melamínico branco, folha leve ou média, e batente metálico, 70x210cm, fixação com argamassa - fornecimento e instalação. Af_12/2019</t>
  </si>
  <si>
    <t xml:space="preserve">654,86</t>
  </si>
  <si>
    <t xml:space="preserve">Kit de porta-pronta de madeira em acabamento melamínico branco, folha leve ou média, e batente metálico, 80x210cm, fixação com argamassa - fornecimento e instalação. Af_12/2019</t>
  </si>
  <si>
    <t xml:space="preserve">663,38</t>
  </si>
  <si>
    <t xml:space="preserve">Kit de porta-pronta de madeira em acabamento melamínico branco, folha leve ou média, e batente metálico, 90x210cm, fixação com argamassa - fornecimento e instalação. Af_12/2019</t>
  </si>
  <si>
    <t xml:space="preserve">671,91</t>
  </si>
  <si>
    <t xml:space="preserve">Kit de porta-pronta de madeira em acabamento melamínico branco, folha pesada ou superpesada, e batente metálico, 80x210cm, fixação com argamassa - fornecimento e instalação. Af_12/2019</t>
  </si>
  <si>
    <t xml:space="preserve">962,81</t>
  </si>
  <si>
    <t xml:space="preserve">Kit de porta-pronta de madeira em acabamento melamínico branco, folha pesada ou superpesada, e batente metálico, 90x210cm, fixação com argamassa - fornecimento e instalação. Af_12/2019</t>
  </si>
  <si>
    <t xml:space="preserve">995,24</t>
  </si>
  <si>
    <t xml:space="preserve">Batente para porta de madeira, padrão médio - fornecimento e montagem. Af_12/2019</t>
  </si>
  <si>
    <t xml:space="preserve">292,81</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</si>
  <si>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</si>
  <si>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</si>
  <si>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300,90</t>
  </si>
  <si>
    <t xml:space="preserve">Porta de madeira para pintura, semi-oca (leve ou média), 70x210cm, espessura de 3,5cm, incluso dobradiças - fornecimento e instalação. Af_12/2019</t>
  </si>
  <si>
    <t xml:space="preserve">308,31</t>
  </si>
  <si>
    <t xml:space="preserve">Porta de madeira para pintura, semi-oca (leve ou média), 80x210cm, espessura de 3,5cm, incluso dobradiças - fornecimento e instalação. Af_12/2019</t>
  </si>
  <si>
    <t xml:space="preserve">330,68</t>
  </si>
  <si>
    <t xml:space="preserve">Porta de madeira para pintura, semi-oca (leve ou média), 90x210cm, espessura de 3,5cm, incluso dobradiças - fornecimento e instalação. Af_12/2019</t>
  </si>
  <si>
    <t xml:space="preserve">402,34</t>
  </si>
  <si>
    <t xml:space="preserve">Porta de madeira para pintura, semi-oca (pesada ou superpesada), 80x210cm, espessura de 3,5cm, incluso dobradiças - fornecimento e instalação. Af_12/2019</t>
  </si>
  <si>
    <t xml:space="preserve">569,71</t>
  </si>
  <si>
    <t xml:space="preserve">Porta de madeira, maciça (pesada ou superpesada), 90x210cm, espessura de 3,5cm, incluso dobradiças - fornecimento e instalação. Af_12/2019</t>
  </si>
  <si>
    <t xml:space="preserve">633,07</t>
  </si>
  <si>
    <t xml:space="preserve">Fechadura de embutir com cilindro, externa, completa, acabamento padrão médio, incluso execução de furo - fornecimento e instalação. Af_12/2019</t>
  </si>
  <si>
    <t xml:space="preserve">158,98</t>
  </si>
  <si>
    <t xml:space="preserve">Fechadura de embutir para porta de banheiro, completa, acabamento padrão médio, incluso execução de furo - fornecimento e instalação. Af_12/2019</t>
  </si>
  <si>
    <t xml:space="preserve">137,88</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</si>
  <si>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</si>
  <si>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933,70</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</si>
  <si>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</si>
  <si>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943,18</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</si>
  <si>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</si>
  <si>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988,73</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</si>
  <si>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</si>
  <si>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1.062,46</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</si>
  <si>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</si>
  <si>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1.227,76</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</si>
  <si>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</si>
  <si>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1.293,19</t>
  </si>
  <si>
    <t xml:space="preserve">Kit de porta de madeira para pintura, semi-oca (leve ou média), padrão médio, 60x210cm, espessura de 3,5cm, itens inclusos: dobradiças, montagem e instalação do batente, sem fechadura - fornecimento e instalação. Af_12/2019</t>
  </si>
  <si>
    <t xml:space="preserve">795,82</t>
  </si>
  <si>
    <t xml:space="preserve">Kit de porta de madeira para pintura, semi-oca (leve ou média), padrão médio, 70x210cm, espessura de 3,5cm, itens inclusos: dobradiças, montagem e instalação do batente, sem fechadura - fornecimento e instalação. Af_12/2019</t>
  </si>
  <si>
    <t xml:space="preserve">805,30</t>
  </si>
  <si>
    <t xml:space="preserve">Kit de porta de madeira para pintura, semi-oca (leve ou média), padrão médio, 80x210cm, espessura de 3,5cm, itens inclusos: dobradiças, montagem e instalação do batente, sem fechadura - fornecimento e instalação. Af_12/2019</t>
  </si>
  <si>
    <t xml:space="preserve">829,75</t>
  </si>
  <si>
    <t xml:space="preserve">Kit de porta de madeira para pintura, semi-oca (leve ou média), padrão médio, 90x210cm, espessura de 3,5cm, itens inclusos: dobradiças, montagem e instalação do batente, sem fechadura - fornecimento e instalação. Af_12/2019</t>
  </si>
  <si>
    <t xml:space="preserve">903,48</t>
  </si>
  <si>
    <t xml:space="preserve">Kit de porta de madeira para pintura, semi-oca (pesada ou superpesada), padrão médio, 80x210cm, espessura de 3,5cm, itens inclusos: dobradiças, montagem e instalação do batente, sem fechadura - fornecimento e instalação. Af_12/2019</t>
  </si>
  <si>
    <t xml:space="preserve">1.068,78</t>
  </si>
  <si>
    <t xml:space="preserve">Kit de porta de madeira para pintura, semi-oca (pesada ou superpesada), padrão médio, 90x210cm, espessura de 3,5cm, itens inclusos: dobradiças, montagem e instalação do batente, sem fechadura - fornecimento e instalação. Af_12/2019</t>
  </si>
  <si>
    <t xml:space="preserve">1.134,21</t>
  </si>
  <si>
    <t xml:space="preserve">Porta de madeira para verniz, semi-oca (leve ou média), 60x210cm, espessura de 3,5cm, incluso dobradiças - fornecimento e instalação. Af_12/2019</t>
  </si>
  <si>
    <t xml:space="preserve">310,76</t>
  </si>
  <si>
    <t xml:space="preserve">Porta de madeira para verniz, semi-oca (leve ou média), 70x210cm, espessura de 3,5cm, incluso dobradiças - fornecimento e instalação. Af_12/2019</t>
  </si>
  <si>
    <t xml:space="preserve">318,64</t>
  </si>
  <si>
    <t xml:space="preserve">Porta de madeira para verniz, semi-oca (leve ou média), 80x210cm, espessura de 3,5cm, incluso dobradiças - fornecimento e instalação. Af_12/2019</t>
  </si>
  <si>
    <t xml:space="preserve">370,72</t>
  </si>
  <si>
    <t xml:space="preserve">Porta de madeira para verniz, semi-oca (leve ou média), 90x210cm, espessura de 3,5cm, incluso dobradiças - fornecimento e instalação. Af_12/2019</t>
  </si>
  <si>
    <t xml:space="preserve">411,08</t>
  </si>
  <si>
    <t xml:space="preserve">Kit de porta de madeira para verniz, semi-oca (leve ou média), padrão médio, 60x210cm, espessura de 3,5cm, itens inclusos: dobradiças, montagem e instalação do batente, sem fechadura - fornecimento e instalação. Af_12/2019</t>
  </si>
  <si>
    <t xml:space="preserve">805,68</t>
  </si>
  <si>
    <t xml:space="preserve">Kit de porta de madeira para verniz, semi-oca (leve ou média), padrão médio, 70x210cm, espessura de 3,5cm, itens inclusos: dobradiças, montagem e instalação do batente, sem fechadura - fornecimento e instalação. Af_12/2019</t>
  </si>
  <si>
    <t xml:space="preserve">815,63</t>
  </si>
  <si>
    <t xml:space="preserve">Kit de porta de madeira para verniz, semi-oca (leve ou média), padrão médio, 80x210cm, espessura de 3,5cm, itens inclusos: dobradiças, montagem e instalação do batente, sem fechadura - fornecimento e instalação. Af_12/2019</t>
  </si>
  <si>
    <t xml:space="preserve">869,79</t>
  </si>
  <si>
    <t xml:space="preserve">Kit de porta de madeira para verniz, semi-oca (leve ou média), padrão médio, 90x210cm, espessura de 3,5cm, itens inclusos: dobradiças, montagem e instalação do batente, sem fechadura - fornecimento e instalação. Af_12/2019</t>
  </si>
  <si>
    <t xml:space="preserve">912,22</t>
  </si>
  <si>
    <t xml:space="preserve">Batente para porta de madeira, padrão popular - fornecimento e montagem. Af_12/2019</t>
  </si>
  <si>
    <t xml:space="preserve">227,76</t>
  </si>
  <si>
    <t xml:space="preserve">Batente para porta de madeira, fixação com argamassa, padrão popular. Fornecimento e instalação. Af_12/2019</t>
  </si>
  <si>
    <t xml:space="preserve">330,32</t>
  </si>
  <si>
    <t xml:space="preserve">Porta de madeira frisada, semi-oca (leve ou média), 60x210cm, espessura de 3cm, incluso dobradiças - fornecimento e instalação. Af_12/2019</t>
  </si>
  <si>
    <t xml:space="preserve">319,30</t>
  </si>
  <si>
    <t xml:space="preserve">Porta de madeira frisada, semi-oca (leve ou média), 70x210cm, espessura de 3cm, incluso dobradiças - fornecimento e instalação. Af_12/2019</t>
  </si>
  <si>
    <t xml:space="preserve">342,50</t>
  </si>
  <si>
    <t xml:space="preserve">Porta de madeira frisada, semi-oca (leve ou média), 80x210cm, espessura de 3,5cm, incluso dobradiças - fornecimento e instalação. Af_12/2019</t>
  </si>
  <si>
    <t xml:space="preserve">376,42</t>
  </si>
  <si>
    <t xml:space="preserve">Porta de madeira tipo veneziana, 80x210cm, espessura de 3cm, incluso dobradiças - fornecimento e instalação. Af_12/2019</t>
  </si>
  <si>
    <t xml:space="preserve">896,64</t>
  </si>
  <si>
    <t xml:space="preserve">Porta de madeira, tipo mexicana, maciça (pesada ou superpesada), 80x210cm, espessura de 3,5cm, incluso dobradiças - fornecimento e instalação. Af_12/2019</t>
  </si>
  <si>
    <t xml:space="preserve">1.257,48</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</si>
  <si>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</si>
  <si>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</si>
  <si>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98,76</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</si>
  <si>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</si>
  <si>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</si>
  <si>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85,56</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</si>
  <si>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</si>
  <si>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801,40</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</si>
  <si>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</si>
  <si>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797,10</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</si>
  <si>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</si>
  <si>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837,51</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</si>
  <si>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</si>
  <si>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910,65</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</si>
  <si>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</si>
  <si>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1.076,54</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</si>
  <si>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</si>
  <si>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1.141,38</t>
  </si>
  <si>
    <t xml:space="preserve">Kit de porta de madeira para pintura, semi-oca (leve ou média), padrão popular, 60x210cm, espessura de 3,5cm, itens inclusos: dobradiças, montagem e instalação do batente, sem fechadura - fornecimento e instalação. Af_12/2019</t>
  </si>
  <si>
    <t xml:space="preserve">702,64</t>
  </si>
  <si>
    <t xml:space="preserve">Kit de porta de madeira para pintura, semi-oca (leve ou média), padrão popular, 70x210cm, espessura de 3,5cm, itens inclusos: dobradiças, montagem e instalação do batente, sem fechadura - fornecimento e instalação. Af_12/2019</t>
  </si>
  <si>
    <t xml:space="preserve">711,54</t>
  </si>
  <si>
    <t xml:space="preserve">Kit de porta de madeira para pintura, semi-oca (leve ou média), padrão popular, 80x210cm, espessura de 3,5cm, itens inclusos: dobradiças, montagem e instalação do batente, sem fechadura - fornecimento e instalação. Af_12/2019</t>
  </si>
  <si>
    <t xml:space="preserve">735,40</t>
  </si>
  <si>
    <t xml:space="preserve">Kit de porta de madeira para pintura, semi-oca (leve ou média), padrão popular, 90x210cm, espessura de 3,5cm, itens inclusos: dobradiças, montagem e instalação do batente, sem fechadura - fornecimento e instalação. Af_12/2019</t>
  </si>
  <si>
    <t xml:space="preserve">808,54</t>
  </si>
  <si>
    <t xml:space="preserve">Kit de porta de madeira para pintura, semi-oca (pesada ou superpesada), padrão popular, 80x210cm, espessura de 3,5cm, itens inclusos: dobradiças, montagem e instalação do batente, sem fechadura - fornecimento e instalação. Af_12/2019</t>
  </si>
  <si>
    <t xml:space="preserve">974,43</t>
  </si>
  <si>
    <t xml:space="preserve">Kit de porta de madeira para pintura, semi-oca (pesada ou superpesada), padrão popular, 90x210cm, espessura de 3,5cm, itens inclusos: dobradiças, montagem e instalação do batente, sem fechadura - fornecimento e instalação. Af_12/2019</t>
  </si>
  <si>
    <t xml:space="preserve">1.039,27</t>
  </si>
  <si>
    <t xml:space="preserve">Kit de porta de madeira para verniz, semi-oca (leve ou média), padrão popular, 60x210cm, espessura de 3,5cm, itens inclusos: dobradiças, montagem e instalação do batente, sem fechadura - fornecimento e instalação. Af_12/2019</t>
  </si>
  <si>
    <t xml:space="preserve">712,50</t>
  </si>
  <si>
    <t xml:space="preserve">Kit de porta de madeira para verniz, semi-oca (leve ou média), padrão popular, 70x210cm, espessura de 3,5cm, itens inclusos: dobradiças, montagem e instalação do batente, sem fechadura - fornecimento e instalação. Af_12/2019</t>
  </si>
  <si>
    <t xml:space="preserve">721,87</t>
  </si>
  <si>
    <t xml:space="preserve">Kit de porta de madeira para verniz, semi-oca (leve ou média), padrão popular, 80x210cm, espessura de 3,5cm, itens inclusos: dobradiças, montagem e instalação do batente, sem fechadura - fornecimento e instalação. Af_12/2019</t>
  </si>
  <si>
    <t xml:space="preserve">775,44</t>
  </si>
  <si>
    <t xml:space="preserve">Kit de porta de madeira para verniz, semi-oca (leve ou média), padrão popular, 90x210cm, espessura de 3,5cm, itens inclusos: dobradiças, montagem e instalação do batente, sem fechadura - fornecimento e instalação. Af_12/2019</t>
  </si>
  <si>
    <t xml:space="preserve">817,28</t>
  </si>
  <si>
    <t xml:space="preserve">Kit de porta de madeira frisada, semi-oca (leve ou média), padrão médio 60x210cm, espessura de 3cm, itens inclusos: dobradiças, montagem e instalação do batente, sem fechadura - fornecimento e instalação. Af_12/2019</t>
  </si>
  <si>
    <t xml:space="preserve">814,22</t>
  </si>
  <si>
    <t xml:space="preserve">Kit de porta de madeira frisada, semi-oca (leve ou média), padrão popular, 60x210cm, espessura de 3cm, itens inclusos: dobradiças, montagem e instalação do batente, sem fechadura - fornecimento e instalação. Af_12/2019</t>
  </si>
  <si>
    <t xml:space="preserve">721,04</t>
  </si>
  <si>
    <t xml:space="preserve">Kit de porta de madeira frisada, semi-oca (leve ou média), padrão médio, 70x210cm, espessura de 3cm, itens inclusos: dobradiças, montagem e instalação do batente, sem fechadura - fornecimento e instalação. Af_12/2019</t>
  </si>
  <si>
    <t xml:space="preserve">839,49</t>
  </si>
  <si>
    <t xml:space="preserve">Kit de porta de madeira frisada, semi-oca (leve ou média), padrão popular, 70x210cm, espessura de 3cm, itens inclusos: dobradiças, montagem e instalação do batente, sem fechadura - fornecimento e instalação. Af_12/2019</t>
  </si>
  <si>
    <t xml:space="preserve">745,73</t>
  </si>
  <si>
    <t xml:space="preserve">Kit de porta de madeira frisada, semi-oca (leve ou média), padrão médio, 80x210cm, espessura de 3,5cm, itens inclusos: dobradiças, montagem e instalação do batente, sem fechadura - fornecimento e instalação. Af_12/2019</t>
  </si>
  <si>
    <t xml:space="preserve">875,49</t>
  </si>
  <si>
    <t xml:space="preserve">Kit de porta de madeira frisada, semi-oca (leve ou média), padrão popular, 80x210cm, espessura de 3,5cm, itens inclusos: dobradiças, montagem e instalação do batente, sem fechadura - fornecimento e instalação. Af_12/2019</t>
  </si>
  <si>
    <t xml:space="preserve">781,14</t>
  </si>
  <si>
    <t xml:space="preserve">Kit de porta de madeira tipo veneziana, padrão médio, 80x210cm, espessura de 3cm, itens inclusos: dobradiças, montagem e instalação do batente, sem fechadura - fornecimento e instalação. Af_12/2019</t>
  </si>
  <si>
    <t xml:space="preserve">1.395,71</t>
  </si>
  <si>
    <t xml:space="preserve">Kit de porta de madeira tipo veneziana, padrão popular, 80x210cm, espessura de 3cm, itens inclusos: dobradiças, montagem e instalação do batente, sem fechadura - fornecimento e instalação. Af_12/2019</t>
  </si>
  <si>
    <t xml:space="preserve">1.301,36</t>
  </si>
  <si>
    <t xml:space="preserve">Kit de porta de madeira tipo mexicana, maciça (pesada ou superpesada), padrão médio, 80x210cm, espessura de 3cm, itens inclusos: dobradiças, montagem e instalação do batente, sem fechadura - fornecimento e instalação. Af_12/2019</t>
  </si>
  <si>
    <t xml:space="preserve">1.756,55</t>
  </si>
  <si>
    <t xml:space="preserve">Kit de porta de madeira tipo mexicana, maciça (pesada ou superpesada), padrão popular, 80x210cm, espessura de 3cm, itens inclusos: dobradiças, montagem e instalação do batente, sem fechadura - fornecimento e instalação. Af_12/2019</t>
  </si>
  <si>
    <t xml:space="preserve">1.662,20</t>
  </si>
  <si>
    <t xml:space="preserve">Alizar de 5x1,5cm para porta fixado com pregos, padrão médio - fornecimento e instalação. Af_12/2019</t>
  </si>
  <si>
    <t xml:space="preserve">10,37</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</si>
  <si>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</si>
  <si>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</si>
  <si>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841,45</t>
  </si>
  <si>
    <t xml:space="preserve">Batente para porta com bandeira, fixação com parafuso e bucha. Af_12/2019</t>
  </si>
  <si>
    <t xml:space="preserve">188,74</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</si>
  <si>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</si>
  <si>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943,56</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</si>
  <si>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</si>
  <si>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811,26</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</si>
  <si>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</si>
  <si>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953,51</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</si>
  <si>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</si>
  <si>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977,37</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</si>
  <si>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</si>
  <si>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831,29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</si>
  <si>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</si>
  <si>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1.028,77</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</si>
  <si>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</si>
  <si>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877,55</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</si>
  <si>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</si>
  <si>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1.071,20</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</si>
  <si>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</si>
  <si>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919,39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</si>
  <si>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</si>
  <si>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952,10</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</si>
  <si>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</si>
  <si>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819,80</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</si>
  <si>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</si>
  <si>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1.034,47</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</si>
  <si>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</si>
  <si>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883,25</t>
  </si>
  <si>
    <t xml:space="preserve">Kit de porta de madeira tipo veneziana, 80x210cm (espessura de 3cm), padrão médio, itens inclusos: dobradiças, montagem e instalação de batente, fechadura com execução do furo - fornecimento e instalação. Af_12/2019</t>
  </si>
  <si>
    <t xml:space="preserve">1.554,69</t>
  </si>
  <si>
    <t xml:space="preserve">Kit de porta de madeira tipo veneziana, 80x210cm (espessura de 3cm), padrão popular, itens inclusos: dobradiças, montagem e instalação de batente, fechadura com execução do furo - fornecimento e instalação. Af_12/2019</t>
  </si>
  <si>
    <t xml:space="preserve">1.403,47</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</si>
  <si>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</si>
  <si>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1.915,53</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</si>
  <si>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</si>
  <si>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1.764,31</t>
  </si>
  <si>
    <t xml:space="preserve">Recolocação de folhas de porta de madeira leve ou média de 60cm de largura, considerando reaproveitamento do material. Af_12/2019</t>
  </si>
  <si>
    <t xml:space="preserve">70,76</t>
  </si>
  <si>
    <t xml:space="preserve">Recolocação de folhas de porta de madeira leve ou média de 70cm de largura, considerando reaproveitamento do material. Af_12/2019</t>
  </si>
  <si>
    <t xml:space="preserve">78,68</t>
  </si>
  <si>
    <t xml:space="preserve">Recolocação de folhas de porta de madeira leve ou média de 80cm de largura, considerando reaproveitamento do material. Af_12/2019</t>
  </si>
  <si>
    <t xml:space="preserve">86,65</t>
  </si>
  <si>
    <t xml:space="preserve">Recolocação de folhas de porta de madeira leve ou média de 90cm de largura, considerando reaproveitamento do material. Af_12/2019</t>
  </si>
  <si>
    <t xml:space="preserve">94,61</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</si>
  <si>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</si>
  <si>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</si>
  <si>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786,23</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</si>
  <si>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</si>
  <si>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807,43</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</si>
  <si>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</si>
  <si>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1.200,85</t>
  </si>
  <si>
    <t xml:space="preserve">Janela de madeira (pinus/eucalipto ou equiv.) De abrir com 4 folhas (2 venezianas e 2 guilhotinas para vidro), com batente, alizar e ferragens. Exclusive vidros, acabamento e contramarco. Fornecimento e instalação. Af_12/2019</t>
  </si>
  <si>
    <t xml:space="preserve">945,62</t>
  </si>
  <si>
    <t xml:space="preserve">Janela de madeira (imbuia/cedro ou equiv.) De abrir com 4 folhas (2 venezianas e 2 guilhotinas para vidro), com batente, alizar e ferragens. Exclusive vidros, acabamento e contramarco. Fornecimento e instalação. Af_12/2019</t>
  </si>
  <si>
    <t xml:space="preserve">1.561,67</t>
  </si>
  <si>
    <t xml:space="preserve">Janela de madeira (cedrinho/angelim ou equiv.) Tipo maxim-ar, para vidro, com batente, alizar e ferragens. Exclusive vidro, acabamento e contramarco. Fornecimento e instalação. Af_12/2019</t>
  </si>
  <si>
    <t xml:space="preserve">1.844,53</t>
  </si>
  <si>
    <t xml:space="preserve">Janela de madeira (pinus/eucalipto ou equiv.) Tipo basculante com 2 folhas para vidro, com batente, alizar e ferragens. Exclusive vidros, acabamento e contramarco. Fornecimento e instalação. Af_12/2019</t>
  </si>
  <si>
    <t xml:space="preserve">1.118,54</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</si>
  <si>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</si>
  <si>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1.503,32</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</si>
  <si>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</si>
  <si>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1.870,07</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</si>
  <si>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</si>
  <si>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1.200,89</t>
  </si>
  <si>
    <t xml:space="preserve">Porta de ferro, de abrir, tipo grade com chapa, com guarnições. Af_12/2019</t>
  </si>
  <si>
    <t xml:space="preserve">565,15</t>
  </si>
  <si>
    <t xml:space="preserve">Janela de aço tipo basculante para vidros, com batente, ferragens e pintura anticorrosiva. Exclusive vidros, acabamento, alizar e contramarco. Fornecimento e instalação. Af_12/2019</t>
  </si>
  <si>
    <t xml:space="preserve">724,33</t>
  </si>
  <si>
    <t xml:space="preserve">Janela de aço de correr com 4 folhas para vidro, com batente, ferragens e pintura anticorrosiva. Exclusive vidros, alizar e contramarco. Fornecimento e instalação. Af_12/2019</t>
  </si>
  <si>
    <t xml:space="preserve">663,15</t>
  </si>
  <si>
    <t xml:space="preserve">Contramarco de aço, fixação com argamassa - fornecimento e instalação. Af_12/2019</t>
  </si>
  <si>
    <t xml:space="preserve">66,31</t>
  </si>
  <si>
    <t xml:space="preserve">Contramarco de aço, fixação com parafuso - fornecimento e instalação. Af_12/2019</t>
  </si>
  <si>
    <t xml:space="preserve">56,17</t>
  </si>
  <si>
    <t xml:space="preserve">Guarda-corpo de aço galvanizado de 1,10m, montantes tubulares de 1.1/4" espaçados de 1,20m, travessa superior de 1.1/2", gradil formado por tubos horizontais de 1" e verticais de 3/4", fixado com chumbador mecânico. Af_04/2019_ps</t>
  </si>
  <si>
    <t xml:space="preserve">810,20</t>
  </si>
  <si>
    <t xml:space="preserve">Guarda-corpo de aço galvanizado de 1,10m de altura, montantes tubulares de 1.1/2  espaçados de 1,20m, travessa superior de 2 , gradil formado por barras chatas em ferro de 32x4,8mm, fixado com chumbador mecânico. Af_04/2019_ps</t>
  </si>
  <si>
    <t xml:space="preserve">586,75</t>
  </si>
  <si>
    <t xml:space="preserve">Guarda-corpo panorâmico com perfis de alumínio e vidro laminado 8 mm, fixado com chumbador mecânico. Af_04/2019_ps</t>
  </si>
  <si>
    <t xml:space="preserve">1.125,09</t>
  </si>
  <si>
    <t xml:space="preserve">Corrimão simples, diâmetro externo = 1 1/2", em aço galvanizado. Af_04/2019_ps</t>
  </si>
  <si>
    <t xml:space="preserve">Corrimão simples, diâmetro externo = 1 1/2", em alumínio. Af_04/2019_ps</t>
  </si>
  <si>
    <t xml:space="preserve">104,44</t>
  </si>
  <si>
    <t xml:space="preserve">Gradil em ferro fixado em vãos de janelas, formado por barras chatas de 25x4,8 mm. Af_04/2019</t>
  </si>
  <si>
    <t xml:space="preserve">656,05</t>
  </si>
  <si>
    <t xml:space="preserve">Gradil em alumínio fixado em vãos de janelas, formado por tubos de 3/4". Af_04/2019</t>
  </si>
  <si>
    <t xml:space="preserve">681,89</t>
  </si>
  <si>
    <t xml:space="preserve">Porta corta-fogo 90x210x4cm - fornecimento e instalação. Af_12/2019</t>
  </si>
  <si>
    <t xml:space="preserve">1.445,74</t>
  </si>
  <si>
    <t xml:space="preserve">Porta de alumínio de abrir com lambri, com guarnição, fixação com parafusos - fornecimento e instalação. Af_12/2019</t>
  </si>
  <si>
    <t xml:space="preserve">867,24</t>
  </si>
  <si>
    <t xml:space="preserve">Porta em alumínio de abrir tipo veneziana com guarnição, fixação com parafusos - fornecimento e instalação. Af_12/2019</t>
  </si>
  <si>
    <t xml:space="preserve">674,82</t>
  </si>
  <si>
    <t xml:space="preserve">Porta de alumínio de abrir para vidro sem guarnição, 87x210cm, fixação com parafusos, inclusive vidros - fornecimento e instalação. Af_12/2019</t>
  </si>
  <si>
    <t xml:space="preserve">858,05</t>
  </si>
  <si>
    <t xml:space="preserve">Porta em aço de abrir para vidro sem guarnição, 87x210cm, fixação com parafusos, exclusive vidros - fornecimento e instalação. Af_12/2019</t>
  </si>
  <si>
    <t xml:space="preserve">666,30</t>
  </si>
  <si>
    <t xml:space="preserve">Porta em aço de abrir tipo veneziana sem guarnição, 87x210cm, fixação com parafusos - fornecimento e instalação. Af_12/2019</t>
  </si>
  <si>
    <t xml:space="preserve">608,75</t>
  </si>
  <si>
    <t xml:space="preserve">Porta de correr de alumínio, com duas folhas para vidro, incluso vidro liso incolor, fechadura e puxador, sem alizar. Af_12/2019</t>
  </si>
  <si>
    <t xml:space="preserve">481,84</t>
  </si>
  <si>
    <t xml:space="preserve">Mola hidraulica de piso para porta de vidro temperado. Af_01/2021</t>
  </si>
  <si>
    <t xml:space="preserve">813,34</t>
  </si>
  <si>
    <t xml:space="preserve">Jogo de ferragens cromadas para porta de vidro temperado, uma folha composto de dobradicas superior e inferior, trinco, fechadura, contra fechadura com capuchinho sem mola e puxador. Af_01/2021</t>
  </si>
  <si>
    <t xml:space="preserve">235,59</t>
  </si>
  <si>
    <t xml:space="preserve">Puxador central para esquadria de madeira. Af_12/2019</t>
  </si>
  <si>
    <t xml:space="preserve">33,48</t>
  </si>
  <si>
    <t xml:space="preserve">Porta cadeado zincado oxidado preto com cadeado de aço inox, largura de *50* mm. Af_12/2019</t>
  </si>
  <si>
    <t xml:space="preserve">69,20</t>
  </si>
  <si>
    <t xml:space="preserve">Tarjeta tipo livre/ocupado para porta de banheiro. Af_12/2019</t>
  </si>
  <si>
    <t xml:space="preserve">82,83</t>
  </si>
  <si>
    <t xml:space="preserve">Cremona em latão cromado ou polido, completa. Af_12/2019</t>
  </si>
  <si>
    <t xml:space="preserve">77,71</t>
  </si>
  <si>
    <t xml:space="preserve">Fecho de embutir tipo unha 22cm. Af_12/2019</t>
  </si>
  <si>
    <t xml:space="preserve">146,42</t>
  </si>
  <si>
    <t xml:space="preserve">Fecho de embutir tipo unha 40cm. Af_12/2019</t>
  </si>
  <si>
    <t xml:space="preserve">181,69</t>
  </si>
  <si>
    <t xml:space="preserve">Dobradiça em aço/ferro, 3" x 21/2", e=1,9 a 2mm, sen anel, cromado ou zincado, tampa bola, com parafusos. Af_12/2019</t>
  </si>
  <si>
    <t xml:space="preserve">52,12</t>
  </si>
  <si>
    <t xml:space="preserve">Dobradiça tipo vai e vem em latão polido 3". Af_12/2019</t>
  </si>
  <si>
    <t xml:space="preserve">116,77</t>
  </si>
  <si>
    <t xml:space="preserve">Instalação de vidro liso incolor, e = 3 mm, em esquadria de madeira, fixado com baguete. Af_01/2021</t>
  </si>
  <si>
    <t xml:space="preserve">175,87</t>
  </si>
  <si>
    <t xml:space="preserve">Instalação de vidro liso, e = 4 mm, em esquadria de madeira, fixado com baguete. Af_01/2021</t>
  </si>
  <si>
    <t xml:space="preserve">194,62</t>
  </si>
  <si>
    <t xml:space="preserve">Instalação de vidro liso fume, e = 4 mm, em esquadria de madeira, fixado com baguete. Af_01/2021</t>
  </si>
  <si>
    <t xml:space="preserve">244,61</t>
  </si>
  <si>
    <t xml:space="preserve">Instalação de vidro liso incolor, e = 5 mm, em esquadria de madeira, fixado com baguete. Af_01/2021</t>
  </si>
  <si>
    <t xml:space="preserve">210,86</t>
  </si>
  <si>
    <t xml:space="preserve">Instalação de vidro liso fume, e = 5 mm, em esquadria de madeira, fixado com baguete. Af_01/2021</t>
  </si>
  <si>
    <t xml:space="preserve">251,75</t>
  </si>
  <si>
    <t xml:space="preserve">Instalação de vidro liso incolor, e = 6 mm, em esquadria de madeira, fixado com baguete. Af_01/2021</t>
  </si>
  <si>
    <t xml:space="preserve">239,98</t>
  </si>
  <si>
    <t xml:space="preserve">Instalação de vidro liso fume, e = 6 mm, em esquadria de madeira, fixado com baguete. Af_01/2021</t>
  </si>
  <si>
    <t xml:space="preserve">327,48</t>
  </si>
  <si>
    <t xml:space="preserve">Instalação de vidro liso incolor, e = 8 mm, em esquadria de madeira, fixado com baguete. Af_01/2021</t>
  </si>
  <si>
    <t xml:space="preserve">330,40</t>
  </si>
  <si>
    <t xml:space="preserve">Instalação de vidro liso incolor, e = 10 mm, em esquadria de madeira, fixado com baguete. Af_01/2021</t>
  </si>
  <si>
    <t xml:space="preserve">392,87</t>
  </si>
  <si>
    <t xml:space="preserve">Instalação de vidro impresso, e = 4 mm, em esquadria de madeira, fixado com baguete. Af_01/2021</t>
  </si>
  <si>
    <t xml:space="preserve">169,61</t>
  </si>
  <si>
    <t xml:space="preserve">Instalação de vidro liso incolor, e = 3 mm, em esquadria de alumínio ou pvc, fixado com baguete. Af_01/2021_ps</t>
  </si>
  <si>
    <t xml:space="preserve">282,42</t>
  </si>
  <si>
    <t xml:space="preserve">Instalação de vidro liso incolor, e = 4 mm, em esquadria de alumínio ou pvc, fixado com baguete. Af_01/2021_ps</t>
  </si>
  <si>
    <t xml:space="preserve">301,17</t>
  </si>
  <si>
    <t xml:space="preserve">Instalação de vidro liso fume, e = 4 mm, em esquadria de alumínio ou pvc, fixado com baguete. Af_01/2021_ps</t>
  </si>
  <si>
    <t xml:space="preserve">351,16</t>
  </si>
  <si>
    <t xml:space="preserve">Instalação de vidro liso incolor, e = 5 mm, em esquadria de alumínio ou pvc, fixado com baguete. Af_01/2021_ps</t>
  </si>
  <si>
    <t xml:space="preserve">297,79</t>
  </si>
  <si>
    <t xml:space="preserve">Instalação de vidro liso fume, e = 5 mm, em esquadria de alumínio ou pvc, fixado com baguete. Af_01/2021_ps</t>
  </si>
  <si>
    <t xml:space="preserve">338,68</t>
  </si>
  <si>
    <t xml:space="preserve">Instalação de vidro liso incolor, e = 6 mm, em esquadria de alumínio ou pvc, fixado com baguete. Af_01/2021_ps</t>
  </si>
  <si>
    <t xml:space="preserve">307,30</t>
  </si>
  <si>
    <t xml:space="preserve">Instalação de vidro liso fume, e = 6 mm, em esquadria de alumínio ou pvc, fixado com baguete. Af_01/2021_ps</t>
  </si>
  <si>
    <t xml:space="preserve">394,80</t>
  </si>
  <si>
    <t xml:space="preserve">Instalação de vidro liso incolor, e = 8 mm, em esquadria de alumínio ou pvc, fixado com baguete. Af_01/2021_ps</t>
  </si>
  <si>
    <t xml:space="preserve">380,30</t>
  </si>
  <si>
    <t xml:space="preserve">Instalação de vidro liso incolor, e = 10 mm, em esquadria de alumínio ou pvc, fixado com baguete. Af_01/2021_ps</t>
  </si>
  <si>
    <t xml:space="preserve">436,31</t>
  </si>
  <si>
    <t xml:space="preserve">Instalação de vidro impresso, e = 4 mm, em esquadria de alumínio ou pvc, fixado com baguete. Af_01/2021_ps</t>
  </si>
  <si>
    <t xml:space="preserve">276,16</t>
  </si>
  <si>
    <t xml:space="preserve">Instalação de vidro aramado, e = 6 mm, em esquadria de alumínio ou pvc, fixado com baguete. Af_01/2021_ps</t>
  </si>
  <si>
    <t xml:space="preserve">497,79</t>
  </si>
  <si>
    <t xml:space="preserve">Instalação de vidro aramado, e = 7 mm, em esquadria de alumínio ou pvc, fixado com baguete. Af_01/2021_ps</t>
  </si>
  <si>
    <t xml:space="preserve">482,29</t>
  </si>
  <si>
    <t xml:space="preserve">Instalação de vidro laminado, e = 8 mm (4+4), encaixado em perfil u. Af_01/2021_ps</t>
  </si>
  <si>
    <t xml:space="preserve">894,72</t>
  </si>
  <si>
    <t xml:space="preserve">Instalação de vidro laminado, e = 12 mm (4+4+4), encaixado em perfil u. Af_01/2021_ps</t>
  </si>
  <si>
    <t xml:space="preserve">1.782,01</t>
  </si>
  <si>
    <t xml:space="preserve">Instalação de vidro laminado, e = 15 mm (5+5+5), encaixado em perfil u. Af_01/2021_ps</t>
  </si>
  <si>
    <t xml:space="preserve">2.041,86</t>
  </si>
  <si>
    <t xml:space="preserve">Instalação de vidro temperado, e = 6 mm, encaixado em perfil u. Af_01/2021_ps</t>
  </si>
  <si>
    <t xml:space="preserve">387,50</t>
  </si>
  <si>
    <t xml:space="preserve">Instalação de vidro temperado, e = 8 mm, encaixado em perfil u. Af_01/2021_ps</t>
  </si>
  <si>
    <t xml:space="preserve">453,02</t>
  </si>
  <si>
    <t xml:space="preserve">Instalação de vidro temperado, e = 10 mm, encaixado em perfil u. Af_01/2021_ps</t>
  </si>
  <si>
    <t xml:space="preserve">540,68</t>
  </si>
  <si>
    <t xml:space="preserve">Porta pivotante de vidro temperado, 90x210 cm, espessura 10 mm, inclusive acessórios. Af_01/2021</t>
  </si>
  <si>
    <t xml:space="preserve">1.099,94</t>
  </si>
  <si>
    <t xml:space="preserve">Porta pivotante de vidro temperado, 2 folhas de 90x210 cm, espessura de 10mm, inclusive acessórios. Af_01/2021</t>
  </si>
  <si>
    <t xml:space="preserve">2.212,99</t>
  </si>
  <si>
    <t xml:space="preserve">Porta de abrir com mola hidráulica, em vidro temperado, 90x210 cm, espessura 10 mm, inclusive acessórios. Af_01/2021</t>
  </si>
  <si>
    <t xml:space="preserve">1.888,88</t>
  </si>
  <si>
    <t xml:space="preserve">Porta de abrir com mola hidráulica, em vidro temperado, 2 folhas de 90x210 cm, espessura dd 10mm, inclusive acessórios. Af_01/2021</t>
  </si>
  <si>
    <t xml:space="preserve">3.790,52</t>
  </si>
  <si>
    <t xml:space="preserve">Remoção de vidro liso comum de esquadria com baguete de madeira. Af_01/2021</t>
  </si>
  <si>
    <t xml:space="preserve">20,16</t>
  </si>
  <si>
    <t xml:space="preserve">Remoção de vidro liso comum de esquadria com baguete de alumínio ou pvc. Af_01/2021</t>
  </si>
  <si>
    <t xml:space="preserve">24,50</t>
  </si>
  <si>
    <t xml:space="preserve">Remoção de vidro temperado fixado em perfil u. Af_01/2021</t>
  </si>
  <si>
    <t xml:space="preserve">17,49</t>
  </si>
  <si>
    <t xml:space="preserve">Janela de alumínio tipo maxim-ar, com vidros, batente e ferragens. Exclusive alizar, acabamento e contramarco. Fornecimento e instalação. Af_12/2019</t>
  </si>
  <si>
    <t xml:space="preserve">693,85</t>
  </si>
  <si>
    <t xml:space="preserve">Janela de alumínio de correr com 2 folhas para vidros, com vidros, batente, acabamento com acetato ou brilhante e ferragens. Exclusive alizar e contramarco. Fornecimento e instalação. Af_12/2019</t>
  </si>
  <si>
    <t xml:space="preserve">357,40</t>
  </si>
  <si>
    <t xml:space="preserve">Janela de alumínio de correr com 3 folhas (2 venezianas e 1 para vidro), com vidros, batente e ferragens. Exclusive acabamento, alizar e contramarco. Fornecimento e instalação. Af_12/2019</t>
  </si>
  <si>
    <t xml:space="preserve">509,81</t>
  </si>
  <si>
    <t xml:space="preserve">Janela de alumínio de correr com 4 folhas para vidros, com vidros, batente, acabamento com acetato ou brilhante e ferragens. Exclusive alizar e contramarco. Fornecimento e instalação. Af_12/2019</t>
  </si>
  <si>
    <t xml:space="preserve">416,61</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</si>
  <si>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</si>
  <si>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570,57</t>
  </si>
  <si>
    <t xml:space="preserve">Contramarco de alumínio, fixação com argamassa - fornecimento e instalação. Af_12/2019</t>
  </si>
  <si>
    <t xml:space="preserve">23,60</t>
  </si>
  <si>
    <t xml:space="preserve">Contramarco de alumínio, fixação com parafuso - fornecimento e instalação. Af_12/2019</t>
  </si>
  <si>
    <t xml:space="preserve">18,51</t>
  </si>
  <si>
    <t xml:space="preserve">Janela fixa de alumínio para vidro, com vidro, batente e ferragens. Exclusive acabamento, alizar e contramarco. Fornecimento e instalação. Af_12/2019</t>
  </si>
  <si>
    <t xml:space="preserve">744,85</t>
  </si>
  <si>
    <t xml:space="preserve">Tubulão a céu aberto, diâmetro do fuste de 70cm, escavação manual, sem alargamento de base, concreto feito em obra e lançado com jerica. Af_05/2020_pa</t>
  </si>
  <si>
    <t xml:space="preserve">1.368,09</t>
  </si>
  <si>
    <t xml:space="preserve">Tubulão a céu aberto, diâmetro do fuste de 80cm, escavação manual, sem alargamento de base, concreto feito em obra e lançado com jerica. Af_05/2020_pa</t>
  </si>
  <si>
    <t xml:space="preserve">1.289,97</t>
  </si>
  <si>
    <t xml:space="preserve">Tubulão a céu aberto, diâmetro do fuste de 100cm, escavação manual, sem alargamento de base, concreto feito em obra e lançado com jerica. Af_05/2020_pa</t>
  </si>
  <si>
    <t xml:space="preserve">1.190,56</t>
  </si>
  <si>
    <t xml:space="preserve">Tubulão a céu aberto, diâmetro do fuste de 120cm, escavação manual, sem alargamento de base, concreto feito em obra e lançado com jerica. Af_05/2020_pa</t>
  </si>
  <si>
    <t xml:space="preserve">1.085,78</t>
  </si>
  <si>
    <t xml:space="preserve">Tubulão a céu aberto, diâmetro do fuste de 70cm, escavação mecânica, sem alargamento de base, concreto feito em obra e lançado com jerica. Af_05/2020_pa</t>
  </si>
  <si>
    <t xml:space="preserve">966,68</t>
  </si>
  <si>
    <t xml:space="preserve">Tubulão a céu aberto, diâmetro do fuste de 80cm, escavação mecânica, sem alargamento de base, concreto feito em obra e lançado com jerica (exclusive mobilização e desmobilização). Af_05/2020_pa</t>
  </si>
  <si>
    <t xml:space="preserve">943,65</t>
  </si>
  <si>
    <t xml:space="preserve">Tubulão a céu aberto, diâmetro do fuste de 100cm, escavação mecânica, sem alargamento de base, concreto feito em obra e lançado com jerica (exclusive mobilização e desmobilização). Af_05/2020_pa</t>
  </si>
  <si>
    <t xml:space="preserve">920,18</t>
  </si>
  <si>
    <t xml:space="preserve">Tubulão a céu aberto, diâmetro do fuste de 120cm, escavação mecânica, sem alargamento de base, concreto feito em obra e lançado com jerica (exclusive mobilização e desmobilização). Af_05/2020_pa</t>
  </si>
  <si>
    <t xml:space="preserve">864,73</t>
  </si>
  <si>
    <t xml:space="preserve">Tubulão a céu aberto, diâmetro do fuste de 70cm, escavação manual, sem alargamento de base, concreto usinado e lançado com bomba ou diretamente do caminhão (exclusive bombeamento). Af_05/2020_pa</t>
  </si>
  <si>
    <t xml:space="preserve">1.496,18</t>
  </si>
  <si>
    <t xml:space="preserve">Tubulão a céu aberto, diâmetro do fuste de 80cm, escavação manual, sem alargamento de base, concreto usinado e lançado com bomba ou diretamente do caminhão (exclusive bombeamento). Af_05/2020_pa</t>
  </si>
  <si>
    <t xml:space="preserve">1.416,17</t>
  </si>
  <si>
    <t xml:space="preserve">Tubulão a céu aberto, diâmetro do fuste de 100cm, escavação manual, sem alargamento de base, concreto usinado e lançado com bomba ou diretamente do caminhão (exclusive bombeamento). Af_05/2020_pa</t>
  </si>
  <si>
    <t xml:space="preserve">1.314,44</t>
  </si>
  <si>
    <t xml:space="preserve">Tubulão a céu aberto, diâmetro do fuste de 120cm, escavação manual, sem alargamento de base, concreto usinado e lançado com bomba ou diretamente do caminhão (exclusive bombeamento). Af_05/2020_pa</t>
  </si>
  <si>
    <t xml:space="preserve">1.205,90</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</si>
  <si>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</si>
  <si>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1.088,15</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</si>
  <si>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</si>
  <si>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1.063,60</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</si>
  <si>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</si>
  <si>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1.038,54</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</si>
  <si>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</si>
  <si>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980,09</t>
  </si>
  <si>
    <t xml:space="preserve">Alargamento de base de tubulão a céu aberto, escavação manual, concreto feito em obra e lançado com jerica. Af_05/2020</t>
  </si>
  <si>
    <t xml:space="preserve">947,22</t>
  </si>
  <si>
    <t xml:space="preserve">Alargamento de base de tubulão a céu aberto, escavação manual, concreto usinado e lançado com bomba ou diretamente do caminhão (exclusive bombeamento). Af_05/2020</t>
  </si>
  <si>
    <t xml:space="preserve">1.082,51</t>
  </si>
  <si>
    <t xml:space="preserve">Arrasamento mecanico de estaca de concreto armado, diametros de até 40 cm. Af_05/2021</t>
  </si>
  <si>
    <t xml:space="preserve">19,09</t>
  </si>
  <si>
    <t xml:space="preserve">Arrasamento mecanico de estaca de concreto armado, diametros de 41 cm a 60 cm. Af_05/2021</t>
  </si>
  <si>
    <t xml:space="preserve">30,56</t>
  </si>
  <si>
    <t xml:space="preserve">Arrasamento mecanico de estaca de concreto armado, diametros de 61 cm a 80 cm. Af_05/2021</t>
  </si>
  <si>
    <t xml:space="preserve">52,16</t>
  </si>
  <si>
    <t xml:space="preserve">Arrasamento mecanico de estaca de concreto armado, diametros de 81 cm a 100 cm. Af_05/2021</t>
  </si>
  <si>
    <t xml:space="preserve">80,93</t>
  </si>
  <si>
    <t xml:space="preserve">Arrasamento mecanico de estaca de concreto armado, diametros de 101 cm a 150 cm. Af_05/2021</t>
  </si>
  <si>
    <t xml:space="preserve">148,61</t>
  </si>
  <si>
    <t xml:space="preserve">Arrasamento de estaca metálica, perfil laminado tipo  i  família 250. Af_05/2021</t>
  </si>
  <si>
    <t xml:space="preserve">23,30</t>
  </si>
  <si>
    <t xml:space="preserve">Arrasamento mecânico de estaca metálica, perfil laminado tipo  h - família 250. Af_05/2021</t>
  </si>
  <si>
    <t xml:space="preserve">33,80</t>
  </si>
  <si>
    <t xml:space="preserve">Arrasamento mecânico de estaca metálica, perfil laminado tipo  h - família 310. Af_05/2021</t>
  </si>
  <si>
    <t xml:space="preserve">42,87</t>
  </si>
  <si>
    <t xml:space="preserve">Estaca hélice contínua, diâmetro de 30 cm, incluso concreto fck=30mpa e armadura mínima (exclusive bombeamento, mobilização e desmobilização). Af_12/2019_pa</t>
  </si>
  <si>
    <t xml:space="preserve">155,63</t>
  </si>
  <si>
    <t xml:space="preserve">Estaca hélice contínua , diâmetro de 50 cm, incluso concreto fck=30mpa e armadura mínima (exclusive bombeamento, mobilização e desmobilização). Af_12/2019_pa</t>
  </si>
  <si>
    <t xml:space="preserve">300,93</t>
  </si>
  <si>
    <t xml:space="preserve">Estaca hélice contínua, diâmetro de 70 cm, incluso concreto fck=30mpa e armadura mínima (exclusive bombeamento, mobilização e desmobilização). Af_12/2019_pa</t>
  </si>
  <si>
    <t xml:space="preserve">503,35</t>
  </si>
  <si>
    <t xml:space="preserve">Estaca hélice contínua, diâmetro de 80 cm, incluso concreto fck=30mpa e armadura mínima (exclusive bombeamento, mobilização e desmobilização). Af_12/2019_pa</t>
  </si>
  <si>
    <t xml:space="preserve">675,39</t>
  </si>
  <si>
    <t xml:space="preserve">Estaca hélice contínua, diâmetro de 90 cm, incluso concreto fck=30mpa e armadura mínima (exclusive bombeamento, mobilização e desmobilização). Af_12/2019_pa</t>
  </si>
  <si>
    <t xml:space="preserve">784,76</t>
  </si>
  <si>
    <t xml:space="preserve">Estaca pré-moldada de concreto, seção quadrada, capacidade de 25 toneladas, incluso emenda (exclusive mobilização e desmobilização). Af_12/2019</t>
  </si>
  <si>
    <t xml:space="preserve">117,40</t>
  </si>
  <si>
    <t xml:space="preserve">Estaca pré-moldada de concreto seção quadrada, capacidade de 50 toneladas, incluso emenda (exclusive mobilização e desmobilização). Af_12/2019</t>
  </si>
  <si>
    <t xml:space="preserve">150,78</t>
  </si>
  <si>
    <t xml:space="preserve">Estaca pré-moldada de concreto centrifugado, seção circular, capacidade de 100 toneladas, incluso emenda (exclusive mobilização e desmobilização). Af_12/2019</t>
  </si>
  <si>
    <t xml:space="preserve">344,81</t>
  </si>
  <si>
    <t xml:space="preserve">Estaca metálica para fundação, utilizando perfil laminado hp250x62 (exclusive mobilização e desmobilização). Af_01/2020</t>
  </si>
  <si>
    <t xml:space="preserve">12,07</t>
  </si>
  <si>
    <t xml:space="preserve">Estaca metálica para fundação, utilizando perfil laminado hp310x79 (exclusive mobilização e desmobilização). Af_01/2020</t>
  </si>
  <si>
    <t xml:space="preserve">11,88</t>
  </si>
  <si>
    <t xml:space="preserve">Estaca metálica para contenção, utilizando perfil laminado w250x32,7 (exclusive mobilização e desmobilização). Af_01/2020</t>
  </si>
  <si>
    <t xml:space="preserve">12,57</t>
  </si>
  <si>
    <t xml:space="preserve">Estaca metálica para contenção, utilizando perfil laminado w250x38,5 (exclusive mobilização e desmobilização). Af_01/2020</t>
  </si>
  <si>
    <t xml:space="preserve">12,36</t>
  </si>
  <si>
    <t xml:space="preserve">Estaca metálica para contenção, utilizando perfil laminado w250x44,8 (exclusive mobilização e desmobilização). Af_01/2020</t>
  </si>
  <si>
    <t xml:space="preserve">12,22</t>
  </si>
  <si>
    <t xml:space="preserve">Estaca escavada mecanicamente, sem fluido estabilizante, com 25cm de diâmetro, concreto lançado por caminhão betoneira (exclusive mobilização e desmobilização). Af_01/2020_pa</t>
  </si>
  <si>
    <t xml:space="preserve">69,52</t>
  </si>
  <si>
    <t xml:space="preserve">Estaca escavada mecanicamente, sem fluido estabilizante, com 40cm de diâmetro, concreto lançado por caminhão betoneira (exclusive mobilização e desmobilização). Af_01/2020_pa</t>
  </si>
  <si>
    <t xml:space="preserve">136,83</t>
  </si>
  <si>
    <t xml:space="preserve">Estaca escavada mecanicamente, sem fluido estabilizante, com 60cm de diâmetro, concreto lançado por caminhão betoneira (exclusive mobilização e desmobilização). Af_01/2020_pa</t>
  </si>
  <si>
    <t xml:space="preserve">265,89</t>
  </si>
  <si>
    <t xml:space="preserve">Estaca escavada mecanicamente, sem fluido estabilizante, com 25cm de diâmetro, concreto lançado manualmente (exclusive mobilização e desmobilização). Af_01/2020_pa</t>
  </si>
  <si>
    <t xml:space="preserve">96,26</t>
  </si>
  <si>
    <t xml:space="preserve">Estaca escavada mecanicamente, sem fluido estabilizante, com 60cm de diâmetro, concreto lançado por bomba lança (exclusive bombeamento, mobilização e desmobilização). Af_01/2020_pa</t>
  </si>
  <si>
    <t xml:space="preserve">305,92</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</si>
  <si>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</si>
  <si>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</si>
  <si>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91,56</t>
  </si>
  <si>
    <t xml:space="preserve">Estaca broca de concreto, diâmetro de 30cm, escavação manual com trado concha, com armadura de arranque. Af_05/2020</t>
  </si>
  <si>
    <t xml:space="preserve">125,00</t>
  </si>
  <si>
    <t xml:space="preserve">Estaca broca de concreto, diâmetro de 30cm, escavação manual com trado concha, inteiramente armada. Af_05/2020_pa</t>
  </si>
  <si>
    <t xml:space="preserve">157,30</t>
  </si>
  <si>
    <t xml:space="preserve">Arrasamento mecânico de estaca barrete de concreto armado, seção de 0,40 x 2,50 m. Af_05/2021</t>
  </si>
  <si>
    <t xml:space="preserve">122,59</t>
  </si>
  <si>
    <t xml:space="preserve">Arrasamento mecânico de estaca barrete de concreto armado, seção de 0,60 x 2,50 m. Af_05/2021</t>
  </si>
  <si>
    <t xml:space="preserve">179,85</t>
  </si>
  <si>
    <t xml:space="preserve">Arrasamento mecânico de estaca barrete de concreto armado, seção de 0,80 x 2,50 m. Af_05/2021</t>
  </si>
  <si>
    <t xml:space="preserve">237,10</t>
  </si>
  <si>
    <t xml:space="preserve">Lastro de concreto magro, aplicado em pisos, lajes sobre solo ou radiers, espessura de 3 cm. Af_01/2024</t>
  </si>
  <si>
    <t xml:space="preserve">Lastro de concreto magro, aplicado em pisos, lajes sobre solo ou radiers, espessura de 5 cm. Af_01/2024</t>
  </si>
  <si>
    <t xml:space="preserve">36,97</t>
  </si>
  <si>
    <t xml:space="preserve">Lastro de concreto magro, aplicado em blocos de coroamento ou sapatas. Af_01/2024</t>
  </si>
  <si>
    <t xml:space="preserve">807,52</t>
  </si>
  <si>
    <t xml:space="preserve">Lastro de concreto magro, aplicado em blocos de coroamento ou sapatas, espessura de 3 cm. Af_01/2024</t>
  </si>
  <si>
    <t xml:space="preserve">20,22</t>
  </si>
  <si>
    <t xml:space="preserve">Lastro de concreto magro, aplicado em blocos de coroamento ou sapatas, espessura de 5 cm. Af_01/2024</t>
  </si>
  <si>
    <t xml:space="preserve">40,35</t>
  </si>
  <si>
    <t xml:space="preserve">Lastro de concreto magro, aplicado em pisos, lajes sobre solo ou radiers. Af_01/2024</t>
  </si>
  <si>
    <t xml:space="preserve">739,85</t>
  </si>
  <si>
    <t xml:space="preserve">Lastro com material granular, aplicação em blocos de coroamento, espessura de *5 cm*. Af_01/2024</t>
  </si>
  <si>
    <t xml:space="preserve">288,51</t>
  </si>
  <si>
    <t xml:space="preserve">Lastro com material granular, aplicado em pisos ou lajes sobre solo, espessura de *5 cm*. Af_01/2024</t>
  </si>
  <si>
    <t xml:space="preserve">272,36</t>
  </si>
  <si>
    <t xml:space="preserve">Lastro com material granular, aplicado em blocos de coroamento, espessura de *10 cm*. Af_01/2024</t>
  </si>
  <si>
    <t xml:space="preserve">247,47</t>
  </si>
  <si>
    <t xml:space="preserve">Lastro com material granular (pedra britada n.2), aplicado em pisos ou lajes sobre solo, espessura de *10 cm*. Af_01/2024</t>
  </si>
  <si>
    <t xml:space="preserve">231,31</t>
  </si>
  <si>
    <t xml:space="preserve">Escavação manual de viga de borda para radier. Af_09/2021</t>
  </si>
  <si>
    <t xml:space="preserve">68,85</t>
  </si>
  <si>
    <t xml:space="preserve">Compactação mecânica de solo para execução de radier, piso de concreto ou laje sobre solo, com compactador de solos a percussão. Af_09/2021</t>
  </si>
  <si>
    <t xml:space="preserve">3,69</t>
  </si>
  <si>
    <t xml:space="preserve">Compactação mecânica de solo para execução de radier, piso de concreto ou laje sobre solo, com compactador de solos tipo placa vibratória. Af_09/2021</t>
  </si>
  <si>
    <t xml:space="preserve">0,77</t>
  </si>
  <si>
    <t xml:space="preserve">Fabricação, montagem e desmontagem de forma para radier, piso de concreto ou laje sobre solo, em madeira serrada, 4 utilizações. Af_09/2021</t>
  </si>
  <si>
    <t xml:space="preserve">143,19</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</si>
  <si>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</si>
  <si>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</si>
  <si>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16,08</t>
  </si>
  <si>
    <t xml:space="preserve">Armação para execução de radier, piso de concreto ou laje sobre solo, com uso de tela q-113. Af_09/2021</t>
  </si>
  <si>
    <t xml:space="preserve">14,67</t>
  </si>
  <si>
    <t xml:space="preserve">Armação para execução de radier, piso de concreto ou laje sobre solo, com uso de tela q-138. Af_09/2021</t>
  </si>
  <si>
    <t xml:space="preserve">14,36</t>
  </si>
  <si>
    <t xml:space="preserve">Armação para execução de radier, piso de concreto ou laje sobre solo, com uso de tela q-159. Af_09/2021</t>
  </si>
  <si>
    <t xml:space="preserve">13,89</t>
  </si>
  <si>
    <t xml:space="preserve">Armação para execução de radier, piso de concreto ou laje sobre solo, com uso de tela q-196. Af_09/2021</t>
  </si>
  <si>
    <t xml:space="preserve">13,40</t>
  </si>
  <si>
    <t xml:space="preserve">Armação para execução de radier, piso de concreto ou laje sobre solo, com uso de tela q-283. Af_09/2021</t>
  </si>
  <si>
    <t xml:space="preserve">12,52</t>
  </si>
  <si>
    <t xml:space="preserve">Concretagem de radier, piso de concreto ou laje sobre solo, fck 30 mpa - lançamento, adensamento e acabamento. Af_09/2021</t>
  </si>
  <si>
    <t xml:space="preserve">722,45</t>
  </si>
  <si>
    <t xml:space="preserve">Acabamento polido para piso de concreto armado ou laje sobre solo de alta resistência. Af_09/2021</t>
  </si>
  <si>
    <t xml:space="preserve">34,17</t>
  </si>
  <si>
    <t xml:space="preserve">Execução de radier, espessura de 10 cm, fck = 30 mpa, com uso de formas em madeira serrada. Af_09/2021</t>
  </si>
  <si>
    <t xml:space="preserve">194,35</t>
  </si>
  <si>
    <t xml:space="preserve">Execução de radier, espessura de 15 cm, fck = 30 mpa, com uso de formas em madeira serrada. Af_09/2021</t>
  </si>
  <si>
    <t xml:space="preserve">243,70</t>
  </si>
  <si>
    <t xml:space="preserve">Execução de radier, espessura de 20 cm, fck = 30 mpa, com uso de formas em madeira serrada. Af_09/2021</t>
  </si>
  <si>
    <t xml:space="preserve">289,51</t>
  </si>
  <si>
    <t xml:space="preserve">Lastro com material granular (pedra britada n.3), aplicado em pisos ou lajes sobre solo, espessura de *10 cm*. Af_01/2024</t>
  </si>
  <si>
    <t xml:space="preserve">221,25</t>
  </si>
  <si>
    <t xml:space="preserve">Lastro com material granular (areia média), aplicado em pisos ou lajes sobre solo, espessura de *10 cm*. Af_01/2024</t>
  </si>
  <si>
    <t xml:space="preserve">163,88</t>
  </si>
  <si>
    <t xml:space="preserve">Lastro com material granular (pedra britada n.1 e pedra britada n.2), aplicado em pisos ou lajes sobre solo, espessura de *10 cm*. Af_01/2024</t>
  </si>
  <si>
    <t xml:space="preserve">230,86</t>
  </si>
  <si>
    <t xml:space="preserve">Execução de radier, espessura de 25 cm, fck = 30 mpa, com uso de formas em madeira serrada. Af_09/2021</t>
  </si>
  <si>
    <t xml:space="preserve">341,83</t>
  </si>
  <si>
    <t xml:space="preserve">Execução de radier, espessura de 30 cm, fck = 30 mpa, com uso de formas em madeira serrada. Af_09/2021</t>
  </si>
  <si>
    <t xml:space="preserve">409,66</t>
  </si>
  <si>
    <t xml:space="preserve">Execução de piso de concreto, sem acabamento superficial, espessura de 15 cm, fck = 30 mpa, com uso de formas em madeira serrada. Af_09/2021</t>
  </si>
  <si>
    <t xml:space="preserve">193,86</t>
  </si>
  <si>
    <t xml:space="preserve">Execução de piso de concreto, com acabamento superficial, espessura de 15 cm, fck = 30 mpa, com uso de formas em madeira serrada. Af_09/2021</t>
  </si>
  <si>
    <t xml:space="preserve">228,03</t>
  </si>
  <si>
    <t xml:space="preserve">Execução de laje sobre solo, espessura de 10 cm, fck = 30 mpa, com uso de formas em madeira serrada. Af_09/2021</t>
  </si>
  <si>
    <t xml:space="preserve">166,02</t>
  </si>
  <si>
    <t xml:space="preserve">Execução de laje sobre solo, espessura de 15 cm, fck = 30 mpa, com uso de formas em madeira serrada. Af_09/2021</t>
  </si>
  <si>
    <t xml:space="preserve">215,37</t>
  </si>
  <si>
    <t xml:space="preserve">Execução de laje sobre solo, espessura de 20 cm, fck = 30 mpa, com uso de formas em madeira serrada. Af_09/2021</t>
  </si>
  <si>
    <t xml:space="preserve">261,19</t>
  </si>
  <si>
    <t xml:space="preserve">Execução de laje sobre solo, espessura de 25 cm, fck = 30 mpa, com uso de formas em madeira serrada. Af_09/2021</t>
  </si>
  <si>
    <t xml:space="preserve">313,51</t>
  </si>
  <si>
    <t xml:space="preserve">Execução de laje sobre solo, espessura de 30 cm, fck = 30 mpa, com uso de formas em madeira serrada. Af_09/2021</t>
  </si>
  <si>
    <t xml:space="preserve">381,33</t>
  </si>
  <si>
    <t xml:space="preserve">Fabricação de fôrma para pilares e estruturas similares, em chapa de madeira compensada resinada, e = 17 mm. Af_09/2020</t>
  </si>
  <si>
    <t xml:space="preserve">178,79</t>
  </si>
  <si>
    <t xml:space="preserve">Fabricação de fôrma para pilares e estruturas similares, em chapa de madeira compensada plastificada, e = 18 mm. Af_09/2020</t>
  </si>
  <si>
    <t xml:space="preserve">231,63</t>
  </si>
  <si>
    <t xml:space="preserve">Fabricação de fôrma para vigas, em chapa de madeira compensada resinada, e = 17 mm. Af_09/2020</t>
  </si>
  <si>
    <t xml:space="preserve">133,50</t>
  </si>
  <si>
    <t xml:space="preserve">Fabricação de fôrma para vigas, em chapa de madeira compensada plastificada, e = 18 mm. Af_09/2020</t>
  </si>
  <si>
    <t xml:space="preserve">178,83</t>
  </si>
  <si>
    <t xml:space="preserve">Fabricação de fôrma para lajes, em chapa de madeira compensada resinada, e = 17 mm. Af_09/2020</t>
  </si>
  <si>
    <t xml:space="preserve">61,16</t>
  </si>
  <si>
    <t xml:space="preserve">Fabricação de fôrma para lajes, em chapa de madeira compensada plastificada, e = 18 mm. Af_09/2020</t>
  </si>
  <si>
    <t xml:space="preserve">102,68</t>
  </si>
  <si>
    <t xml:space="preserve">Fabricação de fôrma para pilares e estruturas similares, em madeira serrada, e=25 mm. Af_09/2020</t>
  </si>
  <si>
    <t xml:space="preserve">128,84</t>
  </si>
  <si>
    <t xml:space="preserve">Fabricação de fôrma para vigas, com madeira serrada, e = 25 mm. Af_09/2020</t>
  </si>
  <si>
    <t xml:space="preserve">171,27</t>
  </si>
  <si>
    <t xml:space="preserve">Fabricação de fôrma para lajes, em madeira serrada, e=25 mm. Af_09/2020</t>
  </si>
  <si>
    <t xml:space="preserve">102,00</t>
  </si>
  <si>
    <t xml:space="preserve">Fabricação de escoras de viga do tipo garfo, em madeira. Af_09/2020</t>
  </si>
  <si>
    <t xml:space="preserve">38,89</t>
  </si>
  <si>
    <t xml:space="preserve">Fabricação de escoras do tipo pontalete, em madeira, para pé-direito simples. Af_09/2020</t>
  </si>
  <si>
    <t xml:space="preserve">15,28</t>
  </si>
  <si>
    <t xml:space="preserve">Montagem e desmontagem de fôrma de pilares retangulares e estruturas similares, pé-direito simples, em madeira serrada, 1 utilização. Af_09/2020</t>
  </si>
  <si>
    <t xml:space="preserve">243,00</t>
  </si>
  <si>
    <t xml:space="preserve">Montagem e desmontagem de fôrma de pilares retangulares e estruturas similares, pé-direito simples, em madeira serrada, 2 utilizações. Af_09/2020</t>
  </si>
  <si>
    <t xml:space="preserve">166,86</t>
  </si>
  <si>
    <t xml:space="preserve">Montagem e desmontagem de fôrma de pilares retangulares e estruturas similares, pé-direito simples, em madeira serrada, 4 utilizações. Af_09/2020</t>
  </si>
  <si>
    <t xml:space="preserve">111,42</t>
  </si>
  <si>
    <t xml:space="preserve">Montagem e desmontagem de fôrma de pilares retangulares e estruturas similares, pé-direito simples, em chapa de madeira compensada resinada, 2 utilizações. Af_09/2020</t>
  </si>
  <si>
    <t xml:space="preserve">153,69</t>
  </si>
  <si>
    <t xml:space="preserve">Montagem e desmontagem de fôrma de pilares retangulares e estruturas similares, pé-direito duplo, em chapa de madeira compensada resinada, 2 utilizações. Af_09/2020</t>
  </si>
  <si>
    <t xml:space="preserve">180,37</t>
  </si>
  <si>
    <t xml:space="preserve">Montagem e desmontagem de fôrma de pilares retangulares e estruturas similares, pé-direito simples, em chapa de madeira compensada resinada, 4 utilizações. Af_09/2020</t>
  </si>
  <si>
    <t xml:space="preserve">97,37</t>
  </si>
  <si>
    <t xml:space="preserve">Montagem e desmontagem de fôrma de pilares retangulares e estruturas similares, pé-direito duplo, em chapa de madeira compensada resinada, 4 utilizações. Af_09/2020</t>
  </si>
  <si>
    <t xml:space="preserve">117,82</t>
  </si>
  <si>
    <t xml:space="preserve">Montagem e desmontagem de fôrma de pilares retangulares e estruturas similares, pé-direito simples, em chapa de madeira compensada resinada, 6 utilizações. Af_09/2020</t>
  </si>
  <si>
    <t xml:space="preserve">79,78</t>
  </si>
  <si>
    <t xml:space="preserve">Montagem e desmontagem de fôrma de pilares retangulares e estruturas similares, pé-direito duplo, em chapa de madeira compensada resinada, 6 utilizações. Af_09/2020</t>
  </si>
  <si>
    <t xml:space="preserve">97,56</t>
  </si>
  <si>
    <t xml:space="preserve">Montagem e desmontagem de fôrma de pilares retangulares e estruturas similares, pé-direito simples, em chapa de madeira compensada resinada, 8 utilizações. Af_09/2020</t>
  </si>
  <si>
    <t xml:space="preserve">70,87</t>
  </si>
  <si>
    <t xml:space="preserve">Montagem e desmontagem de fôrma de pilares retangulares e estruturas similares, pé-direito duplo, em chapa de madeira compensada resinada, 8 utilizações. Af_09/2020</t>
  </si>
  <si>
    <t xml:space="preserve">87,36</t>
  </si>
  <si>
    <t xml:space="preserve">Montagem e desmontagem de fôrma de pilares retangulares e estruturas similares, pé-direito simples, em chapa de madeira compensada plastificada, 10 utilizações. Af_09/2020</t>
  </si>
  <si>
    <t xml:space="preserve">67,11</t>
  </si>
  <si>
    <t xml:space="preserve">Montagem e desmontagem de fôrma de pilares retangulares e estruturas similares, pé-direito duplo, em chapa de madeira compensada plastificada, 10 utilizações. Af_09/2020</t>
  </si>
  <si>
    <t xml:space="preserve">82,76</t>
  </si>
  <si>
    <t xml:space="preserve">Montagem e desmontagem de fôrma de pilares retangulares e estruturas similares, pé-direito simples, em chapa de madeira compensada plastificada, 12 utilizações. Af_09/2020</t>
  </si>
  <si>
    <t xml:space="preserve">63,71</t>
  </si>
  <si>
    <t xml:space="preserve">Montagem e desmontagem de fôrma de pilares retangulares e estruturas similares, pé-direito duplo, em chapa de madeira compensada plastificada, 12 utilizações. Af_09/2020</t>
  </si>
  <si>
    <t xml:space="preserve">78,83</t>
  </si>
  <si>
    <t xml:space="preserve">Montagem e desmontagem de fôrma de pilares retangulares e estruturas similares, pé-direito simples, em chapa de madeira compensada plastificada, 14 utilizações. Af_09/2020</t>
  </si>
  <si>
    <t xml:space="preserve">61,28</t>
  </si>
  <si>
    <t xml:space="preserve">Montagem e desmontagem de fôrma de pilares retangulares e estruturas similares, pé-direito duplo, em chapa de madeira compensada plastificada, 14 utilizações. Af_09/2020</t>
  </si>
  <si>
    <t xml:space="preserve">76,02</t>
  </si>
  <si>
    <t xml:space="preserve">Montagem e desmontagem de fôrma de pilares retangulares e estruturas similares, pé-direito simples, em chapa de madeira compensada plastificada, 18 utilizações. Af_09/2020</t>
  </si>
  <si>
    <t xml:space="preserve">56,06</t>
  </si>
  <si>
    <t xml:space="preserve">Montagem e desmontagem de fôrma de pilares retangulares e estruturas similares, pé-direito duplo, em chapa de madeira compensada plastificada, 18 utilizações. Af_09/2020</t>
  </si>
  <si>
    <t xml:space="preserve">70,28</t>
  </si>
  <si>
    <t xml:space="preserve">Montagem e desmontagem de fôrma de viga, escoramento com pontalete de madeira, pé-direito simples, em madeira serrada, 1 utilização. Af_09/2020</t>
  </si>
  <si>
    <t xml:space="preserve">309,53</t>
  </si>
  <si>
    <t xml:space="preserve">Montagem e desmontagem de fôrma de viga, escoramento com pontalete de madeira, pé-direito simples, em madeira serrada, 2 utilizações. Af_09/2020</t>
  </si>
  <si>
    <t xml:space="preserve">216,86</t>
  </si>
  <si>
    <t xml:space="preserve">Montagem e desmontagem de fôrma de viga, escoramento com pontalete de madeira, pé-direito simples, em madeira serrada, 4 utilizações. Af_09/2020</t>
  </si>
  <si>
    <t xml:space="preserve">169,91</t>
  </si>
  <si>
    <t xml:space="preserve">Montagem e desmontagem de fôrma de viga, escoramento com garfo de madeira, pé-direito duplo, em chapa de madeira resinada, 2 utilizações. Af_09/2020</t>
  </si>
  <si>
    <t xml:space="preserve">299,39</t>
  </si>
  <si>
    <t xml:space="preserve">Montagem e desmontagem de fôrma de viga, escoramento metálico, pé-direito duplo, em chapa de madeira resinada, 2 utilizações. Af_09/2020</t>
  </si>
  <si>
    <t xml:space="preserve">339,36</t>
  </si>
  <si>
    <t xml:space="preserve">Montagem e desmontagem de fôrma de viga, escoramento com garfo de madeira, pé-direito simples, em chapa de madeira resinada, 2 utilizações. Af_09/2020</t>
  </si>
  <si>
    <t xml:space="preserve">205,04</t>
  </si>
  <si>
    <t xml:space="preserve">Montagem e desmontagem de fôrma de viga, escoramento metálico, pé-direito simples, em chapa de madeira resinada, 2 utilizações. Af_09/2020</t>
  </si>
  <si>
    <t xml:space="preserve">201,49</t>
  </si>
  <si>
    <t xml:space="preserve">Montagem e desmontagem de fôrma de viga, escoramento com garfo de madeira, pé-direito duplo, em chapa de madeira resinada, 4 utilizações. Af_09/2020</t>
  </si>
  <si>
    <t xml:space="preserve">255,88</t>
  </si>
  <si>
    <t xml:space="preserve">Montagem e desmontagem de fôrma de viga, escoramento metálico, pé-direito duplo, em chapa de madeira resinada, 4 utilizações. Af_09/2020</t>
  </si>
  <si>
    <t xml:space="preserve">304,54</t>
  </si>
  <si>
    <t xml:space="preserve">Montagem e desmontagem de fôrma de viga, escoramento com garfo de madeira, pé-direito simples, em chapa de madeira resinada, 4 utilizações. Af_09/2020</t>
  </si>
  <si>
    <t xml:space="preserve">167,61</t>
  </si>
  <si>
    <t xml:space="preserve">Montagem e desmontagem de fôrma de viga, escoramento metálico, pé-direito simples, em chapa de madeira resinada, 4 utilizações. Af_09/2020</t>
  </si>
  <si>
    <t xml:space="preserve">166,70</t>
  </si>
  <si>
    <t xml:space="preserve">Montagem e desmontagem de fôrma de viga, escoramento com garfo de madeira, pé-direito duplo, em chapa de madeira resinada, 6 utilizações. Af_09/2020</t>
  </si>
  <si>
    <t xml:space="preserve">222,13</t>
  </si>
  <si>
    <t xml:space="preserve">Montagem e desmontagem de fôrma de viga, escoramento metálico, pé-direito duplo, em chapa de madeira resinada, 6 utilizações. Af_09/2020</t>
  </si>
  <si>
    <t xml:space="preserve">282,84</t>
  </si>
  <si>
    <t xml:space="preserve">Montagem e desmontagem de fôrma de viga, escoramento com garfo de madeira, pé-direito simples, em chapa de madeira resinada, 6 utilizações. Af_09/2020</t>
  </si>
  <si>
    <t xml:space="preserve">142,19</t>
  </si>
  <si>
    <t xml:space="preserve">Montagem e desmontagem de fôrma de viga, escoramento metálico, pé-direito simples, em chapa de madeira resinada, 6 utilizações. Af_09/2020</t>
  </si>
  <si>
    <t xml:space="preserve">139,88</t>
  </si>
  <si>
    <t xml:space="preserve">Montagem e desmontagem de fôrma de viga, escoramento com garfo de madeira, pé-direito duplo, em chapa de madeira resinada, 8 utilizações. Af_09/2020</t>
  </si>
  <si>
    <t xml:space="preserve">204,72</t>
  </si>
  <si>
    <t xml:space="preserve">Montagem e desmontagem de fôrma de viga, escoramento metálico, pé-direito duplo, em chapa de madeira resinada, 8 utilizações. Af_09/2020</t>
  </si>
  <si>
    <t xml:space="preserve">269,09</t>
  </si>
  <si>
    <t xml:space="preserve">Montagem e desmontagem de fôrma de viga, escoramento com garfo de madeira, pé-direito simples, em chapa de madeira resinada, 8 utilizações. Af_09/2020</t>
  </si>
  <si>
    <t xml:space="preserve">128,71</t>
  </si>
  <si>
    <t xml:space="preserve">Montagem e desmontagem de fôrma de viga, escoramento metálico, pé-direito simples, em chapa de madeira resinada, 8 utilizações. Af_09/2020</t>
  </si>
  <si>
    <t xml:space="preserve">132,51</t>
  </si>
  <si>
    <t xml:space="preserve">Montagem e desmontagem de fôrma de viga, escoramento com garfo de madeira, pé-direito duplo, em chapa de madeira plastificada, 10 utilizações. Af_09/2020</t>
  </si>
  <si>
    <t xml:space="preserve">164,48</t>
  </si>
  <si>
    <t xml:space="preserve">Montagem e desmontagem de fôrma de viga, escoramento metálico, pé-direito duplo, em chapa de madeira plastificada, 10 utilizações. Af_09/2020</t>
  </si>
  <si>
    <t xml:space="preserve">261,90</t>
  </si>
  <si>
    <t xml:space="preserve">Montagem e desmontagem de fôrma de viga, escoramento com garfo de madeira, pé-direito simples, em chapa de madeira plastificada, 10 utilizações. Af_09/2020</t>
  </si>
  <si>
    <t xml:space="preserve">106,94</t>
  </si>
  <si>
    <t xml:space="preserve">Montagem e desmontagem de fôrma de viga, escoramento metálico, pé-direito simples, em chapa de madeira plastificada, 10 utilizações. Af_09/2020</t>
  </si>
  <si>
    <t xml:space="preserve">125,91</t>
  </si>
  <si>
    <t xml:space="preserve">Montagem e desmontagem de fôrma de viga, escoramento com garfo de madeira, pé-direito duplo, em chapa de madeira plastificada, 12 utilizações. Af_09/2020</t>
  </si>
  <si>
    <t xml:space="preserve">149,75</t>
  </si>
  <si>
    <t xml:space="preserve">Montagem e desmontagem de fôrma de viga, escoramento metálico, pé-direito duplo, em chapa de madeira plastificada, 12 utilizações. Af_09/2020</t>
  </si>
  <si>
    <t xml:space="preserve">254,10</t>
  </si>
  <si>
    <t xml:space="preserve">Montagem e desmontagem de fôrma de viga, escoramento com garfo de madeira, pé-direito simples, em chapa de madeira plastificada, 12 utilizações. Af_09/2020</t>
  </si>
  <si>
    <t xml:space="preserve">97,48</t>
  </si>
  <si>
    <t xml:space="preserve">Montagem e desmontagem de fôrma de viga, escoramento metálico, pé-direito simples, em chapa de madeira plastificada, 12 utilizações. Af_09/2020</t>
  </si>
  <si>
    <t xml:space="preserve">119,12</t>
  </si>
  <si>
    <t xml:space="preserve">Montagem e desmontagem de fôrma de viga, escoramento com garfo de madeira, pé-direito duplo, em chapa de madeira plastificada, 14 utilizações. Af_09/2020</t>
  </si>
  <si>
    <t xml:space="preserve">137,80</t>
  </si>
  <si>
    <t xml:space="preserve">Montagem e desmontagem de fôrma de viga, escoramento metálico, pé-direito duplo, em chapa de madeira plastificada, 14 utilizações. Af_09/2020</t>
  </si>
  <si>
    <t xml:space="preserve">247,38</t>
  </si>
  <si>
    <t xml:space="preserve">Montagem e desmontagem de fôrma de viga, escoramento com garfo de madeira, pé-direito simples, em chapa de madeira plastificada, 14 utilizações. Af_09/2020</t>
  </si>
  <si>
    <t xml:space="preserve">89,79</t>
  </si>
  <si>
    <t xml:space="preserve">Montagem e desmontagem de fôrma de viga, escoramento metálico, pé-direito simples, em chapa de madeira plastificada, 14 utilizações. Af_09/2020</t>
  </si>
  <si>
    <t xml:space="preserve">113,35</t>
  </si>
  <si>
    <t xml:space="preserve">Montagem e desmontagem de fôrma de viga, escoramento com garfo de madeira, pé-direito duplo, em chapa de madeira plastificada, 18 utilizações. Af_09/2020</t>
  </si>
  <si>
    <t xml:space="preserve">112,32</t>
  </si>
  <si>
    <t xml:space="preserve">Montagem e desmontagem de fôrma de viga, escoramento metálico, pé-direito duplo, em chapa de madeira plastificada, 18 utilizações. Af_09/2020</t>
  </si>
  <si>
    <t xml:space="preserve">234,11</t>
  </si>
  <si>
    <t xml:space="preserve">Montagem e desmontagem de fôrma de viga, escoramento com garfo de madeira, pé-direito simples, em chapa de madeira plastificada, 18 utilizações. Af_09/2020</t>
  </si>
  <si>
    <t xml:space="preserve">73,36</t>
  </si>
  <si>
    <t xml:space="preserve">Montagem e desmontagem de fôrma de viga, escoramento metálico, pé-direito simples, em chapa de madeira plastificada, 18 utilizações. Af_09/2020</t>
  </si>
  <si>
    <t xml:space="preserve">101,80</t>
  </si>
  <si>
    <t xml:space="preserve">Montagem e desmontagem de fôrma de laje maciça, pé-direito simples, em madeira serrada, 1 utilização. Af_09/2020</t>
  </si>
  <si>
    <t xml:space="preserve">341,53</t>
  </si>
  <si>
    <t xml:space="preserve">Montagem e desmontagem de fôrma de laje maciça, pé-direito simples, em madeira serrada, 2 utilizações. Af_09/2020</t>
  </si>
  <si>
    <t xml:space="preserve">239,88</t>
  </si>
  <si>
    <t xml:space="preserve">Montagem e desmontagem de fôrma de laje maciça, pé-direito simples, em madeira serrada, 4 utilizações. Af_09/2020</t>
  </si>
  <si>
    <t xml:space="preserve">174,06</t>
  </si>
  <si>
    <t xml:space="preserve">Montagem e desmontagem de fôrma de laje nervurada com cubeta e assoalho, pé-direito duplo, em chapa de madeira compensada resinada, 8 utilizações. Af_09/2020</t>
  </si>
  <si>
    <t xml:space="preserve">117,56</t>
  </si>
  <si>
    <t xml:space="preserve">Montagem e desmontagem de fôrma de laje nervurada com cubeta e assoalho, pé-direito simples, em chapa de madeira compensada resinada, 8 utilizações. Af_09/2020</t>
  </si>
  <si>
    <t xml:space="preserve">78,03</t>
  </si>
  <si>
    <t xml:space="preserve">Montagem e desmontagem de fôrma de laje nervurada com cubeta e assoalho, pé-direito duplo, em chapa de madeira compensada resinada, 10 utilizações. Af_09/2020</t>
  </si>
  <si>
    <t xml:space="preserve">111,05</t>
  </si>
  <si>
    <t xml:space="preserve">Montagem e desmontagem de fôrma de laje nervurada com cubeta e assoalho, pé-direito simples, em chapa de madeira compensada resinada, 10 utilizações. Af_09/2020</t>
  </si>
  <si>
    <t xml:space="preserve">72,80</t>
  </si>
  <si>
    <t xml:space="preserve">Montagem e desmontagem de fôrma de laje nervurada com cubeta e assoalho, pé-direito duplo, em chapa de madeira compensada resinada, 12 utilizações. Af_09/2020</t>
  </si>
  <si>
    <t xml:space="preserve">105,62</t>
  </si>
  <si>
    <t xml:space="preserve">Montagem e desmontagem de fôrma de laje nervurada com cubeta e assoalho, pé-direito simples, em chapa de madeira compensada resinada, 12 utilizações. Af_09/2020</t>
  </si>
  <si>
    <t xml:space="preserve">68,45</t>
  </si>
  <si>
    <t xml:space="preserve">Montagem e desmontagem de fôrma de laje nervurada com cubeta e assoalho, pé-direito duplo, em chapa de madeira compensada resinada, 14 utilizações. Af_09/2020</t>
  </si>
  <si>
    <t xml:space="preserve">101,25</t>
  </si>
  <si>
    <t xml:space="preserve">Montagem e desmontagem de fôrma de laje nervurada com cubeta e assoalho, pé-direito simples, em chapa de madeira compensada resinada, 14 utilizações. Af_09/2020</t>
  </si>
  <si>
    <t xml:space="preserve">65,14</t>
  </si>
  <si>
    <t xml:space="preserve">Montagem e desmontagem de fôrma de laje nervurada com cubeta e assoalho, pé-direito duplo, em chapa de madeira compensada resinada, 18 utilizações. Af_09/2020</t>
  </si>
  <si>
    <t xml:space="preserve">93,32</t>
  </si>
  <si>
    <t xml:space="preserve">Montagem e desmontagem de fôrma de laje nervurada com cubeta e assoalho, pé-direito simples, em chapa de madeira compensada resinada, 18 utilizações. Af_09/2020</t>
  </si>
  <si>
    <t xml:space="preserve">59,03</t>
  </si>
  <si>
    <t xml:space="preserve">Montagem e desmontagem de fôrma de laje maciça, pé-direito duplo, em chapa de madeira compensada resinada, 2 utilizações. Af_09/2020</t>
  </si>
  <si>
    <t xml:space="preserve">115,84</t>
  </si>
  <si>
    <t xml:space="preserve">Montagem e desmontagem de fôrma de laje maciça, pé-direito simples, em chapa de madeira compensada resinada, 2 utilizações. Af_09/2020</t>
  </si>
  <si>
    <t xml:space="preserve">74,11</t>
  </si>
  <si>
    <t xml:space="preserve">Montagem e desmontagem de fôrma de laje maciça, pé-direito duplo, em chapa de madeira compensada resinada, 4 utilizações. Af_09/2020</t>
  </si>
  <si>
    <t xml:space="preserve">98,13</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</si>
  <si>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</si>
  <si>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</si>
  <si>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89,22</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</si>
  <si>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</si>
  <si>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</si>
  <si>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83,33</t>
  </si>
  <si>
    <t xml:space="preserve">Montagem e desmontagem de fôrma de laje maciça, pé-direito simples, em chapa de madeira compensada resinada, 8 utilizações. Af_09/2020</t>
  </si>
  <si>
    <t xml:space="preserve">45,45</t>
  </si>
  <si>
    <t xml:space="preserve">Montagem e desmontagem de fôrma de laje maciça, pé-direito duplo, em chapa de madeira compensada plastificada, 10 utilizações. Af_09/2020</t>
  </si>
  <si>
    <t xml:space="preserve">82,73</t>
  </si>
  <si>
    <t xml:space="preserve">Montagem e desmontagem de fôrma de laje maciça, pé-direito simples, em chapa de madeira compensada plastificada, 10 utilizações. Af_09/2020</t>
  </si>
  <si>
    <t xml:space="preserve">45,96</t>
  </si>
  <si>
    <t xml:space="preserve">Montagem e desmontagem de fôrma de laje maciça, pé-direito duplo, em chapa de madeira compensada plastificada, 12 utilizações. Af_09/2020</t>
  </si>
  <si>
    <t xml:space="preserve">78,87</t>
  </si>
  <si>
    <t xml:space="preserve">Montagem e desmontagem de fôrma de laje maciça, pé-direito simples, em chapa de madeira compensada plastificada, 12 utilizações. Af_09/2020</t>
  </si>
  <si>
    <t xml:space="preserve">43,13</t>
  </si>
  <si>
    <t xml:space="preserve">Montagem e desmontagem de fôrma de laje maciça, pé-direito duplo, em chapa de madeira compensada plastificada, 14 utilizações. Af_09/2020</t>
  </si>
  <si>
    <t xml:space="preserve">75,55</t>
  </si>
  <si>
    <t xml:space="preserve">Montagem e desmontagem de fôrma de laje maciça, pé-direito simples, em chapa de madeira compensada plastificada, 14 utilizações. Af_09/2020</t>
  </si>
  <si>
    <t xml:space="preserve">40,73</t>
  </si>
  <si>
    <t xml:space="preserve">Montagem e desmontagem de fôrma de laje maciça, pé-direito duplo, em chapa de madeira compensada plastificada, 18 utilizações. Af_09/2020</t>
  </si>
  <si>
    <t xml:space="preserve">69,12</t>
  </si>
  <si>
    <t xml:space="preserve">Montagem e desmontagem de fôrma de laje maciça, pé-direito simples, em chapa de madeira compensada plastificada, 18 utilizações. Af_09/2020</t>
  </si>
  <si>
    <t xml:space="preserve">35,95</t>
  </si>
  <si>
    <t xml:space="preserve">Fabricação de fôrma para pilares circulares, em chapa de madeira compensada resinada, pé-direito simples. Af_05/2024</t>
  </si>
  <si>
    <t xml:space="preserve">163,32</t>
  </si>
  <si>
    <t xml:space="preserve">Montagem e desmontagem de fôrma de pilares circulares, pé-direito simples, em madeira, 2 utilizações. Af_05/2024</t>
  </si>
  <si>
    <t xml:space="preserve">155,38</t>
  </si>
  <si>
    <t xml:space="preserve">Fabricação, montagem e desmontagem de fôrma para sapata, em madeira serrada, e=25 mm, 1 utilização. Af_01/2024</t>
  </si>
  <si>
    <t xml:space="preserve">277,54</t>
  </si>
  <si>
    <t xml:space="preserve">Fabricação, montagem e desmontagem de fôrma para viga baldrame, em madeira serrada, e=25 mm, 1 utilização. Af_01/2024</t>
  </si>
  <si>
    <t xml:space="preserve">145,99</t>
  </si>
  <si>
    <t xml:space="preserve">Fabricação, montagem e desmontagem de fôrma para bloco de coroamento, em madeira serrada, e=25 mm, 2 utilizações. Af_01/2024</t>
  </si>
  <si>
    <t xml:space="preserve">Fabricação, montagem e desmontagem de fôrma para sapata, em madeira serrada, e=25 mm, 2 utilizações. Af_01/2024</t>
  </si>
  <si>
    <t xml:space="preserve">190,22</t>
  </si>
  <si>
    <t xml:space="preserve">Fabricação, montagem e desmontagem de fôrma para viga baldrame, em madeira serrada, e=25 mm, 2 utilizações. Af_01/2024</t>
  </si>
  <si>
    <t xml:space="preserve">97,25</t>
  </si>
  <si>
    <t xml:space="preserve">Fabricação, montagem e desmontagem de fôrma para bloco de coroamento, em madeira serrada, e=25 mm, 4 utilizações. Af_01/2024</t>
  </si>
  <si>
    <t xml:space="preserve">83,07</t>
  </si>
  <si>
    <t xml:space="preserve">Fabricação, montagem e desmontagem de fôrma para sapata, em madeira serrada, e=25 mm, 4 utilizações. Af_01/2024</t>
  </si>
  <si>
    <t xml:space="preserve">144,81</t>
  </si>
  <si>
    <t xml:space="preserve">Fabricação, montagem e desmontagem de fôrma para viga baldrame, em madeira serrada, e=25 mm, 4 utilizações. Af_01/2024</t>
  </si>
  <si>
    <t xml:space="preserve">Fabricação, montagem e desmontagem de fôrma para bloco de coroamento, em chapa de madeira compensada resinada, e=17 mm, 2 utilizações. Af_01/2024</t>
  </si>
  <si>
    <t xml:space="preserve">197,01</t>
  </si>
  <si>
    <t xml:space="preserve">Fabricação, montagem e desmontagem de fôrma para sapata, em chapa de madeira compensada resinada, e=17 mm, 2 utilizações. Af_01/2024</t>
  </si>
  <si>
    <t xml:space="preserve">269,38</t>
  </si>
  <si>
    <t xml:space="preserve">Fabricação, montagem e desmontagem de fôrma para viga baldrame, em chapa de madeira compensada resinada, e=17 mm, 2 utilizações. Af_01/2024</t>
  </si>
  <si>
    <t xml:space="preserve">141,87</t>
  </si>
  <si>
    <t xml:space="preserve">Fabricação, montagem e desmontagem de fôrma para bloco de coroamento, em chapa de madeira compensada resinada, e=17 mm, 4 utilizações. Af_01/2024</t>
  </si>
  <si>
    <t xml:space="preserve">140,80</t>
  </si>
  <si>
    <t xml:space="preserve">Fabricação, montagem e desmontagem de fôrma para sapata, em chapa de madeira compensada resinada, e=17 mm, 4 utilizações. Af_01/2024</t>
  </si>
  <si>
    <t xml:space="preserve">199,27</t>
  </si>
  <si>
    <t xml:space="preserve">Fabricação, montagem e desmontagem de fôrma para viga baldrame, em chapa de madeira compensada resinada, e=17 mm, 4 utilizações. Af_01/2024</t>
  </si>
  <si>
    <t xml:space="preserve">106,24</t>
  </si>
  <si>
    <t xml:space="preserve">Armação de bloco utilizando aço ca-60 de 5 mm - montagem. Af_01/2024</t>
  </si>
  <si>
    <t xml:space="preserve">22,85</t>
  </si>
  <si>
    <t xml:space="preserve">Fabricação de escoras do tipo pontalete, em madeira, para pé-direito duplo. Af_09/2020</t>
  </si>
  <si>
    <t xml:space="preserve">24,81</t>
  </si>
  <si>
    <t xml:space="preserve">Escoramento de fôrmas de laje em madeira não aparelhada, pé-direito simples, incluso travamento, 4 utilizações. Af_09/2020</t>
  </si>
  <si>
    <t xml:space="preserve">17,52</t>
  </si>
  <si>
    <t xml:space="preserve">Escoramento de fôrmas de laje em madeira não aparelhada, pé-direito duplo, incluso travamento, 4 utilizações. Af_09/2020</t>
  </si>
  <si>
    <t xml:space="preserve">26,28</t>
  </si>
  <si>
    <t xml:space="preserve">Fabricação de fôrma para escadas, com 2 lances em "u" e laje plana, em chapa de madeira compensada plastificada, e=18 mm. Af_11/2020</t>
  </si>
  <si>
    <t xml:space="preserve">206,34</t>
  </si>
  <si>
    <t xml:space="preserve">Fabricação de fôrma para escadas, com 2 lances em "u" e laje plana, em chapa de madeira compensada resinada, e= 17 mm. Af_11/2020</t>
  </si>
  <si>
    <t xml:space="preserve">158,96</t>
  </si>
  <si>
    <t xml:space="preserve">Fabricação de fôrma para escadas, com 2 lances em "u" e laje plana, em madeira serrada, e=25 mm. Af_11/2020</t>
  </si>
  <si>
    <t xml:space="preserve">205,63</t>
  </si>
  <si>
    <t xml:space="preserve">Montagem e desmontagem de fôrma para escadas, com 2 lances em "u" e laje plana, em madeira serrada, 1 utilização. Af_11/2020</t>
  </si>
  <si>
    <t xml:space="preserve">512,59</t>
  </si>
  <si>
    <t xml:space="preserve">Montagem e desmontagem de fôrma para escadas, com 2 lances em "u"  e laje plana, em madeira serrada, 2 utilizações. Af_11/2020</t>
  </si>
  <si>
    <t xml:space="preserve">432,67</t>
  </si>
  <si>
    <t xml:space="preserve">Montagem e desmontagem de fôrma para escadas, com 2 lances em "u" e laje plana, em chapa de madeira compensada resinada, 2 utilizações. Af_11/2020</t>
  </si>
  <si>
    <t xml:space="preserve">341,13</t>
  </si>
  <si>
    <t xml:space="preserve">Montagem e desmontagem de fôrma para escadas, com 2 lances em "u" e laje plana, em chapa de madeira compensada resinada, 4 utilizações. Af_11/2020</t>
  </si>
  <si>
    <t xml:space="preserve">314,24</t>
  </si>
  <si>
    <t xml:space="preserve">Montagem e desmontagem de fôrma para escadas, com 2 lances em "u" e laje plana, em chapa de madeira compensada plastificada, 6 utilizações. Af_11/2020</t>
  </si>
  <si>
    <t xml:space="preserve">273,94</t>
  </si>
  <si>
    <t xml:space="preserve">Montagem e desmontagem de fôrma para escadas, com 2 lances em "u" e laje plana, em chapa de madeira compensada plastificada, 8 utilizações. Af_11/2020</t>
  </si>
  <si>
    <t xml:space="preserve">244,88</t>
  </si>
  <si>
    <t xml:space="preserve">Montagem e desmontagem de fôrma para escadas, com 2 lances em "u" e laje plana, em chapa de madeira compensada plastificada, 10 utilizações. Af_11/2020</t>
  </si>
  <si>
    <t xml:space="preserve">226,60</t>
  </si>
  <si>
    <t xml:space="preserve">Fabricação de fôrma para escadas, com 2 lances em "u" e laje cascata, em chapa de madeira compensada plastificada, e=18 mm. Af_11/2020</t>
  </si>
  <si>
    <t xml:space="preserve">221,36</t>
  </si>
  <si>
    <t xml:space="preserve">Fabricação de fôrma para escadas, com 2 lances em "u" e laje cascata, em chapa de madeira compensada resinada, e= 17 mm. Af_11/2020</t>
  </si>
  <si>
    <t xml:space="preserve">161,12</t>
  </si>
  <si>
    <t xml:space="preserve">Fabricação de fôrma para escadas, com 2 lances em "u" e laje cascata, em madeira serrada, e=25 mm. Af_11/2020</t>
  </si>
  <si>
    <t xml:space="preserve">240,59</t>
  </si>
  <si>
    <t xml:space="preserve">Fabricação de fôrma para escadas, com 2 lances em "l" e laje plana, em chapa de madeira compensada plastificada, e=18 mm. Af_11/2020</t>
  </si>
  <si>
    <t xml:space="preserve">214,65</t>
  </si>
  <si>
    <t xml:space="preserve">Fabricação de fôrma para escadas, com 2 lances em "l" e laje plana, em chapa de madeira compensada resinada, e= 17 mm. Af_11/2020</t>
  </si>
  <si>
    <t xml:space="preserve">167,86</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</si>
  <si>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</si>
  <si>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</si>
  <si>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221,86</t>
  </si>
  <si>
    <t xml:space="preserve">Fabricação de fôrma para escadas, com 2 lances em "l" e laje cascata, em chapa de madeira compensada resinada, e= 17 mm. Af_11/2020</t>
  </si>
  <si>
    <t xml:space="preserve">164,27</t>
  </si>
  <si>
    <t xml:space="preserve">Fabricação de fôrma para escadas, com 2 lances em "l" e laje cascata, em madeira serrada, e=25 mm. Af_11/2020</t>
  </si>
  <si>
    <t xml:space="preserve">281,45</t>
  </si>
  <si>
    <t xml:space="preserve">Fabricação de fôrma para escadas, com 1 lance e laje plana, em chapa de madeira compensada plastificada, e=18 mm. Af_11/2020</t>
  </si>
  <si>
    <t xml:space="preserve">227,70</t>
  </si>
  <si>
    <t xml:space="preserve">Fabricação de fôrma para escadas, com 1 lance e laje plana, em chapa de madeira compensada resinada, e= 17 mm. Af_11/2020</t>
  </si>
  <si>
    <t xml:space="preserve">175,18</t>
  </si>
  <si>
    <t xml:space="preserve">Fabricação de fôrma para escadas, com 1 lance e laje plana, em madeira serrada, e=25 mm. Af_11/2020</t>
  </si>
  <si>
    <t xml:space="preserve">237,15</t>
  </si>
  <si>
    <t xml:space="preserve">Fabricação de fôrma para escadas, com 1 lance e laje cascata, em chapa de madeira compensada plastificada, e=18 mm. Af_11/2020</t>
  </si>
  <si>
    <t xml:space="preserve">222,07</t>
  </si>
  <si>
    <t xml:space="preserve">Fabricação de fôrma para escadas, com 1 lance e laje cascata, em chapa de madeira compensada resinada, e= 17 mm. Af_11/2020</t>
  </si>
  <si>
    <t xml:space="preserve">163,18</t>
  </si>
  <si>
    <t xml:space="preserve">Fabricação de fôrma para escadas, com 1 lance e laje cascata, em madeira serrada, e=25 mm. Af_11/2020</t>
  </si>
  <si>
    <t xml:space="preserve">301,04</t>
  </si>
  <si>
    <t xml:space="preserve">Montagem e desmontagem de fôrma para escadas, com 2 lances em "u" e laje cascata, em madeira serrada, 1 utilização. Af_11/2020</t>
  </si>
  <si>
    <t xml:space="preserve">521,13</t>
  </si>
  <si>
    <t xml:space="preserve">Montagem e desmontagem de fôrma para escadas, com 2 lances em "u" e laje cascata, em madeira serrada, 2 utilizações. Af_11/2020</t>
  </si>
  <si>
    <t xml:space="preserve">445,03</t>
  </si>
  <si>
    <t xml:space="preserve">Montagem e desmontagem de fôrma para escadas, com 2 lances em "u" e laje cascata, em chapa de madeira compensada resinada, 2 utilizações. Af_11/2020</t>
  </si>
  <si>
    <t xml:space="preserve">336,40</t>
  </si>
  <si>
    <t xml:space="preserve">Montagem e desmontagem de fôrma para escadas, com 2 lances em "u" e laje cascata, em chapa de madeira compensada resinada, 4 utilizações. Af_11/2020</t>
  </si>
  <si>
    <t xml:space="preserve">308,32</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</si>
  <si>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</si>
  <si>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</si>
  <si>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241,75</t>
  </si>
  <si>
    <t xml:space="preserve">Montagem e desmontagem de fôrma para escadas, com 2 lances em "u" e laje cascata, em chapa de madeira compensada plastificada, 10 utilizações. Af_11/2020</t>
  </si>
  <si>
    <t xml:space="preserve">222,43</t>
  </si>
  <si>
    <t xml:space="preserve">Montagem e desmontagem de fôrma para escadas, com 2 lances em "l" e laje plana, em madeira serrada, 1 utilização. Af_11/2020</t>
  </si>
  <si>
    <t xml:space="preserve">507,16</t>
  </si>
  <si>
    <t xml:space="preserve">Montagem e desmontagem de fôrma para escadas, com 2 lances em "l" e laje plana, em madeira serrada, 2 utilizações. Af_11/2020</t>
  </si>
  <si>
    <t xml:space="preserve">421,02</t>
  </si>
  <si>
    <t xml:space="preserve">Montagem e desmontagem de fôrma para escadas, com 2 lances em "l" e laje plana, em chapa de madeira compensada resinada, 2 utilizações. Af_11/2020</t>
  </si>
  <si>
    <t xml:space="preserve">342,99</t>
  </si>
  <si>
    <t xml:space="preserve">Montagem e desmontagem de fôrma para escadas, com 2 lances em "l" e laje plana, em chapa de madeira compensada resinada, 4 utilizações. Af_11/2020</t>
  </si>
  <si>
    <t xml:space="preserve">312,99</t>
  </si>
  <si>
    <t xml:space="preserve">Montagem e desmontagem de fôrma para escadas, com 2 lances em "l" e laje plana, em chapa de madeira compensada plastificada, 6 utilizações. Af_11/2020</t>
  </si>
  <si>
    <t xml:space="preserve">270,08</t>
  </si>
  <si>
    <t xml:space="preserve">Montagem e desmontagem de fôrma para escadas, com 2 lances em "l" e laje plana, em chapa de madeira compensada plastificada, 8 utilizações. Af_11/2020</t>
  </si>
  <si>
    <t xml:space="preserve">240,10</t>
  </si>
  <si>
    <t xml:space="preserve">Montagem e desmontagem de fôrma para escadas, com 2 lances em "l" e laje plana, em chapa de madeira compensada plastificada, 10 utilizações. Af_11/2020</t>
  </si>
  <si>
    <t xml:space="preserve">223,40</t>
  </si>
  <si>
    <t xml:space="preserve">Montagem e desmontagem de fôrma para escadas, com 2 lances em "l" e laje cascata, em madeira serrada, 1 utilização. Af_11/2020</t>
  </si>
  <si>
    <t xml:space="preserve">561,93</t>
  </si>
  <si>
    <t xml:space="preserve">Montagem e desmontagem de fôrma para escadas, com 2 lances em "l" e laje cascata, em madeira serrada, 2 utilizações. Af_11/2020</t>
  </si>
  <si>
    <t xml:space="preserve">468,29</t>
  </si>
  <si>
    <t xml:space="preserve">Montagem e desmontagem de fôrma para escadas, com 2 lances em "l" e laje cascata, em chapa de madeira compensada resinada, 2 utilizações. Af_11/2020</t>
  </si>
  <si>
    <t xml:space="preserve">334,51</t>
  </si>
  <si>
    <t xml:space="preserve">Montagem e desmontagem de fôrma para escadas, com 2 lances em "l" e laje cascata, em chapa de madeira compensada resinada, 4 utilizações. Af_11/2020</t>
  </si>
  <si>
    <t xml:space="preserve">304,09</t>
  </si>
  <si>
    <t xml:space="preserve">Montagem e desmontagem de fôrma para escadas, com 2 lances em "l" e laje cascata, em chapa de madeira compensada plastificada, 6 utilizações. Af_11/2020</t>
  </si>
  <si>
    <t xml:space="preserve">266,06</t>
  </si>
  <si>
    <t xml:space="preserve">Montagem e desmontagem de fôrma para escadas, com 2 lances em "l" e laje cascata, em chapa de madeira compensada plastificada, 8 utilizações. Af_11/2020</t>
  </si>
  <si>
    <t xml:space="preserve">235,29</t>
  </si>
  <si>
    <t xml:space="preserve">Montagem e desmontagem de fôrma para escadas, com 2 lances em "l" e laje cascata, em chapa de madeira compensada plastificada, 10 utilizações. Af_11/2020</t>
  </si>
  <si>
    <t xml:space="preserve">218,15</t>
  </si>
  <si>
    <t xml:space="preserve">Montagem e desmontagem de fôrma para escadas, com 1 lance e laje plana, em madeira serrada, 1 utilização. Af_11/2020</t>
  </si>
  <si>
    <t xml:space="preserve">528,00</t>
  </si>
  <si>
    <t xml:space="preserve">Montagem e desmontagem de fôrma para escadas, com 1 lance e laje plana, em madeira serrada, 2 utilizações. Af_11/2020</t>
  </si>
  <si>
    <t xml:space="preserve">437,21</t>
  </si>
  <si>
    <t xml:space="preserve">Montagem e desmontagem de fôrma para escadas, com 1 lance e laje plana, em chapa de madeira compensada resinada, 2 utilizações. Af_11/2020</t>
  </si>
  <si>
    <t xml:space="preserve">343,27</t>
  </si>
  <si>
    <t xml:space="preserve">Montagem e desmontagem de fôrma para escadas, com 1 lance e laje plana, em chapa de madeira compensada resinada, 4 utilizações. Af_11/2020</t>
  </si>
  <si>
    <t xml:space="preserve">310,08</t>
  </si>
  <si>
    <t xml:space="preserve">Montagem e desmontagem de fôrma para escadas, com 1 lance e laje plana, em chapa de madeira compensada plastificada, 6 utilizações. Af_11/2020</t>
  </si>
  <si>
    <t xml:space="preserve">268,54</t>
  </si>
  <si>
    <t xml:space="preserve">Montagem e desmontagem de fôrma para escadas, com 1 lance e laje plana, em chapa de madeira compensada plastificada, 8 utilizações. Af_11/2020</t>
  </si>
  <si>
    <t xml:space="preserve">239,41</t>
  </si>
  <si>
    <t xml:space="preserve">Montagem e desmontagem de fôrma para escadas, com 1 lance e laje plana, em chapa de madeira compensada plastificada, 10 utilizações. Af_11/2020</t>
  </si>
  <si>
    <t xml:space="preserve">221,92</t>
  </si>
  <si>
    <t xml:space="preserve">Montagem e desmontagem de fôrma para escadas, com 1 lance e laje cascata, em madeira serrada, 1 utilização. Af_11/2020</t>
  </si>
  <si>
    <t xml:space="preserve">571,23</t>
  </si>
  <si>
    <t xml:space="preserve">Montagem e desmontagem de fôrma para escadas, com 1 lance e laje cascata, em madeira serrada, 2 utilizações. Af_11/2020</t>
  </si>
  <si>
    <t xml:space="preserve">483,52</t>
  </si>
  <si>
    <t xml:space="preserve">Montagem e desmontagem de fôrma para escadas, com 1 lance e laje cascata, em chapa de madeira compensada resinada, 2 utilizações. Af_11/2020</t>
  </si>
  <si>
    <t xml:space="preserve">326,40</t>
  </si>
  <si>
    <t xml:space="preserve">Montagem e desmontagem de fôrma para escadas, com 1 lance e laje cascata, em chapa de madeira compensada resinada, 4 utilizações. Af_11/2020</t>
  </si>
  <si>
    <t xml:space="preserve">291,85</t>
  </si>
  <si>
    <t xml:space="preserve">Montagem e desmontagem de fôrma para escadas, com 1 lance e laje cascata, em chapa de madeira compensada plastificada, 6 utilizações. Af_11/2020</t>
  </si>
  <si>
    <t xml:space="preserve">255,96</t>
  </si>
  <si>
    <t xml:space="preserve">Montagem e desmontagem de fôrma para escadas, com 1 lance e laje cascata, em chapa de madeira compensada plastificada, 8 utilizações. Af_11/2020</t>
  </si>
  <si>
    <t xml:space="preserve">225,18</t>
  </si>
  <si>
    <t xml:space="preserve">Montagem e desmontagem de fôrma para escadas, com 1 lance e laje cascata, em chapa de madeira compensada plastificada, 10 utilizações. Af_11/2020</t>
  </si>
  <si>
    <t xml:space="preserve">208,02</t>
  </si>
  <si>
    <t xml:space="preserve">Montagem e desmontagem de fôrma para escada dupla com 2 lances em "x" e laje plana, em madeira serrada, 1 utilização. Af_11/2020</t>
  </si>
  <si>
    <t xml:space="preserve">490,21</t>
  </si>
  <si>
    <t xml:space="preserve">Montagem e desmontagem de fôrma para escada dupla com 2 lances em "x" e laje plana, em madeira serrada, 2 utilizações. Af_11/2020</t>
  </si>
  <si>
    <t xml:space="preserve">409,37</t>
  </si>
  <si>
    <t xml:space="preserve">Montagem e desmontagem de fôrma para escada dupla com 2 lances em "x" e laje plana, em chapa de madeira compensada resinada, 2 utilizações. Af_11/2020</t>
  </si>
  <si>
    <t xml:space="preserve">317,43</t>
  </si>
  <si>
    <t xml:space="preserve">Montagem e desmontagem de fôrma para escada dupla com 2 lances em "x" e laje plana, em chapa de madeira compensada resinada, 4 utilizações. Af_11/2020</t>
  </si>
  <si>
    <t xml:space="preserve">293,62</t>
  </si>
  <si>
    <t xml:space="preserve">Montagem e desmontagem de fôrma para escada dupla com 2 lances em "x" e laje plana, em chapa de madeira compensada plastificada, 6 utilizações. Af_11/2020</t>
  </si>
  <si>
    <t xml:space="preserve">253,63</t>
  </si>
  <si>
    <t xml:space="preserve">Montagem e desmontagem de fôrma para escada dupla com 2 lances em "x" e laje plana, em chapa de madeira compensada plastificada, 8 utilizações. Af_11/2020</t>
  </si>
  <si>
    <t xml:space="preserve">224,29</t>
  </si>
  <si>
    <t xml:space="preserve">Montagem e desmontagem de fôrma para escada dupla com 2 lances em "x" e laje plana, em chapa de madeira compensada plastificada, 10 utilizações. Af_11/2020</t>
  </si>
  <si>
    <t xml:space="preserve">207,99</t>
  </si>
  <si>
    <t xml:space="preserve">Montagem e desmontagem de fôrma para escada dupla com 2 lances em "x" e laje cascata, em madeira serrada, 1 utilização. Af_11/2020</t>
  </si>
  <si>
    <t xml:space="preserve">509,30</t>
  </si>
  <si>
    <t xml:space="preserve">Montagem e desmontagem de fôrma para escada dupla com 2 lances em "x" e laje cascata, em madeira serrada, 2 utilizações. Af_11/2020</t>
  </si>
  <si>
    <t xml:space="preserve">433,15</t>
  </si>
  <si>
    <t xml:space="preserve">Montagem e desmontagem de fôrma para escada dupla com 2 lances em "x" e laje cascata, em chapa de madeira compensada resinada, 2 utilizações. Af_11/2020</t>
  </si>
  <si>
    <t xml:space="preserve">299,04</t>
  </si>
  <si>
    <t xml:space="preserve">Montagem e desmontagem de fôrma para escada dupla com 2 lances em "x" e laje cascata, em chapa de madeira compensada resinada, 4 utilizações. Af_11/2020</t>
  </si>
  <si>
    <t xml:space="preserve">274,82</t>
  </si>
  <si>
    <t xml:space="preserve">Montagem e desmontagem de fôrma para escada dupla com 2 lances em "x" e laje cascata, em chapa de madeira compensada plastificada, 6 utilizações. Af_11/2020</t>
  </si>
  <si>
    <t xml:space="preserve">241,21</t>
  </si>
  <si>
    <t xml:space="preserve">Montagem e desmontagem de fôrma para escada dupla com 2 lances em "x" e laje cascata, em chapa de madeira compensada plastificada, 8 utilizações. Af_11/2020</t>
  </si>
  <si>
    <t xml:space="preserve">212,73</t>
  </si>
  <si>
    <t xml:space="preserve">Montagem e desmontagem de fôrma para escada dupla com 2 lances em "x" e laje cascata, em chapa de madeira compensada plastificada, 10 utilizações. Af_11/2020</t>
  </si>
  <si>
    <t xml:space="preserve">199,70</t>
  </si>
  <si>
    <t xml:space="preserve">Escada em concreto armado moldado in loco, fck 25 mpa, com 1 lance e laje plana, fôrma em chapa de madeira compensada resinada. Af_11/2020_pa</t>
  </si>
  <si>
    <t xml:space="preserve">4.143,88</t>
  </si>
  <si>
    <t xml:space="preserve">Escada em concreto armado moldado in loco, fck 25 mpa, com 2 lances em  u  e laje plana, fôrma em chapa de madeira compensada resinada. Af_11/2020_pa</t>
  </si>
  <si>
    <t xml:space="preserve">4.968,11</t>
  </si>
  <si>
    <t xml:space="preserve">Escada em concreto armado moldado in loco, fck 25 mpa, com 2 lances em  l  e laje plana, fôrma em chapa de madeira compensada resinada. Af_11/2020_pa</t>
  </si>
  <si>
    <t xml:space="preserve">5.168,90</t>
  </si>
  <si>
    <t xml:space="preserve">Escada em concreto armado moldado in loco, fck 25 mpa, com 2 lances em  x  e laje plana, fôrma em chapa de madeira compensada resinada. Af_11/2020_pa</t>
  </si>
  <si>
    <t xml:space="preserve">5.295,34</t>
  </si>
  <si>
    <t xml:space="preserve">Escada em concreto armado moldado in loco, fck 25 mpa, com 1 lance e laje cascata, fôrma em chapa de madeira compensada resinada. Af_11/2020_pa</t>
  </si>
  <si>
    <t xml:space="preserve">5.800,92</t>
  </si>
  <si>
    <t xml:space="preserve">Escada em concreto armado moldado in loco, fck 25 mpa, com 2 lances em  u  e laje cascata, fôrma em chapa de madeira compensada resinada. Af_11/2020_pa</t>
  </si>
  <si>
    <t xml:space="preserve">5.928,76</t>
  </si>
  <si>
    <t xml:space="preserve">Escada em concreto armado moldado in loco, fck 25 mpa, com 2 lances em  l  e laje cascata, fôrma em chapa de madeira compensada resinada. Af_11/2020_pa</t>
  </si>
  <si>
    <t xml:space="preserve">5.692,06</t>
  </si>
  <si>
    <t xml:space="preserve">Escada em concreto armado moldado in loco, fck 25 mpa, com 2 lances em  x  e laje cascata, fôrma em chapa de madeira compensada resinada. Af_11/2020_pa</t>
  </si>
  <si>
    <t xml:space="preserve">4.993,00</t>
  </si>
  <si>
    <t xml:space="preserve">Fabricação de fôrma para escada dupla com 2 lances em "x" e laje plana, em chapa de madeira compensada plastificada, e=18 mm. Af_11/2020</t>
  </si>
  <si>
    <t xml:space="preserve">218,24</t>
  </si>
  <si>
    <t xml:space="preserve">Fabricação de fôrma para escada dupla com 2 lances em "x" e laje plana, em chapa de madeira compensada resinada, e= 17 mm. Af_11/2020</t>
  </si>
  <si>
    <t xml:space="preserve">169,12</t>
  </si>
  <si>
    <t xml:space="preserve">Fabricação de fôrma para escada dupla com 2 lances em x e laje plana, em madeira serrada, e=25 mm. Af_11/2020</t>
  </si>
  <si>
    <t xml:space="preserve">221,45</t>
  </si>
  <si>
    <t xml:space="preserve">Fabricação de fôrma para escada dupla com 2 lances em "x" e laje cascata, em chapa de madeira compensada plastificada, e=18 mm. Af_11/2020</t>
  </si>
  <si>
    <t xml:space="preserve">210,36</t>
  </si>
  <si>
    <t xml:space="preserve">Fabricação de fôrma para escada dupla com 2 lances em "x" e laje cascata, em chapa de madeira compensada resinada, e= 17 mm. Af_11/2020</t>
  </si>
  <si>
    <t xml:space="preserve">154,63</t>
  </si>
  <si>
    <t xml:space="preserve">Fabricação de fôrma para escada dupla com 2 lances em x e laje cascata, em madeira serrada, e=25 mm. Af_11/2020</t>
  </si>
  <si>
    <t xml:space="preserve">256,12</t>
  </si>
  <si>
    <t xml:space="preserve">Montagem e desmontagem de fôrma de laje maciça, pé-direito simples, em chapa de madeira compensada resinada e cimbramento de madeira, 2 utilizações. Af_03/2022</t>
  </si>
  <si>
    <t xml:space="preserve">124,48</t>
  </si>
  <si>
    <t xml:space="preserve">Montagem e desmontagem de fôrma de laje maciça, pé-direito simples, em chapa de madeira compensada resinada e cimbramento de madeira, 4 utilizações. Af_03/2022</t>
  </si>
  <si>
    <t xml:space="preserve">86,04</t>
  </si>
  <si>
    <t xml:space="preserve">Montagem e desmontagem de fôrma de laje maciça, pé-direito simples, em chapa de madeira compensada resinada e cimbramento de madeira, 6 utilizações. Af_03/2022</t>
  </si>
  <si>
    <t xml:space="preserve">73,49</t>
  </si>
  <si>
    <t xml:space="preserve">Montagem e desmontagem de fôrma de laje maciça, pé-direito simples, em chapa de madeira compensada resinada e cimbramento de madeira, 8 utilizações. Af_03/2022</t>
  </si>
  <si>
    <t xml:space="preserve">64,88</t>
  </si>
  <si>
    <t xml:space="preserve">Fabricação, montagem e desmontagem de fôrma para sapata corrida, em madeira serrada, e=25 mm, 1 utilização. Af_01/2024</t>
  </si>
  <si>
    <t xml:space="preserve">163,83</t>
  </si>
  <si>
    <t xml:space="preserve">Fabricação, montagem e desmontagem de fôrma para sapata corrida, em madeira serrada, e=25 mm, 2 utilizações. Af_01/2024</t>
  </si>
  <si>
    <t xml:space="preserve">106,84</t>
  </si>
  <si>
    <t xml:space="preserve">Fabricação, montagem e desmontagem de fôrma para sapata corrida, em madeira serrada, e=25 mm, 4 utilizações. Af_01/2024</t>
  </si>
  <si>
    <t xml:space="preserve">77,24</t>
  </si>
  <si>
    <t xml:space="preserve">Fabricação, montagem e desmontagem de fôrma para sapata corrida, em chapa de madeira compensada resinada, e=17 mm, 2 utilizações. Af_01/2024</t>
  </si>
  <si>
    <t xml:space="preserve">162,42</t>
  </si>
  <si>
    <t xml:space="preserve">Fabricação, montagem e desmontagem de fôrma para sapata corrida, em chapa de madeira compensada resinada, e=17 mm, 4 utilizações. Af_01/2024</t>
  </si>
  <si>
    <t xml:space="preserve">100,23</t>
  </si>
  <si>
    <t xml:space="preserve">Fabricação de fôrma para pilares circulares, em chapa de madeira compensada resinada, pé-direito duplo. Af_05/2024</t>
  </si>
  <si>
    <t xml:space="preserve">199,55</t>
  </si>
  <si>
    <t xml:space="preserve">Montagem e desmontagem de fôrma de pilares circulares, pé-direito duplo, em madeira, 2 utilizações. Af_05/2024</t>
  </si>
  <si>
    <t xml:space="preserve">214,17</t>
  </si>
  <si>
    <t xml:space="preserve">Armação vertical de alvenaria estrutural; diâmetro de 10,0 mm. Af_09/2021</t>
  </si>
  <si>
    <t xml:space="preserve">12,44</t>
  </si>
  <si>
    <t xml:space="preserve">Armação vertical de alvenaria estrutural; diâmetro de 12,5 mm. Af_09/2021</t>
  </si>
  <si>
    <t xml:space="preserve">10,11</t>
  </si>
  <si>
    <t xml:space="preserve">Armação de cinta de alvenaria estrutural; diâmetro de 10,0 mm. Af_09/2021</t>
  </si>
  <si>
    <t xml:space="preserve">11,83</t>
  </si>
  <si>
    <t xml:space="preserve">Armação de verga e contraverga de alvenaria estrutural; diâmetro de 8,0 mm. Af_09/2021</t>
  </si>
  <si>
    <t xml:space="preserve">18,69</t>
  </si>
  <si>
    <t xml:space="preserve">Armação de verga e contraverga de alvenaria estrutural; diâmetro de 10,0 mm. Af_09/2021</t>
  </si>
  <si>
    <t xml:space="preserve">15,00</t>
  </si>
  <si>
    <t xml:space="preserve">Armação do sistema de paredes de concreto, executada em paredes de edificações de múltiplos pavimentos, tela q-138. Af_06/2019</t>
  </si>
  <si>
    <t xml:space="preserve">10,14</t>
  </si>
  <si>
    <t xml:space="preserve">Armação do sistema de paredes de concreto, executada em paredes de edificações térreas ou de múltiplos pavimentos, tela q-92. Af_06/2019</t>
  </si>
  <si>
    <t xml:space="preserve">10,64</t>
  </si>
  <si>
    <t xml:space="preserve">Armação do sistema de paredes de concreto, executada em paredes de edificações térreas, tela q-61. Af_06/2019</t>
  </si>
  <si>
    <t xml:space="preserve">11,48</t>
  </si>
  <si>
    <t xml:space="preserve">Armação do sistema de paredes de concreto, executada como armadura positiva de lajes, tela q-138. Af_06/2019</t>
  </si>
  <si>
    <t xml:space="preserve">10,51</t>
  </si>
  <si>
    <t xml:space="preserve">Armação do sistema de paredes de concreto, executada como armadura negativa de lajes, tela t-196. Af_06/2019</t>
  </si>
  <si>
    <t xml:space="preserve">7,60</t>
  </si>
  <si>
    <t xml:space="preserve">Armação do sistema de paredes de concreto, executada como armadura positiva de lajes, tela q-113. Af_06/2019</t>
  </si>
  <si>
    <t xml:space="preserve">10,41</t>
  </si>
  <si>
    <t xml:space="preserve">Armação do sistema de paredes de concreto, executada como armadura negativa de lajes, tela l-159. Af_06/2019</t>
  </si>
  <si>
    <t xml:space="preserve">Armação do sistema de paredes de concreto, executada em platibandas, tela q-92. Af_06/2019</t>
  </si>
  <si>
    <t xml:space="preserve">13,49</t>
  </si>
  <si>
    <t xml:space="preserve">Armação do sistema de paredes de concreto, executada como reforço, vergalhão de 6,3 mm de diâmetro. Af_06/2019</t>
  </si>
  <si>
    <t xml:space="preserve">14,41</t>
  </si>
  <si>
    <t xml:space="preserve">Armação do sistema de paredes de concreto, executada como reforço, vergalhão de 8,0 mm de diâmetro. Af_06/2019</t>
  </si>
  <si>
    <t xml:space="preserve">13,27</t>
  </si>
  <si>
    <t xml:space="preserve">Armação do sistema de paredes de concreto, executada como reforço, vergalhão de 10,0 mm de diâmetro. Af_06/2019</t>
  </si>
  <si>
    <t xml:space="preserve">12,53</t>
  </si>
  <si>
    <t xml:space="preserve">Armação de pilar ou viga de estrutura convencional de concreto armado utilizando aço ca-60 de 5,0 mm - montagem. Af_06/2022</t>
  </si>
  <si>
    <t xml:space="preserve">16,31</t>
  </si>
  <si>
    <t xml:space="preserve">Armação de pilar ou viga de estrutura convencional de concreto armado utilizando aço ca-50 de 6,3 mm - montagem. Af_06/2022</t>
  </si>
  <si>
    <t xml:space="preserve">15,44</t>
  </si>
  <si>
    <t xml:space="preserve">Armação de pilar ou viga de estrutura convencional de concreto armado utilizando aço ca-50 de 8,0 mm - montagem. Af_06/2022</t>
  </si>
  <si>
    <t xml:space="preserve">14,51</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</si>
  <si>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</si>
  <si>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</si>
  <si>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</si>
  <si>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10,57</t>
  </si>
  <si>
    <t xml:space="preserve">Armação de pilar ou viga de estrutura convencional de concreto armado utilizando aço ca-50 de 20,0 mm - montagem. Af_06/2022</t>
  </si>
  <si>
    <t xml:space="preserve">12,05</t>
  </si>
  <si>
    <t xml:space="preserve">Armação de pilar ou viga de estrutura convencional de concreto armado utilizando aço ca-50 de 25,0 mm - montagem. Af_06/2022</t>
  </si>
  <si>
    <t xml:space="preserve">11,92</t>
  </si>
  <si>
    <t xml:space="preserve">Armação de laje de estrutura convencional de concreto armado utilizando aço ca-60 de 4,2 mm - montagem. Af_06/2022</t>
  </si>
  <si>
    <t xml:space="preserve">17,86</t>
  </si>
  <si>
    <t xml:space="preserve">Armação de laje de estrutura convencional de concreto armado utilizando aço ca-60 de 5,0 mm - montagem. Af_06/2022</t>
  </si>
  <si>
    <t xml:space="preserve">15,69</t>
  </si>
  <si>
    <t xml:space="preserve">Armação de laje de estrutura convencional de concreto armado utilizando aço ca-50 de 6,3 mm - montagem. Af_06/2022</t>
  </si>
  <si>
    <t xml:space="preserve">14,85</t>
  </si>
  <si>
    <t xml:space="preserve">Armação de laje de estrutura convencional de concreto armado utilizando aço ca-50 de 8,0 mm - montagem. Af_06/2022</t>
  </si>
  <si>
    <t xml:space="preserve">13,95</t>
  </si>
  <si>
    <t xml:space="preserve">Armação de laje de estrutura convencional de concreto armado utilizando aço ca-50 de 10,0 mm - montagem. Af_06/2022</t>
  </si>
  <si>
    <t xml:space="preserve">12,46</t>
  </si>
  <si>
    <t xml:space="preserve">Armação de laje de estrutura convencional de concreto armado utilizando aço ca-50 de 12,5 mm - montagem. Af_06/2022</t>
  </si>
  <si>
    <t xml:space="preserve">10,46</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</si>
  <si>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</si>
  <si>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</si>
  <si>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11,87</t>
  </si>
  <si>
    <t xml:space="preserve">Corte e dobra de aço ca-50, diâmetro de 25,0 mm. Af_06/2022</t>
  </si>
  <si>
    <t xml:space="preserve">10,83</t>
  </si>
  <si>
    <t xml:space="preserve">Corte e dobra de aço ca-60, diâmetro de 4,2 mm. Af_06/2022</t>
  </si>
  <si>
    <t xml:space="preserve">12,88</t>
  </si>
  <si>
    <t xml:space="preserve">Corte e dobra de aço ca-60, diâmetro de 5,0 mm. Af_06/2022</t>
  </si>
  <si>
    <t xml:space="preserve">11,64</t>
  </si>
  <si>
    <t xml:space="preserve">Corte e dobra de aço ca-50, diâmetro de 6,3 mm. Af_06/2022</t>
  </si>
  <si>
    <t xml:space="preserve">11,80</t>
  </si>
  <si>
    <t xml:space="preserve">Corte e dobra de aço ca-50, diâmetro de 8,0 mm. Af_06/2022</t>
  </si>
  <si>
    <t xml:space="preserve">11,73</t>
  </si>
  <si>
    <t xml:space="preserve">Corte e dobra de aço ca-50, diâmetro de 10,0 mm. Af_06/2022</t>
  </si>
  <si>
    <t xml:space="preserve">Corte e dobra de aço ca-50, diâmetro de 12,5 mm. Af_06/2022</t>
  </si>
  <si>
    <t xml:space="preserve">9,28</t>
  </si>
  <si>
    <t xml:space="preserve">Corte e dobra de aço ca-50, diâmetro de 16,0 mm. Af_06/2022</t>
  </si>
  <si>
    <t xml:space="preserve">9,19</t>
  </si>
  <si>
    <t xml:space="preserve">Corte e dobra de aço ca-50, diâmetro de 20,0 mm. Af_06/2022</t>
  </si>
  <si>
    <t xml:space="preserve">10,84</t>
  </si>
  <si>
    <t xml:space="preserve">Corte e dobra de aço ca-25, diâmetro de 6,3 mm. Af_06/2022</t>
  </si>
  <si>
    <t xml:space="preserve">11,19</t>
  </si>
  <si>
    <t xml:space="preserve">Corte e dobra de aço ca-25, diâmetro de 8,0 mm. Af_06/2022</t>
  </si>
  <si>
    <t xml:space="preserve">10,88</t>
  </si>
  <si>
    <t xml:space="preserve">Corte e dobra de aço ca-25, diâmetro de 10,0 mm. Af_06/2022</t>
  </si>
  <si>
    <t xml:space="preserve">Corte e dobra de aço ca-25, diâmetro de 12,5 mm. Af_06/2022</t>
  </si>
  <si>
    <t xml:space="preserve">11,54</t>
  </si>
  <si>
    <t xml:space="preserve">Corte e dobra de aço ca-25, diâmetro de 16,0 mm. Af_06/2022</t>
  </si>
  <si>
    <t xml:space="preserve">11,42</t>
  </si>
  <si>
    <t xml:space="preserve">Corte e dobra de aço ca-25, diâmetro de 20,0 mm. Af_06/2022</t>
  </si>
  <si>
    <t xml:space="preserve">11,67</t>
  </si>
  <si>
    <t xml:space="preserve">Corte e dobra de aço ca-25, diâmetro de 25,0 mm. Af_06/2022</t>
  </si>
  <si>
    <t xml:space="preserve">Armação utilizando aço ca-25 de 6,3 mm - montagem. Af_06/2022</t>
  </si>
  <si>
    <t xml:space="preserve">15,38</t>
  </si>
  <si>
    <t xml:space="preserve">Armação utilizando aço ca-25 de 8,0 mm - montagem. Af_06/2022</t>
  </si>
  <si>
    <t xml:space="preserve">14,18</t>
  </si>
  <si>
    <t xml:space="preserve">Armação utilizando aço ca-25 de 10,0 mm - montagem. Af_06/2022</t>
  </si>
  <si>
    <t xml:space="preserve">Armação utilizando aço ca-25 de 12,5 mm - montagem. Af_06/2022</t>
  </si>
  <si>
    <t xml:space="preserve">13,63</t>
  </si>
  <si>
    <t xml:space="preserve">Armação utilizando aço ca-25 de 16,0 mm - montagem. Af_06/2022</t>
  </si>
  <si>
    <t xml:space="preserve">13,03</t>
  </si>
  <si>
    <t xml:space="preserve">Armação utilizando aço ca-25 de 20,0 mm - montagem. Af_06/2022</t>
  </si>
  <si>
    <t xml:space="preserve">12,95</t>
  </si>
  <si>
    <t xml:space="preserve">Armação utilizando aço ca-25 de 25,0 mm - montagem. Af_06/2022</t>
  </si>
  <si>
    <t xml:space="preserve">12,65</t>
  </si>
  <si>
    <t xml:space="preserve">Armação de estruturas diversas de concreto armado, exceto vigas, pilares, lajes e fundações, utilizando aço ca-60 de 5,0 mm - montagem. Af_06/2022</t>
  </si>
  <si>
    <t xml:space="preserve">19,36</t>
  </si>
  <si>
    <t xml:space="preserve">Armação de estruturas diversas de concreto armado, exceto vigas, pilares, lajes e fundações, utilizando aço ca-50 de 6,3 mm - montagem. Af_06/2022</t>
  </si>
  <si>
    <t xml:space="preserve">17,68</t>
  </si>
  <si>
    <t xml:space="preserve">Armação de estruturas diversas de concreto armado, exceto vigas, pilares, lajes e fundações, utilizando aço ca-50 de 8,0 mm - montagem. Af_06/2022</t>
  </si>
  <si>
    <t xml:space="preserve">16,11</t>
  </si>
  <si>
    <t xml:space="preserve">Armação de estruturas diversas de concreto armado, exceto vigas, pilares, lajes e fundações, utilizando aço ca-50 de 10,0 mm - montagem. Af_06/2022</t>
  </si>
  <si>
    <t xml:space="preserve">14,08</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</si>
  <si>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</si>
  <si>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</si>
  <si>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11,11</t>
  </si>
  <si>
    <t xml:space="preserve">Armação de estruturas diversas de concreto armado, exceto vigas, pilares, lajes e fundações, utilizando aço ca-50 de 20,0 mm - montagem. Af_06/2022</t>
  </si>
  <si>
    <t xml:space="preserve">12,48</t>
  </si>
  <si>
    <t xml:space="preserve">Armação de estruturas diversas de concreto armado, exceto vigas, pilares, lajes e fundações, utilizando aço ca-50 de 25,0 mm - montagem. Af_06/2022</t>
  </si>
  <si>
    <t xml:space="preserve">12,24</t>
  </si>
  <si>
    <t xml:space="preserve">Corte e dobra de aço ca-50, diâmero de 32 mm. Af_06/2022</t>
  </si>
  <si>
    <t xml:space="preserve">Montagem de armadura de estacas, diâmetro = 8,0 mm. Af_09/2021_ps</t>
  </si>
  <si>
    <t xml:space="preserve">14,75</t>
  </si>
  <si>
    <t xml:space="preserve">Montagem de armadura de estacas, diâmetro = 10,0 mm. Af_09/2021_ps</t>
  </si>
  <si>
    <t xml:space="preserve">12,56</t>
  </si>
  <si>
    <t xml:space="preserve">Montagem de armadura de estacas, diâmetro = 12,5 mm. Af_09/2021_ps</t>
  </si>
  <si>
    <t xml:space="preserve">Montagem de armadura de estacas, diâmetro = 16,0 mm. Af_09/2021_ps</t>
  </si>
  <si>
    <t xml:space="preserve">10,13</t>
  </si>
  <si>
    <t xml:space="preserve">Montagem de armadura de estacas, diâmetro = 20,0 mm. Af_09/2021_ps</t>
  </si>
  <si>
    <t xml:space="preserve">11,69</t>
  </si>
  <si>
    <t xml:space="preserve">Montagem de armadura de estacas, diâmetro = 25,0 mm. Af_09/2021_ps</t>
  </si>
  <si>
    <t xml:space="preserve">11,63</t>
  </si>
  <si>
    <t xml:space="preserve">Montagem de armadura de estacas, diâmetro = 32,0 mm. Af_09/2021_ps</t>
  </si>
  <si>
    <t xml:space="preserve">Montagem de armadura transversal de estacas de seção circular, diâmetro = 5,0 mm. Af_09/2021_ps</t>
  </si>
  <si>
    <t xml:space="preserve">18,39</t>
  </si>
  <si>
    <t xml:space="preserve">Montagem de armadura transversal de estacas de seção circular, diâmetro = 6,30 mm. Af_09/2021_ps</t>
  </si>
  <si>
    <t xml:space="preserve">16,29</t>
  </si>
  <si>
    <t xml:space="preserve">Montagem de armadura tranversal de estacas de seção retangular, diâmetro = 5,0 mm. Af_09/2021_ps</t>
  </si>
  <si>
    <t xml:space="preserve">Montagem de armadura transversal de estacas de seção retangular, diâmetro = 6,30 mm. Af_09/2021_ps</t>
  </si>
  <si>
    <t xml:space="preserve">Armação de escada, de uma estrutura convencional de concreto armado utilizando aço ca-60 de 5,0 mm - montagem. Af_11/2020</t>
  </si>
  <si>
    <t xml:space="preserve">25,35</t>
  </si>
  <si>
    <t xml:space="preserve">Armação de escada, de uma estrutura convencional de concreto armado utilizando aço ca-50 de 6,3 mm - montagem. Af_11/2020</t>
  </si>
  <si>
    <t xml:space="preserve">23,04</t>
  </si>
  <si>
    <t xml:space="preserve">Armação de escada, de uma estrutura convencional de concreto armado utilizando aço ca-50 de 8,0 mm - montagem. Af_11/2020</t>
  </si>
  <si>
    <t xml:space="preserve">18,65</t>
  </si>
  <si>
    <t xml:space="preserve">Armação de escada, de uma estrutura convencional de concreto armado utilizando aço ca-50 de 10,0 mm - montagem. Af_11/2020</t>
  </si>
  <si>
    <t xml:space="preserve">14,87</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</si>
  <si>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</si>
  <si>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</si>
  <si>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utilizando aço ca-50 de 6,3 mm - montagem. Af_01/2024</t>
  </si>
  <si>
    <t xml:space="preserve">20,63</t>
  </si>
  <si>
    <t xml:space="preserve">Armação de bloco utilizando aço ca-50 de 8 mm - montagem. Af_01/2024</t>
  </si>
  <si>
    <t xml:space="preserve">18,63</t>
  </si>
  <si>
    <t xml:space="preserve">Armação de bloco utilizando aço ca-50 de 10 mm - montagem. Af_01/2024</t>
  </si>
  <si>
    <t xml:space="preserve">Armação do sistema de paredes de concreto, executada como armadura positiva de lajes, tela q-159. Af_06/2019</t>
  </si>
  <si>
    <t xml:space="preserve">10,44</t>
  </si>
  <si>
    <t xml:space="preserve">Armação do sistema de paredes de concreto, executada como armadura positiva de lajes, tela q-196. Af_06/2019</t>
  </si>
  <si>
    <t xml:space="preserve">10,30</t>
  </si>
  <si>
    <t xml:space="preserve">Armação do sistema de paredes de concreto, executada como reforço, vergalhão de 5,0 mm de diâmetro. Af_06/2019</t>
  </si>
  <si>
    <t xml:space="preserve">14,02</t>
  </si>
  <si>
    <t xml:space="preserve">Armação do sistema de paredes de concreto, executada como reforço, vergalhão de 12,5 mm de diâmetro. Af_06/2019</t>
  </si>
  <si>
    <t xml:space="preserve">Armação de cinta de alvenaria estrutural; diâmetro de 12,5 mm. Af_09/2021</t>
  </si>
  <si>
    <t xml:space="preserve">9,72</t>
  </si>
  <si>
    <t xml:space="preserve">Armação vertical de alvenaria estrutural; diâmetro de 16,0 mm. Af_09/2021</t>
  </si>
  <si>
    <t xml:space="preserve">9,37</t>
  </si>
  <si>
    <t xml:space="preserve">Armação de verga e contraverga de alvenaria estrutural; diâmetro de 16,0 mm. Af_09/2021</t>
  </si>
  <si>
    <t xml:space="preserve">Armação de cinta de alvenaria estrutural; diâmetro de 16,0 mm. Af_09/2021</t>
  </si>
  <si>
    <t xml:space="preserve">9,13</t>
  </si>
  <si>
    <t xml:space="preserve">Armação de verga e contraverga de alvenaria estrutural; diâmetro de 12,5 mm. Af_09/2021</t>
  </si>
  <si>
    <t xml:space="preserve">Armação de estruturas diversas de concreto armado, exceto vigas, pilares, lajes e fundações, utilizando aço ca-50 de 32,0 mm - montagem. Af_06/2022</t>
  </si>
  <si>
    <t xml:space="preserve">12,83</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</si>
  <si>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</si>
  <si>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</si>
  <si>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11,86</t>
  </si>
  <si>
    <t xml:space="preserve">Armação de pilar ou viga de estrutura de concreto armado embutida em alvenaria de vedação utilizando aço ca-50 de 12,5 mm - montagem. Af_06/2022</t>
  </si>
  <si>
    <t xml:space="preserve">12,63</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</si>
  <si>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</si>
  <si>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</si>
  <si>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18,26</t>
  </si>
  <si>
    <t xml:space="preserve">Armação de pilar ou viga de estrutura de concreto armado embutida em alvenaria de vedação utilizando aço ca-50 de 6,3 mm - montagem. Af_06/2022</t>
  </si>
  <si>
    <t xml:space="preserve">20,70</t>
  </si>
  <si>
    <t xml:space="preserve">Armação de pilar ou viga de estrutura de concreto armado embutida em alvenaria de vedação utilizando aço ca-60 de 5,0 mm - montagem. Af_06/2022</t>
  </si>
  <si>
    <t xml:space="preserve">23,44</t>
  </si>
  <si>
    <t xml:space="preserve">Armação de bloco e sapata utilizando aço ca-50 de 25 mm - montagem. Af_01/2024</t>
  </si>
  <si>
    <t xml:space="preserve">11,99</t>
  </si>
  <si>
    <t xml:space="preserve">Armação de sapata isolada, viga baldrame e sapata corrida utilizando aço ca-50 de 6,3 mm - montagem. Af_01/2024</t>
  </si>
  <si>
    <t xml:space="preserve">17,94</t>
  </si>
  <si>
    <t xml:space="preserve">Armação de sapata isolada, viga baldrame e sapata corrida utilizando aço ca-50 de 8 mm - montagem. Af_01/2024</t>
  </si>
  <si>
    <t xml:space="preserve">16,66</t>
  </si>
  <si>
    <t xml:space="preserve">Armação de sapata isolada, viga baldrame e sapata corrida utilizando aço ca-50 de 10 mm - montagem. Af_01/2024</t>
  </si>
  <si>
    <t xml:space="preserve">Armação de bloco, sapata isolada, viga baldrame e sapata corrida utilizando aço ca-50 de 12,5 mm - montagem. Af_01/2024</t>
  </si>
  <si>
    <t xml:space="preserve">12,62</t>
  </si>
  <si>
    <t xml:space="preserve">Armação de bloco, sapata isolada, viga baldrame e sapata corrida utilizando aço ca-50 de 16 mm - montagem. Af_01/2024</t>
  </si>
  <si>
    <t xml:space="preserve">11,89</t>
  </si>
  <si>
    <t xml:space="preserve">Armação de bloco, sapata isolada e sapata corrida utilizando aço ca-50 de 20 mm - montagem. Af_01/2024</t>
  </si>
  <si>
    <t xml:space="preserve">13,12</t>
  </si>
  <si>
    <t xml:space="preserve">Grauteamento vertical em alvenaria estrutural. Af_09/2021</t>
  </si>
  <si>
    <t xml:space="preserve">1.065,58</t>
  </si>
  <si>
    <t xml:space="preserve">Grauteamento de cinta intermediária ou de contraverga em alvenaria estrutural. Af_09/2021</t>
  </si>
  <si>
    <t xml:space="preserve">903,18</t>
  </si>
  <si>
    <t xml:space="preserve">Grauteamento de cinta superior ou de verga em alvenaria estrutural. Af_09/2021</t>
  </si>
  <si>
    <t xml:space="preserve">1.024,04</t>
  </si>
  <si>
    <t xml:space="preserve">Graute fgk=15 mpa; traço 1:0,04:2,2:2,5 (em massa seca de cimento/cal/areia grossa/brita 0) - preparo mecânico com betoneira 400 l. Af_09/2021</t>
  </si>
  <si>
    <t xml:space="preserve">511,01</t>
  </si>
  <si>
    <t xml:space="preserve">Graute fgk=20 mpa; traço 1:0,04:1,8:2,1 (em massa seca de cimento/ cal/ areia grossa/ brita 0) - preparo mecânico com betoneira 400 l. Af_09/2021</t>
  </si>
  <si>
    <t xml:space="preserve">561,15</t>
  </si>
  <si>
    <t xml:space="preserve">Graute fgk=25 mpa; traço 1:0,02:1,3:1,6 (em massa seca de cimento/ cal/ areia grossa/ brita 0) - preparo mecânico com betoneira 400 l. Af_09/2021</t>
  </si>
  <si>
    <t xml:space="preserve">615,13</t>
  </si>
  <si>
    <t xml:space="preserve">Graute fgk=30 mpa; traço 1:0,02:0,9:1,2 (em massa seca de cimento/ cal/ areia grossa/ brita 0) - preparo mecânico com betoneira 400 l. Af_09/2021</t>
  </si>
  <si>
    <t xml:space="preserve">705,59</t>
  </si>
  <si>
    <t xml:space="preserve">Graute fgk=15 mpa; traço 1:2,2:2,5:0,3 (em massa seca de cimento/ areia grossa/ brita 0/ aditivo) - preparo mecânico com betoneira 400 l. Af_09/2021</t>
  </si>
  <si>
    <t xml:space="preserve">498,27</t>
  </si>
  <si>
    <t xml:space="preserve">Graute fgk=20 mpa; traço 1:1,8:2,1:0,4 (em massa seca de cimento/ areia grossa/ brita 0/ aditivo) - preparo mecânico com betoneira 400 l. Af_09/2021</t>
  </si>
  <si>
    <t xml:space="preserve">547,91</t>
  </si>
  <si>
    <t xml:space="preserve">Graute fgk=25 mpa; traço 1:1,3:1,6:0,4 (em massa seca de cimento/ areia grossa/ brita 0/ aditivo) - preparo mecânico com betoneira 400 l. Af_09/2021</t>
  </si>
  <si>
    <t xml:space="preserve">606,09</t>
  </si>
  <si>
    <t xml:space="preserve">Graute fgk=30 mpa; traço 1:0,9:1,2:0,6 (em massa seca de cimento/ areia grossa/ brita 0/ aditivo) - preparo mecânico com betoneira 400 l. Af_09/2021</t>
  </si>
  <si>
    <t xml:space="preserve">701,44</t>
  </si>
  <si>
    <t xml:space="preserve">Concreto magro para lastro, traço 1:4,5:4,5 (em massa seca de cimento/ areia média/ brita 1) - preparo mecânico com betoneira 400 l. Af_05/2021</t>
  </si>
  <si>
    <t xml:space="preserve">394,87</t>
  </si>
  <si>
    <t xml:space="preserve">Concreto fck = 15mpa, traço 1:3,4:3,5 (em massa seca de cimento/ areia média/ brita 1) - preparo mecânico com betoneira 400 l. Af_05/2021</t>
  </si>
  <si>
    <t xml:space="preserve">433,92</t>
  </si>
  <si>
    <t xml:space="preserve">Concreto fck = 20mpa, traço 1:2,7:3 (em massa seca de cimento/ areia média/ brita 1) - preparo mecânico com betoneira 400 l. Af_05/2021</t>
  </si>
  <si>
    <t xml:space="preserve">473,96</t>
  </si>
  <si>
    <t xml:space="preserve">Concreto fck = 25mpa, traço 1:2,3:2,7 (em massa seca de cimento/ areia média/ brita 1) - preparo mecânico com betoneira 400 l. Af_05/2021</t>
  </si>
  <si>
    <t xml:space="preserve">489,46</t>
  </si>
  <si>
    <t xml:space="preserve">Concreto fck = 30mpa, traço 1:2,1:2,5 (em massa seca de cimento/ areia média/ brita 1) - preparo mecânico com betoneira 400 l. Af_05/2021</t>
  </si>
  <si>
    <t xml:space="preserve">504,63</t>
  </si>
  <si>
    <t xml:space="preserve">Concreto fck = 40mpa, traço 1:1,6:1,9 (em massa seca de cimento/ areia média/ brita 1) - preparo mecânico com betoneira 400 l. Af_05/2021</t>
  </si>
  <si>
    <t xml:space="preserve">570,77</t>
  </si>
  <si>
    <t xml:space="preserve">Concreto magro para lastro, traço 1:4,5:4,5 (em massa seca de cimento/ areia média/ brita 1) - preparo mecânico com betoneira 600 l. Af_05/2021</t>
  </si>
  <si>
    <t xml:space="preserve">389,42</t>
  </si>
  <si>
    <t xml:space="preserve">Concreto fck = 15mpa, traço 1:3,4:3,5 (em massa seca de cimento/ areia média/ brita 1) - preparo mecânico com betoneira 600 l. Af_05/2021</t>
  </si>
  <si>
    <t xml:space="preserve">424,96</t>
  </si>
  <si>
    <t xml:space="preserve">Concreto fck = 20mpa, traço 1:2,7:3 (em massa seca de cimento/ areia média/ brita 1) - preparo mecânico com betoneira 600 l. Af_05/2021</t>
  </si>
  <si>
    <t xml:space="preserve">457,01</t>
  </si>
  <si>
    <t xml:space="preserve">Concreto fck = 25mpa, traço 1:2,3:2,7 (em massa seca de cimento/ areia média/ brita 1) - preparo mecânico com betoneira 600 l. Af_05/2021</t>
  </si>
  <si>
    <t xml:space="preserve">480,11</t>
  </si>
  <si>
    <t xml:space="preserve">Concreto fck = 30mpa, traço 1:2,1:2,5 (em massa seca de cimento/ areia média/ brita 1) - preparo mecânico com betoneira 600 l. Af_05/2021</t>
  </si>
  <si>
    <t xml:space="preserve">495,28</t>
  </si>
  <si>
    <t xml:space="preserve">Concreto fck = 40mpa, traço 1:1,6:1,9 (em massa seca de cimento/ areia média/ brita 1) - preparo mecânico com betoneira 600 l. Af_05/2021</t>
  </si>
  <si>
    <t xml:space="preserve">558,94</t>
  </si>
  <si>
    <t xml:space="preserve">Concreto magro para lastro, traço 1:4,5:4,5 (em massa seca de cimento/ areia média/ brita 1) - preparo manual. Af_05/2021</t>
  </si>
  <si>
    <t xml:space="preserve">452,20</t>
  </si>
  <si>
    <t xml:space="preserve">Concreto fck = 15mpa, traço 1:3,4:3,5 (em massa seca de cimento/ areia média/ brita 1) - preparo manual. Af_05/2021</t>
  </si>
  <si>
    <t xml:space="preserve">486,39</t>
  </si>
  <si>
    <t xml:space="preserve">Concretagem de bloco de coroamento ou viga baldrame, fck 30 mpa, com uso de jerica - lançamento, adensamento e acabamento. Af_01/2024</t>
  </si>
  <si>
    <t xml:space="preserve">719,67</t>
  </si>
  <si>
    <t xml:space="preserve">Concretagem de sapata, fck 30 mpa, com uso de jerica - lançamento, adensamento e acabamento. Af_01/2024</t>
  </si>
  <si>
    <t xml:space="preserve">886,39</t>
  </si>
  <si>
    <t xml:space="preserve">Concretagem de bloco de coroamento ou viga baldrame, fck 30 mpa, com uso de bomba - lançamento, adensamento e acabamento. Af_01/2024</t>
  </si>
  <si>
    <t xml:space="preserve">834,47</t>
  </si>
  <si>
    <t xml:space="preserve">Concretagem de sapata, fck 30 mpa, com uso de bomba - lançamento, adensamento e acabamento. Af_01/2024</t>
  </si>
  <si>
    <t xml:space="preserve">871,31</t>
  </si>
  <si>
    <t xml:space="preserve">Concretagem de edificações (paredes e lajes) feitas com sistema de fôrmas manuseáveis, com concreto usinado autoadensável fck 25 mpa - lançamento e acabamento. Af_10/2021</t>
  </si>
  <si>
    <t xml:space="preserve">760,05</t>
  </si>
  <si>
    <t xml:space="preserve">Concretagem de lajes em edificações unifamiliares feitas com sistema de fôrmas manuseáveis, com concreto usinado bombeável fck 25 mpa - lançamento, adensamento e acabamento (exclusive bomba lança). Af_10/2021</t>
  </si>
  <si>
    <t xml:space="preserve">786,34</t>
  </si>
  <si>
    <t xml:space="preserve">Concretagem de paredes em edificações unifamiliares feitas com sistema de fôrmas manuseáveis, com concreto usinado bombeável fck 25 mpa - lançamento, adensamento e acabamento (exclusive bomba lança). Af_10/2021</t>
  </si>
  <si>
    <t xml:space="preserve">763,63</t>
  </si>
  <si>
    <t xml:space="preserve">Concretagem de platibanda em edificações unifamiliares feitas com sistema de fôrmas manuseáveis, com concreto usinado bombeável fck 25 mpa, - lançamento, adensamento e acabamento (exclusive bomba lança). Af_10/2021</t>
  </si>
  <si>
    <t xml:space="preserve">827,96</t>
  </si>
  <si>
    <t xml:space="preserve">Concretagem de lajes em edificações multifamiliares feitas com sistema de fôrmas manuseáveis, com concreto usinado bombeável fck 25 mpa - lançamento, adensamento e acabamento (exclusive bomba lança). Af_10/2021</t>
  </si>
  <si>
    <t xml:space="preserve">791,11</t>
  </si>
  <si>
    <t xml:space="preserve">Concretagem de paredes em edificações multifamiliares feitas com sistema de fôrmas manuseáveis, com concreto usinado bombeável fck 25 mpa - lançamento, adensamento e acabamento (exclusive bomba lança). Af_10/2021</t>
  </si>
  <si>
    <t xml:space="preserve">766,87</t>
  </si>
  <si>
    <t xml:space="preserve">Concretagem de platibanda em edificações multifamiliares feitas com sistema de fôrmas manuseáveis, com concreto usinado bombeável fck 25 mpa - lançamento, adensamento e acabamento (exclusive bomba lança). Af_10/2021</t>
  </si>
  <si>
    <t xml:space="preserve">852,80</t>
  </si>
  <si>
    <t xml:space="preserve">Concretagem de platibanda em edificações unifamiliares feitas com sistema de fôrmas manuseáveis, com concreto usinado autoadensável fck 25 mpa - lançamento e acabamento. Af_10/2021</t>
  </si>
  <si>
    <t xml:space="preserve">805,92</t>
  </si>
  <si>
    <t xml:space="preserve">Concretagem de platibanda em edificações multifamiliares feitas com sistema de fôrmas manuseáveis, com concreto usinado autoadensável fck 25 mpa - lançamento e acabamento. Af_10/2021</t>
  </si>
  <si>
    <t xml:space="preserve">812,76</t>
  </si>
  <si>
    <t xml:space="preserve">Concretagem de edificações (paredes e lajes) feitas com sistema de fôrmas manuseáveis, com concreto usinado bombeável fck 25 mpa - lançamento, adensamento e acabamento (exclusive bomba lança). Af_10/2021</t>
  </si>
  <si>
    <t xml:space="preserve">774,11</t>
  </si>
  <si>
    <t xml:space="preserve">Concreto magro para lastro, traço 1:4,5:4,5 (em massa seca de cimento/ areia média/ seixo rolado) - preparo mecânico com betoneira 400 l. Af_05/2021</t>
  </si>
  <si>
    <t xml:space="preserve">594,29</t>
  </si>
  <si>
    <t xml:space="preserve">Concreto fck = 15mpa, traço 1:3,4:3,4 (em massa seca de cimento/ areia média/ seixo rolado) - preparo mecânico com betoneira 400 l. Af_05/2021</t>
  </si>
  <si>
    <t xml:space="preserve">628,13</t>
  </si>
  <si>
    <t xml:space="preserve">Concreto fck = 20mpa, traço 1:2,6:2,9 (em massa seca de cimento/ areia média/ seixo rolado) - preparo mecânico com betoneira 400 l. Af_05/2021</t>
  </si>
  <si>
    <t xml:space="preserve">674,78</t>
  </si>
  <si>
    <t xml:space="preserve">Concreto fck = 25mpa, traço 1:2,2:2,5 (em massa seca de cimento/ areia média/ seixo rolado) - preparo mecânico com betoneira 400 l. Af_05/2021</t>
  </si>
  <si>
    <t xml:space="preserve">687,01</t>
  </si>
  <si>
    <t xml:space="preserve">Concreto fck = 30mpa, traço 1:1,9:2,3 (em massa seca de cimento/ areia média/ seixo rolado) - preparo mecânico com betoneira 400 l. Af_05/2021</t>
  </si>
  <si>
    <t xml:space="preserve">723,55</t>
  </si>
  <si>
    <t xml:space="preserve">Concreto fck = 40mpa, traço 1:1,4:1,8 (em massa seca de cimento/ areia média/ seixo rolado) - preparo mecânico com betoneira 400 l. Af_05/2021</t>
  </si>
  <si>
    <t xml:space="preserve">766,49</t>
  </si>
  <si>
    <t xml:space="preserve">Concreto magro para lastro, traço 1:4,5:4,5 (em massa seca de cimento/ areia média/ seixo rolado) - preparo mecânico com betoneira 600 l. Af_05/2021</t>
  </si>
  <si>
    <t xml:space="preserve">589,77</t>
  </si>
  <si>
    <t xml:space="preserve">Concreto fck = 15mpa, traço 1:3,4:3,4 (em massa seca de cimento/ areia média/ seixo rolado) - preparo mecânico com betoneira 600 l. Af_05/2021</t>
  </si>
  <si>
    <t xml:space="preserve">619,82</t>
  </si>
  <si>
    <t xml:space="preserve">Concreto fck = 20mpa, traço 1:2,6:2,9 (em massa seca de cimento/ areia média/ seixo rolado) - preparo mecânico com betoneira 600 l. Af_05/2021</t>
  </si>
  <si>
    <t xml:space="preserve">658,57</t>
  </si>
  <si>
    <t xml:space="preserve">Concreto fck = 25mpa, traço 1:2,2:2,5 (em massa seca de cimento/ areia média/ seixo rolado) - preparo mecânico com betoneira 600 l. Af_05/2021</t>
  </si>
  <si>
    <t xml:space="preserve">682,59</t>
  </si>
  <si>
    <t xml:space="preserve">Concreto fck = 30mpa, traço 1:1,9:2,3 (em massa seca de cimento/ areia média/ seixo rolado) - preparo mecânico com betoneira 600 l. Af_05/2021</t>
  </si>
  <si>
    <t xml:space="preserve">713,79</t>
  </si>
  <si>
    <t xml:space="preserve">Concreto fck = 40mpa, traço 1:1,4:1,8 (em massa seca de cimento/ areia média/ seixo rolado) - preparo mecânico com betoneira 600 l. Af_05/2021</t>
  </si>
  <si>
    <t xml:space="preserve">764,24</t>
  </si>
  <si>
    <t xml:space="preserve">Concreto magro para lastro, traço 1:4,5:4,5 (em massa seca de cimento/ areia média/ seixo rolado) - preparo manual. Af_05/2021</t>
  </si>
  <si>
    <t xml:space="preserve">656,16</t>
  </si>
  <si>
    <t xml:space="preserve">Concreto fck = 15mpa, traço 1:3,4:3,4 (em massa seca de cimento/ areia média/ seixo rolado) - preparo manual. Af_05/2021</t>
  </si>
  <si>
    <t xml:space="preserve">682,33</t>
  </si>
  <si>
    <t xml:space="preserve">Concreto ciclópico fck = 15mpa, 30% pedra de mão em volume real, inclusive lançamento. Af_05/2021</t>
  </si>
  <si>
    <t xml:space="preserve">614,94</t>
  </si>
  <si>
    <t xml:space="preserve">Concretagem de escadas em edificações multifamiliares feitas com sistema de fôrmas manuseáveis - concreto usinado bombeável, fck 25 mpa - lançamento, adensamento e acabamento (exclusive bomba lança). Af_10/2021</t>
  </si>
  <si>
    <t xml:space="preserve">821,05</t>
  </si>
  <si>
    <t xml:space="preserve">Concretagem de escadas em edificações multifamiliares feitas com sistema de fôrmas manuseáveis - concreto usinado autoadensável, fck 25 mpa - lançamento, adensamento e acabamento. Af_10/2021</t>
  </si>
  <si>
    <t xml:space="preserve">773,88</t>
  </si>
  <si>
    <t xml:space="preserve">Concretagem de pilares, fck = 25 mpa,  com uso de baldes - lançamento, adensamento e acabamento. Af_02/2022</t>
  </si>
  <si>
    <t xml:space="preserve">1.082,05</t>
  </si>
  <si>
    <t xml:space="preserve">Lançamento com uso de baldes, adensamento e acabamento de concreto em estruturas. Af_02/2022</t>
  </si>
  <si>
    <t xml:space="preserve">332,47</t>
  </si>
  <si>
    <t xml:space="preserve">Concretagem de pilares, fck = 25 mpa, com uso de grua - lançamento, adensamento e acabamento. Af_02/2022</t>
  </si>
  <si>
    <t xml:space="preserve">803,48</t>
  </si>
  <si>
    <t xml:space="preserve">Concretagem de pilares, fck = 25 mpa, com uso de bomba - lançamento, adensamento e acabamento. Af_02/2022_ps</t>
  </si>
  <si>
    <t xml:space="preserve">752,65</t>
  </si>
  <si>
    <t xml:space="preserve">Lançamento com uso de bomba, adensamento e acabamento de concreto em estruturas. Af_02/2022</t>
  </si>
  <si>
    <t xml:space="preserve">46,22</t>
  </si>
  <si>
    <t xml:space="preserve">Concretagem de vigas e lajes, fck=25 mpa, para lajes premoldadas com uso de bomba - lançamento, adensamento e acabamento. Af_02/2022_ps</t>
  </si>
  <si>
    <t xml:space="preserve">775,94</t>
  </si>
  <si>
    <t xml:space="preserve">Concretagem de vigas e lajes, fck=25 mpa, para lajes maciças ou nervuradas com uso de bomba - lançamento, adensamento e acabamento. Af_02/2022_ps</t>
  </si>
  <si>
    <t xml:space="preserve">753,74</t>
  </si>
  <si>
    <t xml:space="preserve">Concretagem de vigas e lajes, fck=25 mpa, para lajes premoldadas com jericas em elevador de cabo em edificação de multipavimentos até 16 andares - lançamento, adensamento e acabamento. Af_02/2022</t>
  </si>
  <si>
    <t xml:space="preserve">1.141,53</t>
  </si>
  <si>
    <t xml:space="preserve">Concretagem de vigas e lajes, fck=25 mpa, para lajes maciças ou nervuradas com jericas em elevador de cabo em edificação de multipavimentos até 16 andares  - lançamento, adensamento e acabamento. Af_02/2022</t>
  </si>
  <si>
    <t xml:space="preserve">952,73</t>
  </si>
  <si>
    <t xml:space="preserve">Concretagem de vigas e lajes, fck=25 mpa, para lajes premoldadas com jericas em cremalheira em edificação de multipavimentos até 16 andares  - lançamento, adensamento e acabamento. Af_02/2022</t>
  </si>
  <si>
    <t xml:space="preserve">1.035,20</t>
  </si>
  <si>
    <t xml:space="preserve">Concretagem de vigas e lajes, fck=25 mpa, para lajes maciças ou nervuradas com jericas em cremalheira em edificação de multipavimentos até 16 andares - lançamento, adensamento e acabamento. Af_02/2022</t>
  </si>
  <si>
    <t xml:space="preserve">905,48</t>
  </si>
  <si>
    <t xml:space="preserve">Concretagem de vigas e lajes, fck=25 mpa, para lajes premoldadas com grua de caçamba de 350 l em edificação de multipavimentos até 16 andares - lançamento, adensamento e acabamento. Af_02/2022</t>
  </si>
  <si>
    <t xml:space="preserve">961,82</t>
  </si>
  <si>
    <t xml:space="preserve">Concretagem de vigas e lajes, fck=25 mpa, para lajes maciças ou nervuradas com grua de caçamba de 500 l em edificação de multipavimentos até 16 andares - lançamento, adensamento e acabamento. Af_02/2022</t>
  </si>
  <si>
    <t xml:space="preserve">833,10</t>
  </si>
  <si>
    <t xml:space="preserve">Concretagem de vigas e lajes, fck=25 mpa, para qualquer tipo de laje com baldes em edificação térrea - lançamento, adensamento e acabamento. Af_02/2022</t>
  </si>
  <si>
    <t xml:space="preserve">1.099,91</t>
  </si>
  <si>
    <t xml:space="preserve">Concretagem de vigas e lajes, fck=25 mpa, para qualquer tipo de laje com baldes em edificação de multipavimentos até 04 andares - lançamento, adensamento e acabamento. Af_02/2022</t>
  </si>
  <si>
    <t xml:space="preserve">1.420,70</t>
  </si>
  <si>
    <t xml:space="preserve">Concretagem de reservatórios, fck=25 mpa, com uso de bomba - lançamento, adensamento e acabamento. Af_02/2022_ps</t>
  </si>
  <si>
    <t xml:space="preserve">772,89</t>
  </si>
  <si>
    <t xml:space="preserve">Concretagem de muretas, fck=25 mpa, com uso de bomba - lançamento, adensamento e acabamento. Af_02/2022_ps</t>
  </si>
  <si>
    <t xml:space="preserve">758,99</t>
  </si>
  <si>
    <t xml:space="preserve">Concretagem de escadas, fck=25 mpa, com uso de bomba - lançamento, adensamento e acabamento. Af_02/2022_ps</t>
  </si>
  <si>
    <t xml:space="preserve">828,07</t>
  </si>
  <si>
    <t xml:space="preserve">Concretagem de pilares, fck=25 mpa, com uso de jericas em elevador de cabo - lançamento, adensamento e acabamento. Af_02/2022</t>
  </si>
  <si>
    <t xml:space="preserve">1.217,53</t>
  </si>
  <si>
    <t xml:space="preserve">Concretagem de pilares, fck=25 mpa, com uso de jericas em cremalheira - lançamento, adensamento e acabamento. Af_02/2022</t>
  </si>
  <si>
    <t xml:space="preserve">946,07</t>
  </si>
  <si>
    <t xml:space="preserve">Armação de sapata isolada, viga baldrame e sapata corrida utilizando aço ca-60 de 5 mm - montagem. Af_01/2024</t>
  </si>
  <si>
    <t xml:space="preserve">19,26</t>
  </si>
  <si>
    <t xml:space="preserve">Concretagem de sapata corrida, fck 30 mpa, com uso de jerica - lançamento, adensamento e acabamento. Af_01/2024</t>
  </si>
  <si>
    <t xml:space="preserve">778,55</t>
  </si>
  <si>
    <t xml:space="preserve">Concretagem de sapata corrida, fck 30 mpa, com uso de bomba - lançamento, adensamento e acabamento. Af_01/2024</t>
  </si>
  <si>
    <t xml:space="preserve">861,41</t>
  </si>
  <si>
    <t xml:space="preserve">Laje pré-moldada unidirecional, biapoiada, para piso, enchimento em cerâmica, vigota convencional, altura total da laje (enchimento+capa) = (8+4). Af_11/2020_pa</t>
  </si>
  <si>
    <t xml:space="preserve">186,73</t>
  </si>
  <si>
    <t xml:space="preserve">Laje pré-moldada unidirecional, biapoiada, para forro, enchimento em cerâmica, vigota convencional, altura total da laje (enchimento+capa) = (8+3). Af_11/2020_pa</t>
  </si>
  <si>
    <t xml:space="preserve">173,20</t>
  </si>
  <si>
    <t xml:space="preserve">Alvenaria de embasamento com bloco estrutural de concreto, de 14x19x29cm e argamassa de assentamento com preparo em betoneira. Af_05/2020</t>
  </si>
  <si>
    <t xml:space="preserve">983,07</t>
  </si>
  <si>
    <t xml:space="preserve">Alvenaria de embasamento com bloco estrutural de cerâmica, de 14x19x29cm e argamassa de assentamento com preparo em betoneira. Af_05/2020</t>
  </si>
  <si>
    <t xml:space="preserve">604,42</t>
  </si>
  <si>
    <t xml:space="preserve">Tratamento de junta de dilatação, com tarugo de polietileno e selante pu, incluso preenchimento com espuma expansiva pu. Af_09/2023</t>
  </si>
  <si>
    <t xml:space="preserve">71,23</t>
  </si>
  <si>
    <t xml:space="preserve">Tratamento de junta de dilatação com manta asfáltica aderida com maçarico. Af_09/2023</t>
  </si>
  <si>
    <t xml:space="preserve">25,91</t>
  </si>
  <si>
    <t xml:space="preserve">Tratamento de junta serrada, com tarugo de polietileno e selante à base de silicone. Af_09/2023</t>
  </si>
  <si>
    <t xml:space="preserve">Verga pré-moldada com até 1,5 m de vão, espessura de *20* cm. Af_03/2024</t>
  </si>
  <si>
    <t xml:space="preserve">Verga moldada in loco em concreto, espessura de *20* cm. Af_03/2024</t>
  </si>
  <si>
    <t xml:space="preserve">78,47</t>
  </si>
  <si>
    <t xml:space="preserve">Verga moldada in loco com utilização de blocos canaleta, espessura de *20* cm. Af_03/2024</t>
  </si>
  <si>
    <t xml:space="preserve">70,88</t>
  </si>
  <si>
    <t xml:space="preserve">Contraverga pré-moldada, espessura de *20* cm. Af_03/2024</t>
  </si>
  <si>
    <t xml:space="preserve">28,38</t>
  </si>
  <si>
    <t xml:space="preserve">Contraverga moldada in loco em concreto, espessura de *20* cm. Af_03/2024</t>
  </si>
  <si>
    <t xml:space="preserve">Contraverga moldada in loco com utilização de blocos canaleta, espessura de *20* cm. Af_03/2024</t>
  </si>
  <si>
    <t xml:space="preserve">50,80</t>
  </si>
  <si>
    <t xml:space="preserve">Fixação (encunhamento) de alvenaria de vedação com argamassa aplicada com bisnaga. Af_03/2024</t>
  </si>
  <si>
    <t xml:space="preserve">Fixação (encunhamento) de alvenaria de vedação com tijolo maciço. Af_03/2024</t>
  </si>
  <si>
    <t xml:space="preserve">27,76</t>
  </si>
  <si>
    <t xml:space="preserve">Fixação (encunhamento) de alvenaria de vedação com espuma de poliuretano expansiva. Af_03/2024</t>
  </si>
  <si>
    <t xml:space="preserve">15,54</t>
  </si>
  <si>
    <t xml:space="preserve">Cinta de amarração de alvenaria moldada in loco com utilização de blocos canaleta, espessura de *20* cm. Af_03/2024</t>
  </si>
  <si>
    <t xml:space="preserve">62,99</t>
  </si>
  <si>
    <t xml:space="preserve">Verga pré-moldada com até 1,5 m de vão, espessura de *15* cm. Af_03/2024</t>
  </si>
  <si>
    <t xml:space="preserve">25,42</t>
  </si>
  <si>
    <t xml:space="preserve">Verga pré-moldada com até 1,5 m de vão, espessura de *10* cm. Af_03/2024</t>
  </si>
  <si>
    <t xml:space="preserve">22,42</t>
  </si>
  <si>
    <t xml:space="preserve">Verga moldada in loco em concreto, espessura de *15* cm. Af_03/2024</t>
  </si>
  <si>
    <t xml:space="preserve">66,76</t>
  </si>
  <si>
    <t xml:space="preserve">Verga moldada in loco em concreto, espessura de *10* cm. Af_03/2024</t>
  </si>
  <si>
    <t xml:space="preserve">55,02</t>
  </si>
  <si>
    <t xml:space="preserve">Verga moldada in loco com utilização de blocos canaleta, espessura de *15* cm. Af_03/2024</t>
  </si>
  <si>
    <t xml:space="preserve">58,78</t>
  </si>
  <si>
    <t xml:space="preserve">Verga moldada in loco com utilização de blocos canaleta, espessura de *10* cm. Af_03/2024</t>
  </si>
  <si>
    <t xml:space="preserve">41,99</t>
  </si>
  <si>
    <t xml:space="preserve">Contraverga pré-moldada, espessura de *15* cm. Af_03/2024</t>
  </si>
  <si>
    <t xml:space="preserve">25,03</t>
  </si>
  <si>
    <t xml:space="preserve">Contraverga pré-moldada, espessura de *10* cm. Af_03/2024</t>
  </si>
  <si>
    <t xml:space="preserve">22,07</t>
  </si>
  <si>
    <t xml:space="preserve">Contraverga moldada in loco em concreto, espessura de *15* cm. Af_03/2024</t>
  </si>
  <si>
    <t xml:space="preserve">50,60</t>
  </si>
  <si>
    <t xml:space="preserve">Contraverga moldada in loco em concreto, espessura de *10* cm. Af_03/2024</t>
  </si>
  <si>
    <t xml:space="preserve">42,76</t>
  </si>
  <si>
    <t xml:space="preserve">Contraverga moldada in loco com utilização de blocos canaleta, espessura de *15* cm. Af_03/2024</t>
  </si>
  <si>
    <t xml:space="preserve">47,68</t>
  </si>
  <si>
    <t xml:space="preserve">Contraverga moldada in loco com utilização de blocos canaleta, espessura de *10* cm. Af_03/2024</t>
  </si>
  <si>
    <t xml:space="preserve">40,29</t>
  </si>
  <si>
    <t xml:space="preserve">Cinta de amarração de alvenaria moldada in loco com utilização de blocos canaleta, espessura de *15* cm. Af_03/2024</t>
  </si>
  <si>
    <t xml:space="preserve">58,62</t>
  </si>
  <si>
    <t xml:space="preserve">Cinta de amarração de alvenaria moldada in loco com utilização de blocos canaleta, espessura de *10* cm. Af_03/2024</t>
  </si>
  <si>
    <t xml:space="preserve">49,96</t>
  </si>
  <si>
    <t xml:space="preserve">Verga pré-fabricada com até 1,5 m de vão, espessura de *20* cm. Af_03/2024</t>
  </si>
  <si>
    <t xml:space="preserve">71,01</t>
  </si>
  <si>
    <t xml:space="preserve">Verga pré-fabricada com até 1,5 m de vão, espessura de *15* cm. Af_03/2024</t>
  </si>
  <si>
    <t xml:space="preserve">51,20</t>
  </si>
  <si>
    <t xml:space="preserve">Verga pré-fabricada com até 1,5 m de vão, espessura de *10* cm. Af_03/2024</t>
  </si>
  <si>
    <t xml:space="preserve">34,64</t>
  </si>
  <si>
    <t xml:space="preserve">Contraverga pré-fabricada, espessura de *20* cm. Af_03/2024</t>
  </si>
  <si>
    <t xml:space="preserve">70,80</t>
  </si>
  <si>
    <t xml:space="preserve">Contraverga pré-fabricada, espessura de *15* cm. Af_03/2024</t>
  </si>
  <si>
    <t xml:space="preserve">50,97</t>
  </si>
  <si>
    <t xml:space="preserve">Contraverga pré-fabricada, espessura de *10* cm. Af_03/2024</t>
  </si>
  <si>
    <t xml:space="preserve">Peça retangular pré-moldada, volume de concreto de até 10 litros, taxa de aço aproximada de 30kg/m³. Af_03/2024</t>
  </si>
  <si>
    <t xml:space="preserve">3.705,95</t>
  </si>
  <si>
    <t xml:space="preserve">Peça retangular pré-moldada, volume de concreto de 10 a 30 litros, taxa de aço aproximada de 30kg/m³. Af_03/2024</t>
  </si>
  <si>
    <t xml:space="preserve">3.218,81</t>
  </si>
  <si>
    <t xml:space="preserve">Peça retangular pré-moldada, volume de concreto de 30 a 100 litros, taxa de aço aproximada de 30kg/m³. Af_03/2024</t>
  </si>
  <si>
    <t xml:space="preserve">2.618,35</t>
  </si>
  <si>
    <t xml:space="preserve">Peça retangular pré-moldada, volume de concreto acima de 100 litros, taxa de aço aproximada de 30kg/m³. Af_03/2024</t>
  </si>
  <si>
    <t xml:space="preserve">1.551,04</t>
  </si>
  <si>
    <t xml:space="preserve">Peça retangular pré-moldada, volume de concreto de 30 a 70 litros , taxa de aço aproximada de 70kg/m³. Af_03/2024</t>
  </si>
  <si>
    <t xml:space="preserve">3.492,46</t>
  </si>
  <si>
    <t xml:space="preserve">Peça circular pré-moldada, volume de concreto de 10 a 30 litros, taxa de fibra de polipropileno aproximada de 6 kg/m³. Af_03/2024_ps</t>
  </si>
  <si>
    <t xml:space="preserve">4.342,28</t>
  </si>
  <si>
    <t xml:space="preserve">Peça circular pré-moldada, volume de concreto de 30 a 100 litros, taxa de aço aproximada de 30kg/m³. Af_03/2024</t>
  </si>
  <si>
    <t xml:space="preserve">3.115,86</t>
  </si>
  <si>
    <t xml:space="preserve">Peça circular pré-moldada, volume de concreto acima de 100 litros, taxa de aço aproximada de 30kg/m³. Af_03/2024</t>
  </si>
  <si>
    <t xml:space="preserve">2.175,60</t>
  </si>
  <si>
    <t xml:space="preserve">Contenção em cortina com estacas espaçadas com 30 cm de diâmetro e profundidade menor ou igual a 10 m. Af_06/2018</t>
  </si>
  <si>
    <t xml:space="preserve">165,27</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</si>
  <si>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</si>
  <si>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</si>
  <si>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122,03</t>
  </si>
  <si>
    <t xml:space="preserve">Contenção em cortina com estacas espaçadas com 40 cm de diâmetro e profundidade menor ou igual a 10 m. Af_06/2018</t>
  </si>
  <si>
    <t xml:space="preserve">167,31</t>
  </si>
  <si>
    <t xml:space="preserve">Contenção em cortina com estacas espaçadas com 40 cm de diâmetro e profundidade maior que 10 m e menor ou igual a 15 m. Af_06/2018</t>
  </si>
  <si>
    <t xml:space="preserve">152,92</t>
  </si>
  <si>
    <t xml:space="preserve">Contenção em cortina com estacas espaçadas com 40 cm de diâmetro e profundidade maior que 15 m. Af_06/2018</t>
  </si>
  <si>
    <t xml:space="preserve">145,66</t>
  </si>
  <si>
    <t xml:space="preserve">Contenção em cortina com estacas espaçadas com 50 cm de diâmetro e profundidade menor ou igual a 10 m. Af_06/2018</t>
  </si>
  <si>
    <t xml:space="preserve">190,43</t>
  </si>
  <si>
    <t xml:space="preserve">Contenção em cortina com estacas espaçadas com 50 cm de diâmetro e profundidade maior que 10 m e menor ou igual a 15 m. Af_06/2018</t>
  </si>
  <si>
    <t xml:space="preserve">178,85</t>
  </si>
  <si>
    <t xml:space="preserve">Contenção em cortina com estacas espaçadas com 50 cm de diâmetro e profundidade maior que 15 m. Af_06/2018</t>
  </si>
  <si>
    <t xml:space="preserve">172,96</t>
  </si>
  <si>
    <t xml:space="preserve">Contenção em cortina com estacas espaçadas com 60 cm de diâmetro e profundidade menor ou igual a 10 m. Af_06/2018</t>
  </si>
  <si>
    <t xml:space="preserve">215,58</t>
  </si>
  <si>
    <t xml:space="preserve">Contenção em cortina com estacas espaçadas com 60 cm de diâmetro e profundidade maior que 10 m e menor ou igual a 15 m. Af_06/2018</t>
  </si>
  <si>
    <t xml:space="preserve">205,80</t>
  </si>
  <si>
    <t xml:space="preserve">Contenção em cortina com estacas espaçadas com 60 cm de diâmetro e profundidade maior que 15 m. Af_06/2018</t>
  </si>
  <si>
    <t xml:space="preserve">200,73</t>
  </si>
  <si>
    <t xml:space="preserve">Execução de mureta guia para contenção/ fundação com 30 cm de espessura. Af_06/2018</t>
  </si>
  <si>
    <t xml:space="preserve">737,02</t>
  </si>
  <si>
    <t xml:space="preserve">Execução de mureta guia para contenção/ fundação com 40 cm de espessura. Af_06/2018</t>
  </si>
  <si>
    <t xml:space="preserve">748,89</t>
  </si>
  <si>
    <t xml:space="preserve">Execução de mureta guia para contenção/ fundação com 50 cm de espessura. Af_06/2018</t>
  </si>
  <si>
    <t xml:space="preserve">760,76</t>
  </si>
  <si>
    <t xml:space="preserve">Execução de mureta guia para contenção/ fundação com 60 cm de espessura. Af_06/2018</t>
  </si>
  <si>
    <t xml:space="preserve">772,62</t>
  </si>
  <si>
    <t xml:space="preserve">Execução de mureta guia para contenção/ fundação com 80 cm de espessura. Af_06/2018</t>
  </si>
  <si>
    <t xml:space="preserve">796,36</t>
  </si>
  <si>
    <t xml:space="preserve">Solda de topo em chapa/perfil/tubo de aço chanfrado, espessura=1/4''. Af_06/2018</t>
  </si>
  <si>
    <t xml:space="preserve">68,72</t>
  </si>
  <si>
    <t xml:space="preserve">Solda de topo em chapa/perfil/tubo de aço chanfrado, espessura=5/16''. Af_06/2018</t>
  </si>
  <si>
    <t xml:space="preserve">Solda de topo em chapa/perfil/tubo de aço chanfrado, espessura=3/8''. Af_06/2018</t>
  </si>
  <si>
    <t xml:space="preserve">93,30</t>
  </si>
  <si>
    <t xml:space="preserve">Solda de topo em chapa/perfil/tubo de aço chanfrado, espessura=1/2''. Af_06/2018</t>
  </si>
  <si>
    <t xml:space="preserve">128,10</t>
  </si>
  <si>
    <t xml:space="preserve">Solda de topo em chapa/perfil/tubo de aço chanfrado, espessura=5/8''. Af_06/2018</t>
  </si>
  <si>
    <t xml:space="preserve">169,70</t>
  </si>
  <si>
    <t xml:space="preserve">Solda de topo em chapa/perfil/tubo de aço chanfrado, espessura=3/4''. Af_06/2018</t>
  </si>
  <si>
    <t xml:space="preserve">221,18</t>
  </si>
  <si>
    <t xml:space="preserve">Viga metálica em perfil laminado ou soldado em aço estrutural, com conexões parafusadas, inclusos mão de obra, transporte e içamento utilizando guindaste - fornecimento e instalação. Af_01/2020_psa</t>
  </si>
  <si>
    <t xml:space="preserve">16,18</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</si>
  <si>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</si>
  <si>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</si>
  <si>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</si>
  <si>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14,14</t>
  </si>
  <si>
    <t xml:space="preserve">Contraventamento com cantoneiras de aço, abas iguais, com conexões parafusadas, inclusos mão de obra, transporte e içamento utilizando talha manual, para edifícios de até 2 pavimentos - fornecimento e instalação. Af_01/2020_psa</t>
  </si>
  <si>
    <t xml:space="preserve">17,14</t>
  </si>
  <si>
    <t xml:space="preserve">Contraventamento com cantoneiras de aço, abas iguais, com conexões soldadas, inclusos mão de obra, transporte e içamento utilizando talha manual, para edifícios de até 2 pavimentos - fornecimento e instalação. Af_01/2020_pa</t>
  </si>
  <si>
    <t xml:space="preserve">16,06</t>
  </si>
  <si>
    <t xml:space="preserve">Contraventamento com cantoneiras de aço, abas iguais, com conexões parafusadas, inclusos mão de obra, transporte e içamento utilizando guindaste, para edifícios de 3 a 5 pavimentos - fornecimento e instalação. Af_01/2020_psa</t>
  </si>
  <si>
    <t xml:space="preserve">23,26</t>
  </si>
  <si>
    <t xml:space="preserve">Contraventamento com cantoneiras de aço, abas iguais, com conexões soldadas, inclusos mão de obra, transporte e içamento utilizando guindaste, para edifícios de 3 a 5 pavimentos - fornecimento e instalação. Af_01/2020_pa</t>
  </si>
  <si>
    <t xml:space="preserve">22,00</t>
  </si>
  <si>
    <t xml:space="preserve">Contraventamento com cantoneiras de aço, abas iguais, com conexões parafusadas, inclusos mão de obra, transporte e içamento utilizando grua, para edifícios de 6 a 10 pavimentos - fornecimento e instalação. Af_01/2020_psa</t>
  </si>
  <si>
    <t xml:space="preserve">17,24</t>
  </si>
  <si>
    <t xml:space="preserve">Contraventamento com cantoneiras de aço, abas iguais, com conexões soldadas, inclusos mão de obra, transporte e içamento utilizando grua, para edifícios de 6 a 10 pavimentos - fornecimento e instalação. Af_01/2020_pa</t>
  </si>
  <si>
    <t xml:space="preserve">16,10</t>
  </si>
  <si>
    <t xml:space="preserve">Estrutura treliçada de cobertura, tipo arco, com ligações soldadas, inclusos perfis metálicos, chapas metálicas, mão de obra e transporte com guindaste - fornecimento e instalação. Af_01/2020_psa</t>
  </si>
  <si>
    <t xml:space="preserve">19,15</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</si>
  <si>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</si>
  <si>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</si>
  <si>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12,90</t>
  </si>
  <si>
    <t xml:space="preserve">Estrutura treliçada de cobertura, tipo arco, com ligações parafusadas, inclusos perfis metálicos, chapas metálicas, mão de obra e transporte com guindaste - fornecimento e instalação. Af_01/2020_psa</t>
  </si>
  <si>
    <t xml:space="preserve">19,30</t>
  </si>
  <si>
    <t xml:space="preserve">Estrutura treliçada de cobertura, tipo shed, com ligações parafusadas, inclusos perfis metálicos, chapas metálicas, mão de obra e transporte com guindaste - fornecimento e instalação. Af_01/2020_psa</t>
  </si>
  <si>
    <t xml:space="preserve">11,38</t>
  </si>
  <si>
    <t xml:space="preserve">Estrutura treliçada de cobertura, tipo fink, com ligações parafusadas, inclusos perfis metálicos, chapas metálicas, mão de obra e transporte com guindaste - fornecimento e instalação. Af_01/2020_psa</t>
  </si>
  <si>
    <t xml:space="preserve">Fabricação, montagem e desmontagem de fôrma para escada hidráulica, em chapa de madeira compensada resinada, e = 17 mm, 3 utilizações. Af_08/2022</t>
  </si>
  <si>
    <t xml:space="preserve">92,22</t>
  </si>
  <si>
    <t xml:space="preserve">Fabricação, montagem e desmontagem de fôrma para bacia de dissipação, em madeira serrada, e = 25 mm, 2 utilizações. Af_08/2022</t>
  </si>
  <si>
    <t xml:space="preserve">57,89</t>
  </si>
  <si>
    <t xml:space="preserve">Armação de descida d'água utilizando aço ca-60 de 5 mm - montagem. Af_08/2022</t>
  </si>
  <si>
    <t xml:space="preserve">18,70</t>
  </si>
  <si>
    <t xml:space="preserve">Concretagem de dissipador de energia, concreto usinado, fck = 20 mpa, com uso de bomba - lançamento, adensamento e acabamento. Af_08/2022</t>
  </si>
  <si>
    <t xml:space="preserve">755,15</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</si>
  <si>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</si>
  <si>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463,37</t>
  </si>
  <si>
    <t xml:space="preserve">Pedra argamassada com cimento e areia 1:3, 40% de argamassa em volume - areia e pedra de mão comerciais - fornecimento e assentamento. Af_08/2022</t>
  </si>
  <si>
    <t xml:space="preserve">535,62</t>
  </si>
  <si>
    <t xml:space="preserve">Concretagem de dissipador de energia, fck = 20 mpa, com uso de jericas e preparo em betoneira de 600 l - areia e brita comerciais - lançamento, adensamento e acabamento. Af_08/2022</t>
  </si>
  <si>
    <t xml:space="preserve">650,00</t>
  </si>
  <si>
    <t xml:space="preserve">Escada hidráulica, largura até 1m, tipo descida d'água de corte ou aterro em degraus (dcd 02, 04 e dad 02), em concreto usinado, fck = 20 mpa, lançado com bomba, incluindo armação, materiais e fôrmas (3 utilizações). Af_08/2022</t>
  </si>
  <si>
    <t xml:space="preserve">1.913,04</t>
  </si>
  <si>
    <t xml:space="preserve">Escada hidráulica, largura de 1 a 4,1 m, tipo descida d'água de aterro em degraus (dad 04, 06, 08, 10, 12, 14, 16, 18), em concreto usinado, fck = 20 mpa, lançado com bomba, incluindo armação, materiais e fôrmas (3 utilizações). Af_08/2022</t>
  </si>
  <si>
    <t xml:space="preserve">1.553,17</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</si>
  <si>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</si>
  <si>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</si>
  <si>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1.228,96</t>
  </si>
  <si>
    <t xml:space="preserve">Bacia de dissipação, largura até 1 m, tipo bacia em pedra de mão fixada com concreto (deb 01, 02), com preparo manual, fck = 20 mpa, lançado manualmente, incluindo materiais e fôrmas (2 utilizações). Af_08/2022</t>
  </si>
  <si>
    <t xml:space="preserve">788,15</t>
  </si>
  <si>
    <t xml:space="preserve">Bacia de dissipação, largura de 1 a 4 m, tipo bacia em pedra de mão fixada com concreto (deb 03, 04, 05, 06), com preparo manual, fck = 20 mpa, lançado manualmente, incluindo materiais e fôrmas (2 utilizações). Af_08/2022</t>
  </si>
  <si>
    <t xml:space="preserve">595,09</t>
  </si>
  <si>
    <t xml:space="preserve">Bacia de dissipação, largura de 4 a 9,2 m, tipo bacia em pedra de mão fixada com concreto (deb 07, 08, 09, 10, 11, 12, 13), com preparo manual, fck = 20 mpa, lançado manualmente, incluindo materiais e fôrmas (2 utilizações). Af_08/2022</t>
  </si>
  <si>
    <t xml:space="preserve">566,80</t>
  </si>
  <si>
    <t xml:space="preserve">Descida d'água rápida (dar 03), em concreto usinado, fck = 20 mpa, lançado com bomba, incluindo armação, materiais e fôrmas (2 utilizações). Af_08/2022</t>
  </si>
  <si>
    <t xml:space="preserve">1.696,81</t>
  </si>
  <si>
    <t xml:space="preserve">Viga de madeira serrada, pinus ou equivalente da região, seção retangular 7,5 x 10 cm. Af_03/2024</t>
  </si>
  <si>
    <t xml:space="preserve">53,53</t>
  </si>
  <si>
    <t xml:space="preserve">Pilar de madeira roliça, eucalipto ou equivalente da região, fixado com vergalhão, diâmetro de 12 a 15 cm, apoio articulado, comprimento de 3 m. Af_03/2024</t>
  </si>
  <si>
    <t xml:space="preserve">62,38</t>
  </si>
  <si>
    <t xml:space="preserve">Viga de madeira serrada, pinus ou equivalente da região, seção retangular 7,5 x 15 cm. Af_03/2024</t>
  </si>
  <si>
    <t xml:space="preserve">60,84</t>
  </si>
  <si>
    <t xml:space="preserve">Pilar de madeira roliça, eucalipto ou equivalente da região, fixado com vergalhão, diâmetro de 12 a 15 cm, apoio articulado, comprimento de 6 m. Af_03/2024</t>
  </si>
  <si>
    <t xml:space="preserve">50,70</t>
  </si>
  <si>
    <t xml:space="preserve">Pilar de madeira roliça, eucalipto ou equivalente da região, fixado com vergalhão, diâmetro de 21 a 29 cm, apoio articulado, comprimento de 3 m. Af_03/2024</t>
  </si>
  <si>
    <t xml:space="preserve">178,87</t>
  </si>
  <si>
    <t xml:space="preserve">Pilar de madeira roliça, eucalipto ou equivalente da região, fixado com vergalhão, diâmetro de 21 a 29 cm, apoio articulado, comprimento de 6 m. Af_03/2024</t>
  </si>
  <si>
    <t xml:space="preserve">167,35</t>
  </si>
  <si>
    <t xml:space="preserve">Pilar de madeira roliça, eucalipto ou equivalente da região, fixado com vergalhão, diâmetro de 30 a 34 cm, apoio articulado, comprimento de 3 m. Af_03/2024</t>
  </si>
  <si>
    <t xml:space="preserve">244,57</t>
  </si>
  <si>
    <t xml:space="preserve">Pilar de madeira roliça, eucalipto ou equivalente da região, fixado com vergalhão, diâmetro de 30 a 34 cm, apoio articulado, comprimento de 6 m. Af_03/2024</t>
  </si>
  <si>
    <t xml:space="preserve">233,84</t>
  </si>
  <si>
    <t xml:space="preserve">Pilar de madeira serrada, maçaranduba ou equivalente da região, não aparelhado, fixado com vergalhão, seção quadrada 10 x 10 cm, apoio articulado, comprimento de 3 m. Af_03/2024</t>
  </si>
  <si>
    <t xml:space="preserve">95,08</t>
  </si>
  <si>
    <t xml:space="preserve">Pilar de madeira serrada, maçaranduba ou equivalente da região, não aparelhado, fixado com vergalhão, seção quadrada 10 x 10 cm, apoio articulado, comprimento de 6 m. Af_03/2024</t>
  </si>
  <si>
    <t xml:space="preserve">80,19</t>
  </si>
  <si>
    <t xml:space="preserve">Pilar de madeira serrada, maçaranduba ou equivalente da região, não aparelhado, fixado com vergalhão, seção quadrada 15 x 15 cm, apoio articulado, comprimento de 3 m. Af_03/2024</t>
  </si>
  <si>
    <t xml:space="preserve">154,66</t>
  </si>
  <si>
    <t xml:space="preserve">Pilar de madeira serrada, maçaranduba ou equivalente da região, não aparelhado, fixado com vergalhão, seção quadrada 15 x 15 cm, apoio articulado, comprimento de 6 m. Af_03/2024</t>
  </si>
  <si>
    <t xml:space="preserve">139,78</t>
  </si>
  <si>
    <t xml:space="preserve">Pilar de madeira serrada, maçaranduba ou equivalente da região, não aparelhado, fixado com vergalhão, seção quadrada 20 x 20 cm, apoio articulado, comprimento de 3 m. Af_03/2024</t>
  </si>
  <si>
    <t xml:space="preserve">238,05</t>
  </si>
  <si>
    <t xml:space="preserve">Pilar de madeira serrada, maçaranduba ou equivalente da região, não aparelhado, fixado com vergalhão, seção quadrada 20 x 20 cm, apoio articulado, comprimento de 6 m. Af_03/2024</t>
  </si>
  <si>
    <t xml:space="preserve">223,25</t>
  </si>
  <si>
    <t xml:space="preserve">Viga de madeira serrada, maçaranduba ou equivalente da região, aparelhada, seção retangular 6 x 12 cm. Af_03/2024</t>
  </si>
  <si>
    <t xml:space="preserve">64,24</t>
  </si>
  <si>
    <t xml:space="preserve">Viga de madeira serrada, maçaranduba ou equivalente da região, aparelhada, seção retangular 6 x 16 cm. Af_03/2024</t>
  </si>
  <si>
    <t xml:space="preserve">73,79</t>
  </si>
  <si>
    <t xml:space="preserve">Viga de madeira serrada, maçaranduba ou equivalente da região, não aparelhada, seção retangular 6 x 12 cm. Af_03/2024</t>
  </si>
  <si>
    <t xml:space="preserve">66,79</t>
  </si>
  <si>
    <t xml:space="preserve">Viga de madeira serrada, maçaranduba ou equivalente da região, não aparelhada, seção retangular 6 x 16 cm. Af_03/2024</t>
  </si>
  <si>
    <t xml:space="preserve">74,96</t>
  </si>
  <si>
    <t xml:space="preserve">Viga de madeira serrada, maçaranduba ou equivalente da região, não aparelhada, seção retangular 6 x 20 cm. Af_03/2024</t>
  </si>
  <si>
    <t xml:space="preserve">92,17</t>
  </si>
  <si>
    <t xml:space="preserve">Viga de madeira serrada, maçaranduba ou equivalente da região, não aparelhada, seção retangular 8 x 16 cm. Af_03/2024</t>
  </si>
  <si>
    <t xml:space="preserve">96,18</t>
  </si>
  <si>
    <t xml:space="preserve">Viga de madeira serrada, maçaranduba ou equivalente da região, não aparelhada, seção retangular 6 x 25 cm. Af_03/2024</t>
  </si>
  <si>
    <t xml:space="preserve">86,12</t>
  </si>
  <si>
    <t xml:space="preserve">Viga de madeira serrada, maçaranduba ou equivalente da região, não aparelhada, seção retangular 6 x 30 cm. Af_03/2024</t>
  </si>
  <si>
    <t xml:space="preserve">96,31</t>
  </si>
  <si>
    <t xml:space="preserve">Viga de madeira serrada, maçaranduba ou equivalente da região, não aparelhada, seção retangular 6 x 40 cm. Af_03/2024</t>
  </si>
  <si>
    <t xml:space="preserve">170,62</t>
  </si>
  <si>
    <t xml:space="preserve">Viga de madeira serrada, maçaranduba ou equivalente da região, aparelhada, seção retangular 8 x 30 cm. Af_03/2024</t>
  </si>
  <si>
    <t xml:space="preserve">157,86</t>
  </si>
  <si>
    <t xml:space="preserve">Piso de madeira, sobre vigotas de madeira seção 7,5 x 15 cm. Af_03/2024</t>
  </si>
  <si>
    <t xml:space="preserve">357,07</t>
  </si>
  <si>
    <t xml:space="preserve">Viga de madeira serrada, maçaranduba ou equivalente da região, aparelhada, seção retangular 7,5 x 23 cm. Af_03/2024</t>
  </si>
  <si>
    <t xml:space="preserve">125,84</t>
  </si>
  <si>
    <t xml:space="preserve">Viga de madeira serrada, maçaranduba ou equivalente da região, não aparelhada, seção retangular 7,5 x 23 cm. Af_03/2024</t>
  </si>
  <si>
    <t xml:space="preserve">136,47</t>
  </si>
  <si>
    <t xml:space="preserve">Viga de madeira serrada, maçaranduba ou equivalente da região, não aparelhada, seção retangular 8 x 30 cm. Af_03/2024</t>
  </si>
  <si>
    <t xml:space="preserve">138,72</t>
  </si>
  <si>
    <t xml:space="preserve">Pilar de madeira roliça, eucalipto ou equivalente da região, fixado com vergalhão, diâmetro de 16 a 20 cm, apoio articulado, comprimento de 3 m. Af_03/2024</t>
  </si>
  <si>
    <t xml:space="preserve">89,66</t>
  </si>
  <si>
    <t xml:space="preserve">Pilar de madeira roliça, eucalipto ou equivalente da região, fixado com vergalhão, diâmetro de 16 a 20 cm, apoio articulado, comprimento de 6 m. Af_03/2024</t>
  </si>
  <si>
    <t xml:space="preserve">78,00</t>
  </si>
  <si>
    <t xml:space="preserve">Viga de madeira roliça, eucalipto ou equivalente da região, diâmetro de 12 a 15 cm. Af_03/2024</t>
  </si>
  <si>
    <t xml:space="preserve">78,96</t>
  </si>
  <si>
    <t xml:space="preserve">Viga de madeira roliça, eucalipto ou equivalente da região, diâmetro de 16 a 20 cm. Af_03/2024</t>
  </si>
  <si>
    <t xml:space="preserve">Viga de madeira roliça, eucalipto ou equivalente da região, diâmetro de 21 a 29 cm. Af_03/2024</t>
  </si>
  <si>
    <t xml:space="preserve">205,05</t>
  </si>
  <si>
    <t xml:space="preserve">Viga de madeira roliça, eucalipto ou equivalente da região, diâmetro de 30 a 34 cm. Af_03/2024</t>
  </si>
  <si>
    <t xml:space="preserve">279,21</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</si>
  <si>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</si>
  <si>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</si>
  <si>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31,07</t>
  </si>
  <si>
    <t xml:space="preserve">Impermeabilização de superfície com argamassa polimérica / membrana acrílica, 4 demãos, reforçada com véu de poliéster (mav). Af_09/2023</t>
  </si>
  <si>
    <t xml:space="preserve">58,84</t>
  </si>
  <si>
    <t xml:space="preserve">Tratamento de ralo ou ponto emergente com argamassa polimérica / membrana acrílica reforçado com tela de poliéster (mav). Af_09/2023</t>
  </si>
  <si>
    <t xml:space="preserve">9,78</t>
  </si>
  <si>
    <t xml:space="preserve">Tratamento de rodapé com tela de poliéster. Af_09/2023</t>
  </si>
  <si>
    <t xml:space="preserve">5,40</t>
  </si>
  <si>
    <t xml:space="preserve">Impermeabilização de superfície com manta asfáltica, uma camada, inclusive aplicação de primer asfáltico, e=4mm. Af_09/2023</t>
  </si>
  <si>
    <t xml:space="preserve">133,92</t>
  </si>
  <si>
    <t xml:space="preserve">Impermeabilização de superfície com manta asfáltica, duas camadas, inclusive aplicação de primer asfáltico, e=3mm e e=4mm. Af_09/2023</t>
  </si>
  <si>
    <t xml:space="preserve">225,60</t>
  </si>
  <si>
    <t xml:space="preserve">Impermeabilização de superfície com membrana à base de poliuretano, 2 demãos. Af_09/2023</t>
  </si>
  <si>
    <t xml:space="preserve">158,20</t>
  </si>
  <si>
    <t xml:space="preserve">Impermeabilização de superfície com membrana à base de resina acrílica, 3 demãos. Af_09/2023</t>
  </si>
  <si>
    <t xml:space="preserve">Impermeabilização de superfície com emulsão asfáltica, 2 demãos. Af_09/2023</t>
  </si>
  <si>
    <t xml:space="preserve">39,96</t>
  </si>
  <si>
    <t xml:space="preserve">Proteção mecânica de superfície horizontal com argamassa de cimento e areia, traço 1:3, e=2cm. Af_09/2023</t>
  </si>
  <si>
    <t xml:space="preserve">38,20</t>
  </si>
  <si>
    <t xml:space="preserve">Proteção mecânica de superfície vertical com argamassa de cimento e areia, traço 1:3, e=2cm. Af_09/2023</t>
  </si>
  <si>
    <t xml:space="preserve">51,05</t>
  </si>
  <si>
    <t xml:space="preserve">Proteção mecânica de superficie horizontal com argamassa de cimento e areia, traço 1:3, e=3cm. Af_09/2023</t>
  </si>
  <si>
    <t xml:space="preserve">54,51</t>
  </si>
  <si>
    <t xml:space="preserve">Proteção mecânica de superfície vertical com argamassa de cimento e areia, traço 1:3, e=3cm. Af_09/2023</t>
  </si>
  <si>
    <t xml:space="preserve">67,36</t>
  </si>
  <si>
    <t xml:space="preserve">Proteção mecânica de superficie horizontal com argamassa de cimento e areia, traço 1:3, e=4cm. Af_09/2023</t>
  </si>
  <si>
    <t xml:space="preserve">70,06</t>
  </si>
  <si>
    <t xml:space="preserve">Proteção mecânica de superfície vertical com argamassa de cimento e areia, traço 1:3, e=4cm. Af_09/2023</t>
  </si>
  <si>
    <t xml:space="preserve">82,90</t>
  </si>
  <si>
    <t xml:space="preserve">Proteção mecânica de superficie horizontal com argamassa de cimento e areia, traço 1:3, e=5cm. Af_09/2023</t>
  </si>
  <si>
    <t xml:space="preserve">86,38</t>
  </si>
  <si>
    <t xml:space="preserve">Proteção mecânica de superfície vertical com argamassa de cimento e areia, traço 1:3, e=5cm. Af_09/2023</t>
  </si>
  <si>
    <t xml:space="preserve">99,22</t>
  </si>
  <si>
    <t xml:space="preserve">Proteção mecânica de superficie horizontal com concreto 15 mpa, e=4cm. Af_09/2023</t>
  </si>
  <si>
    <t xml:space="preserve">51,14</t>
  </si>
  <si>
    <t xml:space="preserve">Proteção mecânica de superficie horizontal com concreto 15 mpa, e=5cm. Af_09/2023</t>
  </si>
  <si>
    <t xml:space="preserve">62,75</t>
  </si>
  <si>
    <t xml:space="preserve">Proteção mecânica de superfície vertical com concreto 15 mpa, e=5cm. Af_09/2023</t>
  </si>
  <si>
    <t xml:space="preserve">Eletroduto flexível corrugado, pvc, dn 20 mm (1/2"), para circuitos terminais, instalado em forro - fornecimento e instalação. Af_03/2023_pa</t>
  </si>
  <si>
    <t xml:space="preserve">17,53</t>
  </si>
  <si>
    <t xml:space="preserve">Eletroduto flexível corrugado reforçado, pvc, dn 20 mm (1/2"), para circuitos terminais, instalado em forro - fornecimento e instalação. Af_03/2023_pa</t>
  </si>
  <si>
    <t xml:space="preserve">18,02</t>
  </si>
  <si>
    <t xml:space="preserve">Eletroduto flexível corrugado, pvc, dn 25 mm (3/4"), para circuitos terminais, instalado em forro - fornecimento e instalação. Af_03/2023_pa</t>
  </si>
  <si>
    <t xml:space="preserve">Eletroduto flexível corrugado reforçado, pvc, dn 25 mm (3/4"), para circuitos terminais, instalado em forro - fornecimento e instalação. Af_03/2023_pa</t>
  </si>
  <si>
    <t xml:space="preserve">19,62</t>
  </si>
  <si>
    <t xml:space="preserve">Eletroduto flexível corrugado, pvc, dn 32 mm (1"), para circuitos terminais, instalado em forro - fornecimento e instalação. Af_03/2023_pa</t>
  </si>
  <si>
    <t xml:space="preserve">Eletroduto flexível corrugado reforçado, pvc, dn 32 mm (1"), para circuitos terminais, instalado em forro - fornecimento e instalação. Af_03/2023_pa</t>
  </si>
  <si>
    <t xml:space="preserve">23,80</t>
  </si>
  <si>
    <t xml:space="preserve">Eletroduto flexível liso, pead, dn 32 mm (1"), para circuitos terminais, instalado em forro - fornecimento e instalação. Af_03/2023_pa</t>
  </si>
  <si>
    <t xml:space="preserve">20,48</t>
  </si>
  <si>
    <t xml:space="preserve">Eletroduto flexível corrugado, pead, dn 40 mm (1 1/4"), para circuitos terminais, instalado em forro - fornecimento e instalação. Af_03/2023_pa</t>
  </si>
  <si>
    <t xml:space="preserve">Eletroduto flexível liso, pead, dn 40 mm (1 1/4"), para circuitos terminais, instalado em forro - fornecimento e instalação. Af_03/2023_pa</t>
  </si>
  <si>
    <t xml:space="preserve">22,61</t>
  </si>
  <si>
    <t xml:space="preserve">Eletroduto flexível corrugado reforçado, pvc, dn 20 mm (1/2"), para circuitos terminais, instalado em laje - fornecimento e instalação. Af_03/2023</t>
  </si>
  <si>
    <t xml:space="preserve">6,42</t>
  </si>
  <si>
    <t xml:space="preserve">Eletroduto flexível corrugado reforçado, pvc, dn 25 mm (3/4"),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</si>
  <si>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</si>
  <si>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</si>
  <si>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8,90</t>
  </si>
  <si>
    <t xml:space="preserve">Eletroduto flexível corrugado, pead, dn 40 mm (1 1/4"), para circuitos terminais, instalado em laje - fornecimento e instalação. Af_03/2023</t>
  </si>
  <si>
    <t xml:space="preserve">11,79</t>
  </si>
  <si>
    <t xml:space="preserve">Eletroduto flexível liso, pead, dn 40 mm (1 1/4"), para circuitos terminais, instalado em laje - fornecimento e instalação. Af_03/2023</t>
  </si>
  <si>
    <t xml:space="preserve">10,96</t>
  </si>
  <si>
    <t xml:space="preserve">Eletroduto flexível corrugado, pvc, dn 20 mm (1/2"), para circuitos terminais, instalado em parede - fornecimento e instalação. Af_03/2023</t>
  </si>
  <si>
    <t xml:space="preserve">9,59</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</si>
  <si>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</si>
  <si>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</si>
  <si>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10,38</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</si>
  <si>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</si>
  <si>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</si>
  <si>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12,85</t>
  </si>
  <si>
    <t xml:space="preserve">Eletroduto flexível corrugado reforçado, pvc, dn 32 mm (1"), para circuitos terminais, instalado em parede - fornecimento e instalação. Af_03/2023</t>
  </si>
  <si>
    <t xml:space="preserve">15,51</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</si>
  <si>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</si>
  <si>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</si>
  <si>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15,19</t>
  </si>
  <si>
    <t xml:space="preserve">Eletroduto flexível liso, pead, dn 40 mm (1 1/4"), para circuitos terminais, instalado em parede - fornecimento e instalação. Af_03/2023</t>
  </si>
  <si>
    <t xml:space="preserve">14,43</t>
  </si>
  <si>
    <t xml:space="preserve">Eletroduto rígido roscável, pvc, dn 20 mm (1/2"), para circuitos terminais, instalado em forro - fornecimento e instalação. Af_03/2023</t>
  </si>
  <si>
    <t xml:space="preserve">9,75</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</si>
  <si>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</si>
  <si>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</si>
  <si>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</si>
  <si>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18,54</t>
  </si>
  <si>
    <t xml:space="preserve">Eletroduto rígido roscável, pvc, dn 20 mm (1/2"), para circuitos terminais, instalado em laje - fornecimento e instalação. Af_03/2023</t>
  </si>
  <si>
    <t xml:space="preserve">8,26</t>
  </si>
  <si>
    <t xml:space="preserve">Eletroduto rígido roscável, pvc, dn 25 mm (3/4"), para circuitos terminais, instalado em laje - fornecimento e instalação. Af_03/2023</t>
  </si>
  <si>
    <t xml:space="preserve">9,93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</si>
  <si>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</si>
  <si>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</si>
  <si>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17,00</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</si>
  <si>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</si>
  <si>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</si>
  <si>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14,97</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</si>
  <si>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</si>
  <si>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</si>
  <si>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22,03</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</si>
  <si>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</si>
  <si>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</si>
  <si>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24,63</t>
  </si>
  <si>
    <t xml:space="preserve">Eletroduto rígido roscável, pvc, dn 75 mm (2 1/2"), para rede enterrada de distribuição de energia elétrica - fornecimento e instalação. Af_12/2021</t>
  </si>
  <si>
    <t xml:space="preserve">33,87</t>
  </si>
  <si>
    <t xml:space="preserve">Eletroduto rígido roscável, pvc, dn 85 mm (3"), para rede enterrada de distribuição de energia elétrica - fornecimento e instalação. Af_12/2021</t>
  </si>
  <si>
    <t xml:space="preserve">41,10</t>
  </si>
  <si>
    <t xml:space="preserve">Eletroduto rígido roscável, pvc, dn 110 mm (4"), para rede enterrada de distribuição de energia elétrica - fornecimento e instalação. Af_12/2021</t>
  </si>
  <si>
    <t xml:space="preserve">61,31</t>
  </si>
  <si>
    <t xml:space="preserve">Eletroduto rígido soldável, pvc, dn 20 mm (1/2"), aparente - fornecimento e instalação. Af_10/2022_pa</t>
  </si>
  <si>
    <t xml:space="preserve">16,38</t>
  </si>
  <si>
    <t xml:space="preserve">Eletroduto rígido soldável, pvc, dn 25 mm (3/4), aparente - fornecimento e instalação. Af_10/2022_pa</t>
  </si>
  <si>
    <t xml:space="preserve">20,44</t>
  </si>
  <si>
    <t xml:space="preserve">Eletroduto rígido soldável, pvc, dn 32 mm (1), aparente - fornecimento e instalação. Af_10/2022_pa</t>
  </si>
  <si>
    <t xml:space="preserve">26,77</t>
  </si>
  <si>
    <t xml:space="preserve">Eletroduto flexível corrugado, pead, dn 50 (1 1/2"), para rede enterrada de distribuição de energia elétrica - fornecimento e instalação. Af_12/2021</t>
  </si>
  <si>
    <t xml:space="preserve">10,35</t>
  </si>
  <si>
    <t xml:space="preserve">Eletroduto flexível corrugado, pead, dn 63 (2"), para rede enterrada de distribuição de energia elétrica - fornecimento e instalação. Af_12/2021</t>
  </si>
  <si>
    <t xml:space="preserve">14,74</t>
  </si>
  <si>
    <t xml:space="preserve">Eletroduto flexível corrugado, pead, dn 90 (3"), para rede enterrada de distribuição de energia elétrica - fornecimento e instalação. Af_12/2021</t>
  </si>
  <si>
    <t xml:space="preserve">21,79</t>
  </si>
  <si>
    <t xml:space="preserve">Eletroduto flexível corrugado, pead, dn 100 (4"), para rede enterrada de distribuição de energia elétrica - fornecimento e instalação. Af_12/2021</t>
  </si>
  <si>
    <t xml:space="preserve">28,01</t>
  </si>
  <si>
    <t xml:space="preserve">Luva para eletroduto, pvc, roscável, dn 20 mm (1/2"), para circuitos terminais, instalada em forro - fornecimento e instalação. Af_03/2023</t>
  </si>
  <si>
    <t xml:space="preserve">8,24</t>
  </si>
  <si>
    <t xml:space="preserve">Luva para eletroduto, pvc, roscável, dn 25 mm (3/4"), para circuitos terminais, instalada em forro - fornecimento e instalação. Af_03/2023</t>
  </si>
  <si>
    <t xml:space="preserve">9,60</t>
  </si>
  <si>
    <t xml:space="preserve">Luva para eletroduto, pvc, roscável, dn 32 mm (1"), para circuitos terminais, instalada em forro - fornecimento e instalação. Af_03/2023</t>
  </si>
  <si>
    <t xml:space="preserve">11,49</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</si>
  <si>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</si>
  <si>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</si>
  <si>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6,46</t>
  </si>
  <si>
    <t xml:space="preserve">Luva para eletroduto, pvc, roscável, dn 25 mm (3/4"), para circuitos terminais, instalada em laje - fornecimento e instalação. Af_03/2023</t>
  </si>
  <si>
    <t xml:space="preserve">7,82</t>
  </si>
  <si>
    <t xml:space="preserve">Luva para eletroduto, pvc, roscável, dn 32 mm (1"), para circuitos terminais, instalada em laje - fornecimento e instalação. Af_03/2023</t>
  </si>
  <si>
    <t xml:space="preserve">9,71</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</si>
  <si>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</si>
  <si>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</si>
  <si>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</si>
  <si>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13,29</t>
  </si>
  <si>
    <t xml:space="preserve">Luva para eletroduto, pvc, roscável, dn 32 mm (1"), para circuitos terminais, instalada em parede - fornecimento e instalação. Af_03/2023</t>
  </si>
  <si>
    <t xml:space="preserve">15,10</t>
  </si>
  <si>
    <t xml:space="preserve">Luva para eletroduto, pvc, roscável, dn 40 mm (1 1/4"), para circuitos terminais, instalada em parede - fornecimento e instalação. Af_03/2023</t>
  </si>
  <si>
    <t xml:space="preserve">17,58</t>
  </si>
  <si>
    <t xml:space="preserve">Curva 90 graus para eletroduto, pvc, roscável, dn 20 mm (1/2"), para circuitos terminais, instalada em forro - fornecimento e instalação. Af_03/2023</t>
  </si>
  <si>
    <t xml:space="preserve">13,90</t>
  </si>
  <si>
    <t xml:space="preserve">Curva 180 graus para eletroduto, pvc, roscável, dn 20 mm (1/2"), para circuitos terminais, instalada em forro - fornecimento e instalação. Af_03/2023</t>
  </si>
  <si>
    <t xml:space="preserve">13,60</t>
  </si>
  <si>
    <t xml:space="preserve">Curva 90 graus para eletroduto, pvc, roscável, dn 25 mm (3/4"), para circuitos terminais, instalada em forro - fornecimento e instalação. Af_03/2023</t>
  </si>
  <si>
    <t xml:space="preserve">15,40</t>
  </si>
  <si>
    <t xml:space="preserve">Curva 180 graus para eletroduto, pvc, roscável, dn 25 mm (3/4"), para circuitos terminais, instalada em forro - fornecimento e instalação. Af_03/2023</t>
  </si>
  <si>
    <t xml:space="preserve">17,40</t>
  </si>
  <si>
    <t xml:space="preserve">Curva 90 graus para eletroduto, pvc, roscável, dn 32 mm (1"), para circuitos terminais, instalada em forro - fornecimento e instalação. Af_03/2023</t>
  </si>
  <si>
    <t xml:space="preserve">18,93</t>
  </si>
  <si>
    <t xml:space="preserve">Curva 180 graus para eletroduto, pvc, roscável, dn 32 mm (1"), para circuitos terminais, instalada em forro - fornecimento e instalação. Af_03/2023</t>
  </si>
  <si>
    <t xml:space="preserve">20,95</t>
  </si>
  <si>
    <t xml:space="preserve">Curva 90 graus para eletroduto, pvc, roscável, dn 40 mm (1 1/4"), para circuitos terminais, instalada em forro - fornecimento e instalação. Af_03/2023</t>
  </si>
  <si>
    <t xml:space="preserve">21,80</t>
  </si>
  <si>
    <t xml:space="preserve">Curva 180 graus para eletroduto, pvc, roscável, dn 40 mm (1 1/4"), para circuitos terminais, instalada em forro - fornecimento e instalação. Af_03/2023</t>
  </si>
  <si>
    <t xml:space="preserve">23,97</t>
  </si>
  <si>
    <t xml:space="preserve">Curva 90 graus para eletroduto, pvc, roscável, dn 20 mm (1/2"), para circuitos terminais, instalada em laje - fornecimento e instalação. Af_03/2023</t>
  </si>
  <si>
    <t xml:space="preserve">11,20</t>
  </si>
  <si>
    <t xml:space="preserve">Curva 180 graus para eletroduto, pvc, roscável, dn 20 mm (1/2"), para circuitos terminais, instalada em laje - fornecimento e instalação. Af_03/2023</t>
  </si>
  <si>
    <t xml:space="preserve">10,90</t>
  </si>
  <si>
    <t xml:space="preserve">Curva 90 graus para eletroduto, pvc, roscável, dn 25 mm (3/4"), para circuitos terminais, instalada em laje - fornecimento e instalação. Af_03/2023</t>
  </si>
  <si>
    <t xml:space="preserve">12,71</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</si>
  <si>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</si>
  <si>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</si>
  <si>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16,23</t>
  </si>
  <si>
    <t xml:space="preserve">Curva 180 graus para eletroduto, pvc, roscável, dn 32 mm (1"), para circuitos terminais, instalada em laje - fornecimento e instalação. Af_03/2023</t>
  </si>
  <si>
    <t xml:space="preserve">18,25</t>
  </si>
  <si>
    <t xml:space="preserve">Curva 90 graus para eletroduto, pvc, roscável, dn 40 mm (1 1/4"), para circuitos terminais, instalada em laje - fornecimento e instalação. Af_03/2023</t>
  </si>
  <si>
    <t xml:space="preserve">19,16</t>
  </si>
  <si>
    <t xml:space="preserve">Curva 180 graus para eletroduto, pvc, roscável, dn 40 mm (1 1/4"), para circuitos terminais, instalada em laje - fornecimento e instalação. Af_03/2023</t>
  </si>
  <si>
    <t xml:space="preserve">21,33</t>
  </si>
  <si>
    <t xml:space="preserve">Curva 90 graus para eletroduto, pvc, roscável, dn 20 mm (1/2"), para circuitos terminais, instalada em parede - fornecimento e instalação. Af_03/2023</t>
  </si>
  <si>
    <t xml:space="preserve">19,42</t>
  </si>
  <si>
    <t xml:space="preserve">Curva 180 graus para eletroduto, pvc, roscável, dn 20 mm (1/2"), para circuitos terminais, instalada em parede - fornecimento e instalação. Af_03/2023</t>
  </si>
  <si>
    <t xml:space="preserve">19,12</t>
  </si>
  <si>
    <t xml:space="preserve">Curva 90 graus para eletroduto, pvc, roscável, dn 25 mm (3/4"), para circuitos terminais, instalada em parede - fornecimento e instalação. Af_03/2023</t>
  </si>
  <si>
    <t xml:space="preserve">20,86</t>
  </si>
  <si>
    <t xml:space="preserve">Curva 180 graus para eletroduto, pvc, roscável, dn 25 mm (3/4"), para circuitos terminais, instalada em parede - fornecimento e instalação. Af_03/2023</t>
  </si>
  <si>
    <t xml:space="preserve">22,86</t>
  </si>
  <si>
    <t xml:space="preserve">Curva 90 graus para eletroduto, pvc, roscável, dn 32 mm (1"), para circuitos terminais, instalada em parede - fornecimento e instalação. Af_03/2023</t>
  </si>
  <si>
    <t xml:space="preserve">24,33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</si>
  <si>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</si>
  <si>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</si>
  <si>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27,14</t>
  </si>
  <si>
    <t xml:space="preserve">Curva 180 graus para eletroduto, pvc, roscável, dn 40 mm (1 1/4"), para circuitos terminais, instalada em parede - fornecimento e instalação. Af_03/2023</t>
  </si>
  <si>
    <t xml:space="preserve">29,31</t>
  </si>
  <si>
    <t xml:space="preserve">Luva para eletroduto, pvc, roscável, dn 50 mm (1 1/2"), para rede enterrada de distribuição de energia elétrica - fornecimento e instalação. Af_12/2021</t>
  </si>
  <si>
    <t xml:space="preserve">17,35</t>
  </si>
  <si>
    <t xml:space="preserve">Luva para eletroduto, pvc, roscável, dn 60 mm (2"), para rede enterrada de distribuição de energia elétrica - fornecimento e instalação. Af_12/2021</t>
  </si>
  <si>
    <t xml:space="preserve">21,02</t>
  </si>
  <si>
    <t xml:space="preserve">Luva para eletroduto, pvc, roscável, dn 75 mm (2 1/2"), para rede enterrada de distribuição de energia elétrica - fornecimento e instalação. Af_12/2021</t>
  </si>
  <si>
    <t xml:space="preserve">30,49</t>
  </si>
  <si>
    <t xml:space="preserve">Luva para eletroduto, pvc, roscável, dn 85 mm (3"), para rede enterrada de distribuição de energia elétrica - fornecimento e instalação. Af_12/2021</t>
  </si>
  <si>
    <t xml:space="preserve">36,52</t>
  </si>
  <si>
    <t xml:space="preserve">Luva para eletroduto, pvc, roscável, dn 110 mm (4"), para rede enterrada de distribuição de energia elétrica - fornecimento e instalação. Af_12/2021</t>
  </si>
  <si>
    <t xml:space="preserve">53,46</t>
  </si>
  <si>
    <t xml:space="preserve">Curva 90 graus para eletroduto, pvc, roscável, dn 50 mm (1 1/2"), para rede enterrada de distribuição de energia elétrica - fornecimento e instalação. Af_12/2021</t>
  </si>
  <si>
    <t xml:space="preserve">26,40</t>
  </si>
  <si>
    <t xml:space="preserve">Curva 90 graus para eletroduto, pvc, roscável, dn 60 mm (2"), para rede enterrada de distribuição de energia elétrica - fornecimento e instalação. Af_12/2021</t>
  </si>
  <si>
    <t xml:space="preserve">33,09</t>
  </si>
  <si>
    <t xml:space="preserve">Curva 90 graus para eletroduto, pvc, roscável, dn 75 mm (2 1/2"), para rede enterrada de distribuição de energia elétrica - fornecimento e instalação. Af_12/2021</t>
  </si>
  <si>
    <t xml:space="preserve">52,27</t>
  </si>
  <si>
    <t xml:space="preserve">Curva 90 graus para eletroduto, pvc, roscável, dn 85 mm (3"), para rede enterrada de distribuição de energia elétrica - fornecimento e instalação. Af_12/2021</t>
  </si>
  <si>
    <t xml:space="preserve">55,40</t>
  </si>
  <si>
    <t xml:space="preserve">Curva 90 graus para eletroduto, pvc, roscável, dn 110 mm (4"), para rede enterrada de distribuição de energia elétrica - fornecimento e instalação. Af_12/2021</t>
  </si>
  <si>
    <t xml:space="preserve">87,29</t>
  </si>
  <si>
    <t xml:space="preserve">Curva 135 graus para eletroduto, pvc, roscável, dn 25 mm (3/4"), para circuitos terminais, instalada em forro - fornecimento e instalação. Af_03/2023</t>
  </si>
  <si>
    <t xml:space="preserve">15,18</t>
  </si>
  <si>
    <t xml:space="preserve">Curva 135 graus para eletroduto, pvc, roscável, dn 25 mm (3/4"), para circuitos terminais, instalada em laje - fornecimento e instalação. Af_03/2023</t>
  </si>
  <si>
    <t xml:space="preserve">12,49</t>
  </si>
  <si>
    <t xml:space="preserve">Curva 135 graus para eletroduto, pvc, roscável, dn 25 mm (3/4"), para circuitos terminais, instalada em parede - fornecimento e instalação. Af_03/2023</t>
  </si>
  <si>
    <t xml:space="preserve">20,64</t>
  </si>
  <si>
    <t xml:space="preserve">Condulete de pvc, tipo e, para eletroduto de pvc soldável dn 20 mm (1/2''), aparente - fornecimento e instalação. Af_10/2022</t>
  </si>
  <si>
    <t xml:space="preserve">Cabo de cobre flexível isolado, 1,5 mm², anti-chama 450/750 v, para circuitos terminais - fornecimento e instalação. Af_03/2023</t>
  </si>
  <si>
    <t xml:space="preserve">3,25</t>
  </si>
  <si>
    <t xml:space="preserve">Cabo de cobre flexível isolado, 1,5 mm², anti-chama 0,6/1,0 kv, para circuitos terminais - fornecimento e instalação. Af_03/2023</t>
  </si>
  <si>
    <t xml:space="preserve">3,90</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</si>
  <si>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</si>
  <si>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</si>
  <si>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5,23</t>
  </si>
  <si>
    <t xml:space="preserve">Cabo de cobre flexível isolado, 4 mm², anti-chama 450/750 v, para circuitos terminais - fornecimento e instalação. Af_03/2023</t>
  </si>
  <si>
    <t xml:space="preserve">7,21</t>
  </si>
  <si>
    <t xml:space="preserve">Cabo de cobre flexível isolado, 4 mm², anti-chama 0,6/1,0 kv, para circuitos terminais - fornecimento e instalação. Af_03/2023</t>
  </si>
  <si>
    <t xml:space="preserve">7,68</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</si>
  <si>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</si>
  <si>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</si>
  <si>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10,80</t>
  </si>
  <si>
    <t xml:space="preserve">Cabo de cobre flexível isolado, 10 mm², anti-chama 450/750 v, para circuitos terminais - fornecimento e instalação. Af_03/2023</t>
  </si>
  <si>
    <t xml:space="preserve">17,85</t>
  </si>
  <si>
    <t xml:space="preserve">Cabo de cobre flexível isolado, 10 mm², anti-chama 0,6/1,0 kv, para circuitos terminais - fornecimento e instalação. Af_03/2023</t>
  </si>
  <si>
    <t xml:space="preserve">17,23</t>
  </si>
  <si>
    <t xml:space="preserve">Cabo de cobre flexível isolado, 16 mm², anti-chama 450/750 v, para circuitos terminais - fornecimento e instalação. Af_03/2023</t>
  </si>
  <si>
    <t xml:space="preserve">25,80</t>
  </si>
  <si>
    <t xml:space="preserve">Cabo de cobre flexível isolado, 16 mm², anti-chama 0,6/1,0 kv, para circuitos terminais - fornecimento e instalação. Af_03/2023</t>
  </si>
  <si>
    <t xml:space="preserve">26,98</t>
  </si>
  <si>
    <t xml:space="preserve">Cabo de cobre flexível isolado, 10 mm², anti-chama 450/750 v, para distribuição - fornecimento e instalação. Af_10/2020</t>
  </si>
  <si>
    <t xml:space="preserve">11,44</t>
  </si>
  <si>
    <t xml:space="preserve">Cabo de cobre flexível isolado, 10 mm², anti-chama 0,6/1,0 kv, para distribuição - fornecimento e instalação. Af_10/2020</t>
  </si>
  <si>
    <t xml:space="preserve">10,93</t>
  </si>
  <si>
    <t xml:space="preserve">Cabo de cobre flexível isolado, 16 mm², anti-chama 450/750 v, para distribuição - fornecimento e instalação. Af_10/2020</t>
  </si>
  <si>
    <t xml:space="preserve">Cabo de cobre flexível isolado, 16 mm², anti-chama 0,6/1,0 kv, para distribuição - fornecimento e instalação. Af_10/2020</t>
  </si>
  <si>
    <t xml:space="preserve">17,32</t>
  </si>
  <si>
    <t xml:space="preserve">Cabo de cobre flexível isolado, 25 mm², anti-chama 0,6/1,0 kv, para rede enterrada de distribuição de energia elétrica - fornecimento e instalação. Af_12/2021</t>
  </si>
  <si>
    <t xml:space="preserve">29,02</t>
  </si>
  <si>
    <t xml:space="preserve">Cabo de cobre flexível isolado, 35 mm², anti-chama 0,6/1,0 kv, para rede enterrada de distribuição de energia elétrica - fornecimento e instalação. Af_12/2021</t>
  </si>
  <si>
    <t xml:space="preserve">40,00</t>
  </si>
  <si>
    <t xml:space="preserve">Cabo de cobre flexível isolado, 50 mm², anti-chama 0,6/1,0 kv, para rede enterrada de distribuição de energia elétrica - fornecimento e instalação. Af_12/2021</t>
  </si>
  <si>
    <t xml:space="preserve">57,92</t>
  </si>
  <si>
    <t xml:space="preserve">Cabo de cobre flexível isolado, 70 mm², anti-chama 0,6/1,0 kv, para rede enterrada de distribuição de energia elétrica - fornecimento e instalação. Af_12/2021</t>
  </si>
  <si>
    <t xml:space="preserve">80,07</t>
  </si>
  <si>
    <t xml:space="preserve">Cabo de cobre flexível isolado, 95 mm², anti-chama 0,6/1,0 kv, para rede enterrada de distribuição de energia elétrica - fornecimento e instalação. Af_12/2021</t>
  </si>
  <si>
    <t xml:space="preserve">103,47</t>
  </si>
  <si>
    <t xml:space="preserve">Cabo de cobre flexível isolado, 120 mm², anti-chama 0,6/1,0 kv, para rede enterrada de distribuição de energia elétrica - fornecimento e instalação. Af_12/2021</t>
  </si>
  <si>
    <t xml:space="preserve">134,36</t>
  </si>
  <si>
    <t xml:space="preserve">Cabo de cobre flexível isolado, 150 mm², anti-chama 0,6/1,0 kv, para rede enterrada de distribuição de energia elétrica - fornecimento e instalação. Af_12/2021</t>
  </si>
  <si>
    <t xml:space="preserve">162,52</t>
  </si>
  <si>
    <t xml:space="preserve">Cabo de cobre flexível isolado, 185 mm², anti-chama 0,6/1,0 kv, para rede enterrada de distribuição de energia elétrica - fornecimento e instalação. Af_12/2021</t>
  </si>
  <si>
    <t xml:space="preserve">199,12</t>
  </si>
  <si>
    <t xml:space="preserve">Cabo de cobre flexível isolado, 240 mm², anti-chama 0,6/1,0 kv, para rede enterrada de distribuição de energia elétrica - fornecimento e instalação. Af_12/2021</t>
  </si>
  <si>
    <t xml:space="preserve">263,50</t>
  </si>
  <si>
    <t xml:space="preserve">Cabo de cobre flexível isolado, 300 mm², anti-chama 0,6/1,0 kv, para rede enterrada de distribuição de energia elétrica - fornecimento e instalação. Af_12/2021</t>
  </si>
  <si>
    <t xml:space="preserve">340,56</t>
  </si>
  <si>
    <t xml:space="preserve">Cabo de cobre isolado, 10 mm², anti-chama 450/750 v, instalado em eletrocalha ou perfilado - fornecimento e instalação. Af_10/2020</t>
  </si>
  <si>
    <t xml:space="preserve">11,12</t>
  </si>
  <si>
    <t xml:space="preserve">Cabo de cobre isolado, 10 mm², anti-chama 0,6/1 kv, instalado em eletrocalha ou perfilado - fornecimento e instalação. Af_10/2020</t>
  </si>
  <si>
    <t xml:space="preserve">10,61</t>
  </si>
  <si>
    <t xml:space="preserve">Cabo de cobre isolado, 16 mm², anti-chama 450/750 v, instalado em eletrocalha ou perfilado - fornecimento e instalação. Af_10/2020</t>
  </si>
  <si>
    <t xml:space="preserve">15,97</t>
  </si>
  <si>
    <t xml:space="preserve">Cabo de cobre isolado, 16 mm², anti-chama 0,6/1 kv, instalado em eletrocalha ou perfilado - fornecimento e instalação. Af_10/2020</t>
  </si>
  <si>
    <t xml:space="preserve">16,95</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</si>
  <si>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</si>
  <si>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</si>
  <si>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26,33</t>
  </si>
  <si>
    <t xml:space="preserve">Caixa octogonal 4" x 4", pvc, instalada em laje - fornecimento e instalação. Af_03/2023</t>
  </si>
  <si>
    <t xml:space="preserve">19,82</t>
  </si>
  <si>
    <t xml:space="preserve">Caixa octogonal 3" x 3", pvc, instalada em laje - fornecimento e instalação. Af_03/2023</t>
  </si>
  <si>
    <t xml:space="preserve">17,91</t>
  </si>
  <si>
    <t xml:space="preserve">Caixa retangular 4" x 2" alta (2,00 m do piso), pvc, instalada em parede - fornecimento e instalação. Af_03/2023</t>
  </si>
  <si>
    <t xml:space="preserve">36,68</t>
  </si>
  <si>
    <t xml:space="preserve">Caixa retangular 4" x 2" média (1,30 m do piso), pvc, instalada em parede - fornecimento e instalação. Af_03/2023</t>
  </si>
  <si>
    <t xml:space="preserve">20,79</t>
  </si>
  <si>
    <t xml:space="preserve">Caixa retangular 4" x 2" baixa (0,30 m do piso), pvc, instalada em parede - fornecimento e instalação. Af_03/2023</t>
  </si>
  <si>
    <t xml:space="preserve">13,00</t>
  </si>
  <si>
    <t xml:space="preserve">Caixa retangular 4" x 4" alta (2,00 m do piso), pvc, instalada em parede - fornecimento e instalação. Af_03/2023</t>
  </si>
  <si>
    <t xml:space="preserve">40,41</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</si>
  <si>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</si>
  <si>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</si>
  <si>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15,87</t>
  </si>
  <si>
    <t xml:space="preserve">Caixa octogonal 4" x 4", metálica, instalada em laje - fornecimento e instalação. Af_03/2023</t>
  </si>
  <si>
    <t xml:space="preserve">16,15</t>
  </si>
  <si>
    <t xml:space="preserve">Caixa sextavada 3" x 3", metálica, instalada em laje - fornecimento e instalação. Af_03/2023</t>
  </si>
  <si>
    <t xml:space="preserve">Caixa retangular 4" x 2" alta (2,00 m do piso), metálica, instalada em parede - fornecimento e instalação. Af_03/2023</t>
  </si>
  <si>
    <t xml:space="preserve">35,48</t>
  </si>
  <si>
    <t xml:space="preserve">Caixa retangular 4" x 2" média (1,30 m do piso), metálica, instalada em parede - fornecimento e instalação. Af_03/2023</t>
  </si>
  <si>
    <t xml:space="preserve">19,59</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</si>
  <si>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</si>
  <si>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</si>
  <si>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</si>
  <si>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21,73</t>
  </si>
  <si>
    <t xml:space="preserve">Caixa retangular 4" x 4" baixa (0,30 m do piso), metálica, instalada em parede - fornecimento e instalação. Af_03/2023</t>
  </si>
  <si>
    <t xml:space="preserve">Condulete de alumínio, tipo b, para eletroduto de aço galvanizado dn 20 mm (3/4''), aparente - fornecimento e instalação. Af_10/2022</t>
  </si>
  <si>
    <t xml:space="preserve">28,37</t>
  </si>
  <si>
    <t xml:space="preserve">Condulete de alumínio, tipo c, para eletroduto de aço galvanizado dn 20 mm (3/4''), aparente - fornecimento e instalação. Af_10/2022</t>
  </si>
  <si>
    <t xml:space="preserve">31,82</t>
  </si>
  <si>
    <t xml:space="preserve">Condulete de alumínio, tipo e, para eletroduto de aço galvanizado dn 20 mm (3/4''), aparente - fornecimento e instalação. Af_10/2022</t>
  </si>
  <si>
    <t xml:space="preserve">26,41</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</si>
  <si>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</si>
  <si>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</si>
  <si>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38,56</t>
  </si>
  <si>
    <t xml:space="preserve">Condulete de alumínio, tipo e, eletroduto de aço galvanizado dn 25 mm (1''), aparente - fornecimento e instalação. Af_10/2022</t>
  </si>
  <si>
    <t xml:space="preserve">36,04</t>
  </si>
  <si>
    <t xml:space="preserve">Condulete de alumínio, tipo e, para eletroduto de aço galvanizado dn 32 mm (1 1/4''), aparente - fornecimento e instalação. Af_10/2022</t>
  </si>
  <si>
    <t xml:space="preserve">42,69</t>
  </si>
  <si>
    <t xml:space="preserve">Condulete de alumínio, tipo lr, para eletroduto de aço galvanizado dn 20 mm (3/4''), aparente - fornecimento e instalação. Af_10/2022</t>
  </si>
  <si>
    <t xml:space="preserve">32,04</t>
  </si>
  <si>
    <t xml:space="preserve">Condulete de alumínio, tipo lr, para eletroduto de aço galvanizado dn 25 mm (1''), aparente - fornecimento e instalação. Af_10/2022</t>
  </si>
  <si>
    <t xml:space="preserve">43,67</t>
  </si>
  <si>
    <t xml:space="preserve">Condulete de alumínio, tipo lr, para eletroduto de aço galvanizado dn 32 mm (1 1/4''), aparente - fornecimento e instalação. Af_10/2022</t>
  </si>
  <si>
    <t xml:space="preserve">60,68</t>
  </si>
  <si>
    <t xml:space="preserve">Condulete de alumínio, tipo t, para eletroduto de aço galvanizado dn 20 mm (3/4''), aparente - fornecimento e instalação. Af_10/2022</t>
  </si>
  <si>
    <t xml:space="preserve">36,55</t>
  </si>
  <si>
    <t xml:space="preserve">Condulete de alumínio, tipo t, para eletroduto de aço galvanizado dn 25 mm (1''), aparente - fornecimento e instalação. Af_10/2022</t>
  </si>
  <si>
    <t xml:space="preserve">51,32</t>
  </si>
  <si>
    <t xml:space="preserve">Condulete de alumínio, tipo t, para eletroduto de aço galvanizado dn 32 mm (1 1/4''), aparente - fornecimento e instalação. Af_10/2022</t>
  </si>
  <si>
    <t xml:space="preserve">70,97</t>
  </si>
  <si>
    <t xml:space="preserve">Condulete de alumínio, tipo x, para eletroduto de aço galvanizado dn 20 mm (3/4''), aparente - fornecimento e instalação. Af_10/2022</t>
  </si>
  <si>
    <t xml:space="preserve">43,71</t>
  </si>
  <si>
    <t xml:space="preserve">Condulete de alumínio, tipo x, para eletroduto de aço galvanizado dn 25 mm (1''), aparente - fornecimento e instalação. Af_10/2022</t>
  </si>
  <si>
    <t xml:space="preserve">54,49</t>
  </si>
  <si>
    <t xml:space="preserve">Condulete de alumínio, tipo x, para eletroduto de aço galvanizado dn 32 mm (1 1/4''), aparente - fornecimento e instalação. Af_10/2022</t>
  </si>
  <si>
    <t xml:space="preserve">79,22</t>
  </si>
  <si>
    <t xml:space="preserve">Condulete de pvc, tipo b, para eletroduto de pvc soldável dn 20 mm (1/2''), aparente - fornecimento e instalação. Af_10/2022</t>
  </si>
  <si>
    <t xml:space="preserve">23,66</t>
  </si>
  <si>
    <t xml:space="preserve">Condulete de pvc, tipo b, para eletroduto de pvc soldável dn 25 mm (3/4''), aparente - fornecimento e instalação. Af_10/2022</t>
  </si>
  <si>
    <t xml:space="preserve">25,20</t>
  </si>
  <si>
    <t xml:space="preserve">Condulete de pvc, tipo b, para eletroduto de pvc soldável dn 32 mm (1''), aparente - fornecimento e instalação. Af_10/2022</t>
  </si>
  <si>
    <t xml:space="preserve">27,79</t>
  </si>
  <si>
    <t xml:space="preserve">Condulete de pvc, tipo ll, para eletroduto de pvc soldável dn 20 mm (1/2''), aparente - fornecimento e instalação. Af_10/2022</t>
  </si>
  <si>
    <t xml:space="preserve">28,06</t>
  </si>
  <si>
    <t xml:space="preserve">Condulete de pvc, tipo ll, para eletroduto de pvc soldável dn 25 mm (3/4''), aparente - fornecimento e instalação. Af_10/2022</t>
  </si>
  <si>
    <t xml:space="preserve">32,64</t>
  </si>
  <si>
    <t xml:space="preserve">Condulete de pvc, tipo ll, para eletroduto de pvc soldável dn 32 mm (1''), aparente - fornecimento e instalação. Af_10/2022</t>
  </si>
  <si>
    <t xml:space="preserve">40,89</t>
  </si>
  <si>
    <t xml:space="preserve">Condulete de pvc, tipo lb, para eletroduto de pvc soldável dn 20 mm (1/2''), aparente - fornecimento e instalação. Af_10/2022</t>
  </si>
  <si>
    <t xml:space="preserve">16,16</t>
  </si>
  <si>
    <t xml:space="preserve">Condulete de pvc, tipo lb, para eletroduto de pvc soldável dn 25 mm (3/4''), aparente - fornecimento e instalação. Af_10/2022</t>
  </si>
  <si>
    <t xml:space="preserve">20,75</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</si>
  <si>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</si>
  <si>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</si>
  <si>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</si>
  <si>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25,11</t>
  </si>
  <si>
    <t xml:space="preserve">Condulete de pvc, tipo tb, para eletroduto de pvc soldável dn 32 mm (1''), aparente - fornecimento e instalação. Af_10/2022</t>
  </si>
  <si>
    <t xml:space="preserve">37,57</t>
  </si>
  <si>
    <t xml:space="preserve">Condulete de pvc, tipo x, para eletroduto de pvc soldável dn 20 mm (1/2''), aparente - fornecimento e instalação. Af_10/2022</t>
  </si>
  <si>
    <t xml:space="preserve">33,95</t>
  </si>
  <si>
    <t xml:space="preserve">Condulete de pvc, tipo x, para eletroduto de pvc soldável dn 25 mm (3/4"), aparente - fornecimento e instalação. Af_10/2022</t>
  </si>
  <si>
    <t xml:space="preserve">41,15</t>
  </si>
  <si>
    <t xml:space="preserve">Condulete de pvc, tipo x, para eletroduto de pvc soldável dn 32 mm (1''), aparente - fornecimento e instalação. Af_10/2022</t>
  </si>
  <si>
    <t xml:space="preserve">57,13</t>
  </si>
  <si>
    <t xml:space="preserve">Caixa enterrada elétrica retangular, em concreto pré-moldado, fundo com brita, dimensões internas: 0,3x0,3x0,3 m. Af_12/2020</t>
  </si>
  <si>
    <t xml:space="preserve">128,24</t>
  </si>
  <si>
    <t xml:space="preserve">Caixa enterrada elétrica retangular, em concreto pré-moldado, fundo com brita, dimensões internas: 0,4x0,4x0,4 m. Af_12/2020</t>
  </si>
  <si>
    <t xml:space="preserve">200,39</t>
  </si>
  <si>
    <t xml:space="preserve">Caixa enterrada elétrica retangular, em concreto pré-moldado, fundo com brita, dimensões internas: 0,6x0,6x0,5 m. Af_12/2020</t>
  </si>
  <si>
    <t xml:space="preserve">386,09</t>
  </si>
  <si>
    <t xml:space="preserve">Caixa enterrada elétrica retangular, em concreto pré-moldado, fundo com brita, dimensões internas: 0,8x0,8x0,5 m. Af_12/2020</t>
  </si>
  <si>
    <t xml:space="preserve">749,49</t>
  </si>
  <si>
    <t xml:space="preserve">Caixa enterrada elétrica retangular, em concreto pré-moldado, fundo com brita, dimensões internas: 1x1x0,5 m. Af_12/2020</t>
  </si>
  <si>
    <t xml:space="preserve">1.148,96</t>
  </si>
  <si>
    <t xml:space="preserve">Caixa enterrada elétrica retangular, em alvenaria com tijolos cerâmicos maciços, fundo com brita, dimensões internas: 0,3x0,3x0,3 m. Af_12/2020</t>
  </si>
  <si>
    <t xml:space="preserve">168,89</t>
  </si>
  <si>
    <t xml:space="preserve">Caixa enterrada elétrica retangular, em alvenaria com tijolos cerâmicos maciços, fundo com brita, dimensões internas: 0,4x0,4x0,4 m. Af_12/2020</t>
  </si>
  <si>
    <t xml:space="preserve">264,85</t>
  </si>
  <si>
    <t xml:space="preserve">Caixa enterrada elétrica retangular, em alvenaria com tijolos cerâmicos maciços, fundo com brita, dimensões internas: 0,6x0,6x0,6 m. Af_12/2020</t>
  </si>
  <si>
    <t xml:space="preserve">505,58</t>
  </si>
  <si>
    <t xml:space="preserve">Caixa enterrada elétrica retangular, em alvenaria com tijolos cerâmicos maciços, fundo com brita, dimensões internas: 0,8x0,8x0,6 m. Af_12/2020</t>
  </si>
  <si>
    <t xml:space="preserve">689,13</t>
  </si>
  <si>
    <t xml:space="preserve">Caixa enterrada elétrica retangular, em alvenaria com tijolos cerâmicos maciços, fundo com brita, dimensões internas: 1x1x0,6 m. Af_12/2020</t>
  </si>
  <si>
    <t xml:space="preserve">774,70</t>
  </si>
  <si>
    <t xml:space="preserve">Caixa enterrada elétrica retangular, em alvenaria com blocos de concreto, fundo com brita, dimensões internas: 0,4x0,4x0,4 m. Af_12/2020</t>
  </si>
  <si>
    <t xml:space="preserve">215,30</t>
  </si>
  <si>
    <t xml:space="preserve">Caixa enterrada elétrica retangular, em alvenaria com blocos de concreto, fundo com brita, dimensões internas: 0,6x0,6x0,6 m. Af_12/2020</t>
  </si>
  <si>
    <t xml:space="preserve">400,88</t>
  </si>
  <si>
    <t xml:space="preserve">Caixa enterrada elétrica retangular, em alvenaria com blocos de concreto, fundo com brita, dimensões internas: 0,8x0,8x0,6 m. Af_12/2020</t>
  </si>
  <si>
    <t xml:space="preserve">555,58</t>
  </si>
  <si>
    <t xml:space="preserve">Caixa enterrada elétrica retangular, em alvenaria com blocos de concreto, fundo com brita, dimensões internas: 1x1x0,6 m. Af_12/2020</t>
  </si>
  <si>
    <t xml:space="preserve">612,87</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</si>
  <si>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</si>
  <si>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</si>
  <si>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</si>
  <si>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28,04</t>
  </si>
  <si>
    <t xml:space="preserve">Condulete de pvc, tipo lr, para eletroduto de pvc soldável dn 25 mm (3/4''), aparente - fornecimento e instalação. Af_10/2022</t>
  </si>
  <si>
    <t xml:space="preserve">31,40</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</si>
  <si>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</si>
  <si>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</si>
  <si>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26,36</t>
  </si>
  <si>
    <t xml:space="preserve">Condulete de pvc, tipo c, para eletroduto de pvc soldável dn 25 mm (3/4''), aparente - fornecimento e instalação. Af_10/2022</t>
  </si>
  <si>
    <t xml:space="preserve">28,20</t>
  </si>
  <si>
    <t xml:space="preserve">Condulete de pvc, tipo c, para eletroduto de pvc soldável dn 32 mm (1''), aparente - fornecimento e instalação. Af_10/2022</t>
  </si>
  <si>
    <t xml:space="preserve">35,00</t>
  </si>
  <si>
    <t xml:space="preserve">Condulete de pvc, tipo t, para eletroduto de pvc soldável dn 25 mm (3/4''), aparente - fornecimento e instalação. Af_10/2022</t>
  </si>
  <si>
    <t xml:space="preserve">36,62</t>
  </si>
  <si>
    <t xml:space="preserve">Condulete de pvc, tipo t, para eletroduto de pvc soldável dn 32 mm (1''), aparente - fornecimento e instalação. Af_10/2022</t>
  </si>
  <si>
    <t xml:space="preserve">49,47</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</si>
  <si>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</si>
  <si>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</si>
  <si>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</si>
  <si>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13,08</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</si>
  <si>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</si>
  <si>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</si>
  <si>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</si>
  <si>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21,43</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</si>
  <si>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</si>
  <si>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</si>
  <si>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</si>
  <si>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52,06</t>
  </si>
  <si>
    <t xml:space="preserve">Disjuntor bipolar tipo din, corrente nominal de 20a - fornecimento e instalação. Af_10/2020</t>
  </si>
  <si>
    <t xml:space="preserve">54,95</t>
  </si>
  <si>
    <t xml:space="preserve">Disjuntor bipolar tipo din, corrente nominal de 25a - fornecimento e instalação. Af_10/2020</t>
  </si>
  <si>
    <t xml:space="preserve">Disjuntor bipolar tipo din, corrente nominal de 32a - fornecimento e instalação. Af_10/2020</t>
  </si>
  <si>
    <t xml:space="preserve">58,52</t>
  </si>
  <si>
    <t xml:space="preserve">Disjuntor bipolar tipo din, corrente nominal de 40a - fornecimento e instalação. Af_10/2020</t>
  </si>
  <si>
    <t xml:space="preserve">63,51</t>
  </si>
  <si>
    <t xml:space="preserve">Disjuntor bipolar tipo din, corrente nominal de 50a - fornecimento e instalação. Af_10/2020</t>
  </si>
  <si>
    <t xml:space="preserve">70,77</t>
  </si>
  <si>
    <t xml:space="preserve">Disjuntor tripolar tipo din, corrente nominal de 10a - fornecimento e instalação. Af_10/2020</t>
  </si>
  <si>
    <t xml:space="preserve">63,66</t>
  </si>
  <si>
    <t xml:space="preserve">Disjuntor tripolar tipo din, corrente nominal de 16a - fornecimento e instalação. Af_10/2020</t>
  </si>
  <si>
    <t xml:space="preserve">65,95</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</si>
  <si>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</si>
  <si>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</si>
  <si>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</si>
  <si>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75,64</t>
  </si>
  <si>
    <t xml:space="preserve">Disjuntor tripolar tipo din, corrente nominal de 40a - fornecimento e instalação. Af_10/2020</t>
  </si>
  <si>
    <t xml:space="preserve">84,14</t>
  </si>
  <si>
    <t xml:space="preserve">Disjuntor tripolar tipo din, corrente nominal de 50a - fornecimento e instalação. Af_10/2020</t>
  </si>
  <si>
    <t xml:space="preserve">95,04</t>
  </si>
  <si>
    <t xml:space="preserve">Quadro de medição geral de energia com 8 medidores - fornecimento e instalação. Af_10/2020</t>
  </si>
  <si>
    <t xml:space="preserve">3.116,84</t>
  </si>
  <si>
    <t xml:space="preserve">Quadro de medição geral de energia com 12 medidores - fornecimento e instalação. Af_10/2020</t>
  </si>
  <si>
    <t xml:space="preserve">5.976,84</t>
  </si>
  <si>
    <t xml:space="preserve">Quadro de medição geral de energia com 16 medidores - fornecimento e instalação. Af_10/2020</t>
  </si>
  <si>
    <t xml:space="preserve">7.969,13</t>
  </si>
  <si>
    <t xml:space="preserve">Quadro de medição geral de energia para barramento blindado com 4 medidores - fornecimento e instalação. Af_10/2020</t>
  </si>
  <si>
    <t xml:space="preserve">1.395,65</t>
  </si>
  <si>
    <t xml:space="preserve">Quadro de distribuição de energia em chapa de aço galvanizado, de embutir, com barramento trifásico, para 12 disjuntores din 100a - fornecimento e instalação. Af_10/2020</t>
  </si>
  <si>
    <t xml:space="preserve">309,60</t>
  </si>
  <si>
    <t xml:space="preserve">Quadro de distribuição de energia em pvc, de embutir, sem barramento, para 6 disjuntores - fornecimento e instalação. Af_10/2020</t>
  </si>
  <si>
    <t xml:space="preserve">75,27</t>
  </si>
  <si>
    <t xml:space="preserve">Quadro de distribuição de energia em pvc, de embutir, sem barramento, para 3 disjuntores - fornecimento e instalação. Af_10/2020</t>
  </si>
  <si>
    <t xml:space="preserve">53,27</t>
  </si>
  <si>
    <t xml:space="preserve">Quadro de distribuição de energia em chapa de aço galvanizado, de sobrepor, com barramento trifásico, para 18 disjuntores din 100a - fornecimento e instalação. Af_10/2020</t>
  </si>
  <si>
    <t xml:space="preserve">446,51</t>
  </si>
  <si>
    <t xml:space="preserve">Quadro de distribuição de energia em chapa de aço galvanizado, de embutir, com barramento trifásico, para 24 disjuntores din 100a - fornecimento e instalação. Af_10/2020</t>
  </si>
  <si>
    <t xml:space="preserve">443,38</t>
  </si>
  <si>
    <t xml:space="preserve">Quadro de distribuição de energia em chapa de aço galvanizado, de embutir, com barramento trifásico, para 30 disjuntores din 150a - fornecimento e instalação. Af_10/2020</t>
  </si>
  <si>
    <t xml:space="preserve">511,55</t>
  </si>
  <si>
    <t xml:space="preserve">Quadro de distribuição de energia em chapa de aço galvanizado, de embutir, com barramento trifásico, para 40 disjuntores din 100a - fornecimento e instalação. Af_10/2020</t>
  </si>
  <si>
    <t xml:space="preserve">726,51</t>
  </si>
  <si>
    <t xml:space="preserve">Quadro de distribuição de energia em chapa de aço galvanizado, de embutir, com barramento trifásico, para 30 disjuntores din 225a - fornecimento e instalação. Af_10/2020</t>
  </si>
  <si>
    <t xml:space="preserve">1.022,66</t>
  </si>
  <si>
    <t xml:space="preserve">Quadro de distribuição de energia em chapa de aço galvanizado, de embutir, com barramento trifásico, para 18 disjuntores din 100a - fornecimento e instalação. Af_10/2020</t>
  </si>
  <si>
    <t xml:space="preserve">423,22</t>
  </si>
  <si>
    <t xml:space="preserve">Disjuntor monopolar tipo nema, corrente nominal de 10 até 30a - fornecimento e instalação. Af_10/2020</t>
  </si>
  <si>
    <t xml:space="preserve">15,36</t>
  </si>
  <si>
    <t xml:space="preserve">Disjuntor monopolar tipo nema, corrente nominal de 35 até 50a - fornecimento e instalação. Af_10/2020</t>
  </si>
  <si>
    <t xml:space="preserve">26,75</t>
  </si>
  <si>
    <t xml:space="preserve">Disjuntor bipolar tipo nema, corrente nominal de 10 até 50a - fornecimento e instalação. Af_10/2020</t>
  </si>
  <si>
    <t xml:space="preserve">64,49</t>
  </si>
  <si>
    <t xml:space="preserve">Disjuntor tripolar tipo nema, corrente nominal de 10 até 50a - fornecimento e instalação. Af_10/2020</t>
  </si>
  <si>
    <t xml:space="preserve">83,16</t>
  </si>
  <si>
    <t xml:space="preserve">Disjuntor tripolar tipo nema, corrente nominal de 60 até 100a - fornecimento e instalação. Af_10/2020</t>
  </si>
  <si>
    <t xml:space="preserve">150,90</t>
  </si>
  <si>
    <t xml:space="preserve">Disjuntor termomagnético tripolar , corrente nominal de 125a - fornecimento e instalação. Af_10/2020</t>
  </si>
  <si>
    <t xml:space="preserve">392,92</t>
  </si>
  <si>
    <t xml:space="preserve">Disjuntor termomagnético tripolar , corrente nominal de 200a - fornecimento e instalação. Af_10/2020</t>
  </si>
  <si>
    <t xml:space="preserve">576,62</t>
  </si>
  <si>
    <t xml:space="preserve">Disjuntor termomagnético tripolar , corrente nominal de 250a - fornecimento e instalação. Af_10/2020</t>
  </si>
  <si>
    <t xml:space="preserve">904,02</t>
  </si>
  <si>
    <t xml:space="preserve">Disjuntor termomagnético tripolar , corrente nominal de 400a - fornecimento e instalação. Af_10/2020</t>
  </si>
  <si>
    <t xml:space="preserve">1.198,08</t>
  </si>
  <si>
    <t xml:space="preserve">Disjuntor termomagnético tripolar , corrente nominal de 600a - fornecimento e instalação. Af_10/2020</t>
  </si>
  <si>
    <t xml:space="preserve">1.897,53</t>
  </si>
  <si>
    <t xml:space="preserve">Disjuntor baixa tensão tripolar a seco  800a/600v - fornecimento e instalação. Af_10/2020</t>
  </si>
  <si>
    <t xml:space="preserve">3.923,45</t>
  </si>
  <si>
    <t xml:space="preserve">Contator tripolar i nominal 12a - fornecimento e instalação. Af_10/2020</t>
  </si>
  <si>
    <t xml:space="preserve">131,46</t>
  </si>
  <si>
    <t xml:space="preserve">Contator tripolar i nominal 22a - fornecimento e instalação. Af_10/2020</t>
  </si>
  <si>
    <t xml:space="preserve">162,84</t>
  </si>
  <si>
    <t xml:space="preserve">Contator tripolar i nominal 38a - fornecimento e instalação. Af_10/2020</t>
  </si>
  <si>
    <t xml:space="preserve">339,01</t>
  </si>
  <si>
    <t xml:space="preserve">Contator tripolar i nomimal 95a - fornecimento e instalação. Af_10/2020</t>
  </si>
  <si>
    <t xml:space="preserve">1.231,81</t>
  </si>
  <si>
    <t xml:space="preserve">Caixa de proteção para medidor monofásico de embutir - fornecimento e instalação. Af_10/2020</t>
  </si>
  <si>
    <t xml:space="preserve">100,49</t>
  </si>
  <si>
    <t xml:space="preserve">Quadro de medição geral de energia para 1 medidor de sobrepor - fornecimento e instalação. Af_10/2020</t>
  </si>
  <si>
    <t xml:space="preserve">164,73</t>
  </si>
  <si>
    <t xml:space="preserve">Suporte parafusado com placa de encaixe 4" x 2" alto (2,00 m do piso) para ponto elétrico - fornecimento e instalação. Af_03/2023</t>
  </si>
  <si>
    <t xml:space="preserve">16,67</t>
  </si>
  <si>
    <t xml:space="preserve">Suporte parafusado com placa de encaixe 4" x 2" médio (1,30 m do piso) para ponto elétrico - fornecimento e instalação. Af_03/2023</t>
  </si>
  <si>
    <t xml:space="preserve">13,05</t>
  </si>
  <si>
    <t xml:space="preserve">Suporte parafusado com placa de encaixe 4" x 2" baixo (0,30 m do piso) para ponto elétrico - fornecimento e instalação. Af_03/2023</t>
  </si>
  <si>
    <t xml:space="preserve">10,78</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</si>
  <si>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</si>
  <si>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</si>
  <si>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19,08</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</si>
  <si>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</si>
  <si>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</si>
  <si>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22,32</t>
  </si>
  <si>
    <t xml:space="preserve">Interruptor simples (1 módulo), 10a/250v, incluindo suporte e placa - fornecimento e instalação. Af_03/2023</t>
  </si>
  <si>
    <t xml:space="preserve">35,37</t>
  </si>
  <si>
    <t xml:space="preserve">Interruptor paralelo (1 módulo), 10a/250v, sem suporte e sem placa - fornecimento e instalação. Af_03/2023</t>
  </si>
  <si>
    <t xml:space="preserve">29,98</t>
  </si>
  <si>
    <t xml:space="preserve">Interruptor paralelo (1 módulo), 10a/250v, incluindo suporte e placa - fornecimento e instalação. Af_03/2023</t>
  </si>
  <si>
    <t xml:space="preserve">43,03</t>
  </si>
  <si>
    <t xml:space="preserve">Interruptor simples (1 módulo) com interruptor paralelo (1 módulo), 10a/250v, sem suporte e sem placa - fornecimento e instalação. Af_03/2023</t>
  </si>
  <si>
    <t xml:space="preserve">48,45</t>
  </si>
  <si>
    <t xml:space="preserve">Interruptor simples (1 módulo) com interruptor paralelo (1 módulo), 10a/250v, incluindo suporte e placa - fornecimento e instalação. Af_03/2023</t>
  </si>
  <si>
    <t xml:space="preserve">61,50</t>
  </si>
  <si>
    <t xml:space="preserve">Interruptor simples (2 módulos), 10a/250v, sem suporte e sem placa - fornecimento e instalação. Af_03/2023</t>
  </si>
  <si>
    <t xml:space="preserve">40,85</t>
  </si>
  <si>
    <t xml:space="preserve">Interruptor simples (2 módulos), 10a/250v, incluindo suporte e placa - fornecimento e instalação. Af_03/2023</t>
  </si>
  <si>
    <t xml:space="preserve">53,90</t>
  </si>
  <si>
    <t xml:space="preserve">Interruptor paralelo (2 módulos), 10a/250v, sem suporte e sem placa - fornecimento e instalação. Af_03/2023</t>
  </si>
  <si>
    <t xml:space="preserve">56,18</t>
  </si>
  <si>
    <t xml:space="preserve">Interruptor paralelo (2 módulos), 10a/250v, incluindo suporte e placa - fornecimento e instalação. Af_03/2023</t>
  </si>
  <si>
    <t xml:space="preserve">69,23</t>
  </si>
  <si>
    <t xml:space="preserve">Interruptor simples (1 módulo) com interruptor paralelo (2 módulos), 10a/250v, sem suporte e sem placa - fornecimento e instalação. Af_03/2023</t>
  </si>
  <si>
    <t xml:space="preserve">74,64</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</si>
  <si>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</si>
  <si>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</si>
  <si>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66,98</t>
  </si>
  <si>
    <t xml:space="preserve">Interruptor simples (2 módulos) com interruptor paralelo (1 módulo), 10a/250v, incluindo suporte e placa - fornecimento e instalação. Af_03/2023</t>
  </si>
  <si>
    <t xml:space="preserve">80,03</t>
  </si>
  <si>
    <t xml:space="preserve">Interruptor simples (3 módulos), 10a/250v, sem suporte e sem placa - fornecimento e instalação. Af_03/2023</t>
  </si>
  <si>
    <t xml:space="preserve">59,38</t>
  </si>
  <si>
    <t xml:space="preserve">Interruptor simples (3 módulos), 10a/250v, incluindo suporte e placa - fornecimento e instalação. Af_03/2023</t>
  </si>
  <si>
    <t xml:space="preserve">72,43</t>
  </si>
  <si>
    <t xml:space="preserve">Interruptor paralelo (3 módulos), 10a/250v, sem suporte e sem placa - fornecimento e instalação. Af_03/2023</t>
  </si>
  <si>
    <t xml:space="preserve">82,31</t>
  </si>
  <si>
    <t xml:space="preserve">Interruptor paralelo (3 módulos), 10a/250v, incluindo suporte e placa - fornecimento e instalação. Af_03/2023</t>
  </si>
  <si>
    <t xml:space="preserve">95,36</t>
  </si>
  <si>
    <t xml:space="preserve">Interruptor simples (3 módulos) com interruptor paralelo (1 módulo), 10a/250v, sem suporte e sem placa - fornecimento e instalação. Af_03/2023</t>
  </si>
  <si>
    <t xml:space="preserve">85,94</t>
  </si>
  <si>
    <t xml:space="preserve">Interruptor simples (3 módulos) com interruptor paralelo (1 módulo), 10a/250v, incluindo suporte e placa - fornecimento e instalação. Af_03/2023</t>
  </si>
  <si>
    <t xml:space="preserve">105,02</t>
  </si>
  <si>
    <t xml:space="preserve">Interruptor simples (2 módulos) com interruptor paralelo (2 módulos), 10a/250v, sem suporte e sem placa - fornecimento e instalação. Af_03/2023</t>
  </si>
  <si>
    <t xml:space="preserve">93,66</t>
  </si>
  <si>
    <t xml:space="preserve">Interruptor simples (2 módulos) com interruptor paralelo (2 módulos), 10a/250v, incluindo suporte e placa - fornecimento e instalação. Af_03/2023</t>
  </si>
  <si>
    <t xml:space="preserve">112,74</t>
  </si>
  <si>
    <t xml:space="preserve">Interruptor simples (4 módulos), 10a/250v, sem suporte e sem placa - fornecimento e instalação. Af_03/2023</t>
  </si>
  <si>
    <t xml:space="preserve">78,27</t>
  </si>
  <si>
    <t xml:space="preserve">Interruptor simples (4 módulos), 10a/250v, incluindo suporte e placa - fornecimento e instalação. Af_03/2023</t>
  </si>
  <si>
    <t xml:space="preserve">97,35</t>
  </si>
  <si>
    <t xml:space="preserve">Interruptor simples (6 módulos), 10a/250v, sem suporte e sem placa - fornecimento e instalação. Af_03/2023</t>
  </si>
  <si>
    <t xml:space="preserve">115,39</t>
  </si>
  <si>
    <t xml:space="preserve">Interruptor simples (6 módulos), 10a/250v, incluindo suporte e placa - fornecimento e instalação. Af_03/2023</t>
  </si>
  <si>
    <t xml:space="preserve">134,47</t>
  </si>
  <si>
    <t xml:space="preserve">Interruptor intermediário (1 módulo), 10a/250v, sem suporte e sem placa - fornecimento e instalação. Af_03/2023</t>
  </si>
  <si>
    <t xml:space="preserve">47,05</t>
  </si>
  <si>
    <t xml:space="preserve">Interruptor intermediário (1 módulo), 10a/250v, incluindo suporte e placa - fornecimento e instalação. Af_03/2023</t>
  </si>
  <si>
    <t xml:space="preserve">60,10</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</si>
  <si>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</si>
  <si>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</si>
  <si>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</si>
  <si>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104,36</t>
  </si>
  <si>
    <t xml:space="preserve">Dimmer rotativo (1 módulo), 220v/600w, incluindo suporte e placa - fornecimento e instalação. Af_03/2023</t>
  </si>
  <si>
    <t xml:space="preserve">117,41</t>
  </si>
  <si>
    <t xml:space="preserve">Interruptor pulsador campainha (1 módulo), 10a/250v, sem suporte e sem placa - fornecimento e instalação. Af_03/2023</t>
  </si>
  <si>
    <t xml:space="preserve">21,00</t>
  </si>
  <si>
    <t xml:space="preserve">Interruptor pulsador campainha (1 módulo), 10a/250v, incluindo suporte e placa - fornecimento e instalação. Af_03/2023</t>
  </si>
  <si>
    <t xml:space="preserve">34,05</t>
  </si>
  <si>
    <t xml:space="preserve">Campainha cigarra (1 módulo), 10a/250v, sem suporte e sem placa - fornecimento e instalação. Af_03/2023</t>
  </si>
  <si>
    <t xml:space="preserve">43,83</t>
  </si>
  <si>
    <t xml:space="preserve">Campainha cigarra (1 módulo), 10a/250v, incluindo suporte e placa - fornecimento e instalação. Af_03/2023</t>
  </si>
  <si>
    <t xml:space="preserve">56,88</t>
  </si>
  <si>
    <t xml:space="preserve">Interruptor pulsador minuteria (1 módulo), 10a/250v, sem suporte e sem placa - fornecimento e instalação. Af_03/2023</t>
  </si>
  <si>
    <t xml:space="preserve">25,77</t>
  </si>
  <si>
    <t xml:space="preserve">Interruptor pulsador minuteria (1 módulo), 10a/250v, incluindo suporte e placa - fornecimento e instalação. Af_03/2023</t>
  </si>
  <si>
    <t xml:space="preserve">38,82</t>
  </si>
  <si>
    <t xml:space="preserve">Tomada alta de embutir (1 módulo), 2p+t 10 a, sem suporte e sem placa - fornecimento e instalação. Af_03/2023</t>
  </si>
  <si>
    <t xml:space="preserve">40,54</t>
  </si>
  <si>
    <t xml:space="preserve">Tomada alta de embutir (1 módulo), 2p+t 20 a, sem suporte e sem placa - fornecimento e instalação. Af_03/2023</t>
  </si>
  <si>
    <t xml:space="preserve">43,12</t>
  </si>
  <si>
    <t xml:space="preserve">Tomada alta de embutir (1 módulo), 2p+t 10 a, incluindo suporte e placa - fornecimento e instalação. Af_03/2023</t>
  </si>
  <si>
    <t xml:space="preserve">53,59</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</si>
  <si>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</si>
  <si>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</si>
  <si>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28,64</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</si>
  <si>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</si>
  <si>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</si>
  <si>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41,69</t>
  </si>
  <si>
    <t xml:space="preserve">Tomada média de embutir (1 módulo), 2p+t 20 a, incluindo suporte e placa - fornecimento e instalação. Af_03/2023</t>
  </si>
  <si>
    <t xml:space="preserve">44,27</t>
  </si>
  <si>
    <t xml:space="preserve">Tomada baixa de embutir (1 módulo), 2p+t 10 a, sem suporte e sem placa - fornecimento e instalação. Af_03/2023</t>
  </si>
  <si>
    <t xml:space="preserve">24,05</t>
  </si>
  <si>
    <t xml:space="preserve">Tomada baixa de embutir (1 módulo), 2p+t 20 a, sem suporte e sem placa - fornecimento e instalação. Af_03/2023</t>
  </si>
  <si>
    <t xml:space="preserve">26,63</t>
  </si>
  <si>
    <t xml:space="preserve">Tomada baixa de embutir (1 módulo), 2p+t 10 a, incluindo suporte e placa - fornecimento e instalação. Af_03/2023</t>
  </si>
  <si>
    <t xml:space="preserve">37,10</t>
  </si>
  <si>
    <t xml:space="preserve">Tomada baixa de embutir (1 módulo), 2p+t 20 a, incluindo suporte e placa - fornecimento e instalação. Af_03/2023</t>
  </si>
  <si>
    <t xml:space="preserve">39,68</t>
  </si>
  <si>
    <t xml:space="preserve">Tomada média de embutir (2 módulos), 2p+t 10 a, sem suporte e sem placa - fornecimento e instalação. Af_03/2023</t>
  </si>
  <si>
    <t xml:space="preserve">53,50</t>
  </si>
  <si>
    <t xml:space="preserve">Tomada média de embutir (2 módulos), 2p+t 20 a, sem suporte e sem placa - fornecimento e instalação. Af_03/2023</t>
  </si>
  <si>
    <t xml:space="preserve">58,66</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</si>
  <si>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</si>
  <si>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</si>
  <si>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71,71</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</si>
  <si>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</si>
  <si>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</si>
  <si>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</si>
  <si>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57,29</t>
  </si>
  <si>
    <t xml:space="preserve">Tomada baixa de embutir (2 módulos), 2p+t 20 a, incluindo suporte e placa - fornecimento e instalação. Af_03/2023</t>
  </si>
  <si>
    <t xml:space="preserve">62,45</t>
  </si>
  <si>
    <t xml:space="preserve">Tomada média de embutir (3 módulos), 2p+t 10 a, sem suporte e sem placa - fornecimento e instalação. Af_03/2023</t>
  </si>
  <si>
    <t xml:space="preserve">78,29</t>
  </si>
  <si>
    <t xml:space="preserve">Tomada média de embutir (3 módulos), 2p+t 20 a, sem suporte e sem placa - fornecimento e instalação. Af_03/2023</t>
  </si>
  <si>
    <t xml:space="preserve">86,03</t>
  </si>
  <si>
    <t xml:space="preserve">Tomada média de embutir (3 módulos), 2p+t 10 a, incluindo suporte e placa - fornecimento e instalação. Af_03/2023</t>
  </si>
  <si>
    <t xml:space="preserve">91,34</t>
  </si>
  <si>
    <t xml:space="preserve">Tomada média de embutir (3 módulos), 2p+t 20 a, incluindo suporte e placa - fornecimento e instalação. Af_03/2023</t>
  </si>
  <si>
    <t xml:space="preserve">99,08</t>
  </si>
  <si>
    <t xml:space="preserve">Tomada baixa de embutir (3 módulos), 2p+t 10 a, sem suporte e sem placa - fornecimento e instalação. Af_03/2023</t>
  </si>
  <si>
    <t xml:space="preserve">64,43</t>
  </si>
  <si>
    <t xml:space="preserve">Tomada baixa de embutir (3 módulos), 2p+t 20 a, sem suporte e sem placa - fornecimento e instalação. Af_03/2023</t>
  </si>
  <si>
    <t xml:space="preserve">72,17</t>
  </si>
  <si>
    <t xml:space="preserve">Tomada baixa de embutir (3 módulos), 2p+t 10 a, incluindo suporte e placa - fornecimento e instalação. Af_03/2023</t>
  </si>
  <si>
    <t xml:space="preserve">77,48</t>
  </si>
  <si>
    <t xml:space="preserve">Tomada baixa de embutir (3 módulos), 2p+t 20 a, incluindo suporte e placa - fornecimento e instalação. Af_03/2023</t>
  </si>
  <si>
    <t xml:space="preserve">85,22</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</si>
  <si>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</si>
  <si>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</si>
  <si>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104,37</t>
  </si>
  <si>
    <t xml:space="preserve">Tomada baixa de embutir (6 módulos), 2p+t 10 a, sem suporte e sem placa - fornecimento e instalação. Af_03/2023</t>
  </si>
  <si>
    <t xml:space="preserve">125,97</t>
  </si>
  <si>
    <t xml:space="preserve">Tomada baixa de embutir (6 módulos), 2p+t 10 a, incluindo suporte e placa - fornecimento e instalação. Af_03/2023</t>
  </si>
  <si>
    <t xml:space="preserve">145,05</t>
  </si>
  <si>
    <t xml:space="preserve">Interruptor simples (1 módulo) com 1 tomada de embutir 2p+t 10 a, sem suporte e sem placa - fornecimento e instalação. Af_03/2023</t>
  </si>
  <si>
    <t xml:space="preserve">47,11</t>
  </si>
  <si>
    <t xml:space="preserve">Interruptor simples (1 módulo) com 1 tomada de embutir 2p+t 10 a, incluindo suporte e placa - fornecimento e instalação. Af_03/2023</t>
  </si>
  <si>
    <t xml:space="preserve">60,16</t>
  </si>
  <si>
    <t xml:space="preserve">Interruptor simples (1 módulo) com 2 tomadas de embutir 2p+t 10 a, sem suporte e sem placa - fornecimento e instalação. Af_03/2023</t>
  </si>
  <si>
    <t xml:space="preserve">71,96</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</si>
  <si>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</si>
  <si>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</si>
  <si>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65,64</t>
  </si>
  <si>
    <t xml:space="preserve">Interruptor simples (2 módulos) com 1 tomada de embutir 2p+t 10 a, incluindo suporte e placa - fornecimento e instalação. Af_03/2023</t>
  </si>
  <si>
    <t xml:space="preserve">78,69</t>
  </si>
  <si>
    <t xml:space="preserve">Interruptor paralelo (1 módulo) com 1 tomada de embutir 2p+t 10 a, sem suporte e sem placa - fornecimento e instalação. Af_03/2023</t>
  </si>
  <si>
    <t xml:space="preserve">54,84</t>
  </si>
  <si>
    <t xml:space="preserve">Interruptor paralelo (1 módulo) com 1 tomada de embutir 2p+t 10 a, incluindo suporte e placa - fornecimento e instalação. Af_03/2023</t>
  </si>
  <si>
    <t xml:space="preserve">67,89</t>
  </si>
  <si>
    <t xml:space="preserve">Interruptor paralelo (1 módulo) com 2 tomadas de embutir 2p+t 10 a, sem suporte e sem placa - fornecimento e instalação. Af_03/2023</t>
  </si>
  <si>
    <t xml:space="preserve">79,63</t>
  </si>
  <si>
    <t xml:space="preserve">Interruptor paralelo (1 módulo) com 2 tomadas de embutir 2p+t 10 a, incluindo suporte e placa - fornecimento e instalação. Af_03/2023</t>
  </si>
  <si>
    <t xml:space="preserve">92,68</t>
  </si>
  <si>
    <t xml:space="preserve">Interruptor paralelo (2 módulos) com 1 tomada de embutir 2p+t 10 a, sem suporte e sem placa - fornecimento e instalação. Af_03/2023</t>
  </si>
  <si>
    <t xml:space="preserve">80,97</t>
  </si>
  <si>
    <t xml:space="preserve">Interruptor paralelo (2 módulos) com 1 tomada de embutir 2p+t 10 a, incluindo suporte e placa - fornecimento e instalação. Af_03/2023</t>
  </si>
  <si>
    <t xml:space="preserve">94,02</t>
  </si>
  <si>
    <t xml:space="preserve">Interruptor simples (1 módulo), interruptor paralelo (1 módulo) e 1 tomada de embutir 2p+t 10 a, sem suporte e sem placa - fornecimento e instalação. Af_03/2023</t>
  </si>
  <si>
    <t xml:space="preserve">73,30</t>
  </si>
  <si>
    <t xml:space="preserve">Interruptor simples (1 módulo), interruptor paralelo (1 módulo) e 1 tomada de embutir 2p+t 10 a, incluindo suporte e placa - fornecimento e instalação. Af_03/2023</t>
  </si>
  <si>
    <t xml:space="preserve">86,35</t>
  </si>
  <si>
    <t xml:space="preserve">Luminária tipo calha, de sobrepor, com 1 lâmpada tubular fluorescente de 36 w, com reator de partida rápida - fornecimento e instalação. Af_02/2020</t>
  </si>
  <si>
    <t xml:space="preserve">124,24</t>
  </si>
  <si>
    <t xml:space="preserve">Sensor de presença com fotocélula, fixação em parede - fornecimento e instalação. Af_02/2020</t>
  </si>
  <si>
    <t xml:space="preserve">107,80</t>
  </si>
  <si>
    <t xml:space="preserve">Sensor de presença sem fotocélula, fixação em parede - fornecimento e instalação. Af_02/2020</t>
  </si>
  <si>
    <t xml:space="preserve">76,58</t>
  </si>
  <si>
    <t xml:space="preserve">Sensor de presença com fotocélula, fixação em teto - fornecimento e instalação. Af_02/2020</t>
  </si>
  <si>
    <t xml:space="preserve">74,25</t>
  </si>
  <si>
    <t xml:space="preserve">Sensor de presença sem fotocélula, fixação em teto - fornecimento e instalação. Af_02/2020</t>
  </si>
  <si>
    <t xml:space="preserve">70,25</t>
  </si>
  <si>
    <t xml:space="preserve">Luminária de emergência, com 30 lâmpadas led de 2 w, sem reator - fornecimento e instalação. Af_02/2020</t>
  </si>
  <si>
    <t xml:space="preserve">21,61</t>
  </si>
  <si>
    <t xml:space="preserve">Lâmpada compacta de led 6 w, base e27 - fornecimento e instalação. Af_02/2020</t>
  </si>
  <si>
    <t xml:space="preserve">15,03</t>
  </si>
  <si>
    <t xml:space="preserve">Lâmpada compacta de led 10 w, base e27 - fornecimento e instalação. Af_02/2020</t>
  </si>
  <si>
    <t xml:space="preserve">15,73</t>
  </si>
  <si>
    <t xml:space="preserve">Lâmpada tubular led de 9/10 w, base g13 - fornecimento e instalação. Af_02/2020_ps</t>
  </si>
  <si>
    <t xml:space="preserve">24,11</t>
  </si>
  <si>
    <t xml:space="preserve">Lâmpada tubular led de 18/20 w, base g13 - fornecimento e instalação. Af_02/2020_ps</t>
  </si>
  <si>
    <t xml:space="preserve">27,20</t>
  </si>
  <si>
    <t xml:space="preserve">Luminária tipo plafon circular, de sobrepor, com led de 12/13 w - fornecimento e instalação. Af_03/2022</t>
  </si>
  <si>
    <t xml:space="preserve">34,91</t>
  </si>
  <si>
    <t xml:space="preserve">Entrada de energia elétrica, aérea, monofásica, com caixa de sobrepor, cabo de 10 mm2 e disjuntor din 50a (não incluso o poste de concreto). Af_07/2020_ps</t>
  </si>
  <si>
    <t xml:space="preserve">1.518,92</t>
  </si>
  <si>
    <t xml:space="preserve">Entrada de energia elétrica, aérea, monofásica, com caixa de sobrepor, cabo de 16 mm2 e disjuntor din 50a (não incluso o poste de concreto). Af_07/2020_ps</t>
  </si>
  <si>
    <t xml:space="preserve">1.626,17</t>
  </si>
  <si>
    <t xml:space="preserve">Entrada de energia elétrica, aérea, monofásica, com caixa de sobrepor, cabo de 25 mm2 e disjuntor din 50a (não incluso o poste de concreto). Af_07/2020_ps</t>
  </si>
  <si>
    <t xml:space="preserve">1.648,61</t>
  </si>
  <si>
    <t xml:space="preserve">Entrada de energia elétrica, aérea, monofásica, com caixa de sobrepor, cabo de 35 mm2 e disjuntor din 50a (não incluso o poste de concreto). Af_07/2020_ps</t>
  </si>
  <si>
    <t xml:space="preserve">1.798,76</t>
  </si>
  <si>
    <t xml:space="preserve">Entrada de energia elétrica, aérea, monofásica, com caixa de embutir, cabo de 10 mm2 e disjuntor din 50a (não incluso o poste de concreto). Af_07/2020_ps</t>
  </si>
  <si>
    <t xml:space="preserve">1.498,32</t>
  </si>
  <si>
    <t xml:space="preserve">Entrada de energia elétrica, aérea, monofásica, com caixa de embutir, cabo de 16 mm2 e disjuntor din 50a (não incluso o poste de concreto). Af_07/2020_ps</t>
  </si>
  <si>
    <t xml:space="preserve">1.605,57</t>
  </si>
  <si>
    <t xml:space="preserve">Entrada de energia elétrica, aérea, monofásica, com caixa de embutir, cabo de 25 mm2 e disjuntor din 50a (não incluso o poste de concreto). Af_07/2020_ps</t>
  </si>
  <si>
    <t xml:space="preserve">1.628,01</t>
  </si>
  <si>
    <t xml:space="preserve">Entrada de energia elétrica, aérea, monofásica, com caixa de embutir, cabo de 35 mm2 e disjuntor din 50a (não incluso o poste de concreto). Af_07/2020_ps</t>
  </si>
  <si>
    <t xml:space="preserve">1.778,16</t>
  </si>
  <si>
    <t xml:space="preserve">Entrada de energia elétrica, aérea, bifásica, com caixa de sobrepor, cabo de 10 mm2 e disjuntor din 50a (não incluso o poste de concreto). Af_07/2020_ps</t>
  </si>
  <si>
    <t xml:space="preserve">1.758,69</t>
  </si>
  <si>
    <t xml:space="preserve">Entrada de energia elétrica, aérea, bifásica, com caixa de sobrepor, cabo de 16 mm2 e disjuntor din 50a (não incluso o poste de concreto). Af_07/2020_ps</t>
  </si>
  <si>
    <t xml:space="preserve">1.921,03</t>
  </si>
  <si>
    <t xml:space="preserve">Entrada de energia elétrica, aérea, bifásica, com caixa de sobrepor, cabo de 25 mm2 e disjuntor din 50a (não incluso o poste de concreto). Af_07/2020_ps</t>
  </si>
  <si>
    <t xml:space="preserve">1.955,00</t>
  </si>
  <si>
    <t xml:space="preserve">Entrada de energia elétrica, aérea, bifásica, com caixa de sobrepor, cabo de 35 mm2 e disjuntor din 50a (não incluso o poste de concreto). Af_07/2020_ps</t>
  </si>
  <si>
    <t xml:space="preserve">2.167,19</t>
  </si>
  <si>
    <t xml:space="preserve">Entrada de energia elétrica, aérea, bifásica, com caixa de embutir, cabo de 10 mm2 e disjuntor din 50a (não incluso o poste de concreto). Af_07/2020_ps</t>
  </si>
  <si>
    <t xml:space="preserve">1.746,33</t>
  </si>
  <si>
    <t xml:space="preserve">Entrada de energia elétrica, aérea, bifásica, com caixa de embutir, cabo de 16 mm2 e disjuntor din 50a (não incluso o poste de concreto). Af_07/2020_ps</t>
  </si>
  <si>
    <t xml:space="preserve">1.908,67</t>
  </si>
  <si>
    <t xml:space="preserve">Entrada de energia elétrica, aérea, bifásica, com caixa de embutir, cabo de 25 mm2 e disjuntor din 50a (não incluso o poste de concreto). Af_07/2020_ps</t>
  </si>
  <si>
    <t xml:space="preserve">1.942,64</t>
  </si>
  <si>
    <t xml:space="preserve">Entrada de energia elétrica, aérea, bifásica, com caixa de embutir, cabo de 35 mm2 e disjuntor din 50a (não incluso o poste de concreto). Af_07/2020_ps</t>
  </si>
  <si>
    <t xml:space="preserve">2.154,83</t>
  </si>
  <si>
    <t xml:space="preserve">Entrada de energia elétrica, aérea, trifásica, com caixa de sobrepor, cabo de 10 mm2 e disjuntor din 50a (não incluso o poste de concreto). Af_07/2020_ps</t>
  </si>
  <si>
    <t xml:space="preserve">1.878,59</t>
  </si>
  <si>
    <t xml:space="preserve">Entrada de energia elétrica, aérea, trifásica, com caixa de sobrepor, cabo de 16 mm2 e disjuntor din 50a (não incluso o poste de concreto). Af_07/2020_ps</t>
  </si>
  <si>
    <t xml:space="preserve">2.095,04</t>
  </si>
  <si>
    <t xml:space="preserve">Entrada de energia elétrica, aérea, trifásica, com caixa de sobrepor, cabo de 25 mm2 e disjuntor din 50a (não incluso o poste de concreto). Af_07/2020_ps</t>
  </si>
  <si>
    <t xml:space="preserve">2.140,33</t>
  </si>
  <si>
    <t xml:space="preserve">Entrada de energia elétrica, aérea, trifásica, com caixa de sobrepor, cabo de 35 mm2 e disjuntor din 50a (não incluso o poste de concreto). Af_07/2020_ps</t>
  </si>
  <si>
    <t xml:space="preserve">2.413,46</t>
  </si>
  <si>
    <t xml:space="preserve">Entrada de energia elétrica, aérea, trifásica, com caixa de embutir, cabo de 10 mm2 e disjuntor din 50a (não incluso o poste de concreto). Af_07/2020</t>
  </si>
  <si>
    <t xml:space="preserve">1.904,60</t>
  </si>
  <si>
    <t xml:space="preserve">Entrada de energia elétrica, aérea, trifásica, com caixa de embutir, cabo de 16 mm2 e disjuntor din 50a (não incluso o poste de concreto). Af_07/2020</t>
  </si>
  <si>
    <t xml:space="preserve">2.121,05</t>
  </si>
  <si>
    <t xml:space="preserve">Entrada de energia elétrica, aérea, trifásica, com caixa de embutir, cabo de 25 mm2 e disjuntor din 50a (não incluso o poste de concreto). Af_07/2020</t>
  </si>
  <si>
    <t xml:space="preserve">2.166,34</t>
  </si>
  <si>
    <t xml:space="preserve">Entrada de energia elétrica, aérea, trifásica, com caixa de embutir, cabo de 35 mm2 e disjuntor din 50a (não incluso o poste de concreto). Af_07/2020</t>
  </si>
  <si>
    <t xml:space="preserve">2.439,47</t>
  </si>
  <si>
    <t xml:space="preserve">Entrada de energia elétrica, subterrânea, monofásica, com caixa de sobrepor, cabo de 10 mm2 e disjuntor din 50a (não inclusa mureta de alvenaria). Af_07/2020_ps</t>
  </si>
  <si>
    <t xml:space="preserve">819,73</t>
  </si>
  <si>
    <t xml:space="preserve">Entrada de energia elétrica, subterrânea, monofásica, com caixa de sobrepor, cabo de 16 mm2 e disjuntor din 50a (não inclusa mureta de alvenaria). Af_07/2020_ps</t>
  </si>
  <si>
    <t xml:space="preserve">948,43</t>
  </si>
  <si>
    <t xml:space="preserve">Entrada de energia elétrica, subterrânea, monofásica, com caixa de sobrepor, cabo de 25 mm2 e disjuntor din 50a (não inclusa mureta de alvenaria). Af_07/2020_ps</t>
  </si>
  <si>
    <t xml:space="preserve">975,36</t>
  </si>
  <si>
    <t xml:space="preserve">Entrada de energia elétrica, subterrânea, monofásica, com caixa de sobrepor, cabo de 35 mm2 e disjuntor din 50a (não inclusa mureta de alvenaria). Af_07/2020_ps</t>
  </si>
  <si>
    <t xml:space="preserve">1.120,30</t>
  </si>
  <si>
    <t xml:space="preserve">Entrada de energia elétrica, subterrânea, monofásica, com caixa de embutir, cabo de 10 mm2 e disjuntor din 50a (não inclusa mureta de alvenaria). Af_07/2020_ps</t>
  </si>
  <si>
    <t xml:space="preserve">799,13</t>
  </si>
  <si>
    <t xml:space="preserve">Entrada de energia elétrica, subterrânea, monofásica, com caixa de embutir, cabo de 16 mm2 e disjuntor din 50a (não inclusa mureta de alvenaria). Af_07/2020_ps</t>
  </si>
  <si>
    <t xml:space="preserve">927,83</t>
  </si>
  <si>
    <t xml:space="preserve">Entrada de energia elétrica, subterrânea, monofásica, com caixa de embutir, cabo de 25 mm2 e disjuntor din 50a (não inclusa mureta de alvenaria). Af_07/2020_ps</t>
  </si>
  <si>
    <t xml:space="preserve">954,76</t>
  </si>
  <si>
    <t xml:space="preserve">Entrada de energia elétrica, subterrânea, monofásica, com caixa de embutir, cabo de 35 mm2 e disjuntor din 50a (não inclusa mureta de alvenaria). Af_07/2020_ps</t>
  </si>
  <si>
    <t xml:space="preserve">1.099,70</t>
  </si>
  <si>
    <t xml:space="preserve">Entrada de energia elétrica, subterrânea, bifásica, com caixa de sobrepor, cabo de 10 mm2 e disjuntor din 50a (não inclusa mureta de alvenaria). Af_07/2020_ps</t>
  </si>
  <si>
    <t xml:space="preserve">1.075,88</t>
  </si>
  <si>
    <t xml:space="preserve">Entrada de energia elétrica, subterrânea, bifásica, com caixa de sobrepor, cabo de 16 mm2 e disjuntor din 50a (não inclusa mureta de alvenaria). Af_07/2020_ps</t>
  </si>
  <si>
    <t xml:space="preserve">1.268,93</t>
  </si>
  <si>
    <t xml:space="preserve">Entrada de energia elétrica, subterrânea, bifásica, com caixa de sobrepor, cabo de 25 mm2 e disjuntor din 50a (não inclusa mureta de alvenaria). Af_07/2020_ps</t>
  </si>
  <si>
    <t xml:space="preserve">1.309,32</t>
  </si>
  <si>
    <t xml:space="preserve">Entrada de energia elétrica, subterrânea, bifásica, com caixa de sobrepor, cabo de 35 mm2 e disjuntor din 50a (não inclusa mureta de alvenaria). Af_07/2020_ps</t>
  </si>
  <si>
    <t xml:space="preserve">1.526,73</t>
  </si>
  <si>
    <t xml:space="preserve">Entrada de energia elétrica, subterrânea, bifásica, com caixa de embutir, cabo de 10 mm2 e disjuntor din 50a (não inclusa mureta de alvenaria). Af_07/2020_ps</t>
  </si>
  <si>
    <t xml:space="preserve">1.063,52</t>
  </si>
  <si>
    <t xml:space="preserve">Entrada de energia elétrica, subterrânea, bifásica, com caixa de embutir, cabo de 16 mm2 e disjuntor din 50a (não inclusa mureta de alvenaria). Af_07/2020_ps</t>
  </si>
  <si>
    <t xml:space="preserve">1.256,57</t>
  </si>
  <si>
    <t xml:space="preserve">Entrada de energia elétrica, subterrânea, bifásica, com caixa de embutir, cabo de 25 mm2 e disjuntor din 50a (não inclusa mureta de alvenaria). Af_07/2020_ps</t>
  </si>
  <si>
    <t xml:space="preserve">1.296,96</t>
  </si>
  <si>
    <t xml:space="preserve">Entrada de energia elétrica, subterrânea, bifásica, com caixa de embutir, cabo de 35 mm2 e disjuntor din 50a (não inclusa mureta de alvenaria). Af_07/2020_ps</t>
  </si>
  <si>
    <t xml:space="preserve">1.514,37</t>
  </si>
  <si>
    <t xml:space="preserve">Entrada de energia elétrica, subterrânea, trifásica, com caixa de sobrepor, cabo de 10 mm2 e disjuntor din 50a (não inclusa mureta de alvenaria). Af_07/2020_ps</t>
  </si>
  <si>
    <t xml:space="preserve">1.213,87</t>
  </si>
  <si>
    <t xml:space="preserve">Entrada de energia elétrica, subterrânea, trifásica, com caixa de sobrepor, cabo de 16 mm2 e disjuntor din 50a (não inclusa mureta de alvenaria). Af_07/2020_ps</t>
  </si>
  <si>
    <t xml:space="preserve">1.471,27</t>
  </si>
  <si>
    <t xml:space="preserve">Entrada de energia elétrica, subterrânea, trifásica, com caixa de sobrepor, cabo de 25 mm2 e disjuntor din 50a (não inclusa mureta de alvenaria). Af_07/2020_ps</t>
  </si>
  <si>
    <t xml:space="preserve">1.525,12</t>
  </si>
  <si>
    <t xml:space="preserve">Entrada de energia elétrica, subterrânea, trifásica, com caixa de sobrepor, cabo de 35 mm2 e disjuntor din 50a (não inclusa mureta de alvenaria). Af_07/2020_ps</t>
  </si>
  <si>
    <t xml:space="preserve">1.815,00</t>
  </si>
  <si>
    <t xml:space="preserve">Entrada de energia elétrica, subterrânea, trifásica, com caixa de embutir, cabo de 10 mm2 e disjuntor din 50a (não inclusa mureta de alvenaria). Af_07/2020</t>
  </si>
  <si>
    <t xml:space="preserve">1.239,88</t>
  </si>
  <si>
    <t xml:space="preserve">Entrada de energia elétrica, subterrânea, trifásica, com caixa de embutir, cabo de 16 mm2 e disjuntor din 50a (não inclusa mureta de alvenaria). Af_07/2020</t>
  </si>
  <si>
    <t xml:space="preserve">1.497,28</t>
  </si>
  <si>
    <t xml:space="preserve">Entrada de energia elétrica, subterrânea, trifásica, com caixa de embutir, cabo de 25 mm2 e disjuntor din 50a (não inclusa mureta de alvenaria). Af_07/2020</t>
  </si>
  <si>
    <t xml:space="preserve">1.551,13</t>
  </si>
  <si>
    <t xml:space="preserve">Entrada de energia elétrica, subterrânea, trifásica, com caixa de embutir, cabo de 35 mm2 e disjuntor din 50a (não inclusa mureta de alvenaria). Af_07/2020</t>
  </si>
  <si>
    <t xml:space="preserve">1.841,01</t>
  </si>
  <si>
    <t xml:space="preserve">Aparelho sinalizador de saída de garagem, com célula fotoelétrica - fornecimento e instalação. Af_07/2020</t>
  </si>
  <si>
    <t xml:space="preserve">109,48</t>
  </si>
  <si>
    <t xml:space="preserve">Armação secundária, com 1 estribo e 1 isolador - fornecimento e instalação. Af_07/2020</t>
  </si>
  <si>
    <t xml:space="preserve">60,81</t>
  </si>
  <si>
    <t xml:space="preserve">Armação secundária, com 2 estribos e 2 isoladores - fornecimento e instalação. Af_07/2020</t>
  </si>
  <si>
    <t xml:space="preserve">99,85</t>
  </si>
  <si>
    <t xml:space="preserve">Armação secundária, com 3 estribos e 3 isoladores - fornecimento e instalação. Af_07/2020</t>
  </si>
  <si>
    <t xml:space="preserve">169,15</t>
  </si>
  <si>
    <t xml:space="preserve">Armação secundária, com 4 estribos e 4 isoladores - fornecimento e instalação. Af_07/2020</t>
  </si>
  <si>
    <t xml:space="preserve">220,42</t>
  </si>
  <si>
    <t xml:space="preserve">Armação secundária, com 1 estribo, sem isolador - fornecimento e instalação. Af_07/2020</t>
  </si>
  <si>
    <t xml:space="preserve">45,70</t>
  </si>
  <si>
    <t xml:space="preserve">Armação secundária, com 2 estribos, sem isolador - fornecimento e instalação. Af_07/2020</t>
  </si>
  <si>
    <t xml:space="preserve">80,87</t>
  </si>
  <si>
    <t xml:space="preserve">Armação secundária, com 3 estribos, sem isolador - fornecimento e instalação. Af_07/2020</t>
  </si>
  <si>
    <t xml:space="preserve">129,70</t>
  </si>
  <si>
    <t xml:space="preserve">Armação secundária, com 4 estribos, sem isolador - fornecimento e instalação. Af_07/2020</t>
  </si>
  <si>
    <t xml:space="preserve">188,80</t>
  </si>
  <si>
    <t xml:space="preserve">Isolador, tipo pino, para tensão 15 kv - fornecimento e instalação. Af_07/2020</t>
  </si>
  <si>
    <t xml:space="preserve">36,63</t>
  </si>
  <si>
    <t xml:space="preserve">Isolador, tipo disco, para tensão 15 kv - fornecimento e instalação. Af_07/2020</t>
  </si>
  <si>
    <t xml:space="preserve">114,34</t>
  </si>
  <si>
    <t xml:space="preserve">Isolador, tipo roldana, para baixa tensão - fornecimento e instalação. Af_07/2020</t>
  </si>
  <si>
    <t xml:space="preserve">9,22</t>
  </si>
  <si>
    <t xml:space="preserve">Grampo paralelo metálico, para redes aéreas de distribuição de energia elétrica de baixa tensão - fornecimento e instalação. Af_07/2020</t>
  </si>
  <si>
    <t xml:space="preserve">20,61</t>
  </si>
  <si>
    <t xml:space="preserve">Alça preformada de distribuição, em  aço galvanizado, awg 1 - fornecimento e instalação. Af_07/2020</t>
  </si>
  <si>
    <t xml:space="preserve">21,55</t>
  </si>
  <si>
    <t xml:space="preserve">Alça preformada de distribuição, em  aço galvanizado, awg 2 - fornecimento e instalação. Af_07/2020</t>
  </si>
  <si>
    <t xml:space="preserve">15,37</t>
  </si>
  <si>
    <t xml:space="preserve">Alça preformada de distribuição, em  aço galvanizado, awg 4 - fornecimento e instalação. Af_07/2020</t>
  </si>
  <si>
    <t xml:space="preserve">9,73</t>
  </si>
  <si>
    <t xml:space="preserve">Alça preformada de distribuição, em  aço galvanizado, awg 6 - fornecimento e instalação. Af_07/2020</t>
  </si>
  <si>
    <t xml:space="preserve">8,84</t>
  </si>
  <si>
    <t xml:space="preserve">Cabo de cobre flexível isolado, 10 mm², 0,6/1,0 kv, para rede aérea de distribuição de energia elétrica de baixa tensão - fornecimento e instalação. Af_07/2020</t>
  </si>
  <si>
    <t xml:space="preserve">10,58</t>
  </si>
  <si>
    <t xml:space="preserve">Cabo de cobre flexível isolado, 16 mm², 0,6/1,0 kv, para rede aérea de distribuição de energia elétrica de baixa tensão - fornecimento e instalação. Af_07/2020</t>
  </si>
  <si>
    <t xml:space="preserve">16,80</t>
  </si>
  <si>
    <t xml:space="preserve">Cabo de cobre flexível isolado, 25 mm², 0,6/1,0 kv, para rede aérea de distribuição de energia elétrica de baixa tensão - fornecimento e instalação. Af_07/2020</t>
  </si>
  <si>
    <t xml:space="preserve">25,99</t>
  </si>
  <si>
    <t xml:space="preserve">Cabo de cobre flexível isolado, 35 mm², 0,6/1,0 kv, para rede aérea de distribuição de energia elétrica de baixa tensão - fornecimento e instalação. Af_07/2020</t>
  </si>
  <si>
    <t xml:space="preserve">36,70</t>
  </si>
  <si>
    <t xml:space="preserve">Cabo de cobre flexível isolado, 50 mm², 0,6/1,0 kv, para rede aérea de distribuição de energia elétrica de baixa tensão - fornecimento e instalação. Af_07/2020</t>
  </si>
  <si>
    <t xml:space="preserve">54,21</t>
  </si>
  <si>
    <t xml:space="preserve">Cabo de cobre flexível isolado, 70 mm², 0,6/1,0 kv, para rede aérea de distribuição de energia elétrica de baixa tensão - fornecimento e instalação. Af_07/2020</t>
  </si>
  <si>
    <t xml:space="preserve">75,80</t>
  </si>
  <si>
    <t xml:space="preserve">Cabo de cobre flexível isolado, 95 mm², 0,6/1,0 kv, para rede aérea de distribuição de energia elétrica de baixa tensão - fornecimento e instalação. Af_07/2020</t>
  </si>
  <si>
    <t xml:space="preserve">98,40</t>
  </si>
  <si>
    <t xml:space="preserve">Cabo de cobre flexível isolado, 120 mm², 0,6/1,0 kv, para rede aérea de distribuição de energia elétrica de baixa tensão - fornecimento e instalação. Af_07/2020</t>
  </si>
  <si>
    <t xml:space="preserve">128,66</t>
  </si>
  <si>
    <t xml:space="preserve">Substituição de reator para iluminação pública (não inclui fornecimento). Af_08/2020</t>
  </si>
  <si>
    <t xml:space="preserve">82,47</t>
  </si>
  <si>
    <t xml:space="preserve">Relé fotoelétrico para comando de iluminação externa 1000 w - fornecimento e instalação. Af_08/2020</t>
  </si>
  <si>
    <t xml:space="preserve">38,16</t>
  </si>
  <si>
    <t xml:space="preserve">Substituição de relé fotoelétrico para comando de iluminação externa 1000 w - fornecimento e instalação. Af_08/2020</t>
  </si>
  <si>
    <t xml:space="preserve">104,62</t>
  </si>
  <si>
    <t xml:space="preserve">Braço para iluminação pública, em tubo de aço galvanizado, comprimento de 1,50 m, para fixação em poste de concreto - fornecimento e instalação. Af_08/2020</t>
  </si>
  <si>
    <t xml:space="preserve">161,25</t>
  </si>
  <si>
    <t xml:space="preserve">Braço para iluminação pública, em tubo de aço galvanizado, comprimento de 1,50 m, para fixação em poste metálico - fornecimento e instalação. Af_08/2020</t>
  </si>
  <si>
    <t xml:space="preserve">155,73</t>
  </si>
  <si>
    <t xml:space="preserve">Substituição de lâmpada para iluminação pública (não inclui fornecimento). Af_08/2020</t>
  </si>
  <si>
    <t xml:space="preserve">69,03</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</si>
  <si>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</si>
  <si>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298,33</t>
  </si>
  <si>
    <t xml:space="preserve">Luminária de led para iluminação pública, de 33 w até 50 w - fornecimento e instalação. Af_08/2020</t>
  </si>
  <si>
    <t xml:space="preserve">217,19</t>
  </si>
  <si>
    <t xml:space="preserve">Luminária de led para iluminação pública, de 51 w até 67 w - fornecimento e instalação. Af_08/2020</t>
  </si>
  <si>
    <t xml:space="preserve">333,08</t>
  </si>
  <si>
    <t xml:space="preserve">Luminária de led para iluminação pública, de 68 w até 97 w - fornecimento e instalação. Af_08/2020</t>
  </si>
  <si>
    <t xml:space="preserve">360,13</t>
  </si>
  <si>
    <t xml:space="preserve">Luminária de led para iluminação pública, de 98 w até 137 w - fornecimento e instalação. Af_08/2020</t>
  </si>
  <si>
    <t xml:space="preserve">417,77</t>
  </si>
  <si>
    <t xml:space="preserve">Luminária de led para iluminação pública, de 138 w até 180 w - fornecimento e instalação. Af_08/2020</t>
  </si>
  <si>
    <t xml:space="preserve">536,28</t>
  </si>
  <si>
    <t xml:space="preserve">Luminária de led para iluminação pública, de 181 w até 239 w - fornecimento e instalação. Af_08/2020</t>
  </si>
  <si>
    <t xml:space="preserve">609,99</t>
  </si>
  <si>
    <t xml:space="preserve">Luminária de led para iluminação pública, de 240 w até 350 w - fornecimento e instalação. Af_08/2020</t>
  </si>
  <si>
    <t xml:space="preserve">957,94</t>
  </si>
  <si>
    <t xml:space="preserve">Substituição de luminária de vapor de mercúrio/vapor de sódio por luminária de led para iluminação pública (não inclui fornecimento). Af_08/2020</t>
  </si>
  <si>
    <t xml:space="preserve">129,77</t>
  </si>
  <si>
    <t xml:space="preserve">Abraçadeira de fixação de braços de luminárias de 2" - fornecimento e instalação. Af_08/2020</t>
  </si>
  <si>
    <t xml:space="preserve">30,69</t>
  </si>
  <si>
    <t xml:space="preserve">Abraçadeira de fixação de braços de luminárias de 3" - fornecimento e instalação. Af_08/2020</t>
  </si>
  <si>
    <t xml:space="preserve">31,88</t>
  </si>
  <si>
    <t xml:space="preserve">Abraçadeira de fixação de braços de luminárias de 4" - fornecimento e instalação. Af_08/2020</t>
  </si>
  <si>
    <t xml:space="preserve">37,00</t>
  </si>
  <si>
    <t xml:space="preserve">Assentamento de poste de concreto com comprimento nominal de 9 m, carga nominal menor ou igual a 1000 dan, engastamento simples com 1,5 m de solo (não inclui fornecimento). Af_11/2019</t>
  </si>
  <si>
    <t xml:space="preserve">539,93</t>
  </si>
  <si>
    <t xml:space="preserve">Assentamento de poste de concreto com comprimento nominal de 10 m, carga nominal menor ou igual a 1000 dan, engastamento simples com 1,6 m de solo (não inclui fornecimento). Af_11/2019</t>
  </si>
  <si>
    <t xml:space="preserve">591,76</t>
  </si>
  <si>
    <t xml:space="preserve">Assentamento de poste de concreto com comprimento nominal de 10 m, carga nominal maior que 1000 dan, engastamento simples com 1,6 m de solo (não inclui fornecimento). Af_11/2019</t>
  </si>
  <si>
    <t xml:space="preserve">651,49</t>
  </si>
  <si>
    <t xml:space="preserve">Assentamento de poste de concreto com comprimento nominal de 10,5 m, carga nominal menor ou igual a 1000 dan, engastamento simples com 1,65 m de solo (não inclui fornecimento). Af_11/2019</t>
  </si>
  <si>
    <t xml:space="preserve">617,44</t>
  </si>
  <si>
    <t xml:space="preserve">Assentamento de poste de concreto com comprimento nominal de 10,5 m, carga nominal maior que 1000 dan, engastamento simples com 1,65 m de solo (não inclui fornecimento). Af_11/2019</t>
  </si>
  <si>
    <t xml:space="preserve">725,15</t>
  </si>
  <si>
    <t xml:space="preserve">Assentamento de poste de concreto com comprimento nominal de 11 m, carga nominal menor ou igual a 1000 dan, engastamento simples com 1,7 m de solo (não inclui fornecimento). Af_11/2019</t>
  </si>
  <si>
    <t xml:space="preserve">645,05</t>
  </si>
  <si>
    <t xml:space="preserve">Assentamento de poste de concreto com comprimento nominal de 11 m, carga nominal maior que 1000 dan, engastamento simples com 1,7 m de solo (não inclui fornecimento). Af_11/2019</t>
  </si>
  <si>
    <t xml:space="preserve">709,77</t>
  </si>
  <si>
    <t xml:space="preserve">Assentamento de poste de concreto com comprimento nominal de 12 m, carga nominal menor ou igual a 1000 dan, engastamento simples com 1,8 m de solo (não inclui fornecimento). Af_11/2019</t>
  </si>
  <si>
    <t xml:space="preserve">698,62</t>
  </si>
  <si>
    <t xml:space="preserve">Assentamento de poste de concreto com comprimento nominal de 12 m, carga nominal maior que 1000 dan, engastamento simples com 1,8 m de solo (não inclui fornecimento). Af_11/2019</t>
  </si>
  <si>
    <t xml:space="preserve">801,73</t>
  </si>
  <si>
    <t xml:space="preserve">Assentamento de poste de concreto com comprimento nominal de 13 m, carga nominal menor ou igual a 1000 dan, engastamento simples com 1,9 m de solo (não inclui fornecimento). Af_11/2019</t>
  </si>
  <si>
    <t xml:space="preserve">754,25</t>
  </si>
  <si>
    <t xml:space="preserve">Assentamento de poste de concreto com comprimento nominal de 13 m, carga nominal maior que 1000 dan, engastamento simples com 1,9 m de solo (não inclui fornecimento). Af_11/2019</t>
  </si>
  <si>
    <t xml:space="preserve">834,39</t>
  </si>
  <si>
    <t xml:space="preserve">Assentamento de poste de concreto com comprimento nominal de 13,5 m, carga nominal menor ou igual a 1000 dan, engastamento simples com 1,95 m de solo (não inclui fornecimento). Af_11/2019</t>
  </si>
  <si>
    <t xml:space="preserve">837,81</t>
  </si>
  <si>
    <t xml:space="preserve">Assentamento de poste de concreto com comprimento nominal de 13,5 m, carga nominal maior que 1000 dan, engastamento simples com 1,95 m de solo (não inclui fornecimento). Af_11/2019</t>
  </si>
  <si>
    <t xml:space="preserve">917,13</t>
  </si>
  <si>
    <t xml:space="preserve">Assentamento de poste de concreto com comprimento nominal de 14 m, carga nominal menor ou igual a 1000 dan, engastamento simples com 2 m de solo (não inclui fornecimento). Af_11/2019</t>
  </si>
  <si>
    <t xml:space="preserve">830,83</t>
  </si>
  <si>
    <t xml:space="preserve">Assentamento de poste de concreto com comprimento nominal de 14 m, carga nominal maior que 1000 dan, engastamento simples com 2 m de solo (não inclui fornecimento). Af_11/2019</t>
  </si>
  <si>
    <t xml:space="preserve">896,54</t>
  </si>
  <si>
    <t xml:space="preserve">Assentamento de poste de concreto com comprimento nominal de 15 m, carga nominal menor ou igual a 1000 dan, engastamento simples com 2,1 m de solo (não inclui fornecimento). Af_11/2019</t>
  </si>
  <si>
    <t xml:space="preserve">890,04</t>
  </si>
  <si>
    <t xml:space="preserve">Assentamento de poste de concreto com comprimento nominal de 15 m, carga nominal maior que 1000 dan, engastamento simples com 2,1 m de solo (não inclui fornecimento). Af_11/2019</t>
  </si>
  <si>
    <t xml:space="preserve">1.001,34</t>
  </si>
  <si>
    <t xml:space="preserve">Assentamento de poste de concreto com comprimento nominal de 18 m, carga nominal menor ou igual a 1000 dan, engastamento simples com 2,4 m de solo (não inclui fornecimento). Af_11/2019</t>
  </si>
  <si>
    <t xml:space="preserve">1.067,75</t>
  </si>
  <si>
    <t xml:space="preserve">Assentamento de poste de concreto com comprimento nominal de 18 m, carga nominal maior que 1000 dan, engastamento simples com 2,4 m de solo (não inclui fornecimento). Af_11/2019</t>
  </si>
  <si>
    <t xml:space="preserve">1.217,80</t>
  </si>
  <si>
    <t xml:space="preserve">Assentamento de poste de concreto com comprimento nominal de 20 m, carga nominal menor ou igual a 1000 dan, engastamento simples com 2,6 m de solo (não inclui fornecimento). Af_11/2019</t>
  </si>
  <si>
    <t xml:space="preserve">1.237,29</t>
  </si>
  <si>
    <t xml:space="preserve">Assentamento de poste de concreto com comprimento nominal de 20 m, carga nominal maior que 1000, engastamento simples com 2,6 m de solo (não inclui fornecimento). Af_11/2019</t>
  </si>
  <si>
    <t xml:space="preserve">1.360,98</t>
  </si>
  <si>
    <t xml:space="preserve">Assentamento de poste de concreto com comprimento nominal de 9 m, carga nominal de 150 dan, engastamento base concretada com 1 m de concreto e 0,5 m de solo (não inclui fornecimento). Af_11/2019</t>
  </si>
  <si>
    <t xml:space="preserve">553,07</t>
  </si>
  <si>
    <t xml:space="preserve">Assentamento de poste de concreto com comprimento nominal de 9 m, carga nominal de 300 dan, engastamento base concretada com 1 m de concreto e 0,5 m de solo (não inclui fornecimento). Af_11/2019</t>
  </si>
  <si>
    <t xml:space="preserve">658,19</t>
  </si>
  <si>
    <t xml:space="preserve">Assentamento de poste de concreto com comprimento nominal de 9 m, carga nominal de 400 dan, engastamento base concretada com 1 m de concreto e 0,5 m de solo (não inclui fornecimento). Af_11/2019</t>
  </si>
  <si>
    <t xml:space="preserve">833,95</t>
  </si>
  <si>
    <t xml:space="preserve">Assentamento de poste de concreto com comprimento nominal de 9 m, carga nominal de 600 dan, engastamento base concretada com 1 m de concreto e 0,5 m de solo (não inclui fornecimento). Af_11/2019</t>
  </si>
  <si>
    <t xml:space="preserve">1.053,21</t>
  </si>
  <si>
    <t xml:space="preserve">Assentamento de poste de concreto com comprimento nominal de 9 m, carga nominal de 1000 dan, engastamento base concretada com 1 m de concreto e 0,5 m de solo (não inclui fornecimento). Af_11/2019</t>
  </si>
  <si>
    <t xml:space="preserve">1.617,88</t>
  </si>
  <si>
    <t xml:space="preserve">Assentamento de poste de concreto com comprimento nominal de 10 m, carga nominal de 300 dan, engastamento base concretada com 1 m de concreto e 0,6 m de solo (não inclui fornecimento). Af_11/2019</t>
  </si>
  <si>
    <t xml:space="preserve">699,40</t>
  </si>
  <si>
    <t xml:space="preserve">Assentamento de poste de concreto com comprimento nominal de 10 m, carga nominal de 600 dan, engastamento base concretada com 1 m de concreto e 0,6 m de solo (não inclui fornecimento). Af_11/2019</t>
  </si>
  <si>
    <t xml:space="preserve">1.105,41</t>
  </si>
  <si>
    <t xml:space="preserve">Assentamento de poste de concreto com comprimento nominal de 10 m, carga nominal de 1000 dan, engastamento base concretada com 1 m de concreto e 0,6 m de solo (não inclui fornecimento). Af_11/2019</t>
  </si>
  <si>
    <t xml:space="preserve">1.684,37</t>
  </si>
  <si>
    <t xml:space="preserve">Assentamento de poste de concreto com comprimento nominal de 10,5 m, carga nominal de 300 dan, engastamento base concretada com 1 m de concreto e 0,65 m de solo (não inclui fornecimento). Af_11/2019</t>
  </si>
  <si>
    <t xml:space="preserve">719,03</t>
  </si>
  <si>
    <t xml:space="preserve">Assentamento de poste de concreto com comprimento nominal de 10,5 m, carga nominal de 600 dan, engastamento base concretada com 1 m de concreto e 0,65 m de solo (não inclui fornecimento). Af_11/2019</t>
  </si>
  <si>
    <t xml:space="preserve">1.131,17</t>
  </si>
  <si>
    <t xml:space="preserve">Assentamento de poste de concreto com comprimento nominal de 10,5 m, carga nominal de 1000 dan, engastamento base concretada com 1 m de concreto e 0,65 m de solo (não inclui fornecimento). Af_11/2019</t>
  </si>
  <si>
    <t xml:space="preserve">1.719,96</t>
  </si>
  <si>
    <t xml:space="preserve">Assentamento de poste de concreto com comprimento nominal de 11 m, carga nominal de 300 dan, engastamento base concretada com 1 m de concreto e 0,7 m de solo (não inclui fornecimento). Af_11/2019</t>
  </si>
  <si>
    <t xml:space="preserve">738,56</t>
  </si>
  <si>
    <t xml:space="preserve">Assentamento de poste de concreto com comprimento nominal de 11 m, carga nominal de 400 dan, engastamento base concretada com 1 m de concreto e 0,7 m de solo (não inclui fornecimento). Af_11/2019</t>
  </si>
  <si>
    <t xml:space="preserve">924,06</t>
  </si>
  <si>
    <t xml:space="preserve">Assentamento de poste de concreto com comprimento nominal de 11 m, carga nominal de 600 dan, engastamento base concretada com 1 m de concreto e 0,7 m de solo (não inclui fornecimento). Af_11/2019</t>
  </si>
  <si>
    <t xml:space="preserve">1.156,45</t>
  </si>
  <si>
    <t xml:space="preserve">Assentamento de poste de concreto com comprimento nominal de 11 m, carga nominal de 1000 dan, engastamento base concretada com 1 m de concreto e 0,7 m de solo (não inclui fornecimento). Af_11/2019</t>
  </si>
  <si>
    <t xml:space="preserve">1.754,80</t>
  </si>
  <si>
    <t xml:space="preserve">Assentamento de poste de concreto com comprimento nominal de 12 m, carga nominal de 400 dan, engastamento base concretada com 1 m de concreto e 0,8 m de solo (não inclui fornecimento). Af_11/2019</t>
  </si>
  <si>
    <t xml:space="preserve">968,30</t>
  </si>
  <si>
    <t xml:space="preserve">Assentamento de poste de concreto com comprimento nominal de 12 m, carga nominal de 600 dan, engastamento base concretada com 1 m de concreto e 0,8 m de solo (não inclui fornecimento). Af_11/2019</t>
  </si>
  <si>
    <t xml:space="preserve">1.206,63</t>
  </si>
  <si>
    <t xml:space="preserve">Assentamento de poste de concreto com comprimento nominal de 12 m, carga nominal de 1000 dan, engastamento base concretada com 1 m de concreto e 0,8 m de solo (não inclui fornecimento). Af_11/2019</t>
  </si>
  <si>
    <t xml:space="preserve">1.828,08</t>
  </si>
  <si>
    <t xml:space="preserve">Assentamento de poste de concreto com comprimento nominal de 13 m, carga nominal de 600 dan, engastamento base concretada com 1 m de concreto e 0,9 m de solo (não inclui fornecimento). Af_11/2019</t>
  </si>
  <si>
    <t xml:space="preserve">1.256,66</t>
  </si>
  <si>
    <t xml:space="preserve">Assentamento de poste de concreto com comprimento nominal de 13 m, carga nominal de 1000 dan, engastamento base concretada com 1 m de concreto e 0,9 m de solo - somente instalação, sem fornecimento. Af_11/2019</t>
  </si>
  <si>
    <t xml:space="preserve">1.905,90</t>
  </si>
  <si>
    <t xml:space="preserve">Poste decorativo para jardim em aço tubular, h = *2,5* m, sem luminária - fornecimento e instalação. Af_11/2019</t>
  </si>
  <si>
    <t xml:space="preserve">559,39</t>
  </si>
  <si>
    <t xml:space="preserve">Poste de aço conico contínuo curvo simples, flangeado, h=9m, inclusive luminária, sem lâmpada - fornecimento e instalacao. Af_11/2019</t>
  </si>
  <si>
    <t xml:space="preserve">2.458,11</t>
  </si>
  <si>
    <t xml:space="preserve">Poste de aço conico contínuo curvo duplo, flangeado, h=9m, inclusive luminárias, sem lâmpadas - fornecimento e instalacao. Af_11/2019</t>
  </si>
  <si>
    <t xml:space="preserve">2.859,65</t>
  </si>
  <si>
    <t xml:space="preserve">Poste de aço conico contínuo curvo simples, engastado, h=9m, inclusive luminária, sem lâmpada - fornecimento e instalacao. Af_11/2019</t>
  </si>
  <si>
    <t xml:space="preserve">2.164,70</t>
  </si>
  <si>
    <t xml:space="preserve">Poste de aço conico contínuo curvo duplo, engastado, h=9m, inclusive luminárias, sem lâmpadas - fornecimento e instalacao. Af_11/2019</t>
  </si>
  <si>
    <t xml:space="preserve">2.345,88</t>
  </si>
  <si>
    <t xml:space="preserve">Luminária arandela tipo meia lua, de sobrepor, com 1 lâmpada led de 6 w, sem reator - fornecimento e instalação. Af_02/2020</t>
  </si>
  <si>
    <t xml:space="preserve">94,56</t>
  </si>
  <si>
    <t xml:space="preserve">Luminária arandela tipo tartaruga, de sobrepor, com 1 lâmpada led de 6 w, sem reator - fornecimento e instalação. Af_02/2020</t>
  </si>
  <si>
    <t xml:space="preserve">114,40</t>
  </si>
  <si>
    <t xml:space="preserve">Transformador de distribuição, 30 kva, trifásico, 60 hz, classe 15 kv, imerso em óleo mineral, instalação em poste (não incluso suporte) - fornecimento e instalação. Af_12/2020</t>
  </si>
  <si>
    <t xml:space="preserve">10.979,16</t>
  </si>
  <si>
    <t xml:space="preserve">Transformador de distribuição, 45 kva, trifásico, 60 hz, classe 15 kv, imerso em óleo mineral, instalação em poste (não incluso suporte) - fornecimento e instalação. Af_12/2020</t>
  </si>
  <si>
    <t xml:space="preserve">12.210,45</t>
  </si>
  <si>
    <t xml:space="preserve">Transformador de distribuição, 75 kva, trifásico, 60 hz, classe 15 kv, imerso em óleo mineral, instalação em poste (não incluso suporte) - fornecimento e instalação. Af_12/2020</t>
  </si>
  <si>
    <t xml:space="preserve">15.642,10</t>
  </si>
  <si>
    <t xml:space="preserve">Transformador de distribuição, 112,5 kva, trifásico, 60 hz, classe 15 kv, imerso em óleo mineral, instalação em poste (não incluso suporte) - fornecimento e instalação. Af_12/2020</t>
  </si>
  <si>
    <t xml:space="preserve">19.207,60</t>
  </si>
  <si>
    <t xml:space="preserve">Transformador de distribuição, 150 kva, trifásico, 60 hz, classe 15 kv, imerso em óleo mineral, instalação em poste (não incluso suporte) - fornecimento e instalação. Af_12/2020</t>
  </si>
  <si>
    <t xml:space="preserve">24.072,33</t>
  </si>
  <si>
    <t xml:space="preserve">Transformador de distribuição, 225 kva, trifásico, 60 hz, classe 15 kv, imerso em óleo mineral, instalação em poste (não incluso suporte) - fornecimento e instalação. Af_12/2020</t>
  </si>
  <si>
    <t xml:space="preserve">33.559,86</t>
  </si>
  <si>
    <t xml:space="preserve">Transformador de distribuição, 300 kva, trifásico, 60 hz, classe 15 kv, imerso em óleo mineral, instalação em poste (não incluso suporte) - fornecimento e instalação. Af_12/2020</t>
  </si>
  <si>
    <t xml:space="preserve">39.068,16</t>
  </si>
  <si>
    <t xml:space="preserve">Suporte para transformador em poste de concreto circular - fornecimento e instalação. Af_12/2020</t>
  </si>
  <si>
    <t xml:space="preserve">79,94</t>
  </si>
  <si>
    <t xml:space="preserve">Suporte para transformador em poste de concreto duplo t - fornecimento e instalação. Af_12/2020</t>
  </si>
  <si>
    <t xml:space="preserve">257,15</t>
  </si>
  <si>
    <t xml:space="preserve">Transformador de distribuição, 500kva, trifásico, 60 hz, classe 15 kv, imerso em óleo mineral, instalação em solo (não incluso abrigo) - fornecimento e instalação. Af_02/2022</t>
  </si>
  <si>
    <t xml:space="preserve">63.219,56</t>
  </si>
  <si>
    <t xml:space="preserve">Transformador de distribuição, 750 kva, trifásico, 60 hz, classe 15 kv, imerso em óleo mineral, instalação em solo (não incluso abrigo) - fornecimento e instalação. Af_02/2022</t>
  </si>
  <si>
    <t xml:space="preserve">86.582,22</t>
  </si>
  <si>
    <t xml:space="preserve">Transformador de distribuição, 1000 kva, trifásico, 60 hz, classe 15 kv, imerso em óleo mineral, instalação em solo (não incluso abrigo) - fornecimento e instalação. Af_02/2022</t>
  </si>
  <si>
    <t xml:space="preserve">121.023,86</t>
  </si>
  <si>
    <t xml:space="preserve">Cordoalha de cobre nu 35 mm², não enterrada, com isolador - fornecimento e instalação. Af_08/2023</t>
  </si>
  <si>
    <t xml:space="preserve">73,73</t>
  </si>
  <si>
    <t xml:space="preserve">Cordoalha de cobre nu 50 mm², não enterrada, com isolador - fornecimento e instalação. Af_08/2023</t>
  </si>
  <si>
    <t xml:space="preserve">95,17</t>
  </si>
  <si>
    <t xml:space="preserve">Cordoalha de cobre nu 70 mm², não enterrada, com isolador - fornecimento e instalação. Af_08/2023</t>
  </si>
  <si>
    <t xml:space="preserve">117,68</t>
  </si>
  <si>
    <t xml:space="preserve">Cordoalha de cobre nu 95 mm², não enterrada, com isolador - fornecimento e instalação. Af_08/2023</t>
  </si>
  <si>
    <t xml:space="preserve">154,64</t>
  </si>
  <si>
    <t xml:space="preserve">Cordoalha de cobre nu 50 mm², enterrada - fornecimento e instalação. Af_08/2023</t>
  </si>
  <si>
    <t xml:space="preserve">Cordoalha de cobre nu 70 mm², enterrada - fornecimento e instalação. Af_08/2023</t>
  </si>
  <si>
    <t xml:space="preserve">78,32</t>
  </si>
  <si>
    <t xml:space="preserve">Cordoalha de cobre nu 95 mm², enterrada - fornecimento e instalação. Af_08/2023</t>
  </si>
  <si>
    <t xml:space="preserve">111,97</t>
  </si>
  <si>
    <t xml:space="preserve">Eletroduto pvc rígido, diâmetro 40mm, com 3 metros, para spda - fornecimento e instalação. Af_08/2023</t>
  </si>
  <si>
    <t xml:space="preserve">61,03</t>
  </si>
  <si>
    <t xml:space="preserve">Haste de aterramento, diâmetro 5/8", com 3 metros - fornecimento e instalação. Af_08/2023</t>
  </si>
  <si>
    <t xml:space="preserve">81,93</t>
  </si>
  <si>
    <t xml:space="preserve">Haste de aterramento, diâmetro 3/4", com 3 metros - fornecimento e instalação. Af_08/2023</t>
  </si>
  <si>
    <t xml:space="preserve">122,52</t>
  </si>
  <si>
    <t xml:space="preserve">Base metálica para mastro 1 ½"  para spda - fornecimento e instalação. Af_08/2023</t>
  </si>
  <si>
    <t xml:space="preserve">123,20</t>
  </si>
  <si>
    <t xml:space="preserve">Mastro 1 ½", com 3 metros, para spda - fornecimento e instalação. Af_08/2023</t>
  </si>
  <si>
    <t xml:space="preserve">134,80</t>
  </si>
  <si>
    <t xml:space="preserve">Captor tipo franklin para spda - fornecimento e instalação. Af_08/2023</t>
  </si>
  <si>
    <t xml:space="preserve">Suporte isolador para fixação da cordoalha de cobre em alvenaria ou concreto - fornecimento e instalação. Af_08/2023</t>
  </si>
  <si>
    <t xml:space="preserve">27,28</t>
  </si>
  <si>
    <t xml:space="preserve">Mini captor para spda - fornecimento e instalação. Af_08/2023</t>
  </si>
  <si>
    <t xml:space="preserve">26,23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</si>
  <si>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</si>
  <si>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</si>
  <si>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17,75</t>
  </si>
  <si>
    <t xml:space="preserve">Conector grampo paralelo metálico, para spda, para cabos de 6 a 50 mm2 - fornecimento e instalação. Af_08/2023</t>
  </si>
  <si>
    <t xml:space="preserve">24,41</t>
  </si>
  <si>
    <t xml:space="preserve">Conector split-bolt, para spda, para cabos até 35 mm2 - fornecimento e instalação. Af_08/2023</t>
  </si>
  <si>
    <t xml:space="preserve">21,87</t>
  </si>
  <si>
    <t xml:space="preserve">Conector split-bolt, para spda, para cabos até 50 mm2 - fornecimento e instalação. Af_08/2023</t>
  </si>
  <si>
    <t xml:space="preserve">26,09</t>
  </si>
  <si>
    <t xml:space="preserve">Conector split-bolt, para spda, para cabos até 70 mm2 - fornecimento e instalação. Af_08/2023</t>
  </si>
  <si>
    <t xml:space="preserve">33,31</t>
  </si>
  <si>
    <t xml:space="preserve">Conector split-bolt, para spda, para cabos até 95 mm2 - fornecimento e instalação. Af_08/2023</t>
  </si>
  <si>
    <t xml:space="preserve">44,52</t>
  </si>
  <si>
    <t xml:space="preserve">Placa de concreto pré-moldado como proteção mecânica adicional no reaterro para rede enterrada de distribuição de energia elétrica - fornecimento e instalação. Af_12/2021</t>
  </si>
  <si>
    <t xml:space="preserve">3.406,21</t>
  </si>
  <si>
    <t xml:space="preserve">Concretagem como proteção mecânica adicional no reaterro para rede enterrada de distribuição de energia elétrica - fornecimento e instalação. Af_12/2021</t>
  </si>
  <si>
    <t xml:space="preserve">618,79</t>
  </si>
  <si>
    <t xml:space="preserve">Furo manual em alvenaria, para instalações elétricas, diâmetros menores ou iguais a 40 mm. Af_09/2023</t>
  </si>
  <si>
    <t xml:space="preserve">18,56</t>
  </si>
  <si>
    <t xml:space="preserve">Furo manual em alvenaria, para instalações elétricas, diâmetros maiores que 40 mm e menores ou iguais a 75 mm. Af_09/2023</t>
  </si>
  <si>
    <t xml:space="preserve">49,50</t>
  </si>
  <si>
    <t xml:space="preserve">Furo manual em alvenaria, para instalações elétricas, diâmetros maiores que 75 mm e menores ou iguais a 100 mm. Af_09/2023</t>
  </si>
  <si>
    <t xml:space="preserve">72,28</t>
  </si>
  <si>
    <t xml:space="preserve">Furo mecanizado em concreto, com martelo demolidor, para instalações elétricas, diâmetros menores ou iguais a 40 mm. Af_09/2023</t>
  </si>
  <si>
    <t xml:space="preserve">10,54</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</si>
  <si>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</si>
  <si>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</si>
  <si>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41,06</t>
  </si>
  <si>
    <t xml:space="preserve">Suporte para 2 eletrodutos, espaçado a cada 80 cm, em perfilado com comprimento de 25 cm fixado em laje, por metro de eletroduto fixado. Af_09/2023</t>
  </si>
  <si>
    <t xml:space="preserve">22,44</t>
  </si>
  <si>
    <t xml:space="preserve">Suporte para 4 eletrodutos, espaçado a cada 80 cm, em perfilado com comprimento de 42 cm fixado em laje, por metro de eletroduto fixado. Af_09/2023</t>
  </si>
  <si>
    <t xml:space="preserve">18,64</t>
  </si>
  <si>
    <t xml:space="preserve">Chumbamento linear em alvenaria para eletrodutos com diâmetros menores ou iguais a 40 mm. Af_09/2023</t>
  </si>
  <si>
    <t xml:space="preserve">18,15</t>
  </si>
  <si>
    <t xml:space="preserve">Furo mecanizado em alvenaria, para instalações elétricas, diâmetros menores ou iguais a 40 mm. Af_09/2023</t>
  </si>
  <si>
    <t xml:space="preserve">0,78</t>
  </si>
  <si>
    <t xml:space="preserve">Furo mecanizado em alvenaria, para instalações elétricas, diâmetros maiores que 40 mm e menores ou iguais a 75 mm. Af_09/2023</t>
  </si>
  <si>
    <t xml:space="preserve">2,09</t>
  </si>
  <si>
    <t xml:space="preserve">Furo mecanizado em alvenaria, para instalações elétricas, diâmetros maiores que 75 mm e menores ou iguais a 100 mm. Af_09/2023</t>
  </si>
  <si>
    <t xml:space="preserve">Furo mecanizado em concreto, com perfuratriz, para instalações elétricas, diâmetros menores ou iguais a 40 mm. Af_09/2023</t>
  </si>
  <si>
    <t xml:space="preserve">2,67</t>
  </si>
  <si>
    <t xml:space="preserve">Furo mecanizado em concreto, com perfuratriz, para instalações elétricas, diâmetros maiores que 40 mm e menores ou iguais a 75 mm. Af_09/2023</t>
  </si>
  <si>
    <t xml:space="preserve">7,13</t>
  </si>
  <si>
    <t xml:space="preserve">Furo mecanizado em concreto, com perfuratriz, para instalações elétricas, diâmetros maiores que 75 mm e menores ou iguais a 150 mm. Af_09/2023</t>
  </si>
  <si>
    <t xml:space="preserve">Rasgo linear mecanizado em alvenaria, para eletrodutos, diâmetros menores ou iguais a 40 mm. Af_09/2023</t>
  </si>
  <si>
    <t xml:space="preserve">7,65</t>
  </si>
  <si>
    <t xml:space="preserve">Fixação de eletrodutos, diâmetros menores ou iguais a 40 mm, com abraçadeira metálica rígida tipo d com parafuso de fixação 1 1/4", fixada diretamente na laje ou parede. Af_09/2023</t>
  </si>
  <si>
    <t xml:space="preserve">Abrigo para hidrante, 90x60x17cm, com registro globo angular 45 graus 2 1/2", adaptador storz 2 1/2", mangueira de incêndio 20m, redução 2 1/2" x 1 1/2" e esguicho em latão 1 1/2" - fornecimento e instalação. Af_10/2020</t>
  </si>
  <si>
    <t xml:space="preserve">1.611,18</t>
  </si>
  <si>
    <t xml:space="preserve">Extintor de incêndio portátil com carga de água pressurizada de 10 l, classe a - fornecimento e instalação. Af_10/2020_pe</t>
  </si>
  <si>
    <t xml:space="preserve">218,34</t>
  </si>
  <si>
    <t xml:space="preserve">Extintor de incêndio portátil com carga de co2 de 4 kg, classe bc - fornecimento e instalação. Af_10/2020_pe</t>
  </si>
  <si>
    <t xml:space="preserve">635,07</t>
  </si>
  <si>
    <t xml:space="preserve">Extintor de incêndio portátil com carga de co2 de 6 kg, classe bc - fornecimento e instalação. Af_10/2020_pe</t>
  </si>
  <si>
    <t xml:space="preserve">685,84</t>
  </si>
  <si>
    <t xml:space="preserve">Extintor de incêndio portátil com carga de pqs de 4 kg, classe bc - fornecimento e instalação. Af_10/2020_pe</t>
  </si>
  <si>
    <t xml:space="preserve">211,99</t>
  </si>
  <si>
    <t xml:space="preserve">Extintor de incêndio portátil com carga de pqs de 6 kg, classe bc - fornecimento e instalação. Af_10/2020_pe</t>
  </si>
  <si>
    <t xml:space="preserve">245,84</t>
  </si>
  <si>
    <t xml:space="preserve">Extintor de incêndio portátil com carga de pqs de 8 kg, classe bc - fornecimento e instalação. Af_10/2020_pe</t>
  </si>
  <si>
    <t xml:space="preserve">288,14</t>
  </si>
  <si>
    <t xml:space="preserve">Extintor de incêndio portátil com carga de pqs de 12 kg, classe bc - fornecimento e instalação. Af_10/2020_pe</t>
  </si>
  <si>
    <t xml:space="preserve">330,45</t>
  </si>
  <si>
    <t xml:space="preserve">Abrigo para hidrante, 75x45x17cm, com registro globo angular 45 graus 2 1/2", adaptador storz 2 1/2", mangueira de incêndio 15m 2 1/2" e esguicho em latão 2 1/2" - fornecimento e instalação. Af_10/2020</t>
  </si>
  <si>
    <t xml:space="preserve">1.971,75</t>
  </si>
  <si>
    <t xml:space="preserve">Caixa de incêndio 45x75x17cm - fornecimento e instalação. Af_10/2020</t>
  </si>
  <si>
    <t xml:space="preserve">454,84</t>
  </si>
  <si>
    <t xml:space="preserve">Caixa de incêndio 60x90x17cm - fornecimento e instalação. Af_10/2020</t>
  </si>
  <si>
    <t xml:space="preserve">577,86</t>
  </si>
  <si>
    <t xml:space="preserve">Conjunto de mangueira para combate a incêndio em fibra de poliester pura, com 1.1/2", revestida internamente, comprimento de 15m - fornecimento e instalação. Af_10/2020</t>
  </si>
  <si>
    <t xml:space="preserve">357,70</t>
  </si>
  <si>
    <t xml:space="preserve">Hidrante subterrâneo predial (com curva longa e caixa), dn 75 mm - fornecimento e instalação. Af_10/2020</t>
  </si>
  <si>
    <t xml:space="preserve">3.563,29</t>
  </si>
  <si>
    <t xml:space="preserve">Manômetro 0 a 200 psi (0 a 14 kgf/cm2), d = 50mm - fornecimento e instalação. Af_10/2020</t>
  </si>
  <si>
    <t xml:space="preserve">150,11</t>
  </si>
  <si>
    <t xml:space="preserve">Cabo telefônico cci-50 1 par, instalado em entrada de edificação - fornecimento e instalação. Af_11/2019</t>
  </si>
  <si>
    <t xml:space="preserve">4,19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</si>
  <si>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</si>
  <si>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</si>
  <si>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4,98</t>
  </si>
  <si>
    <t xml:space="preserve">Cabo telefônico cci-50 4 pares, sem blindagem, instalado em entrada de edificação - fornecimento e instalação. Af_11/2019</t>
  </si>
  <si>
    <t xml:space="preserve">5,57</t>
  </si>
  <si>
    <t xml:space="preserve">Cabo telefônico cci-50 5 pares, sem blindagem, instalado em entrada de edificação - fornecimento e instalação. Af_11/2019</t>
  </si>
  <si>
    <t xml:space="preserve">5,99</t>
  </si>
  <si>
    <t xml:space="preserve">Cabo telefônico cci-50 6 pares, sem blindagem, instalado em entrada de edificação - fornecimento e instalação. Af_11/2019</t>
  </si>
  <si>
    <t xml:space="preserve">6,49</t>
  </si>
  <si>
    <t xml:space="preserve">Cabo telefônico ci-50 10 pares instalado em entrada de edificação - fornecimento e instalação. Af_11/2019</t>
  </si>
  <si>
    <t xml:space="preserve">9,53</t>
  </si>
  <si>
    <t xml:space="preserve">Cabo telefônico ci-50 20 pares instalado em entrada de edificação - fornecimento e instalação. Af_11/2019</t>
  </si>
  <si>
    <t xml:space="preserve">13,81</t>
  </si>
  <si>
    <t xml:space="preserve">Cabo telefônico ci-50 30 pares instalado em entrada de edificação - fornecimento e instalação. Af_11/2019</t>
  </si>
  <si>
    <t xml:space="preserve">17,89</t>
  </si>
  <si>
    <t xml:space="preserve">Cabo telefônico ci-50 50 pares instalado em entrada de edificação - fornecimento e instalação. Af_11/2019</t>
  </si>
  <si>
    <t xml:space="preserve">25,36</t>
  </si>
  <si>
    <t xml:space="preserve">Cabo telefônico ci-50 75 pares instalado em entrada de edificação - fornecimento e instalação. Af_11/2019</t>
  </si>
  <si>
    <t xml:space="preserve">34,29</t>
  </si>
  <si>
    <t xml:space="preserve">Cabo telefônico ci-50 200 pares instalado em entrada de edificação - fornecimento e instalação. Af_11/2019</t>
  </si>
  <si>
    <t xml:space="preserve">74,15</t>
  </si>
  <si>
    <t xml:space="preserve">Cabo telefônico cci-50 4 pares, sem blindagem, instalado em prumada - fornecimento e instalação. Af_11/2019</t>
  </si>
  <si>
    <t xml:space="preserve">1,88</t>
  </si>
  <si>
    <t xml:space="preserve">Cabo telefônico cci-50 5 pares, sem blindagem, instalado em prumada - fornecimento e instalação. Af_11/2019</t>
  </si>
  <si>
    <t xml:space="preserve">2,29</t>
  </si>
  <si>
    <t xml:space="preserve">Cabo telefônico cci-50 6 pares, sem blindagem, instalado em prumada - fornecimento e instalação. Af_11/2019</t>
  </si>
  <si>
    <t xml:space="preserve">2,79</t>
  </si>
  <si>
    <t xml:space="preserve">Cabo telefônico ci-50 10 pares instalado em prumada - fornecimento e instalação. Af_11/2019</t>
  </si>
  <si>
    <t xml:space="preserve">5,84</t>
  </si>
  <si>
    <t xml:space="preserve">Cabo telefônico ci-50 20 pares instalado em prumada - fornecimento e instalação. Af_11/2019</t>
  </si>
  <si>
    <t xml:space="preserve">Cabo telefônico ci-50 30 pares instalado em prumada - fornecimento e instalação. Af_11/2019</t>
  </si>
  <si>
    <t xml:space="preserve">14,20</t>
  </si>
  <si>
    <t xml:space="preserve">Cabo telefônico ci-50 50 pares instalado em prumada - fornecimento e instalação. Af_11/2019</t>
  </si>
  <si>
    <t xml:space="preserve">21,66</t>
  </si>
  <si>
    <t xml:space="preserve">Cabo telefônico cci-50 1 par, sem blindagem, instalado em distribuição de edificação residencial - fornecimento e instalação. Af_11/2019</t>
  </si>
  <si>
    <t xml:space="preserve">8,94</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</si>
  <si>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</si>
  <si>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</si>
  <si>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</si>
  <si>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10,32</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</si>
  <si>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</si>
  <si>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</si>
  <si>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11,25</t>
  </si>
  <si>
    <t xml:space="preserve">Cabo telefônico ci-50 10 pares instalado em distribuição de edificação residencial - fornecimento e instalação. Af_11/2019</t>
  </si>
  <si>
    <t xml:space="preserve">14,29</t>
  </si>
  <si>
    <t xml:space="preserve">Cabo telefônico cci-50 1 par, sem blindagem, instalado em distribuição de edificação institucional - fornecimento e instalação. Af_11/2019</t>
  </si>
  <si>
    <t xml:space="preserve">1,34</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</si>
  <si>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</si>
  <si>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</si>
  <si>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2,12</t>
  </si>
  <si>
    <t xml:space="preserve">Cabo telefônico cci-50 4 pares, sem blindagem, instalado em distribuição de edificação institucional - fornecimento e instalação. Af_11/2019</t>
  </si>
  <si>
    <t xml:space="preserve">2,71</t>
  </si>
  <si>
    <t xml:space="preserve">Cabo telefônico cci-50 5 pares, sem blindagem, instalado em distribuição de edificação institucional - fornecimento e instalação. Af_11/2019</t>
  </si>
  <si>
    <t xml:space="preserve">3,13</t>
  </si>
  <si>
    <t xml:space="preserve">Cabo telefônico cci-50 6 pares, sem blindagem, instalado em distribuição de edificação institucional - fornecimento e instalação. Af_11/2019</t>
  </si>
  <si>
    <t xml:space="preserve">3,64</t>
  </si>
  <si>
    <t xml:space="preserve">Cabo telefônico ci-50 10 pares instalado em distribuição de edificação institucional - fornecimento e instalação. Af_11/2019</t>
  </si>
  <si>
    <t xml:space="preserve">6,68</t>
  </si>
  <si>
    <t xml:space="preserve">Cabo telefônico ctp-apl-50 10 pares instalado em entrada de edificação - fornecimento e instalação. Af_11/2019</t>
  </si>
  <si>
    <t xml:space="preserve">10,98</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</si>
  <si>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</si>
  <si>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</si>
  <si>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18,20</t>
  </si>
  <si>
    <t xml:space="preserve">Caixa de passagem para telefone 15x15x10cm (sobrepor), fornecimento e instalacao. Af_11/2019</t>
  </si>
  <si>
    <t xml:space="preserve">38,33</t>
  </si>
  <si>
    <t xml:space="preserve">Caixa de passagem para telefone 80x80x15cm (sobrepor) fornecimento e instalacao. Af_11/2019</t>
  </si>
  <si>
    <t xml:space="preserve">383,26</t>
  </si>
  <si>
    <t xml:space="preserve">Quadro de distribuição para telefone n.2, 20x20x12cm em chapa metalica, de embutir, sem acessorios, padrão telebras, fornecimento e instalação. Af_11/2019</t>
  </si>
  <si>
    <t xml:space="preserve">103,39</t>
  </si>
  <si>
    <t xml:space="preserve">Quadro de distribuicao para telefone n.3, 40x40x12cm em chapa metalica, de embutir, sem acessorios, padrao telebras, fornecimento e instalação. Af_11/2019</t>
  </si>
  <si>
    <t xml:space="preserve">171,69</t>
  </si>
  <si>
    <t xml:space="preserve">Quadro de distribuicao para telefone n.4, 60x60x12cm em chapa metalica, de embutir, sem acessorios, padrao telebras, fornecimento e instalação. Af_11/2019</t>
  </si>
  <si>
    <t xml:space="preserve">254,37</t>
  </si>
  <si>
    <t xml:space="preserve">Quadro de distribuição para telefone n.5, 80x80x12cm em chapa metalica, sem acessorios, padrao telebras, fornecimento e instalação. Af_11/2019</t>
  </si>
  <si>
    <t xml:space="preserve">357,12</t>
  </si>
  <si>
    <t xml:space="preserve">Caixa enterrada para instalações telefônicas tipo r1, em alvenaria com blocos de concreto, dimensões internas: 0,35x0,60x0,60 m, excluindo tampão. Af_12/2020</t>
  </si>
  <si>
    <t xml:space="preserve">598,97</t>
  </si>
  <si>
    <t xml:space="preserve">Tampa para caixa tipo r1, em ferro fundido, dimensões internas: 0,40 x 0,60 m - fornecimento e instalação. Af_12/2020</t>
  </si>
  <si>
    <t xml:space="preserve">379,02</t>
  </si>
  <si>
    <t xml:space="preserve">Tampa para caixa tipo r2 e r3, em ferro fundido, dimensões internas: 0,55 x 1,10 m - fornecimento e instalação. Af_12/2020</t>
  </si>
  <si>
    <t xml:space="preserve">914,98</t>
  </si>
  <si>
    <t xml:space="preserve">Pintura anticorrosiva de duto metálico. Af_03/2024</t>
  </si>
  <si>
    <t xml:space="preserve">13,61</t>
  </si>
  <si>
    <t xml:space="preserve">Ar condicionado split inverter, hi-wall (parede), 9000 btu/h, ciclo frio - fornecimento e instalação. Af_11/2021_pe</t>
  </si>
  <si>
    <t xml:space="preserve">2.334,93</t>
  </si>
  <si>
    <t xml:space="preserve">Ar condicionado split on/off, hi-wall (parede), 9000 btus/h, ciclo frio - fornecimento e instalação. Af_11/2021_pe</t>
  </si>
  <si>
    <t xml:space="preserve">1.842,14</t>
  </si>
  <si>
    <t xml:space="preserve">Ar condicionado split on/off, hi-wall (parede), 9000 btus/h, ciclo quente/frio - fornecimento e instalação. Af_11/2021_pe</t>
  </si>
  <si>
    <t xml:space="preserve">2.008,80</t>
  </si>
  <si>
    <t xml:space="preserve">Ar condicionado split inverter, hi-wall (parede), 12000 btu/h, ciclo frio - fornecimento e instalação. Af_11/2021_pe</t>
  </si>
  <si>
    <t xml:space="preserve">2.591,25</t>
  </si>
  <si>
    <t xml:space="preserve">Ar condicionado split on/off, hi-wall (parede), 12000 btus/h, ciclo frio - fornecimento e instalação. Af_11/2021_pe</t>
  </si>
  <si>
    <t xml:space="preserve">2.117,92</t>
  </si>
  <si>
    <t xml:space="preserve">Ar condicionado split on/off, hi-wall (parede), 12000 btus/h, ciclo quente/frio - fornecimento e instalação. Af_11/2021_pe</t>
  </si>
  <si>
    <t xml:space="preserve">2.275,20</t>
  </si>
  <si>
    <t xml:space="preserve">Ar condicionado split inverter, hi-wall (parede), 18000 btu/h, ciclo frio - fornecimento e instalação. Af_11/2021_pe</t>
  </si>
  <si>
    <t xml:space="preserve">3.763,28</t>
  </si>
  <si>
    <t xml:space="preserve">Ar condicionado split on/off, hi-wall (parede), 18000 btus/h, ciclo frio - fornecimento e instalação. Af_11/2021_pe</t>
  </si>
  <si>
    <t xml:space="preserve">2.972,74</t>
  </si>
  <si>
    <t xml:space="preserve">Ar condicionado split on/off, hi-wall (parede), 18000 btus/h, ciclo quente/frio - fornecimento e instalação. Af_11/2021_pe</t>
  </si>
  <si>
    <t xml:space="preserve">3.291,55</t>
  </si>
  <si>
    <t xml:space="preserve">Ar condicionado split inverter, hi-wall (parede), 24000 btu/h, ciclo frio - fornecimento e instalação. Af_11/2021_pe</t>
  </si>
  <si>
    <t xml:space="preserve">5.129,22</t>
  </si>
  <si>
    <t xml:space="preserve">Ar condicionado split on/off, hi-wall (parede), 24000 btus/h, ciclo frio - fornecimento e instalação. Af_11/2021_pe</t>
  </si>
  <si>
    <t xml:space="preserve">3.836,78</t>
  </si>
  <si>
    <t xml:space="preserve">Ar condicionado split on/off, hi-wall (parede), 24000 btus/h, ciclo quente/frio - fornecimento e instalação. Af_11/2021_pe</t>
  </si>
  <si>
    <t xml:space="preserve">4.292,79</t>
  </si>
  <si>
    <t xml:space="preserve">Ar condicionado split inverter, piso teto, 18000 btu/h, ciclo frio - fornecimento e instalação. Af_11/2021_pse</t>
  </si>
  <si>
    <t xml:space="preserve">9.526,81</t>
  </si>
  <si>
    <t xml:space="preserve">Ar condicionado split on/off, piso teto, 18.000 btu/h, ciclo frio - fornecimento e instalação. Af_11/2021_pse</t>
  </si>
  <si>
    <t xml:space="preserve">5.446,71</t>
  </si>
  <si>
    <t xml:space="preserve">Ar condicionado split inverter, piso teto, 24000 btu/h, ciclo frio - fornecimento e instalação. Af_11/2021_pse</t>
  </si>
  <si>
    <t xml:space="preserve">10.650,01</t>
  </si>
  <si>
    <t xml:space="preserve">Ar condicionado split on/off, piso teto, 24.000 btu/h, ciclo frio - fornecimento e instalação. Af_11/2021_pse</t>
  </si>
  <si>
    <t xml:space="preserve">5.742,87</t>
  </si>
  <si>
    <t xml:space="preserve">Ar condicionado split inverter, piso teto, 24000 btu/h, quente/frio - fornecimento e instalação. Af_11/2021_pse</t>
  </si>
  <si>
    <t xml:space="preserve">5.899,03</t>
  </si>
  <si>
    <t xml:space="preserve">Ar condicionado split inverter, piso teto, 36000 btu/h, ciclo frio - fornecimento e instalação. Af_11/2021_pse</t>
  </si>
  <si>
    <t xml:space="preserve">12.014,35</t>
  </si>
  <si>
    <t xml:space="preserve">Ar condicionado split on/off, piso teto, 36.000 btu/h, ciclo frio - fornecimento e instalação. Af_11/2021_pse</t>
  </si>
  <si>
    <t xml:space="preserve">7.543,28</t>
  </si>
  <si>
    <t xml:space="preserve">Ar condicionado split inverter, piso teto, 48000 btu/h, ciclo frio - fornecimento e instalação. Af_11/2021_pe</t>
  </si>
  <si>
    <t xml:space="preserve">16.726,91</t>
  </si>
  <si>
    <t xml:space="preserve">Ar condicionado split on/off, piso teto, 48.000 btu/h, ciclo frio - fornecimento e instalação. Af_11/2021_pe</t>
  </si>
  <si>
    <t xml:space="preserve">9.406,49</t>
  </si>
  <si>
    <t xml:space="preserve">Ar condicionado split inverter, piso teto, apresentando entre 54000 e 58000 btu/h, ciclo frio - fornecimento e instalação. Af_11/2021_pe</t>
  </si>
  <si>
    <t xml:space="preserve">20.153,46</t>
  </si>
  <si>
    <t xml:space="preserve">Ar condicionado split on/off, piso teto, 60.000 btu/h, ciclo frio - fornecimento e instalação. Af_11/2021_pe</t>
  </si>
  <si>
    <t xml:space="preserve">10.498,44</t>
  </si>
  <si>
    <t xml:space="preserve">Ar condicionado split on/off, cassete (teto), frio 4 vias 18000 btu/h - fornecimento e instalação. Af_11/2021_pe</t>
  </si>
  <si>
    <t xml:space="preserve">5.954,08</t>
  </si>
  <si>
    <t xml:space="preserve">Ar condicionado split on/off, cassete (teto), 18000 btu/h, ciclo quente/frio - fornecimento e instalação. Af_11/2021_pe</t>
  </si>
  <si>
    <t xml:space="preserve">7.066,34</t>
  </si>
  <si>
    <t xml:space="preserve">Ar condicionado split on/off, cassete (teto), frio 4 vias 24000 btu/h - fornecimento e instalação. Af_11/2021_pe</t>
  </si>
  <si>
    <t xml:space="preserve">7.316,93</t>
  </si>
  <si>
    <t xml:space="preserve">Ar condicionado split on/off, cassete (teto), 24000 btu/h, ciclo quente/frio - fornecimento e instalação. Af_11/2021_pe</t>
  </si>
  <si>
    <t xml:space="preserve">7.594,79</t>
  </si>
  <si>
    <t xml:space="preserve">Ar condicionado split on/off, cassete (teto), frio 4 vias 36000 btu/h - fornecimento e instalação. Af_11/2021_pe</t>
  </si>
  <si>
    <t xml:space="preserve">10.758,79</t>
  </si>
  <si>
    <t xml:space="preserve">Ar condicionado split on/off, cassete (teto), 36000 btu/h, ciclo quente/frio - fornecimento e instalação. Af_11/2021_pe</t>
  </si>
  <si>
    <t xml:space="preserve">11.112,14</t>
  </si>
  <si>
    <t xml:space="preserve">Ar condicionado split on/off, cassete (teto), frio 4 vias 48000 btu/h - fornecimento e instalação. Af_11/2021_pe</t>
  </si>
  <si>
    <t xml:space="preserve">11.478,32</t>
  </si>
  <si>
    <t xml:space="preserve">Ar condicionado split on/off, cassete (teto), 48000 btu/h, ciclo quente/frio - fornecimento e instalação. Af_11/2021_pe</t>
  </si>
  <si>
    <t xml:space="preserve">13.140,13</t>
  </si>
  <si>
    <t xml:space="preserve">Ar condicionado split on/off, cassete (teto), frio 4 vias 60000 btu/h - fornecimento e instalação. Af_11/2021_pe</t>
  </si>
  <si>
    <t xml:space="preserve">13.072,29</t>
  </si>
  <si>
    <t xml:space="preserve">Ar condicionado split on/off, cassete (teto), 60000 btu/h, ciclo quente/frio - fornecimento e instalação. Af_11/2021_pe</t>
  </si>
  <si>
    <t xml:space="preserve">13.715,03</t>
  </si>
  <si>
    <t xml:space="preserve">Ar condicionado splitão 10 tr - fornecimento e instalação. Af_11/2021_pe</t>
  </si>
  <si>
    <t xml:space="preserve">25.320,75</t>
  </si>
  <si>
    <t xml:space="preserve">Ar condicionado splitão 15 tr - fornecimento e instalação. Af_11/2021_pe</t>
  </si>
  <si>
    <t xml:space="preserve">32.382,67</t>
  </si>
  <si>
    <t xml:space="preserve">Rasgo e chumbamento em alvenaria para tubos de split parede de 9000 a 24000 btus/h. Af_11/2021</t>
  </si>
  <si>
    <t xml:space="preserve">15,55</t>
  </si>
  <si>
    <t xml:space="preserve">Tubo em cobre flexível, dn 1/4", com isolamento, instalado em forro, para ramal de alimentação de ar condicionado, incluso fixador. Af_11/2021_pa</t>
  </si>
  <si>
    <t xml:space="preserve">30,39</t>
  </si>
  <si>
    <t xml:space="preserve">Tubo em cobre flexível, dn 3/8", com isolamento, instalado em forro, para ramal de alimentação de ar condicionado, incluso fixador. Af_11/2021_pa</t>
  </si>
  <si>
    <t xml:space="preserve">46,98</t>
  </si>
  <si>
    <t xml:space="preserve">Tubo em cobre flexível, dn 1/2", com isolamento, instalado em forro, para ramal de alimentação de ar condicionado, incluso fixador. Af_11/2021_pa</t>
  </si>
  <si>
    <t xml:space="preserve">58,58</t>
  </si>
  <si>
    <t xml:space="preserve">Tubo em cobre flexível, dn 5/8", com isolamento, instalado em forro, para ramal de alimentação de ar condicionado, incluso fixador. Af_11/2021_pa</t>
  </si>
  <si>
    <t xml:space="preserve">70,53</t>
  </si>
  <si>
    <t xml:space="preserve">Instalação de tubos e conexões, em aço/ferro galvanizado, para o centro de medição de gás de edifício residencial, com 4 pavimentos, 16 unidades habitacionais, dn 32 (1 1/4") - fornecimento e instalação. Af_10/2020</t>
  </si>
  <si>
    <t xml:space="preserve">9.398,53</t>
  </si>
  <si>
    <t xml:space="preserve">Instalação de tubos e conexões, em aço/ferro galvanizado, para o centro de medição de gás de edifício residencial, com 4 pavimentos, 16 unidades habitacionais, dn 50 (2") - fornecimento e instalação. Af_10/2020</t>
  </si>
  <si>
    <t xml:space="preserve">16.862,99</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</si>
  <si>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</si>
  <si>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</si>
  <si>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3,62</t>
  </si>
  <si>
    <t xml:space="preserve">Cabo eletrônico categoria 6, instalado em edificação residencial - fornecimento e instalação. Af_11/2019</t>
  </si>
  <si>
    <t xml:space="preserve">6,62</t>
  </si>
  <si>
    <t xml:space="preserve">Cabo eletrônico categoria 6, instalado em edificação institucional - fornecimento e instalação. Af_11/2019</t>
  </si>
  <si>
    <t xml:space="preserve">5,24</t>
  </si>
  <si>
    <t xml:space="preserve">Cabo eletrônico categoria 6a, instalado em edificação residencial - fornecimento e instalação. Af_11/2019</t>
  </si>
  <si>
    <t xml:space="preserve">15,14</t>
  </si>
  <si>
    <t xml:space="preserve">Cabo eletrônico categoria 6a, instalado em edificação institucional - fornecimento e instalação. Af_11/2019</t>
  </si>
  <si>
    <t xml:space="preserve">Cabo coaxial rg6 95% - fornecimento e instalação. Af_11/2019</t>
  </si>
  <si>
    <t xml:space="preserve">5,75</t>
  </si>
  <si>
    <t xml:space="preserve">Patch panel 24 portas, categoria 5e - fornecimento e instalação. Af_11/2019</t>
  </si>
  <si>
    <t xml:space="preserve">972,50</t>
  </si>
  <si>
    <t xml:space="preserve">Patch panel 24 portas, categoria 6 - fornecimento e instalação. Af_11/2019</t>
  </si>
  <si>
    <t xml:space="preserve">1.966,19</t>
  </si>
  <si>
    <t xml:space="preserve">Patch panel 48 portas, categoria 6 - fornecimento e instalação. Af_11/2019</t>
  </si>
  <si>
    <t xml:space="preserve">6.345,27</t>
  </si>
  <si>
    <t xml:space="preserve">Rack fechado para servidor - fornecimento e instalação. Af_11/2019</t>
  </si>
  <si>
    <t xml:space="preserve">4.881,81</t>
  </si>
  <si>
    <t xml:space="preserve">Bloco de engate rápido para bastidor tipo m10 - fornecimento e instalação. Af_11/2019</t>
  </si>
  <si>
    <t xml:space="preserve">94,24</t>
  </si>
  <si>
    <t xml:space="preserve">Tomada de rede rj45 - fornecimento e instalação. Af_11/2019</t>
  </si>
  <si>
    <t xml:space="preserve">54,77</t>
  </si>
  <si>
    <t xml:space="preserve">Tomada para telefone rj11 - fornecimento e instalação. Af_11/2019</t>
  </si>
  <si>
    <t xml:space="preserve">36,51</t>
  </si>
  <si>
    <t xml:space="preserve">Patch panel 48 portas, categoria 5e - fornecimento e instalação. Af_11/2019</t>
  </si>
  <si>
    <t xml:space="preserve">4.319,11</t>
  </si>
  <si>
    <t xml:space="preserve">Cabo coaxial rg11 95% - fornecimento e instalação. Af_11/2019</t>
  </si>
  <si>
    <t xml:space="preserve">17,47</t>
  </si>
  <si>
    <t xml:space="preserve">Cabo coaxial rg59 95% - fornecimento e instalação. Af_11/2019</t>
  </si>
  <si>
    <t xml:space="preserve">5,49</t>
  </si>
  <si>
    <t xml:space="preserve">Rack aberto em coluna 44u para servidor - fornecimento e instalação. Af_11/2019</t>
  </si>
  <si>
    <t xml:space="preserve">2.431,14</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</si>
  <si>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</si>
  <si>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</si>
  <si>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25,44</t>
  </si>
  <si>
    <t xml:space="preserve">Tubo, pvc, soldável, dn 32mm, instalado em ramal ou sub-ramal de água - fornecimento e instalação. Af_06/2022</t>
  </si>
  <si>
    <t xml:space="preserve">35,07</t>
  </si>
  <si>
    <t xml:space="preserve">Tubo, pvc, soldável, dn 20mm, instalado em ramal de distribuição de água - fornecimento e instalação. Af_06/2022</t>
  </si>
  <si>
    <t xml:space="preserve">11,71</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</si>
  <si>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</si>
  <si>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</si>
  <si>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20,77</t>
  </si>
  <si>
    <t xml:space="preserve">Tubo, pvc, soldável, dn 25mm, instalado em prumada de água - fornecimento e instalação. Af_06/2022</t>
  </si>
  <si>
    <t xml:space="preserve">5,93</t>
  </si>
  <si>
    <t xml:space="preserve">Tubo, pvc, soldável, dn 32mm, instalado em prumada de água - fornecimento e instalação. Af_06/2022</t>
  </si>
  <si>
    <t xml:space="preserve">Tubo, pvc, soldável, dn 40mm, instalado em prumada de água - fornecimento e instalação. Af_06/2022</t>
  </si>
  <si>
    <t xml:space="preserve">18,07</t>
  </si>
  <si>
    <t xml:space="preserve">Tubo, pvc, soldável, dn 50mm, instalado em prumada de água - fornecimento e instalação. Af_06/2022</t>
  </si>
  <si>
    <t xml:space="preserve">19,99</t>
  </si>
  <si>
    <t xml:space="preserve">Tubo, pvc, soldável, dn 60mm, instalado em prumada de água - fornecimento e instalação. Af_06/2022</t>
  </si>
  <si>
    <t xml:space="preserve">Tubo, pvc, soldável, dn 75mm, instalado em prumada de água - fornecimento e instalação. Af_06/2022</t>
  </si>
  <si>
    <t xml:space="preserve">52,20</t>
  </si>
  <si>
    <t xml:space="preserve">Tubo, pvc, soldável, dn 85mm, instalado em prumada de água - fornecimento e instalação. Af_06/2022</t>
  </si>
  <si>
    <t xml:space="preserve">71,91</t>
  </si>
  <si>
    <t xml:space="preserve">Tubo pvc, série r, água pluvial, dn 40 mm, fornecido e instalado em ramal de encaminhamento. Af_06/2022</t>
  </si>
  <si>
    <t xml:space="preserve">19,48</t>
  </si>
  <si>
    <t xml:space="preserve">Tubo pvc, série r, água pluvial, dn 50 mm, fornecido e instalado em ramal de encaminhamento. Af_06/2022</t>
  </si>
  <si>
    <t xml:space="preserve">26,43</t>
  </si>
  <si>
    <t xml:space="preserve">Tubo pvc, série r, água pluvial, dn 75 mm, fornecido e instalado em ramal de encaminhamento. Af_06/2022</t>
  </si>
  <si>
    <t xml:space="preserve">45,24</t>
  </si>
  <si>
    <t xml:space="preserve">Tubo pvc, série r, água pluvial, dn 100 mm, fornecido e instalado em ramal de encaminhamento. Af_06/2022</t>
  </si>
  <si>
    <t xml:space="preserve">57,19</t>
  </si>
  <si>
    <t xml:space="preserve">Tubo pvc, série r, água pluvial, dn 75 mm, fornecido e instalado em condutores verticais de águas pluviais. Af_06/2022</t>
  </si>
  <si>
    <t xml:space="preserve">32,11</t>
  </si>
  <si>
    <t xml:space="preserve">Tubo pvc, série r, água pluvial, dn 100 mm, fornecido e instalado em condutores verticais de águas pluviais. Af_06/2022</t>
  </si>
  <si>
    <t xml:space="preserve">39,73</t>
  </si>
  <si>
    <t xml:space="preserve">Tubo pvc, série r, água pluvial, dn 150 mm, fornecido e instalado em condutores verticais de águas pluviais. Af_06/2022</t>
  </si>
  <si>
    <t xml:space="preserve">82,34</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</si>
  <si>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</si>
  <si>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</si>
  <si>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39,51</t>
  </si>
  <si>
    <t xml:space="preserve">Tubo, cpvc, soldável, dn 28mm, instalado em ramal ou sub-ramal de água - fornecimento e instalação. Af_06/2022</t>
  </si>
  <si>
    <t xml:space="preserve">57,94</t>
  </si>
  <si>
    <t xml:space="preserve">Tubo, cpvc, soldável, dn 35mm, instalado em ramal ou sub-ramal de água   fornecimento e instalação. Af_06/2022</t>
  </si>
  <si>
    <t xml:space="preserve">72,85</t>
  </si>
  <si>
    <t xml:space="preserve">Tubo pvc, serie normal, esgoto predial, dn 40 mm, fornecido e instalado em ramal de descarga ou ramal de esgoto sanitário. Af_08/2022</t>
  </si>
  <si>
    <t xml:space="preserve">24,12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</si>
  <si>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</si>
  <si>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</si>
  <si>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38,69</t>
  </si>
  <si>
    <t xml:space="preserve">Tubo pvc, serie normal, esgoto predial, dn 100 mm, fornecido e instalado em ramal de descarga ou ramal de esgoto sanitário. Af_08/2022</t>
  </si>
  <si>
    <t xml:space="preserve">43,10</t>
  </si>
  <si>
    <t xml:space="preserve">Tubo, cpvc, soldável, dn 22mm, instalado em ramal de distribuição de água - fornecimento e instalação. Af_06/2022</t>
  </si>
  <si>
    <t xml:space="preserve">28,62</t>
  </si>
  <si>
    <t xml:space="preserve">Tubo, cpvc, soldável, dn 28mm, instalado em ramal de distribuição de água - fornecimento e instalação. Af_06/2022</t>
  </si>
  <si>
    <t xml:space="preserve">45,10</t>
  </si>
  <si>
    <t xml:space="preserve">Tubo, cpvc, soldável, dn 35mm, instalado em prumada de água   fornecimento e instalação. Af_06/2022</t>
  </si>
  <si>
    <t xml:space="preserve">48,22</t>
  </si>
  <si>
    <t xml:space="preserve">Tubo, cpvc, soldável, dn 42mm, instalado em prumada de água   fornecimento e instalação. Af_06/2022</t>
  </si>
  <si>
    <t xml:space="preserve">64,35</t>
  </si>
  <si>
    <t xml:space="preserve">Tubo, cpvc, soldável, dn 73mm, instalado em prumada de água   fornecimento e instalação. Af_06/2022</t>
  </si>
  <si>
    <t xml:space="preserve">151,20</t>
  </si>
  <si>
    <t xml:space="preserve">Tubo, cpvc, soldável, dn 89mm, instalado em prumada de água   fornecimento e instalação. Af_06/2022</t>
  </si>
  <si>
    <t xml:space="preserve">236,35</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</si>
  <si>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</si>
  <si>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</si>
  <si>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</si>
  <si>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33,37</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</si>
  <si>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</si>
  <si>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</si>
  <si>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67,03</t>
  </si>
  <si>
    <t xml:space="preserve">Tubo, pvc, soldável, dn 25mm, instalado em dreno de ar-condicionado - fornecimento e instalação. Af_08/2022</t>
  </si>
  <si>
    <t xml:space="preserve">18,60</t>
  </si>
  <si>
    <t xml:space="preserve">Tubo em cobre rígido, dn 22 mm, classe e, sem isolamento, instalado em prumada de hidráulica predial - fornecimento e instalação. Af_04/2022</t>
  </si>
  <si>
    <t xml:space="preserve">53,48</t>
  </si>
  <si>
    <t xml:space="preserve">Tubo em cobre rígido, dn 28 mm, classe e, sem isolamento, instalado em prumada de hidráulica predial - fornecimento e instalação. Af_04/2022</t>
  </si>
  <si>
    <t xml:space="preserve">67,94</t>
  </si>
  <si>
    <t xml:space="preserve">Tubo em cobre rígido, dn 35 mm, classe e, sem isolamento, instalado em prumada de hidráulica predial - fornecimento e instalação. Af_04/2022</t>
  </si>
  <si>
    <t xml:space="preserve">98,09</t>
  </si>
  <si>
    <t xml:space="preserve">Tubo em cobre rígido, dn 42 mm, classe e, sem isolamento, instalado em prumada de hidráulica predial - fornecimento e instalação. Af_04/2022</t>
  </si>
  <si>
    <t xml:space="preserve">131,92</t>
  </si>
  <si>
    <t xml:space="preserve">Tubo em cobre rígido, dn 54 mm, classe e, sem isolamento, instalado em prumada de hidráulica predial - fornecimento e instalação. Af_04/2022</t>
  </si>
  <si>
    <t xml:space="preserve">190,59</t>
  </si>
  <si>
    <t xml:space="preserve">Tubo em cobre rígido, dn 66 mm, classe e, sem isolamento, instalado em prumada de hidráulica predial - fornecimento e instalação. Af_04/2022</t>
  </si>
  <si>
    <t xml:space="preserve">267,43</t>
  </si>
  <si>
    <t xml:space="preserve">Tubo em cobre rígido, dn 22 mm, classe e, com isolamento, instalado em prumada de hidráulica predial - fornecimento e instalação. Af_04/2022</t>
  </si>
  <si>
    <t xml:space="preserve">110,19</t>
  </si>
  <si>
    <t xml:space="preserve">Tubo em cobre rígido, dn 28 mm, classe e, com isolamento, instalado em prumada de hidráulica predial - fornecimento e instalação. Af_04/2022</t>
  </si>
  <si>
    <t xml:space="preserve">126,94</t>
  </si>
  <si>
    <t xml:space="preserve">Tubo em cobre rígido, dn 35 mm, classe e, com isolamento, instalado em prumada de hidráulica predial - fornecimento e instalação. Af_04/2022</t>
  </si>
  <si>
    <t xml:space="preserve">172,55</t>
  </si>
  <si>
    <t xml:space="preserve">Tubo em cobre rígido, dn 42 mm, classe e, com isolamento, instalado em prumada de hidráulica predial - fornecimento e instalação. Af_04/2022</t>
  </si>
  <si>
    <t xml:space="preserve">216,75</t>
  </si>
  <si>
    <t xml:space="preserve">Tubo em cobre rígido, dn 54 mm, classe e, com isolamento, instalado em prumada de hidráulica predial - fornecimento e instalação. Af_04/2022</t>
  </si>
  <si>
    <t xml:space="preserve">291,89</t>
  </si>
  <si>
    <t xml:space="preserve">Tubo em cobre rígido, dn 66 mm, classe e, com isolamento, instalado em prumada de hidráulica predial - fornecimento e instalação. Af_04/2022</t>
  </si>
  <si>
    <t xml:space="preserve">370,14</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</si>
  <si>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</si>
  <si>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</si>
  <si>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59,53</t>
  </si>
  <si>
    <t xml:space="preserve">Tubo em cobre rígido, dn 28 mm, classe e, sem isolamento, instalado em ramal de distribuição de hidráulica predial - fornecimento e instalação. Af_04/2022</t>
  </si>
  <si>
    <t xml:space="preserve">74,26</t>
  </si>
  <si>
    <t xml:space="preserve">Tubo em cobre rígido, dn 15 mm, classe e, com isolamento, instalado em ramal de distribuição de hidráulica predial - fornecimento e instalação. Af_04/2022</t>
  </si>
  <si>
    <t xml:space="preserve">52,38</t>
  </si>
  <si>
    <t xml:space="preserve">Tubo em cobre rígido, dn 22 mm, classe e, com isolamento, instalado em ramal de distribuição de hidráulica predial - fornecimento e instalação. Af_04/2022</t>
  </si>
  <si>
    <t xml:space="preserve">119,24</t>
  </si>
  <si>
    <t xml:space="preserve">Tubo em cobre rígido, dn 28 mm, classe e, com isolamento, instalado em ramal de distribuição de hidráulica predial - fornecimento e instalação. Af_04/2022</t>
  </si>
  <si>
    <t xml:space="preserve">136,27</t>
  </si>
  <si>
    <t xml:space="preserve">Tubo em cobre rígido, dn 15 mm, classe e, sem isolamento, instalado em ramal e sub-ramal de hidráulica predial - fornecimento e instalação. Af_04/2022</t>
  </si>
  <si>
    <t xml:space="preserve">49,42</t>
  </si>
  <si>
    <t xml:space="preserve">Tubo em cobre rígido, dn 22 mm, classe e, sem isolamento, instalado em ramal e sub-ramal de hidráulica predial - fornecimento e instalação. Af_04/2022</t>
  </si>
  <si>
    <t xml:space="preserve">80,92</t>
  </si>
  <si>
    <t xml:space="preserve">Tubo em cobre rígido, dn 28 mm, classe e, sem isolamento, instalado em ramal e sub-ramal de hidráulica predial - fornecimento e instalação. Af_04/2022</t>
  </si>
  <si>
    <t xml:space="preserve">103,35</t>
  </si>
  <si>
    <t xml:space="preserve">Tubo em cobre rígido, dn 15 mm, classe e, com isolamento, instalado em ramal e sub-ramal de hidráulica predial - fornecimento e instalação. Af_04/2022</t>
  </si>
  <si>
    <t xml:space="preserve">61,82</t>
  </si>
  <si>
    <t xml:space="preserve">Tubo em cobre rígido, dn 22 mm, classe e, com isolamento, instalado em ramal e sub-ramal de hidráulica predial - fornecimento e instalação. Af_04/2022</t>
  </si>
  <si>
    <t xml:space="preserve">137,65</t>
  </si>
  <si>
    <t xml:space="preserve">Tubo em cobre rígido, dn 28 mm, classe e, com isolamento, instalado em ramal e sub-ramal de hidráulica predial - fornecimento e instalação. Af_04/2022</t>
  </si>
  <si>
    <t xml:space="preserve">162,37</t>
  </si>
  <si>
    <t xml:space="preserve">Tubo de aço galvanizado com costura, classe média, conexão ranhurada, dn 50 (2"), instalado em prumadas - fornecimento e instalação. Af_10/2020</t>
  </si>
  <si>
    <t xml:space="preserve">135,02</t>
  </si>
  <si>
    <t xml:space="preserve">Tubo de aço galvanizado com costura, classe média, conexão ranhurada, dn 65 (2 1/2"), instalado em prumadas - fornecimento e instalação. Af_10/2020</t>
  </si>
  <si>
    <t xml:space="preserve">166,30</t>
  </si>
  <si>
    <t xml:space="preserve">Tubo de aço galvanizado com costura, classe média, conexão ranhurada, dn 80 (3"), instalado em prumadas - fornecimento e instalação. Af_10/2020</t>
  </si>
  <si>
    <t xml:space="preserve">220,28</t>
  </si>
  <si>
    <t xml:space="preserve">Tubo de aço preto sem costura, conexão soldada, dn 50 (2"), instalado em prumadas - fornecimento e instalação. Af_10/2020</t>
  </si>
  <si>
    <t xml:space="preserve">148,81</t>
  </si>
  <si>
    <t xml:space="preserve">Tubo de aço preto sem costura, conexão soldada, dn 65 (2 1/2"), instalado em prumadas - fornecimento e instalação. Af_10/2020</t>
  </si>
  <si>
    <t xml:space="preserve">224,47</t>
  </si>
  <si>
    <t xml:space="preserve">Tubo de aço galvanizado com costura, classe média, dn 50 (2"), conexão rosqueada, instalado em prumadas - fornecimento e instalação. Af_10/2020</t>
  </si>
  <si>
    <t xml:space="preserve">146,41</t>
  </si>
  <si>
    <t xml:space="preserve">Tubo de aço galvanizado com costura, classe média, dn 65 (2 1/2"), conexão rosqueada, instalado em prumadas - fornecimento e instalação. Af_10/2020</t>
  </si>
  <si>
    <t xml:space="preserve">177,76</t>
  </si>
  <si>
    <t xml:space="preserve">Tubo de aço galvanizado com costura, classe média, dn 80 (3"), conexão rosqueada, instalado em prumadas - fornecimento e instalação. Af_10/2020</t>
  </si>
  <si>
    <t xml:space="preserve">231,85</t>
  </si>
  <si>
    <t xml:space="preserve">Tubo de aço preto sem costura, conexão soldada, dn 25 (1"), instalado em rede de alimentação para hidrante - fornecimento e instalação. Af_10/2020</t>
  </si>
  <si>
    <t xml:space="preserve">69,19</t>
  </si>
  <si>
    <t xml:space="preserve">Tubo de aço preto sem costura, conexão soldada, dn 32 (1 1/4"), instalado em rede de alimentação para hidrante - fornecimento e instalação. Af_10/2020</t>
  </si>
  <si>
    <t xml:space="preserve">92,48</t>
  </si>
  <si>
    <t xml:space="preserve">Tubo de aço preto sem costura, conexão soldada, dn 50 (2"), instalado em rede de alimentação para hidrante - fornecimento e instalação. Af_10/2020</t>
  </si>
  <si>
    <t xml:space="preserve">124,91</t>
  </si>
  <si>
    <t xml:space="preserve">Tubo de aço preto sem costura, conexão soldada, dn 65 (2 1/2"), instalado em rede de alimentação para hidrante - fornecimento e instalação. Af_10/2020</t>
  </si>
  <si>
    <t xml:space="preserve">199,63</t>
  </si>
  <si>
    <t xml:space="preserve">Tubo de aço galvanizado com costura, classe média, dn 32 (1 1/4"), conexão rosqueada, instalado em rede de alimentação para hidrante - fornecimento e instalação. Af_10/2020</t>
  </si>
  <si>
    <t xml:space="preserve">81,63</t>
  </si>
  <si>
    <t xml:space="preserve">Tubo de aço galvanizado com costura, classe média, dn 40 (1 1/2"), conexão rosqueada, instalado em rede de alimentação para hidrante - fornecimento e instalação. Af_10/2020</t>
  </si>
  <si>
    <t xml:space="preserve">94,15</t>
  </si>
  <si>
    <t xml:space="preserve">Tubo de aço galvanizado com costura, classe média, dn 50 (2"), conexão rosqueada, instalado em rede de alimentação para hidrante - fornecimento e instalação. Af_10/2020</t>
  </si>
  <si>
    <t xml:space="preserve">132,31</t>
  </si>
  <si>
    <t xml:space="preserve">Tubo de aço galvanizado com costura, classe média, dn 65 (2 1/2"), conexão rosqueada, instalado em rede de alimentação para hidrante - fornecimento e instalação. Af_10/2020</t>
  </si>
  <si>
    <t xml:space="preserve">163,03</t>
  </si>
  <si>
    <t xml:space="preserve">Tubo de aço galvanizado com costura, classe média, dn 80 (3"), conexão rosqueada, instalado em rede de alimentação para hidrante - fornecimento e instalação. Af_10/2020</t>
  </si>
  <si>
    <t xml:space="preserve">216,52</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</si>
  <si>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</si>
  <si>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</si>
  <si>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96,77</t>
  </si>
  <si>
    <t xml:space="preserve">Tubo de aço preto sem costura, conexão soldada, dn 40 (1 1/2"), instalado em rede de alimentação para sprinkler - fornecimento e instalação. Af_10/2020</t>
  </si>
  <si>
    <t xml:space="preserve">105,95</t>
  </si>
  <si>
    <t xml:space="preserve">Tubo de aço preto sem costura, conexão soldada, dn 50 (2"), instalado em rede de alimentação para sprinkler - fornecimento e instalação. Af_10/2020</t>
  </si>
  <si>
    <t xml:space="preserve">129,21</t>
  </si>
  <si>
    <t xml:space="preserve">Tubo de aço preto sem costura, conexão soldada, dn 65 (2 1/2"), instalado em rede de alimentação para sprinkler - fornecimento e instalação. Af_10/2020</t>
  </si>
  <si>
    <t xml:space="preserve">203,93</t>
  </si>
  <si>
    <t xml:space="preserve">Tubo de aço galvanizado com costura, classe média, conexão rosqueada, dn 32 (1 1/4"), instalado em rede de alimentação para sprinkler - fornecimento e instalação. Af_10/2020</t>
  </si>
  <si>
    <t xml:space="preserve">86,83</t>
  </si>
  <si>
    <t xml:space="preserve">Tubo de aço galvanizado com costura, classe média, conexão rosqueada, dn 40 (1 1/2"), instalado em rede de alimentação para sprinkler - fornecimento e instalação. Af_10/2020</t>
  </si>
  <si>
    <t xml:space="preserve">99,41</t>
  </si>
  <si>
    <t xml:space="preserve">Tubo de aço galvanizado com costura, classe média, conexão rosqueada, dn 50 (2"), instalado em rede de alimentação para sprinkler - fornecimento e instalação. Af_10/2020</t>
  </si>
  <si>
    <t xml:space="preserve">137,57</t>
  </si>
  <si>
    <t xml:space="preserve">Tubo de aço galvanizado com costura, classe média, conexão rosqueada, dn 65 (2 1/2"), instalado em rede de alimentação para sprinkler - fornecimento e instalação. Af_10/2020</t>
  </si>
  <si>
    <t xml:space="preserve">168,39</t>
  </si>
  <si>
    <t xml:space="preserve">Tubo de aço galvanizado com costura, classe média, conexão rosqueada, dn 80 (3"), instalado em rede de alimentação para sprinkler - fornecimento e instalação. Af_10/2020</t>
  </si>
  <si>
    <t xml:space="preserve">221,88</t>
  </si>
  <si>
    <t xml:space="preserve">Tubo de aço galvanizado com costura, classe média, conexão rosqueada, dn 15 (1/2"), instalado em ramais e sub-ramais de gás - fornecimento e instalação. Af_10/2020</t>
  </si>
  <si>
    <t xml:space="preserve">39,74</t>
  </si>
  <si>
    <t xml:space="preserve">Tubo de aço galvanizado com costura, classe média, conexão rosqueada, dn 20 (3/4"), instalado em ramais e sub-ramais de gás - fornecimento e instalação. Af_10/2020</t>
  </si>
  <si>
    <t xml:space="preserve">54,43</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</si>
  <si>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</si>
  <si>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</si>
  <si>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74,51</t>
  </si>
  <si>
    <t xml:space="preserve">Tubo de aço preto sem costura, classe média, conexão soldada, dn 25 (1"), instalado em ramais  e sub-ramais de gás - fornecimento e instalação. Af_10/2020</t>
  </si>
  <si>
    <t xml:space="preserve">97,73</t>
  </si>
  <si>
    <t xml:space="preserve">Tubo de aço galvanizado com costura, classe média, dn 50 mm (2"), conexão rosqueada, instalado em reservação predial de água - fornecimento e instalação. Af_04/2024</t>
  </si>
  <si>
    <t xml:space="preserve">141,07</t>
  </si>
  <si>
    <t xml:space="preserve">Tubo de aço galvanizado com costura, classe média, dn 65 mm (2 1/2"), conexão rosqueada, instalado em reservação predial de água - fornecimento e instalação. Af_04/2024</t>
  </si>
  <si>
    <t xml:space="preserve">173,60</t>
  </si>
  <si>
    <t xml:space="preserve">Tubo de aço galvanizado com costura, classe média, dn 80 mm (3"), conexão rosqueada, instalado em reservação predial de água - fornecimento e instalação. Af_04/2024</t>
  </si>
  <si>
    <t xml:space="preserve">229,70</t>
  </si>
  <si>
    <t xml:space="preserve">Tubo em cobre rígido, dn 54 mm, classe e, sem isolamento, instalado em reservação predial de água - fornecimento e instalação. Af_04/2024</t>
  </si>
  <si>
    <t xml:space="preserve">211,16</t>
  </si>
  <si>
    <t xml:space="preserve">Tubo em cobre rígido, dn 66 mm, classe e, sem isolamento, instalado em reservação predial de água - fornecimento e instalação. Af_04/2024</t>
  </si>
  <si>
    <t xml:space="preserve">287,77</t>
  </si>
  <si>
    <t xml:space="preserve">Tubo em cobre rígido, dn 79 mm, classe e, sem isolamento, instalado em reservação predial de água - fornecimento e instalação. Af_04/2024</t>
  </si>
  <si>
    <t xml:space="preserve">409,14</t>
  </si>
  <si>
    <t xml:space="preserve">Tubo em cobre rígido, dn 104 mm, classe e, sem isolamento, instalado em reservação predial de água - fornecimento e instalação. Af_04/2024</t>
  </si>
  <si>
    <t xml:space="preserve">591,97</t>
  </si>
  <si>
    <t xml:space="preserve">Tubo, pvc, soldável, dn  25 mm, instalado em reservação predial de água - fornecimento e instalação. Af_04/2024</t>
  </si>
  <si>
    <t xml:space="preserve">Tubo, pvc, soldável, dn 32 mm, instalado em reservação predial de água - fornecimento e instalação. Af_04/2024</t>
  </si>
  <si>
    <t xml:space="preserve">Tubo, pvc, soldável, dn 40 mm, instalado em reservação predial de água - fornecimento e instalação. Af_04/2024</t>
  </si>
  <si>
    <t xml:space="preserve">20,91</t>
  </si>
  <si>
    <t xml:space="preserve">Tubo, pvc, soldável, dn 50 mm, instalado em reservação predial de água - fornecimento e instalação. Af_04/2024</t>
  </si>
  <si>
    <t xml:space="preserve">24,23</t>
  </si>
  <si>
    <t xml:space="preserve">Tubo, pvc, soldável, dn 60 mm, instalado em reservação predial de água - fornecimento e instalação. Af_04/2024</t>
  </si>
  <si>
    <t xml:space="preserve">38,06</t>
  </si>
  <si>
    <t xml:space="preserve">Tubo, pvc, soldável, dn 75 mm, instalado em reservação predial de água - fornecimento e instalação. Af_04/2024</t>
  </si>
  <si>
    <t xml:space="preserve">61,56</t>
  </si>
  <si>
    <t xml:space="preserve">Tubo, pvc, soldável, dn 85 mm, instalado em reservação predial de água - fornecimento e instalação. Af_04/2024</t>
  </si>
  <si>
    <t xml:space="preserve">83,99</t>
  </si>
  <si>
    <t xml:space="preserve">Tubo, pvc, soldável, dn 110 mm, instalado em reservação predial de água - fornecimento e instalação. Af_04/2024</t>
  </si>
  <si>
    <t xml:space="preserve">132,23</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</si>
  <si>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</si>
  <si>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</si>
  <si>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38,68</t>
  </si>
  <si>
    <t xml:space="preserve">Tubo, cpvc, soldável, dn 35 mm, instalado em reservação predial de água - fornecimento e instalação. Af_04/2024</t>
  </si>
  <si>
    <t xml:space="preserve">50,52</t>
  </si>
  <si>
    <t xml:space="preserve">Tubo, cpvc, soldável, dn 42 mm, instalado em reservação predial de água - fornecimento e instalação. Af_04/2024</t>
  </si>
  <si>
    <t xml:space="preserve">67,43</t>
  </si>
  <si>
    <t xml:space="preserve">Tubo, cpvc, soldável, dn 54 mm, instalado em reservação predial de água - fornecimento e instalação. Af_04/2024</t>
  </si>
  <si>
    <t xml:space="preserve">98,72</t>
  </si>
  <si>
    <t xml:space="preserve">Tubo, cpvc, soldável, dn 73 mm, instalado em reservação predial de água - fornecimento e instalação. Af_04/2024</t>
  </si>
  <si>
    <t xml:space="preserve">160,02</t>
  </si>
  <si>
    <t xml:space="preserve">Tubo, cpvc, soldável, dn 89 mm, instalado em reservação predial de água - fornecimento e instalação. Af_04/2024</t>
  </si>
  <si>
    <t xml:space="preserve">249,58</t>
  </si>
  <si>
    <t xml:space="preserve">Tubo, cpvc, soldável, dn 114 mm, instalado em reservação predial de água - fornecimento e instalação. Af_04/2024</t>
  </si>
  <si>
    <t xml:space="preserve">469,90</t>
  </si>
  <si>
    <t xml:space="preserve">Tubo de aço preto sem costura, conexão soldada, dn 40 (1 1/2"), instalado em rede de alimentação para hidrante - fornecimento e instalação. Af_10/2020</t>
  </si>
  <si>
    <t xml:space="preserve">101,66</t>
  </si>
  <si>
    <t xml:space="preserve">Tubo, ppr, dn 25, classe pn 20,  instalado em ramal ou sub-ramal de água   fornecimento e instalação. Af_08/2022</t>
  </si>
  <si>
    <t xml:space="preserve">42,03</t>
  </si>
  <si>
    <t xml:space="preserve">Tubo, ppr, dn 25, classe pn 25 instalado em ramal ou sub-ramal de água   fornecimento e instalação. Af_08/2022</t>
  </si>
  <si>
    <t xml:space="preserve">44,46</t>
  </si>
  <si>
    <t xml:space="preserve">Tubo, ppr, dn 25, classe pn 20,  instalado em ramal de distribuição de água   fornecimento e instalação. Af_08/2022</t>
  </si>
  <si>
    <t xml:space="preserve">22,16</t>
  </si>
  <si>
    <t xml:space="preserve">Tubo, ppr, dn 32, classe pn 12,  instalado em ramal de distribuição de água   fornecimento e instalação. Af_08/2022</t>
  </si>
  <si>
    <t xml:space="preserve">19,76</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</si>
  <si>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</si>
  <si>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</si>
  <si>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23,99</t>
  </si>
  <si>
    <t xml:space="preserve">Tubo, ppr, dn 32, classe pn 25,  instalado em ramal de distribuição de água   fornecimento e instalação. Af_08/2022</t>
  </si>
  <si>
    <t xml:space="preserve">29,40</t>
  </si>
  <si>
    <t xml:space="preserve">Tubo, ppr, dn 40, classe pn 25,  instalado em ramal de distribuição de água   fornecimento e instalação. Af_08/2022</t>
  </si>
  <si>
    <t xml:space="preserve">Tubo, ppr, dn 25, classe pn 20,  instalado em prumada de água   fornecimento e instalação. Af_08/2022</t>
  </si>
  <si>
    <t xml:space="preserve">16,87</t>
  </si>
  <si>
    <t xml:space="preserve">Tubo, ppr, dn 32, classe pn 12,  instalado em prumada de água   fornecimento e instalação. Af_08/2022</t>
  </si>
  <si>
    <t xml:space="preserve">16,94</t>
  </si>
  <si>
    <t xml:space="preserve">Tubo, ppr, dn 40, classe pn 12,  instalado em prumada de água   fornecimento e instalação. Af_08/2022</t>
  </si>
  <si>
    <t xml:space="preserve">21,95</t>
  </si>
  <si>
    <t xml:space="preserve">Tubo, ppr, dn 50, classe pn 12,  instalado em prumada de água   fornecimento e instalação. Af_08/2022</t>
  </si>
  <si>
    <t xml:space="preserve">32,91</t>
  </si>
  <si>
    <t xml:space="preserve">Tubo, ppr, dn 63, classe pn 12,  instalado em prumada de água   fornecimento e instalação. Af_08/2022</t>
  </si>
  <si>
    <t xml:space="preserve">49,79</t>
  </si>
  <si>
    <t xml:space="preserve">Tubo, ppr, dn 75, classe pn 12,  instalado em prumada de água   fornecimento e instalação. Af_08/2022</t>
  </si>
  <si>
    <t xml:space="preserve">62,63</t>
  </si>
  <si>
    <t xml:space="preserve">Tubo, ppr, dn 90, classe pn 12,  instalado em prumada de água   fornecimento e instalação. Af_08/2022</t>
  </si>
  <si>
    <t xml:space="preserve">100,52</t>
  </si>
  <si>
    <t xml:space="preserve">Tubo, ppr, dn 110, classe pn 12,  instalado em prumada de água   fornecimento e instalação. Af_08/2022</t>
  </si>
  <si>
    <t xml:space="preserve">145,65</t>
  </si>
  <si>
    <t xml:space="preserve">Tubo, ppr, dn 25, classe pn 25,  instalado em prumada de água   fornecimento e instalação. Af_08/2022</t>
  </si>
  <si>
    <t xml:space="preserve">21,58</t>
  </si>
  <si>
    <t xml:space="preserve">Tubo, ppr, dn 32, classe pn 25,  instalado em prumada de água   fornecimento e instalação. Af_08/2022</t>
  </si>
  <si>
    <t xml:space="preserve">28,05</t>
  </si>
  <si>
    <t xml:space="preserve">Tubo, ppr, dn 40, classe pn 25,  instalado em prumada de água   fornecimento e instalação. Af_08/2022</t>
  </si>
  <si>
    <t xml:space="preserve">38,41</t>
  </si>
  <si>
    <t xml:space="preserve">Tubo, ppr, dn 50, classe pn 25,  instalado em prumada de água   fornecimento e instalação. Af_08/2022</t>
  </si>
  <si>
    <t xml:space="preserve">56,86</t>
  </si>
  <si>
    <t xml:space="preserve">Tubo, ppr, dn 63, classe pn 25,  instalado em prumada de água   fornecimento e instalação. Af_08/2022</t>
  </si>
  <si>
    <t xml:space="preserve">93,36</t>
  </si>
  <si>
    <t xml:space="preserve">Tubo, ppr, dn 75, classe pn 25,  instalado em prumada de água   fornecimento e instalação. Af_08/2022</t>
  </si>
  <si>
    <t xml:space="preserve">125,28</t>
  </si>
  <si>
    <t xml:space="preserve">Tubo, ppr, dn 90, classe pn 25,  instalado em prumada de água   fornecimento e instalação. Af_08/2022</t>
  </si>
  <si>
    <t xml:space="preserve">205,58</t>
  </si>
  <si>
    <t xml:space="preserve">Tubo, ppr, dn 110, classe pn 25,  instalado em prumada de água   fornecimento e instalação. Af_08/2022</t>
  </si>
  <si>
    <t xml:space="preserve">281,71</t>
  </si>
  <si>
    <t xml:space="preserve">Tubo, ppr, dn 20 mm, classe pn 20,  instalado em reservação predial de água - fornecimento e instalação. Af_04/2024</t>
  </si>
  <si>
    <t xml:space="preserve">13,91</t>
  </si>
  <si>
    <t xml:space="preserve">Tubo, ppr, dn 25 mm, classe pn 20,  instalado em reservação predial de água - fornecimento e instalação. Af_04/2024</t>
  </si>
  <si>
    <t xml:space="preserve">17,73</t>
  </si>
  <si>
    <t xml:space="preserve">Tubo, ppr, dn 32 mm, classe pn 12,  instalado em reservação predial de água - fornecimento e instalação. Af_04/2024</t>
  </si>
  <si>
    <t xml:space="preserve">Tubo, ppr, dn 40 mm, classe pn 12,  instalado em reservação predial de água - fornecimento e instalação. Af_04/2024</t>
  </si>
  <si>
    <t xml:space="preserve">20,99</t>
  </si>
  <si>
    <t xml:space="preserve">Tubo, ppr, dn 50 mm, classe pn 12,  instalado em reservação predial de água - fornecimento e instalação. Af_04/2024</t>
  </si>
  <si>
    <t xml:space="preserve">Tubo, ppr, dn 63 mm, classe pn 12,  instalado em reservação predial de água - fornecimento e instalação. Af_04/2024</t>
  </si>
  <si>
    <t xml:space="preserve">49,63</t>
  </si>
  <si>
    <t xml:space="preserve">Tubo, ppr, dn 75 mm, classe pn 12,  instalado em reservação predial de água - fornecimento e instalação. Af_04/2024</t>
  </si>
  <si>
    <t xml:space="preserve">Tubo, ppr, dn 90 mm, classe pn 12,  instalado em reservação predial de água - fornecimento e instalação. Af_04/2024</t>
  </si>
  <si>
    <t xml:space="preserve">103,89</t>
  </si>
  <si>
    <t xml:space="preserve">Tubo, ppr, dn 110 mm, classe pn 12,  instalado em reservação predial de água - fornecimento e instalação. Af_04/2024</t>
  </si>
  <si>
    <t xml:space="preserve">153,42</t>
  </si>
  <si>
    <t xml:space="preserve">Tubo, ppr, dn 20 mm, classe pn 25,  instalado em reservação predial de água - fornecimento e instalação. Af_04/2024</t>
  </si>
  <si>
    <t xml:space="preserve">15,86</t>
  </si>
  <si>
    <t xml:space="preserve">Tubo, ppr, dn 25 mm, classe pn 25,  instalado em reservação predial de água - fornecimento e instalação. Af_04/2024</t>
  </si>
  <si>
    <t xml:space="preserve">20,40</t>
  </si>
  <si>
    <t xml:space="preserve">Tubo, ppr, dn 32 mm, classe pn 25,  instalado em reservação predial de água - fornecimento e instalação. Af_04/2024</t>
  </si>
  <si>
    <t xml:space="preserve">26,26</t>
  </si>
  <si>
    <t xml:space="preserve">Tubo, ppr, dn 40 mm, classe pn 25,  instalado em reservação predial de água - fornecimento e instalação. Af_04/2024</t>
  </si>
  <si>
    <t xml:space="preserve">36,20</t>
  </si>
  <si>
    <t xml:space="preserve">Tubo, ppr, dn 50 mm, classe pn 25,  instalado em reservação predial de água - fornecimento e instalação. Af_04/2024</t>
  </si>
  <si>
    <t xml:space="preserve">Tubo, ppr, dn 63 mm, classe pn 25,  instalado em reservação predial de água - fornecimento e instalação. Af_04/2024</t>
  </si>
  <si>
    <t xml:space="preserve">91,60</t>
  </si>
  <si>
    <t xml:space="preserve">Tubo, ppr, dn 75 mm, classe pn 25,  instalado em reservação predial de água - fornecimento e instalação. Af_04/2024</t>
  </si>
  <si>
    <t xml:space="preserve">124,76</t>
  </si>
  <si>
    <t xml:space="preserve">Tubo, ppr, dn 90 mm, classe pn 25,  instalado em reservação predial de água - fornecimento e instalação. Af_04/2024</t>
  </si>
  <si>
    <t xml:space="preserve">207,56</t>
  </si>
  <si>
    <t xml:space="preserve">Tubo, ppr, dn 110 mm, classe pn 25,  instalado em reservação predial de água - fornecimento e instalação. Af_04/2024</t>
  </si>
  <si>
    <t xml:space="preserve">288,69</t>
  </si>
  <si>
    <t xml:space="preserve">Tubo, pex, monocamada, dn 16, instalado em ramal/sub-ramal ou distribuição de água - fornecimento e instalação. Af_02/2023</t>
  </si>
  <si>
    <t xml:space="preserve">8,05</t>
  </si>
  <si>
    <t xml:space="preserve">Tubo, pex, monocamada, dn 20, instalado em ramal/sub-ramal ou distribuição de água - fornecimento e instalação. Af_02/2023</t>
  </si>
  <si>
    <t xml:space="preserve">10,31</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</si>
  <si>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</si>
  <si>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</si>
  <si>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21,21</t>
  </si>
  <si>
    <t xml:space="preserve">Tubo em cobre flexível, dn 1/4", com isolamento, instalado em ramal de alimentação de ar condicionado com condensadora individual   fornecimento e instalação. Af_12/2015</t>
  </si>
  <si>
    <t xml:space="preserve">25,57</t>
  </si>
  <si>
    <t xml:space="preserve">Tubo em cobre flexível, dn 3/8", com isolamento, instalado em ramal de alimentação de ar condicionado com condensadora individual - fornecimento e instalação. Af_12/2015</t>
  </si>
  <si>
    <t xml:space="preserve">42,12</t>
  </si>
  <si>
    <t xml:space="preserve">Tubo em cobre flexível, dn 1/2", com isolamento, instalado em ramal de alimentação de ar condicionado com condensadora individual - fornecimento e instalação. Af_12/2015</t>
  </si>
  <si>
    <t xml:space="preserve">53,61</t>
  </si>
  <si>
    <t xml:space="preserve">Tubo em cobre flexível, dn 5/8", com isolamento, instalado em ramal de alimentação de ar condicionado com condensadora individual - fornecimento e instalação. Af_12/2015</t>
  </si>
  <si>
    <t xml:space="preserve">65,50</t>
  </si>
  <si>
    <t xml:space="preserve">Tubo em cobre flexível, dn 1/4", com isolamento, instalado em ramal de alimentação de ar condicionado com condensadora central - fornecimento e instalação. Af_12/2015</t>
  </si>
  <si>
    <t xml:space="preserve">25,95</t>
  </si>
  <si>
    <t xml:space="preserve">Tubo em cobre flexível, dn 3/8", com isolamento, instalado em ramal de alimentação de ar condicionado com condensadora central - fornecimento e instalação. Af_12/2015</t>
  </si>
  <si>
    <t xml:space="preserve">42,54</t>
  </si>
  <si>
    <t xml:space="preserve">Tubo em cobre flexível, dn 1/2", com isolamento, instalado em ramal de alimentação de ar condicionado com condensadora central - fornecimento e instalação. Af_12/2015</t>
  </si>
  <si>
    <t xml:space="preserve">54,14</t>
  </si>
  <si>
    <t xml:space="preserve">Tubo em cobre flexível, dn 5/8", com isolamento, instalado em ramal de alimentação de ar condicionado com condensadora central   fornecimento e instalação. Af_12/2015</t>
  </si>
  <si>
    <t xml:space="preserve">66,09</t>
  </si>
  <si>
    <t xml:space="preserve">Tubo em cobre rígido, dn 22 mm, classe a, sem isolamento, instalado em prumada de gás combustível - fornecimento e instalação. Af_04/2022</t>
  </si>
  <si>
    <t xml:space="preserve">76,82</t>
  </si>
  <si>
    <t xml:space="preserve">Tubo em cobre rígido, dn 28 mm, classe a, sem isolamento, instalado em prumada de gás combustível - fornecimento e instalação. Af_04/2022</t>
  </si>
  <si>
    <t xml:space="preserve">97,78</t>
  </si>
  <si>
    <t xml:space="preserve">Tubo em cobre rígido, dn 35 mm, classe a, sem isolamento, instalado em prumada de gás combustível - fornecimento e instalação. Af_04/2022</t>
  </si>
  <si>
    <t xml:space="preserve">146,93</t>
  </si>
  <si>
    <t xml:space="preserve">Tubo em cobre rígido, dn 42 mm, classe a, sem isolamento, instalado em prumada de gás combustível - fornecimento e instalação. Af_04/2022</t>
  </si>
  <si>
    <t xml:space="preserve">176,80</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</si>
  <si>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</si>
  <si>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</si>
  <si>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191,96</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</si>
  <si>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</si>
  <si>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</si>
  <si>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127,69</t>
  </si>
  <si>
    <t xml:space="preserve">Tubo em cobre rígido, dn 35 mm, classe i, sem isolamento, instalado em prumada - fornecimento e instalação. Af_12/2015</t>
  </si>
  <si>
    <t xml:space="preserve">183,89</t>
  </si>
  <si>
    <t xml:space="preserve">Tubo em cobre rígido, dn 42 mm, classe i, sem isolamento, instalado em prumada - fornecimento e instalação. Af_12/2015</t>
  </si>
  <si>
    <t xml:space="preserve">223,24</t>
  </si>
  <si>
    <t xml:space="preserve">Tubo em cobre rígido, dn 54 mm, classe i, sem isolamento, instalado em prumada - fornecimento e instalação. Af_12/2015</t>
  </si>
  <si>
    <t xml:space="preserve">308,56</t>
  </si>
  <si>
    <t xml:space="preserve">Tubo em cobre rígido, dn 66 mm, classe i, sem isolamento, instalado em prumada - fornecimento e instalação. Af_12/2015</t>
  </si>
  <si>
    <t xml:space="preserve">399,75</t>
  </si>
  <si>
    <t xml:space="preserve">Tubo em cobre rígido, dn 15 mm, classe i, sem isolamento, instalado em ramal de distribuição - fornecimento e instalação. Af_12/2015</t>
  </si>
  <si>
    <t xml:space="preserve">61,91</t>
  </si>
  <si>
    <t xml:space="preserve">Tubo em cobre rígido, dn 22 mm, classe i, sem isolamento, instalado em ramal de distribuição- fornecimento e instalação. Af_12/2015</t>
  </si>
  <si>
    <t xml:space="preserve">97,71</t>
  </si>
  <si>
    <t xml:space="preserve">Tubo em cobre rígido, dn 28 mm, classe i, sem isolamento, instalado em ramal de distribuição- fornecimento e instalação. Af_12/2015</t>
  </si>
  <si>
    <t xml:space="preserve">133,27</t>
  </si>
  <si>
    <t xml:space="preserve">Tubo em cobre rígido, dn 15 mm, classe i, sem isolamento, instalado em ramal e sub-ramal - fornecimento e instalação. Af_12/2015</t>
  </si>
  <si>
    <t xml:space="preserve">73,33</t>
  </si>
  <si>
    <t xml:space="preserve">Tubo em cobre rígido, dn 22 mm, classe i, sem isolamento, instalado em ramal e sub-ramal - fornecimento e instalação. Af_12/2015</t>
  </si>
  <si>
    <t xml:space="preserve">117,32</t>
  </si>
  <si>
    <t xml:space="preserve">Tubo em cobre rígido, dn 28 mm, classe i, sem isolamento, instalado em ramal e sub-ramal - fornecimento e instalação. Af_12/2015</t>
  </si>
  <si>
    <t xml:space="preserve">160,01</t>
  </si>
  <si>
    <t xml:space="preserve">Tubo de aço galvanizado com costura, classe média, dn 25 (1"), conexão rosqueada, instalado em rede de alimentação para hidrante - fornecimento e instalação. Af_10/2020</t>
  </si>
  <si>
    <t xml:space="preserve">65,90</t>
  </si>
  <si>
    <t xml:space="preserve">Tubo de aço galvanizado com costura, classe média, conexão rosqueada, dn 25 (1"), instalado em rede de alimentação para sprinkler - fornecimento e instalação. Af_10/2020</t>
  </si>
  <si>
    <t xml:space="preserve">71,10</t>
  </si>
  <si>
    <t xml:space="preserve">Tubo de aço galvanizado com costura, classe média, conexão rosqueada, dn 25 (1"), instalado em ramais  e sub-ramais de gás - fornecimento e instalação. Af_10/2020</t>
  </si>
  <si>
    <t xml:space="preserve">83,05</t>
  </si>
  <si>
    <t xml:space="preserve">Kit cavalete para gás - sem medidor ou regulador - entrada individual principal, em aço galvanizado dn 15 e 25 mm (1/2" e 1") - fornecimento e instalação. Af_01/2020</t>
  </si>
  <si>
    <t xml:space="preserve">815,94</t>
  </si>
  <si>
    <t xml:space="preserve">Tubo, pex, multicamada, dn 16, instalado em implantação de instalações de gás - fornecimento e instalação. Af_01/2020</t>
  </si>
  <si>
    <t xml:space="preserve">17,48</t>
  </si>
  <si>
    <t xml:space="preserve">Tubo, pex, multicamada, dn 20, instalado em implantação de instalações de gás - fornecimento e instalação. Af_01/2020</t>
  </si>
  <si>
    <t xml:space="preserve">24,93</t>
  </si>
  <si>
    <t xml:space="preserve">Tubo, pex, multicamada, dn 26, instalado em implantação de instalações de gás - fornecimento e instalação. Af_01/2020</t>
  </si>
  <si>
    <t xml:space="preserve">32,69</t>
  </si>
  <si>
    <t xml:space="preserve">Tubo, pex, multicamada, dn 32, instalado em implantação de instalações de gás - fornecimento e instalação. Af_01/2020</t>
  </si>
  <si>
    <t xml:space="preserve">43,68</t>
  </si>
  <si>
    <t xml:space="preserve">Tubo, pex, multicamada, com tubo luva, dn 16, instalado em implantação de instalações de gás - fornecimento e instalação. Af_01/2020</t>
  </si>
  <si>
    <t xml:space="preserve">18,00</t>
  </si>
  <si>
    <t xml:space="preserve">Tubo, pex, multicamada, com tubo luva, dn 20, instalado em implantação de instalações de gás - fornecimento e instalação. Af_01/2020</t>
  </si>
  <si>
    <t xml:space="preserve">25,45</t>
  </si>
  <si>
    <t xml:space="preserve">Tubo, pex, multicamada, com tubo luva, dn 26, instalado em implantação de instalações de gás - fornecimento e instalação. Af_01/2020</t>
  </si>
  <si>
    <t xml:space="preserve">33,21</t>
  </si>
  <si>
    <t xml:space="preserve">Tubo, pex, multicamada, com tubo luva, dn 32, instalado em implantação de instalações de gás - fornecimento e instalação. Af_01/2020</t>
  </si>
  <si>
    <t xml:space="preserve">44,20</t>
  </si>
  <si>
    <t xml:space="preserve">Tubo, pex, multicamada, dn 16, instalado em ramal interno de instalações de gás - fornecimento e instalação. Af_01/2020</t>
  </si>
  <si>
    <t xml:space="preserve">16,41</t>
  </si>
  <si>
    <t xml:space="preserve">Tubo, pex, multicamada, dn 20, instalado em ramal interno de instalações de gás - fornecimento e instalação. Af_01/2020</t>
  </si>
  <si>
    <t xml:space="preserve">23,68</t>
  </si>
  <si>
    <t xml:space="preserve">Tubo, pex, multicamada, dn 26, instalado em ramal interno de instalações de gás - fornecimento e instalação. Af_01/2020</t>
  </si>
  <si>
    <t xml:space="preserve">31,18</t>
  </si>
  <si>
    <t xml:space="preserve">Tubo, pex, multicamada, dn 32, instalado em ramal interno de instalações de gás - fornecimento e instalação. Af_01/2020</t>
  </si>
  <si>
    <t xml:space="preserve">41,82</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</si>
  <si>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</si>
  <si>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</si>
  <si>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</si>
  <si>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41,83</t>
  </si>
  <si>
    <t xml:space="preserve">Tubo, pex, multicamada, com tubo luva, dn 32, instalado em ramal interno de instalações de gás - fornecimento e instalação. Af_01/2020</t>
  </si>
  <si>
    <t xml:space="preserve">54,80</t>
  </si>
  <si>
    <t xml:space="preserve">Tubo de aço galvanizado com costura, classe média, dn 100 (4"), conexão rosqueada, instalado em prumadas - fornecimento e instalação. Af_10/2020</t>
  </si>
  <si>
    <t xml:space="preserve">311,14</t>
  </si>
  <si>
    <t xml:space="preserve">União, em ferro galvanizado, 4", conexão rosqueada, instalado em prumadas - fornecimento e instalação. Af_10/2020</t>
  </si>
  <si>
    <t xml:space="preserve">455,29</t>
  </si>
  <si>
    <t xml:space="preserve">Luva, em ferro galvanizado, 4", conexão rosqueada, instalado em prumadas - fornecimento e instalação. Af_10/2020</t>
  </si>
  <si>
    <t xml:space="preserve">216,32</t>
  </si>
  <si>
    <t xml:space="preserve">Luva de redução, em ferro galvanizado, 4" x 2 1/2", conexão rosqueada, instalado em prumadas - fornecimento e instalação. Af_10/2020</t>
  </si>
  <si>
    <t xml:space="preserve">247,09</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</si>
  <si>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</si>
  <si>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</si>
  <si>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</si>
  <si>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203,44</t>
  </si>
  <si>
    <t xml:space="preserve">Joelho 90°, em ferro galvanizado, 4", conexão rosqueada, instalado em prumadas - fornecimento e instalação. Af_10/2020</t>
  </si>
  <si>
    <t xml:space="preserve">340,53</t>
  </si>
  <si>
    <t xml:space="preserve">Tê, em ferro galvanizado, 4", conexão rosqueada, instalado em prumadas - fornecimento e instalação. Af_10/2020</t>
  </si>
  <si>
    <t xml:space="preserve">438,92</t>
  </si>
  <si>
    <t xml:space="preserve">Tubo de aço galvanizado com costura, classe média, dn 100 (4"), conexão rosqueada, instalado em rede de alimentação para hidrante - fornecimento e instalação. Af_10/2020</t>
  </si>
  <si>
    <t xml:space="preserve">294,93</t>
  </si>
  <si>
    <t xml:space="preserve">União, em ferro galvanizado, 4", conexão rosqueada, instalado em rede de alimentação para hidrante - fornecimento e instalação. Af_10/2020</t>
  </si>
  <si>
    <t xml:space="preserve">461,49</t>
  </si>
  <si>
    <t xml:space="preserve">Luva, em ferro galvanizado, 4", conexão rosqueada, instalado em rede de alimentação para hidrante - fornecimento e instalação. Af_10/2020</t>
  </si>
  <si>
    <t xml:space="preserve">222,52</t>
  </si>
  <si>
    <t xml:space="preserve">Luva de redução, em ferro galvanizado, 4" x 2 1/2", conexão rosqueada, instalado em rede de alimentação para hidrante - fornecimento e instalação. Af_10/2020</t>
  </si>
  <si>
    <t xml:space="preserve">253,29</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</si>
  <si>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</si>
  <si>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</si>
  <si>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</si>
  <si>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209,64</t>
  </si>
  <si>
    <t xml:space="preserve">Joelho 90°, em ferro galvanizado, 4", conexão rosqueada, instalado em rede de alimentação para hidrante - fornecimento e instalação. Af_10/2020</t>
  </si>
  <si>
    <t xml:space="preserve">349,85</t>
  </si>
  <si>
    <t xml:space="preserve">Tê, em ferro galvanizado, 4", conexão rosqueada, instalado em rede de alimentação para hidrante - fornecimento e instalação. Af_10/2020</t>
  </si>
  <si>
    <t xml:space="preserve">451,34</t>
  </si>
  <si>
    <t xml:space="preserve">Tubo em cobre rígido, dn 15 mm, classe e, sem isolamento, instalado em ramal e sub-ramal de gás combustível - fornecimento e instalação. Af_04/2022</t>
  </si>
  <si>
    <t xml:space="preserve">39,38</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</si>
  <si>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</si>
  <si>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</si>
  <si>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81,46</t>
  </si>
  <si>
    <t xml:space="preserve">Tubo em cobre rígido, dn 15 mm, classe a, sem isolamento, instalado em ramal e sub-ramal de gás medicinal - fornecimento e instalação. Af_04/2022</t>
  </si>
  <si>
    <t xml:space="preserve">61,61</t>
  </si>
  <si>
    <t xml:space="preserve">Tubo em cobre rígido, dn 22 mm, classe a, sem isolamento, instalado em ramal e sub-ramal de gás medicinal - fornecimento e instalação. Af_04/2022</t>
  </si>
  <si>
    <t xml:space="preserve">95,24</t>
  </si>
  <si>
    <t xml:space="preserve">Tubo em cobre rígido, dn 28 mm, classe a, sem isolamento, instalado em ramal e sub-ramal de gás medicinal - fornecimento e instalação. Af_04/2022</t>
  </si>
  <si>
    <t xml:space="preserve">119,96</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</si>
  <si>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</si>
  <si>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</si>
  <si>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75,19</t>
  </si>
  <si>
    <t xml:space="preserve">Tubo em cobre rígido, dn 28 mm, classe e, sem isolamento, instalado em ramal e sub-ramal de aquecimento solar - fornecimento e instalação. Af_04/2022</t>
  </si>
  <si>
    <t xml:space="preserve">92,12</t>
  </si>
  <si>
    <t xml:space="preserve">Tubo em cobre rígido, dn 15 mm, classe e, com isolamento, instalado em ramal e sub-ramal de aquecimento solar - fornecimento e instalação. Af_04/2022</t>
  </si>
  <si>
    <t xml:space="preserve">62,36</t>
  </si>
  <si>
    <t xml:space="preserve">Tubo em cobre rígido, dn 22 mm, classe e, com isolamento, instalado em ramal e sub-ramal de aquecimento solar - fornecimento e instalação. Af_04/2022</t>
  </si>
  <si>
    <t xml:space="preserve">131,80</t>
  </si>
  <si>
    <t xml:space="preserve">Tubo em cobre rígido, dn 28 mm, classe e, com isolamento, instalado em ramal e sub-ramal de aquecimento solar - fornecimento e instalação. Af_04/2022</t>
  </si>
  <si>
    <t xml:space="preserve">151,03</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</si>
  <si>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</si>
  <si>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</si>
  <si>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32,58</t>
  </si>
  <si>
    <t xml:space="preserve">Tubo, cpvc, soldável, dn 42mm, instalado em ramal de distribuição de água - fornecimento e instalação. Af_06/2022</t>
  </si>
  <si>
    <t xml:space="preserve">75,26</t>
  </si>
  <si>
    <t xml:space="preserve">Tubo pvc, série r, água pluvial, dn 150 mm, fornecido e instalado em ramal de encaminhamento. Af_06/2022</t>
  </si>
  <si>
    <t xml:space="preserve">88,76</t>
  </si>
  <si>
    <t xml:space="preserve">Tubo, ppr, dn 20, classe pn20, instalado em ramal ou sub-ramal de água - fornecimento e instalação. Af_08/2022</t>
  </si>
  <si>
    <t xml:space="preserve">21,74</t>
  </si>
  <si>
    <t xml:space="preserve">Tubo, ppr, dn 20, classe pn25, instalado em ramal ou sub-ramal de água - fornecimento e instalação. Af_08/2022</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</si>
  <si>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</si>
  <si>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</si>
  <si>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25,25</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</si>
  <si>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</si>
  <si>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</si>
  <si>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21,46</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</si>
  <si>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</si>
  <si>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</si>
  <si>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32,80</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</si>
  <si>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</si>
  <si>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</si>
  <si>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10,74</t>
  </si>
  <si>
    <t xml:space="preserve">Luva de redução soldável, pvc, dn 60 mm x 50 mm, instalado em reservação predial de água - fornecimento e instalação. Af_04/2024</t>
  </si>
  <si>
    <t xml:space="preserve">22,83</t>
  </si>
  <si>
    <t xml:space="preserve">Luva de redução, soldável, pvc, dn 50 x 25 mm, instalado em reservação predial de água - fornecimento e instalação. Af_04/2024</t>
  </si>
  <si>
    <t xml:space="preserve">12,43</t>
  </si>
  <si>
    <t xml:space="preserve">Joelho ppr 45 graus, soldável, dn 63 mm, instalado em reservação predial de água - fornecimento e instalação. Af_04/2024</t>
  </si>
  <si>
    <t xml:space="preserve">49,53</t>
  </si>
  <si>
    <t xml:space="preserve">Joelho 90 graus, pvc, soldável, dn 20mm, instalado em ramal ou sub-ramal de água - fornecimento e instalação. Af_06/2022</t>
  </si>
  <si>
    <t xml:space="preserve">8,49</t>
  </si>
  <si>
    <t xml:space="preserve">Joelho 45 graus, pvc, soldável, dn 20mm, instalado em ramal ou sub-ramal de água - fornecimento e instalação. Af_06/2022</t>
  </si>
  <si>
    <t xml:space="preserve">9,10</t>
  </si>
  <si>
    <t xml:space="preserve">Curva 90 graus, pvc, soldável, dn 20mm, instalado em ramal ou sub-ramal de água - fornecimento e instalação. Af_06/2022</t>
  </si>
  <si>
    <t xml:space="preserve">10,20</t>
  </si>
  <si>
    <t xml:space="preserve">Curva 45 graus, pvc, soldável, dn 20mm, instalado em ramal ou sub-ramal de água - fornecimento e instalação. Af_06/2022</t>
  </si>
  <si>
    <t xml:space="preserve">10,28</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</si>
  <si>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</si>
  <si>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</si>
  <si>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10,97</t>
  </si>
  <si>
    <t xml:space="preserve">Curva 90 graus, pvc, soldável, dn 25mm, instalado em ramal ou sub-ramal de água - fornecimento e instalação. Af_06/2022</t>
  </si>
  <si>
    <t xml:space="preserve">12,64</t>
  </si>
  <si>
    <t xml:space="preserve">Curva 45 graus, pvc, soldável, dn 25mm, instalado em ramal ou sub-ramal de água - fornecimento e instalação. Af_06/2022</t>
  </si>
  <si>
    <t xml:space="preserve">12,04</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</si>
  <si>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</si>
  <si>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</si>
  <si>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</si>
  <si>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15,88</t>
  </si>
  <si>
    <t xml:space="preserve">Curva 90 graus, pvc, soldável, dn 32mm, instalado em ramal ou sub-ramal de água - fornecimento e instalação. Af_06/2022</t>
  </si>
  <si>
    <t xml:space="preserve">18,47</t>
  </si>
  <si>
    <t xml:space="preserve">Curva 45 graus, pvc, soldável, dn 32mm, instalado em ramal ou sub-ramal de água - fornecimento e instalação. Af_06/2022</t>
  </si>
  <si>
    <t xml:space="preserve">16,24</t>
  </si>
  <si>
    <t xml:space="preserve">Luva, pvc, soldável, dn 20mm, instalado em ramal ou sub-ramal de água - fornecimento e instalação. Af_06/2022</t>
  </si>
  <si>
    <t xml:space="preserve">6,35</t>
  </si>
  <si>
    <t xml:space="preserve">Luva de correr, pvc, soldável, dn 20mm, instalado em ramal ou sub-ramal de água - fornecimento e instalação. Af_06/2022</t>
  </si>
  <si>
    <t xml:space="preserve">17,39</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</si>
  <si>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</si>
  <si>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</si>
  <si>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</si>
  <si>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12,93</t>
  </si>
  <si>
    <t xml:space="preserve">Adaptador curto com bolsa e rosca para registro, pvc, soldável, dn 20mm x 1/2 , instalado em ramal ou sub-ramal de água - fornecimento e instalação. Af_06/2022</t>
  </si>
  <si>
    <t xml:space="preserve">6,03</t>
  </si>
  <si>
    <t xml:space="preserve">Curva de transposição, pvc, soldável, dn 20mm, instalado em ramal ou sub-ramal de água - fornecimento e instalação. Af_06/2022</t>
  </si>
  <si>
    <t xml:space="preserve">11,01</t>
  </si>
  <si>
    <t xml:space="preserve">Luva, pvc, soldável, dn 25mm, instalado em ramal ou sub-ramal de água - fornecimento e instalação. Af_06/2022</t>
  </si>
  <si>
    <t xml:space="preserve">7,49</t>
  </si>
  <si>
    <t xml:space="preserve">Luva de correr, pvc, soldável, dn 25mm, instalado em ramal ou sub-ramal de água - fornecimento e instalação. Af_12/2014</t>
  </si>
  <si>
    <t xml:space="preserve">20,42</t>
  </si>
  <si>
    <t xml:space="preserve">Luva de redução, pvc, soldável, dn 32mm x 25mm, instalado em ramal ou sub-ramal de água - fornecimento e instalação. Af_06/2022</t>
  </si>
  <si>
    <t xml:space="preserve">10,75</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</si>
  <si>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</si>
  <si>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</si>
  <si>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15,53</t>
  </si>
  <si>
    <t xml:space="preserve">Adaptador curto com bolsa e rosca para registro, pvc, soldável, dn 25mm x 3/4 , instalado em ramal ou sub-ramal de água - fornecimento e instalação. Af_06/2022</t>
  </si>
  <si>
    <t xml:space="preserve">7,03</t>
  </si>
  <si>
    <t xml:space="preserve">Curva de transposição, pvc, soldável, dn 25mm, instalado em ramal ou sub-ramal de água   fornecimento e instalação. Af_06/2022</t>
  </si>
  <si>
    <t xml:space="preserve">14,07</t>
  </si>
  <si>
    <t xml:space="preserve">Luva soldável e com rosca, pvc, soldável, dn 25mm x 3/4 , instalado em ramal ou sub-ramal de água - fornecimento e instalação. Af_06/2022</t>
  </si>
  <si>
    <t xml:space="preserve">7,73</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</si>
  <si>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</si>
  <si>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</si>
  <si>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</si>
  <si>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12,32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</si>
  <si>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</si>
  <si>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</si>
  <si>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</si>
  <si>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26,50</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</si>
  <si>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</si>
  <si>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</si>
  <si>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20,13</t>
  </si>
  <si>
    <t xml:space="preserve">Te, pvc, soldável, dn 25mm, instalado em ramal ou sub-ramal de água - fornecimento e instalação. Af_06/2022</t>
  </si>
  <si>
    <t xml:space="preserve">13,92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</si>
  <si>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</si>
  <si>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</si>
  <si>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</si>
  <si>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</si>
  <si>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26,79</t>
  </si>
  <si>
    <t xml:space="preserve">Tê de redução, pvc, soldável, dn 32mm x 25mm, instalado em ramal ou sub-ramal de água - fornecimento e instalação. Af_06/2022</t>
  </si>
  <si>
    <t xml:space="preserve">21,41</t>
  </si>
  <si>
    <t xml:space="preserve">Joelho 90 graus, pvc, soldável, dn 20mm, instalado em ramal de distribuição de água - fornecimento e instalação. Af_06/2022</t>
  </si>
  <si>
    <t xml:space="preserve">7,75</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</si>
  <si>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</si>
  <si>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</si>
  <si>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9,46</t>
  </si>
  <si>
    <t xml:space="preserve">Curva 45 graus, pvc, soldável, dn 20mm, instalado em ramal de distribuição de água - fornecimento e instalação. Af_06/2022</t>
  </si>
  <si>
    <t xml:space="preserve">9,54</t>
  </si>
  <si>
    <t xml:space="preserve">Joelho 90 graus, pvc, soldável, dn 25mm, instalado em ramal de distribuição de água - fornecimento e instalação. Af_06/2022</t>
  </si>
  <si>
    <t xml:space="preserve">9,23</t>
  </si>
  <si>
    <t xml:space="preserve">Joelho 45 graus, pvc, soldável, dn 25mm, instalado em ramal de distribuição de água - fornecimento e instalação. Af_06/2022</t>
  </si>
  <si>
    <t xml:space="preserve">10,09</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</si>
  <si>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</si>
  <si>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</si>
  <si>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11,16</t>
  </si>
  <si>
    <t xml:space="preserve">Joelho 90 graus, pvc, soldável, dn 25mm, x 3/4  instalado em ramal de distribuição de água - fornecimento e instalação. Af_06/2022</t>
  </si>
  <si>
    <t xml:space="preserve">10,47</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</si>
  <si>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</si>
  <si>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</si>
  <si>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</si>
  <si>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17,44</t>
  </si>
  <si>
    <t xml:space="preserve">Curva 45 graus, pvc, soldável, dn 32mm, instalado em ramal de distribuição de água - fornecimento e instalação. Af_06/2022</t>
  </si>
  <si>
    <t xml:space="preserve">15,21</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</si>
  <si>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</si>
  <si>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</si>
  <si>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</si>
  <si>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7,06</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</si>
  <si>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</si>
  <si>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</si>
  <si>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10,52</t>
  </si>
  <si>
    <t xml:space="preserve">Luva, pvc, soldável, dn 25mm, instalado em ramal de distribuição de água - fornecimento e instalação. Af_06/2022</t>
  </si>
  <si>
    <t xml:space="preserve">6,90</t>
  </si>
  <si>
    <t xml:space="preserve">Luva de correr, pvc, soldável, dn 25mm, instalado em ramal de distribuição de água - fornecimento e instalação. Af_06/2022</t>
  </si>
  <si>
    <t xml:space="preserve">19,83</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</si>
  <si>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</si>
  <si>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</si>
  <si>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</si>
  <si>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14,94</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</si>
  <si>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</si>
  <si>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</si>
  <si>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13,48</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</si>
  <si>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</si>
  <si>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</si>
  <si>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31,89</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</si>
  <si>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</si>
  <si>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</si>
  <si>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11,68</t>
  </si>
  <si>
    <t xml:space="preserve">União, pvc, soldável, dn 32mm, instalado em ramal de distribuição de água - fornecimento e instalação. Af_06/2022</t>
  </si>
  <si>
    <t xml:space="preserve">22,40</t>
  </si>
  <si>
    <t xml:space="preserve">Adaptador curto com bolsa e rosca para registro, pvc, soldável, dn 32mm x 1 , instalado em ramal de distribuição de água - fornecimento e instalação. Af_06/2022</t>
  </si>
  <si>
    <t xml:space="preserve">8,64</t>
  </si>
  <si>
    <t xml:space="preserve">Curva de transposição, pvc, soldável, dn 32mm, instalado em ramal de distribuição de água   fornecimento e instalação. Af_06/2022</t>
  </si>
  <si>
    <t xml:space="preserve">25,81</t>
  </si>
  <si>
    <t xml:space="preserve">Te, pvc, soldável, dn 20mm, instalado em ramal de distribuição de água - fornecimento e instalação. Af_06/2022</t>
  </si>
  <si>
    <t xml:space="preserve">10,79</t>
  </si>
  <si>
    <t xml:space="preserve">Tê soldável e com rosca na bolsa central, pvc, soldável, dn 20mm x 1/2 , instalado em ramal de distribuição de água - fornecimento e instalação. Af_06/2022</t>
  </si>
  <si>
    <t xml:space="preserve">12,45</t>
  </si>
  <si>
    <t xml:space="preserve">Te, pvc, soldável, dn 25mm, instalado em ramal de distribuição de água - fornecimento e instalação. Af_06/2022</t>
  </si>
  <si>
    <t xml:space="preserve">12,75</t>
  </si>
  <si>
    <t xml:space="preserve">Tê de redução, pvc, soldável, dn 25mm x 20mm, instalado em ramal de distribuição de água - fornecimento e instalação. Af_06/2022</t>
  </si>
  <si>
    <t xml:space="preserve">14,81</t>
  </si>
  <si>
    <t xml:space="preserve">Te, pvc, soldável, dn 32mm, instalado em ramal de distribuição de água - fornecimento e instalação. Af_06/2022</t>
  </si>
  <si>
    <t xml:space="preserve">18,09</t>
  </si>
  <si>
    <t xml:space="preserve">Tê com bucha de latão na bolsa central, pvc, soldável, dn 32mm x 3/4 , instalado em ramal de distribuição de água - fornecimento e instalação. Af_06/2022</t>
  </si>
  <si>
    <t xml:space="preserve">26,11</t>
  </si>
  <si>
    <t xml:space="preserve">Tê de redução, pvc, soldável, dn 32mm x 25mm, instalado em ramal de distribuição de água - fornecimento e instalação. Af_06/2022</t>
  </si>
  <si>
    <t xml:space="preserve">20,15</t>
  </si>
  <si>
    <t xml:space="preserve">Joelho 90 graus, pvc, soldável, dn 25mm, instalado em prumada de água - fornecimento e instalação.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</si>
  <si>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</si>
  <si>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</si>
  <si>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8,21</t>
  </si>
  <si>
    <t xml:space="preserve">Curva 45 graus, pvc, soldável, dn 25mm, instalado em prumada de água - fornecimento e instalação.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</si>
  <si>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</si>
  <si>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</si>
  <si>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10,72</t>
  </si>
  <si>
    <t xml:space="preserve">Curva 90 graus, pvc, soldável, dn 32mm, instalado em prumada de água - fornecimento e instalação. Af_06/2022</t>
  </si>
  <si>
    <t xml:space="preserve">Curva 45 graus, pvc, soldável, dn 32mm, instalado em prumada de água - fornecimento e instalação. Af_06/2022</t>
  </si>
  <si>
    <t xml:space="preserve">11,08</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</si>
  <si>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</si>
  <si>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</si>
  <si>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14,15</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</si>
  <si>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</si>
  <si>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</si>
  <si>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13,54</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</si>
  <si>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</si>
  <si>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</si>
  <si>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17,98</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</si>
  <si>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</si>
  <si>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</si>
  <si>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</si>
  <si>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44,26</t>
  </si>
  <si>
    <t xml:space="preserve">Joelho 45 graus, pvc, soldável, dn 60mm, instalado em prumada de água - fornecimento e instalação. Af_06/2022</t>
  </si>
  <si>
    <t xml:space="preserve">42,30</t>
  </si>
  <si>
    <t xml:space="preserve">Curva 90 graus, pvc, soldável, dn 60mm, instalado em prumada de água - fornecimento e instalação. Af_06/2022</t>
  </si>
  <si>
    <t xml:space="preserve">50,03</t>
  </si>
  <si>
    <t xml:space="preserve">Curva 45 graus, pvc, soldável, dn 60mm, instalado em prumada de água - fornecimento e instalação. Af_06/2022</t>
  </si>
  <si>
    <t xml:space="preserve">28,57</t>
  </si>
  <si>
    <t xml:space="preserve">Joelho 90 graus, pvc, soldável, dn 75mm, instalado em prumada de água - fornecimento e instalação. Af_06/2022</t>
  </si>
  <si>
    <t xml:space="preserve">111,23</t>
  </si>
  <si>
    <t xml:space="preserve">Joelho 90 graus, pvc, serie r, água pluvial, dn 40 mm, junta soldável, fornecido e instalado em ramal de encaminhamento. Af_06/2022</t>
  </si>
  <si>
    <t xml:space="preserve">9,20</t>
  </si>
  <si>
    <t xml:space="preserve">Joelho 45 graus, pvc, soldável, dn 75mm, instalado em prumada de água - fornecimento e instalação. Af_06/2022</t>
  </si>
  <si>
    <t xml:space="preserve">88,62</t>
  </si>
  <si>
    <t xml:space="preserve">Joelho 45 graus, pvc, serie r, água pluvial, dn 40 mm, junta soldável, fornecido e instalado em ramal de encaminhamento. Af_06/2022</t>
  </si>
  <si>
    <t xml:space="preserve">9,30</t>
  </si>
  <si>
    <t xml:space="preserve">Curva 90 graus, pvc, soldável, dn 75mm, instalado em prumada de água - fornecimento e instalação. Af_06/2022</t>
  </si>
  <si>
    <t xml:space="preserve">74,18</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</si>
  <si>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</si>
  <si>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</si>
  <si>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50,17</t>
  </si>
  <si>
    <t xml:space="preserve">Joelho 45 graus, pvc, serie r, água pluvial, dn 50 mm, junta elástica, fornecido e instalado em ramal de encaminhamento. Af_06/2022</t>
  </si>
  <si>
    <t xml:space="preserve">17,37</t>
  </si>
  <si>
    <t xml:space="preserve">Joelho 90 graus, pvc, soldável, dn 85mm, instalado em prumada de água - fornecimento e instalação. Af_06/2022</t>
  </si>
  <si>
    <t xml:space="preserve">132,54</t>
  </si>
  <si>
    <t xml:space="preserve">Joelho 90 graus, pvc, serie r, água pluvial, dn 75 mm, junta elástica, fornecido e instalado em ramal de encaminhamento. Af_06/2022</t>
  </si>
  <si>
    <t xml:space="preserve">33,22</t>
  </si>
  <si>
    <t xml:space="preserve">Joelho 45 graus, pvc, soldável, dn 85mm, instalado em prumada de água - fornecimento e instalação. Af_06/2022</t>
  </si>
  <si>
    <t xml:space="preserve">108,32</t>
  </si>
  <si>
    <t xml:space="preserve">Joelho 45 graus, pvc, serie r, água pluvial, dn 75 mm, junta elástica, fornecido e instalado em ramal de encaminhamento. Af_06/2022</t>
  </si>
  <si>
    <t xml:space="preserve">33,78</t>
  </si>
  <si>
    <t xml:space="preserve">Curva 90 graus, pvc, soldável, dn 85mm, instalado em prumada de água - fornecimento e instalação. Af_06/2022</t>
  </si>
  <si>
    <t xml:space="preserve">93,27</t>
  </si>
  <si>
    <t xml:space="preserve">Curva 87 graus e 30 minutos, pvc, serie r, água pluvial, dn 75 mm, junta elástica, fornecido e instalado em ramal de encaminhamento. Af_06/2022</t>
  </si>
  <si>
    <t xml:space="preserve">44,09</t>
  </si>
  <si>
    <t xml:space="preserve">Curva 45 graus, pvc, soldável, dn 85mm, instalado em prumada de água - fornecimento e instalação. Af_06/2022</t>
  </si>
  <si>
    <t xml:space="preserve">60,41</t>
  </si>
  <si>
    <t xml:space="preserve">Luva, pvc, soldável, dn 25mm, instalado em prumada de água - fornecimento e instalação. Af_06/2022</t>
  </si>
  <si>
    <t xml:space="preserve">4,52</t>
  </si>
  <si>
    <t xml:space="preserve">Joelho 90 graus, pvc, serie r, água pluvial, dn 100 mm, junta elástica, fornecido e instalado em ramal de encaminhamento. Af_06/2022</t>
  </si>
  <si>
    <t xml:space="preserve">40,99</t>
  </si>
  <si>
    <t xml:space="preserve">Luva de correr, pvc, soldável, dn 25mm, instalado em prumada de água - fornecimento e instalação. Af_06/2022</t>
  </si>
  <si>
    <t xml:space="preserve">17,45</t>
  </si>
  <si>
    <t xml:space="preserve">Joelho 45 graus, pvc, serie r, água pluvial, dn 100 mm, junta elástica, fornecido e instalado em ramal de encaminhamento. Af_06/2022</t>
  </si>
  <si>
    <t xml:space="preserve">42,24</t>
  </si>
  <si>
    <t xml:space="preserve">Luva de redução, pvc, soldável, dn 32mm x 25mm, instalado em prumada de água - fornecimento e instalação. Af_06/2022</t>
  </si>
  <si>
    <t xml:space="preserve">7,55</t>
  </si>
  <si>
    <t xml:space="preserve">Curva 87 graus e 30 minutos, pvc, serie r, água pluvial, dn 100 mm, junta elástica, fornecido e instalado em ramal de encaminhamento. Af_06/2022</t>
  </si>
  <si>
    <t xml:space="preserve">47,63</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</si>
  <si>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</si>
  <si>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</si>
  <si>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11,10</t>
  </si>
  <si>
    <t xml:space="preserve">Luva, pvc, soldável, dn 32mm, instalado em prumada de água - fornecimento e instalação. Af_06/2022</t>
  </si>
  <si>
    <t xml:space="preserve">Luva de correr, pvc, soldável, dn 32mm, instalado em prumada de água - fornecimento e instalação. Af_06/2022</t>
  </si>
  <si>
    <t xml:space="preserve">29,15</t>
  </si>
  <si>
    <t xml:space="preserve">Luva simples, pvc, serie r, água pluvial, dn 40 mm, junta soldável, fornecido e instalado em ramal de encaminhamento. Af_06/2022</t>
  </si>
  <si>
    <t xml:space="preserve">9,55</t>
  </si>
  <si>
    <t xml:space="preserve">Luva simples, pvc, serie r, água pluvial, dn 50 mm, junta elástica, fornecido e instalado em ramal de encaminhamento. Af_06/2022</t>
  </si>
  <si>
    <t xml:space="preserve">18,85</t>
  </si>
  <si>
    <t xml:space="preserve">Bucha de redução longa, pvc, serie r, água pluvial, dn 50 x 40 mm, junta elástica, fornecido e instalado em ramal de encaminhamento. Af_06/2022</t>
  </si>
  <si>
    <t xml:space="preserve">12,27</t>
  </si>
  <si>
    <t xml:space="preserve">Luva simples, pvc, serie r, água pluvial, dn 75 mm, junta elástica, fornecido e instalado em ramal de encaminhamento. Af_06/2022</t>
  </si>
  <si>
    <t xml:space="preserve">24,75</t>
  </si>
  <si>
    <t xml:space="preserve">Luva de correr, pvc, serie r, água pluvial, dn 75 mm, junta elástica, fornecido e instalado em ramal de encaminhamento. Af_06/2022</t>
  </si>
  <si>
    <t xml:space="preserve">25,34</t>
  </si>
  <si>
    <t xml:space="preserve">Redução excêntrica, pvc, serie r, água pluvial, dn 75 x 50 mm, junta elástica, fornecido e instalado em ramal de encaminhamento. Af_06/2022</t>
  </si>
  <si>
    <t xml:space="preserve">20,90</t>
  </si>
  <si>
    <t xml:space="preserve">Tê de inspeção, pvc, serie r, água pluvial, dn 75 mm, junta elástica, fornecido e instalado em ramal de encaminhamento. Af_06/2022</t>
  </si>
  <si>
    <t xml:space="preserve">46,93</t>
  </si>
  <si>
    <t xml:space="preserve">Luva soldável e com rosca, pvc, soldável, dn 32mm x 1 , instalado em prumada de água - fornecimento e instalação. Af_06/2022</t>
  </si>
  <si>
    <t xml:space="preserve">9,12</t>
  </si>
  <si>
    <t xml:space="preserve">União, pvc, soldável, dn 32mm, instalado em prumada de água - fornecimento e instalação. Af_06/2022</t>
  </si>
  <si>
    <t xml:space="preserve">19,66</t>
  </si>
  <si>
    <t xml:space="preserve">Adaptador curto com bolsa e rosca para registro, pvc, soldável, dn 32mm x 1 , instalado em prumada de água - fornecimento e instalação. Af_06/2022</t>
  </si>
  <si>
    <t xml:space="preserve">6,08</t>
  </si>
  <si>
    <t xml:space="preserve">Luva simples, pvc, serie r, água pluvial, dn 100 mm, junta elástica, fornecido e instalado em ramal de encaminhamento. Af_06/2022</t>
  </si>
  <si>
    <t xml:space="preserve">31,09</t>
  </si>
  <si>
    <t xml:space="preserve">Curva de transposição, pvc, soldável, dn 32mm, instalado em prumada de água   fornecimento e instalação. Af_06/2022</t>
  </si>
  <si>
    <t xml:space="preserve">23,07</t>
  </si>
  <si>
    <t xml:space="preserve">Luva de correr, pvc, serie r, água pluvial, dn 100 mm, junta elástica, fornecido e instalado em ramal de encaminhamento. Af_06/2022</t>
  </si>
  <si>
    <t xml:space="preserve">44,93</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</si>
  <si>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</si>
  <si>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</si>
  <si>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10,34</t>
  </si>
  <si>
    <t xml:space="preserve">Tê de inspeção, pvc, serie r, água pluvial, dn 100 mm, junta elástica, fornecido e instalado em ramal de encaminhamento. Af_06/2022</t>
  </si>
  <si>
    <t xml:space="preserve">76,83</t>
  </si>
  <si>
    <t xml:space="preserve">Luva de correr, pvc, soldável, dn 40mm, instalado em prumada de água   fornecimento e instalação. Af_06/2022</t>
  </si>
  <si>
    <t xml:space="preserve">37,35</t>
  </si>
  <si>
    <t xml:space="preserve">Junção simples, pvc, serie r, água pluvial, dn 40 mm, junta soldável, fornecido e instalado em ramal de encaminhamento. Af_06/2022</t>
  </si>
  <si>
    <t xml:space="preserve">16,65</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</si>
  <si>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</si>
  <si>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</si>
  <si>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38,91</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</si>
  <si>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</si>
  <si>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</si>
  <si>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63,31</t>
  </si>
  <si>
    <t xml:space="preserve">Tê, pvc, serie r, água pluvial, dn 75 mm, junta elástica, fornecido e instalado em ramal de encaminhamento. Af_06/2022</t>
  </si>
  <si>
    <t xml:space="preserve">53,20</t>
  </si>
  <si>
    <t xml:space="preserve">Junção simples, pvc, serie r, água pluvial, dn 100 x 100 mm, junta elástica, fornecido e instalado em ramal de encaminhamento. Af_06/2022</t>
  </si>
  <si>
    <t xml:space="preserve">91,03</t>
  </si>
  <si>
    <t xml:space="preserve">União, pvc, soldável, dn 40mm, instalado em prumada de água - fornecimento e instalação. Af_06/2022</t>
  </si>
  <si>
    <t xml:space="preserve">34,61</t>
  </si>
  <si>
    <t xml:space="preserve">Junção simples, pvc, serie r, água pluvial, dn 100 x 75 mm, junta elástica, fornecido e instalado em ramal de encaminhamento. Af_06/2022</t>
  </si>
  <si>
    <t xml:space="preserve">107,36</t>
  </si>
  <si>
    <t xml:space="preserve">Adaptador curto com bolsa e rosca para registro, pvc, soldável, dn 40mm x 1.1/2 , instalado em prumada de água - fornecimento e instalação. Af_06/2022</t>
  </si>
  <si>
    <t xml:space="preserve">12,17</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</si>
  <si>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</si>
  <si>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</si>
  <si>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</si>
  <si>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86,74</t>
  </si>
  <si>
    <t xml:space="preserve">Junção dupla, pvc, serie r, água pluvial, dn 100 x 100 x 100 mm, junta elástica, fornecido e instalado em ramal de encaminhamento. Af_06/2022</t>
  </si>
  <si>
    <t xml:space="preserve">178,04</t>
  </si>
  <si>
    <t xml:space="preserve">Luva, pvc, soldável, dn 50mm, instalado em prumada de água - fornecimento e instalação. Af_06/2022</t>
  </si>
  <si>
    <t xml:space="preserve">Luva de correr, pvc, soldável, dn 50mm, instalado em prumada de água - fornecimento e instalação. Af_06/2022</t>
  </si>
  <si>
    <t xml:space="preserve">Luva de redução, pvc, soldável, dn 50mm x 25mm, instalado em prumada de água   fornecimento e instalação. Af_06/2022</t>
  </si>
  <si>
    <t xml:space="preserve">Joelho 90 graus, pvc, serie r, água pluvial, dn 75 mm, junta elástica, fornecido e instalado em condutores verticais de águas pluviais. Af_06/2022</t>
  </si>
  <si>
    <t xml:space="preserve">37,49</t>
  </si>
  <si>
    <t xml:space="preserve">Joelho 45 graus, pvc, serie r, água pluvial, dn 75 mm, junta elástica, fornecido e instalado em condutores verticais de águas pluviais. Af_06/2022</t>
  </si>
  <si>
    <t xml:space="preserve">38,05</t>
  </si>
  <si>
    <t xml:space="preserve">Curva 87 graus e 30 minutos, pvc, serie r, água pluvial, dn 75 mm, junta elástica, fornecido e instalado em condutores verticais de águas pluviais. Af_06/2022</t>
  </si>
  <si>
    <t xml:space="preserve">48,36</t>
  </si>
  <si>
    <t xml:space="preserve">Joelho 90 graus, pvc, serie r, água pluvial, dn 100 mm, junta elástica, fornecido e instalado em condutores verticais de águas pluviais. Af_06/2022</t>
  </si>
  <si>
    <t xml:space="preserve">48,72</t>
  </si>
  <si>
    <t xml:space="preserve">Joelho 45 graus, pvc, serie r, água pluvial, dn 100 mm, junta elástica, fornecido e instalado em condutores verticais de águas pluviais. Af_06/2022</t>
  </si>
  <si>
    <t xml:space="preserve">49,97</t>
  </si>
  <si>
    <t xml:space="preserve">Curva 87 graus e 30 minutos, pvc, serie r, água pluvial, dn 100 mm, junta elástica, fornecido e instalado em condutores verticais de águas pluviais. Af_06/2022</t>
  </si>
  <si>
    <t xml:space="preserve">55,36</t>
  </si>
  <si>
    <t xml:space="preserve">Joelho 90 graus, pvc, serie r, água pluvial, dn 150 mm, junta elástica, fornecido e instalado em condutores verticais de águas pluviais. Af_06/2022</t>
  </si>
  <si>
    <t xml:space="preserve">149,27</t>
  </si>
  <si>
    <t xml:space="preserve">Joelho 45 graus, pvc, serie r, água pluvial, dn 150 mm, junta elástica, fornecido e instalado em condutores verticais de águas pluviais. Af_06/2022</t>
  </si>
  <si>
    <t xml:space="preserve">145,42</t>
  </si>
  <si>
    <t xml:space="preserve">Curva 87 graus e 30 minutos, pvc, serie r, água pluvial, dn 150 mm, junta elástica, fornecido e instalado em condutores verticais de águas pluviais. Af_06/2022</t>
  </si>
  <si>
    <t xml:space="preserve">179,18</t>
  </si>
  <si>
    <t xml:space="preserve">Luva com rosca, pvc, soldável, dn 50mm x 1.1/2 , instalado em prumada de água - fornecimento e instalação. Af_06/2022</t>
  </si>
  <si>
    <t xml:space="preserve">26,55</t>
  </si>
  <si>
    <t xml:space="preserve">União, pvc, soldável, dn 50mm, instalado em prumada de água - fornecimento e instalação. Af_06/2022</t>
  </si>
  <si>
    <t xml:space="preserve">38,32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</si>
  <si>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</si>
  <si>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</si>
  <si>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11,06</t>
  </si>
  <si>
    <t xml:space="preserve">Luva, pvc, soldável, dn 60mm, instalado em prumada de água - fornecimento e instalação. Af_06/2022</t>
  </si>
  <si>
    <t xml:space="preserve">24,06</t>
  </si>
  <si>
    <t xml:space="preserve">Luva de correr, pvc, soldável, dn 60mm, instalado em prumada de água   fornecimento e instalação. Af_06/2022</t>
  </si>
  <si>
    <t xml:space="preserve">53,12</t>
  </si>
  <si>
    <t xml:space="preserve">Luva simples, pvc, serie r, água pluvial, dn 75 mm, junta elástica, fornecido e instalado em condutores verticais de águas pluviais. Af_06/2022</t>
  </si>
  <si>
    <t xml:space="preserve">27,61</t>
  </si>
  <si>
    <t xml:space="preserve">Luva de correr, pvc, serie r, água pluvial, dn 75 mm, junta elástica, fornecido e instalado em condutores verticais de águas pluviais. Af_06/2022</t>
  </si>
  <si>
    <t xml:space="preserve">28,19</t>
  </si>
  <si>
    <t xml:space="preserve">Luva de redução, pvc, soldável, dn 60mm x 50mm, instalado em prumada de água - fornecimento e instalação. Af_06/2022</t>
  </si>
  <si>
    <t xml:space="preserve">21,91</t>
  </si>
  <si>
    <t xml:space="preserve">União, pvc, soldável, dn 60mm, instalado em prumada de água - fornecimento e instalação. Af_06/2022</t>
  </si>
  <si>
    <t xml:space="preserve">89,74</t>
  </si>
  <si>
    <t xml:space="preserve">Adaptador curto com bolsa e rosca para registro, pvc, soldável, dn 60mm x 2 , instalado em prumada de água - fornecimento e instalação. Af_06/2022</t>
  </si>
  <si>
    <t xml:space="preserve">20,72</t>
  </si>
  <si>
    <t xml:space="preserve">Luva, pvc, soldável, dn 75mm, instalado em prumada de água - fornecimento e instalação. Af_06/2022</t>
  </si>
  <si>
    <t xml:space="preserve">34,02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</si>
  <si>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</si>
  <si>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</si>
  <si>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32,38</t>
  </si>
  <si>
    <t xml:space="preserve">Luva, pvc, soldável, dn 85mm, instalado em prumada de água - fornecimento e instalação. Af_06/2022</t>
  </si>
  <si>
    <t xml:space="preserve">União, pvc, soldável, dn 85mm, instalado em prumada de água - fornecimento e instalação. Af_06/2022</t>
  </si>
  <si>
    <t xml:space="preserve">208,29</t>
  </si>
  <si>
    <t xml:space="preserve">Adaptador curto com bolsa e rosca para registro, pvc, soldável, dn 85mm x 3 , instalado em prumada de água - fornecimento e instalação. Af_06/2022</t>
  </si>
  <si>
    <t xml:space="preserve">43,25</t>
  </si>
  <si>
    <t xml:space="preserve">Te, pvc, soldável, dn 25mm, instalado em prumada de água - fornecimento e instalação. Af_06/2022</t>
  </si>
  <si>
    <t xml:space="preserve">8,01</t>
  </si>
  <si>
    <t xml:space="preserve">Te, pvc, soldável, dn 32mm, instalado em prumada de água - fornecimento e instalação. Af_06/2022</t>
  </si>
  <si>
    <t xml:space="preserve">12,60</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</si>
  <si>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</si>
  <si>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</si>
  <si>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20,65</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</si>
  <si>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</si>
  <si>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</si>
  <si>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</si>
  <si>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32,08</t>
  </si>
  <si>
    <t xml:space="preserve">Tê de redução, pvc, soldável, dn 50mm x 25mm, instalado em prumada de água - fornecimento e instalação. Af_06/2022</t>
  </si>
  <si>
    <t xml:space="preserve">21,38</t>
  </si>
  <si>
    <t xml:space="preserve">Te, pvc, soldável, dn 60mm, instalado em prumada de água - fornecimento e instalação. Af_06/2022</t>
  </si>
  <si>
    <t xml:space="preserve">51,01</t>
  </si>
  <si>
    <t xml:space="preserve">Te, pvc, soldável, dn 75mm, instalado em prumada de água - fornecimento e instalação. Af_06/2022</t>
  </si>
  <si>
    <t xml:space="preserve">85,93</t>
  </si>
  <si>
    <t xml:space="preserve">Te de redução, pvc, soldável, dn 75mm x 50mm, instalado em prumada de água - fornecimento e instalação. Af_06/2022</t>
  </si>
  <si>
    <t xml:space="preserve">65,17</t>
  </si>
  <si>
    <t xml:space="preserve">Te, pvc, soldável, dn 85mm, instalado em prumada de água - fornecimento e instalação. Af_06/2022</t>
  </si>
  <si>
    <t xml:space="preserve">112,84</t>
  </si>
  <si>
    <t xml:space="preserve">Te de redução, pvc, soldável, dn 85mm x 60mm, instalado em prumada de água - fornecimento e instalação. Af_06/2022</t>
  </si>
  <si>
    <t xml:space="preserve">131,19</t>
  </si>
  <si>
    <t xml:space="preserve">Joelho 90 graus, cpvc, soldável, dn 15mm, instalado em ramal ou sub-ramal de água - fornecimento e instalação. Af_06/2022</t>
  </si>
  <si>
    <t xml:space="preserve">11,41</t>
  </si>
  <si>
    <t xml:space="preserve">Joelho 45 graus, cpvc, soldável, dn 15mm, instalado em ramal ou sub-ramal de água - fornecimento e instalação. Af_06/2022</t>
  </si>
  <si>
    <t xml:space="preserve">12,37</t>
  </si>
  <si>
    <t xml:space="preserve">Curva 90 graus, cpvc, soldável, dn 15mm, instalado em ramal ou sub-ramal de água - fornecimento e instalação. Af_06/2022</t>
  </si>
  <si>
    <t xml:space="preserve">13,04</t>
  </si>
  <si>
    <t xml:space="preserve">Joelho de transição, 90 graus, cpvc, soldável, dn 15mm x 1/2", instalado em ramal ou sub-ramal de água - fornecimento e instalação. Af_06/2022</t>
  </si>
  <si>
    <t xml:space="preserve">20,30</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</si>
  <si>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</si>
  <si>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</si>
  <si>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16,42</t>
  </si>
  <si>
    <t xml:space="preserve">Curva 90 graus, cpvc, soldável, dn 22mm, instalado em ramal ou sub-ramal de água - fornecimento e instalação. Af_06/2022</t>
  </si>
  <si>
    <t xml:space="preserve">17,76</t>
  </si>
  <si>
    <t xml:space="preserve">Joelho de transição, 90 graus, cpvc, soldável, dn 22mm x 1/2", instalado em ramal ou sub-ramal de água - fornecimento e instalação. Af_06/2022</t>
  </si>
  <si>
    <t xml:space="preserve">24,76</t>
  </si>
  <si>
    <t xml:space="preserve">Joelho de transição, 90 graus, cpvc, soldável, dn 22mm x 3/4", instalado em ramal ou sub-ramal de água - fornecimento e instalação. Af_06/2022</t>
  </si>
  <si>
    <t xml:space="preserve">34,46</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</si>
  <si>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</si>
  <si>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</si>
  <si>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21,42</t>
  </si>
  <si>
    <t xml:space="preserve">Curva 90 graus, cpvc, soldável, dn 28mm, instalado em ramal ou sub-ramal de água   fornecimento e instalação. Af_06/2022</t>
  </si>
  <si>
    <t xml:space="preserve">26,66</t>
  </si>
  <si>
    <t xml:space="preserve">Joelho 90 graus, cpvc, soldável, dn 35mm, instalado em ramal ou sub-ramal de água   fornecimento e instalação. Af_06/2022</t>
  </si>
  <si>
    <t xml:space="preserve">32,41</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</si>
  <si>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</si>
  <si>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</si>
  <si>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7,69</t>
  </si>
  <si>
    <t xml:space="preserve">Luva de correr, cpvc, soldável, dn 15mm, instalado em ramal ou sub-ramal de água   fornecimento e instalação. Af_06/2022</t>
  </si>
  <si>
    <t xml:space="preserve">13,02</t>
  </si>
  <si>
    <t xml:space="preserve">Luva de transição, cpvc, soldável, dn15mm x 1/2", instalado em ramal ou sub-ramal de água - fornecimento e instalação. Af_06/2022</t>
  </si>
  <si>
    <t xml:space="preserve">18,43</t>
  </si>
  <si>
    <t xml:space="preserve">União, cpvc, soldável, dn15mm, instalado em ramal ou sub-ramal de água   fornecimento e instalação. Af_06/2022</t>
  </si>
  <si>
    <t xml:space="preserve">21,32</t>
  </si>
  <si>
    <t xml:space="preserve">Conector, cpvc, soldável, dn 15mm x 1/2 , instalado em ramal ou sub-ramal de água   fornecimento e instalação. Af_06/2022</t>
  </si>
  <si>
    <t xml:space="preserve">25,37</t>
  </si>
  <si>
    <t xml:space="preserve">Adaptador, cpvc, soldável, dn15mm, instalado em ramal ou sub-ramal de água   fornecimento e instalação. Af_06/2022</t>
  </si>
  <si>
    <t xml:space="preserve">23,65</t>
  </si>
  <si>
    <t xml:space="preserve">Curva de transposição, cpvc, soldável, dn15mm, instalado em ramal ou sub-ramal de água   fornecimento e instalação. Af_06/2022</t>
  </si>
  <si>
    <t xml:space="preserve">14,73</t>
  </si>
  <si>
    <t xml:space="preserve">Luva, cpvc, soldável, dn 22mm, instalado em ramal ou sub-ramal de água   fornecimento e instalação. Af_06/2022</t>
  </si>
  <si>
    <t xml:space="preserve">10,22</t>
  </si>
  <si>
    <t xml:space="preserve">Luva de correr, cpvc, soldável, dn 22mm, instalado em ramal ou sub-ramal de água   fornecimento e instalação. Af_06/2022</t>
  </si>
  <si>
    <t xml:space="preserve">18,27</t>
  </si>
  <si>
    <t xml:space="preserve">Luva de transição, cpvc, soldável, dn22mm x 25mm, instalado em ramal ou sub-ramal de água - fornecimento e instalação. Af_06/2022</t>
  </si>
  <si>
    <t xml:space="preserve">10,42</t>
  </si>
  <si>
    <t xml:space="preserve">União, cpvc, soldável, dn22mm, instalado em ramal ou sub-ramal de água   fornecimento e instalação. Af_06/2022</t>
  </si>
  <si>
    <t xml:space="preserve">24,88</t>
  </si>
  <si>
    <t xml:space="preserve">Conector, cpvc, soldável, dn 22mm x 1/2 , instalado em ramal ou sub-ramal de água   fornecimento e instalação. Af_06/2022</t>
  </si>
  <si>
    <t xml:space="preserve">32,81</t>
  </si>
  <si>
    <t xml:space="preserve">Adaptador, cpvc, soldável, dn22mm, instalado em ramal ou sub-ramal de água   fornecimento e instalação. Af_06/2022</t>
  </si>
  <si>
    <t xml:space="preserve">31,68</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</si>
  <si>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</si>
  <si>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</si>
  <si>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</si>
  <si>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49,78</t>
  </si>
  <si>
    <t xml:space="preserve">Conector, cpvc, soldável, dn22mm x 3/4", instalado em ramal ou sub-ramal de água - fornecimento e instalação. Af_06/2022</t>
  </si>
  <si>
    <t xml:space="preserve">30,91</t>
  </si>
  <si>
    <t xml:space="preserve">Luva simples, pvc, serie r, água pluvial, dn 100 mm, junta elástica, fornecido e instalado em condutores verticais de águas pluviais. Af_06/2022</t>
  </si>
  <si>
    <t xml:space="preserve">36,28</t>
  </si>
  <si>
    <t xml:space="preserve">Luva, cpvc, soldável, dn 28mm, instalado em ramal ou sub-ramal de água   fornecimento e instalação. Af_06/2022</t>
  </si>
  <si>
    <t xml:space="preserve">15,12</t>
  </si>
  <si>
    <t xml:space="preserve">Luva de correr, pvc, serie r, água pluvial, dn 100 mm, junta elástica, fornecido e instalado em condutores verticais de águas pluviais. Af_06/2022</t>
  </si>
  <si>
    <t xml:space="preserve">50,08</t>
  </si>
  <si>
    <t xml:space="preserve">Luva de correr, cpvc, soldável, dn 28mm, instalado em ramal ou sub-ramal de água   fornecimento e instalação. Af_06/2022</t>
  </si>
  <si>
    <t xml:space="preserve">25,13</t>
  </si>
  <si>
    <t xml:space="preserve">Redução excêntrica, pvc, serie r, água pluvial, dn 100 x 75 mm, junta elástica, fornecido e instalado em condutores verticais de águas pluviais. Af_06/2022</t>
  </si>
  <si>
    <t xml:space="preserve">39,48</t>
  </si>
  <si>
    <t xml:space="preserve">União, cpvc, soldável, dn28mm, instalado em ramal ou sub-ramal de água   fornecimento e instalação. Af_06/2022</t>
  </si>
  <si>
    <t xml:space="preserve">32,37</t>
  </si>
  <si>
    <t xml:space="preserve">Tê de inspeção, pvc, serie r, água pluvial, dn 100 mm, junta elástica, fornecido e instalado em condutores verticais de águas pluviais. Af_06/2022</t>
  </si>
  <si>
    <t xml:space="preserve">81,98</t>
  </si>
  <si>
    <t xml:space="preserve">Conector, cpvc, soldável, dn 28mm x 1 , instalado em ramal ou sub-ramal de água   fornecimento e instalação. Af_06/2022</t>
  </si>
  <si>
    <t xml:space="preserve">38,93</t>
  </si>
  <si>
    <t xml:space="preserve">Luva simples, pvc, serie r, água pluvial, dn 150 mm, junta elástica, fornecido e instalado em condutores verticais de águas pluviais. Af_06/2022</t>
  </si>
  <si>
    <t xml:space="preserve">85,59</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</si>
  <si>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</si>
  <si>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</si>
  <si>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138,11</t>
  </si>
  <si>
    <t xml:space="preserve">Luva, cpvc, soldável, dn 35mm, instalado em ramal ou sub-ramal de água   fornecimento e instalação. Af_06/2022</t>
  </si>
  <si>
    <t xml:space="preserve">23,96</t>
  </si>
  <si>
    <t xml:space="preserve">Redução excêntrica, pvc, serie r, água pluvial, dn 150 x 100 mm, junta elástica, fornecido e instalado em condutores verticais de águas pluviais. Af_06/2022</t>
  </si>
  <si>
    <t xml:space="preserve">100,93</t>
  </si>
  <si>
    <t xml:space="preserve">Luva de correr, cpvc, soldável, dn 35mm, instalado em ramal ou sub-ramal de água   fornecimento e instalação. Af_06/2022</t>
  </si>
  <si>
    <t xml:space="preserve">33,41</t>
  </si>
  <si>
    <t xml:space="preserve">Tê de inspeção, pvc, serie r, água pluvial, dn 150 x 100 mm, junta elástica, fornecido e instalado em condutores verticais de águas pluviais. Af_06/2022</t>
  </si>
  <si>
    <t xml:space="preserve">327,42</t>
  </si>
  <si>
    <t xml:space="preserve">União, cpvc, soldável, dn35mm, instalado em ramal ou sub-ramal de água   fornecimento e instalação. Af_06/2022</t>
  </si>
  <si>
    <t xml:space="preserve">46,94</t>
  </si>
  <si>
    <t xml:space="preserve">Junção simples, pvc, serie r, água pluvial, dn 75 x 75 mm, junta elástica, fornecido e instalado em condutores verticais de águas pluviais. Af_06/2022</t>
  </si>
  <si>
    <t xml:space="preserve">69,00</t>
  </si>
  <si>
    <t xml:space="preserve">Conector, cpvc, soldável, dn 35mm x 1 1/4 , instalado em ramal ou sub-ramal de água   fornecimento e instalação. Af_06/2022</t>
  </si>
  <si>
    <t xml:space="preserve">59,39</t>
  </si>
  <si>
    <t xml:space="preserve">Tê, pvc, serie r, água pluvial, dn 75 x 75 mm, junta elástica, fornecido e instalado em condutores verticais de águas pluviais. Af_06/2022</t>
  </si>
  <si>
    <t xml:space="preserve">58,89</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</si>
  <si>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</si>
  <si>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</si>
  <si>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</si>
  <si>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14,72</t>
  </si>
  <si>
    <t xml:space="preserve">Junção simples, pvc, serie r, água pluvial, dn 100 x 75 mm, junta elástica, fornecido e instalado em condutores verticais de águas pluviais. Af_06/2022</t>
  </si>
  <si>
    <t xml:space="preserve">116,12</t>
  </si>
  <si>
    <t xml:space="preserve">Tê, pvc, serie r, água pluvial, dn 100 x 100 mm, junta elástica, fornecido e instalado em condutores verticais de águas pluviais. Af_06/2022</t>
  </si>
  <si>
    <t xml:space="preserve">88,58</t>
  </si>
  <si>
    <t xml:space="preserve">Te de transição, cpvc, soldável, dn 15mm x 1/2 , instalado em ramal ou sub-ramal de água   fornecimento e instalação. Af_06/2022</t>
  </si>
  <si>
    <t xml:space="preserve">21,57</t>
  </si>
  <si>
    <t xml:space="preserve">Tê misturador, cpvc, soldável, dn15mm, instalado em ramal ou sub-ramal de água   fornecimento e instalação. Af_06/2022</t>
  </si>
  <si>
    <t xml:space="preserve">18,41</t>
  </si>
  <si>
    <t xml:space="preserve">Tê, pvc, serie r, água pluvial, dn 100 x 75 mm, junta elástica, fornecido e instalado em condutores verticais de águas pluviais. Af_06/2022</t>
  </si>
  <si>
    <t xml:space="preserve">95,50</t>
  </si>
  <si>
    <t xml:space="preserve">Te, cpvc, soldável, dn 22mm, instalado em ramal ou sub-ramal de água - fornecimento e instalação. Af_06/2022</t>
  </si>
  <si>
    <t xml:space="preserve">19,17</t>
  </si>
  <si>
    <t xml:space="preserve">Junção simples, pvc, serie r, água pluvial, dn 150 x 150 mm, junta elástica, fornecido e instalado em condutores verticais de águas pluviais. Af_06/2022</t>
  </si>
  <si>
    <t xml:space="preserve">301,94</t>
  </si>
  <si>
    <t xml:space="preserve">Junção simples, pvc, serie r, água pluvial, dn 150 x 100 mm, junta elástica, fornecido e instalado em condutores verticais de águas pluviais. Af_06/2022</t>
  </si>
  <si>
    <t xml:space="preserve">227,47</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</si>
  <si>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</si>
  <si>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</si>
  <si>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220,11</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</si>
  <si>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</si>
  <si>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</si>
  <si>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50,65</t>
  </si>
  <si>
    <t xml:space="preserve">Tê, pvc, serie r, água pluvial, dn 150 x 100 mm, junta elástica, fornecido e instalado em condutores verticais de águas pluviais. Af_06/2022</t>
  </si>
  <si>
    <t xml:space="preserve">169,78</t>
  </si>
  <si>
    <t xml:space="preserve">Tê, cpvc, soldável, dn28mm, instalado em ramal ou sub-ramal de água   fornecimento e instalação. Af_06/2022</t>
  </si>
  <si>
    <t xml:space="preserve">27,49</t>
  </si>
  <si>
    <t xml:space="preserve">Tê, cpvc, soldável, dn35mm, instalado em ramal ou sub-ramal de água   fornecimento e instalação. Af_06/2022</t>
  </si>
  <si>
    <t xml:space="preserve">59,87</t>
  </si>
  <si>
    <t xml:space="preserve">Tubo, cpvc, soldável, dn 35mm, instalado em ramal de distribuição de água   fornecimento e instalação. Af_06/2022</t>
  </si>
  <si>
    <t xml:space="preserve">57,73</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</si>
  <si>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</si>
  <si>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</si>
  <si>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15,63</t>
  </si>
  <si>
    <t xml:space="preserve">Curva 90 graus, cpvc, soldável, dn 22mm, instalado em ramal de distribuição de água - fornecimento e instalação. Af_06/2022</t>
  </si>
  <si>
    <t xml:space="preserve">16,97</t>
  </si>
  <si>
    <t xml:space="preserve">Joelho 90 graus, cpvc, soldável, dn 28mm, instalado em ramal de distribuição de água   fornecimento e instalação. Af_06/2022</t>
  </si>
  <si>
    <t xml:space="preserve">21,19</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</si>
  <si>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</si>
  <si>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</si>
  <si>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20,49</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</si>
  <si>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</si>
  <si>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</si>
  <si>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25,73</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</si>
  <si>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</si>
  <si>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</si>
  <si>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31,31</t>
  </si>
  <si>
    <t xml:space="preserve">Curva longa 90 graus, pvc, serie normal, esgoto predial, dn 40 mm, junta soldável, fornecido e instalado em ramal de descarga ou ramal de esgoto sanitário. Af_08/2022</t>
  </si>
  <si>
    <t xml:space="preserve">17,06</t>
  </si>
  <si>
    <t xml:space="preserve">Joelho 90 graus, pvc, serie normal, esgoto predial, dn 50 mm, junta elástica, fornecido e instalado em ramal de descarga ou ramal de esgoto sanitário. Af_08/2022</t>
  </si>
  <si>
    <t xml:space="preserve">15,96</t>
  </si>
  <si>
    <t xml:space="preserve">Joelho 45 graus, pvc, serie normal, esgoto predial, dn 50 mm, junta elástica, fornecido e instalado em ramal de descarga ou ramal de esgoto sanitário. Af_08/2022</t>
  </si>
  <si>
    <t xml:space="preserve">16,85</t>
  </si>
  <si>
    <t xml:space="preserve">Curva curta 90 graus, pvc, serie normal, esgoto predial, dn 50 mm, junta elástica, fornecido e instalado em ramal de descarga ou ramal de esgoto sanitário. Af_08/2022</t>
  </si>
  <si>
    <t xml:space="preserve">26,29</t>
  </si>
  <si>
    <t xml:space="preserve">Joelho 45 graus, cpvc, soldável, dn 35mm, instalado em ramal de distribuição de água   fornecimento e instalação. Af_06/2022</t>
  </si>
  <si>
    <t xml:space="preserve">29,59</t>
  </si>
  <si>
    <t xml:space="preserve">Curva longa 90 graus, pvc, serie normal, esgoto predial, dn 50 mm, junta elástica, fornecido e instalado em ramal de descarga ou ramal de esgoto sanitário. Af_08/2022</t>
  </si>
  <si>
    <t xml:space="preserve">28,96</t>
  </si>
  <si>
    <t xml:space="preserve">Luva, cpvc, soldável, dn 22mm, instalado em ramal de distribuição de água   fornecimento e instalação. Af_06/2022</t>
  </si>
  <si>
    <t xml:space="preserve">9,69</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</si>
  <si>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</si>
  <si>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</si>
  <si>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17,74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</si>
  <si>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</si>
  <si>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</si>
  <si>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</si>
  <si>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24,35</t>
  </si>
  <si>
    <t xml:space="preserve">Curva curta 90 graus, pvc, serie normal, esgoto predial, dn 75 mm, junta elástica, fornecido e instalado em ramal de descarga ou ramal de esgoto sanitário. Af_08/2022</t>
  </si>
  <si>
    <t xml:space="preserve">45,36</t>
  </si>
  <si>
    <t xml:space="preserve">Curva longa 90 graus, pvc, serie normal, esgoto predial, dn 75 mm, junta elástica, fornecido e instalado em ramal de descarga ou ramal de esgoto sanitário. Af_08/2022</t>
  </si>
  <si>
    <t xml:space="preserve">70,51</t>
  </si>
  <si>
    <t xml:space="preserve">Joelho 90 graus, pvc, serie normal, esgoto predial, dn 100 mm, junta elástica, fornecido e instalado em ramal de descarga ou ramal de esgoto sanitário. Af_08/2022</t>
  </si>
  <si>
    <t xml:space="preserve">29,75</t>
  </si>
  <si>
    <t xml:space="preserve">Joelho 45 graus, pvc, serie normal, esgoto predial, dn 100 mm, junta elástica, fornecido e instalado em ramal de descarga ou ramal de esgoto sanitário. Af_08/2022</t>
  </si>
  <si>
    <t xml:space="preserve">30,78</t>
  </si>
  <si>
    <t xml:space="preserve">Adaptador, cpvc, soldável, dn 22mm, instalado em ramal de distribuição de água   fornecimento e instalação. Af_06/2022</t>
  </si>
  <si>
    <t xml:space="preserve">31,15</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</si>
  <si>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</si>
  <si>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</si>
  <si>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17,67</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</si>
  <si>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</si>
  <si>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</si>
  <si>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8,27</t>
  </si>
  <si>
    <t xml:space="preserve">Luva simples, pvc, serie normal, esgoto predial, dn 50 mm, junta elástica, fornecido e instalado em ramal de descarga ou ramal de esgoto sanitário. Af_08/2022</t>
  </si>
  <si>
    <t xml:space="preserve">10,36</t>
  </si>
  <si>
    <t xml:space="preserve">Luva de correr, pvc, serie normal, esgoto predial, dn 50 mm, junta elástica, fornecido e instalado em ramal de descarga ou ramal de esgoto sanitário. Af_08/2022</t>
  </si>
  <si>
    <t xml:space="preserve">23,53</t>
  </si>
  <si>
    <t xml:space="preserve">Luva, cpvc, soldável, dn 28mm, instalado em ramal de distribuição de água   fornecimento e instalação. Af_06/2022</t>
  </si>
  <si>
    <t xml:space="preserve">14,50</t>
  </si>
  <si>
    <t xml:space="preserve">Luva de correr, cpvc, soldável, dn 28mm, instalado em ramal de distribuição de água   fornecimento e instalação. Af_06/2022</t>
  </si>
  <si>
    <t xml:space="preserve">24,51</t>
  </si>
  <si>
    <t xml:space="preserve">União, cpvc, soldável, dn 28mm, instalado em ramal de distribuição de água   fornecimento e instalação. Af_06/2022</t>
  </si>
  <si>
    <t xml:space="preserve">31,75</t>
  </si>
  <si>
    <t xml:space="preserve">Conector, cpvc, soldável, dn 28mm x 1 , instalado em ramal de distribuição de água   fornecimento e instalação. Af_06/2022</t>
  </si>
  <si>
    <t xml:space="preserve">38,79</t>
  </si>
  <si>
    <t xml:space="preserve">Bucha de redução, cpvc, soldável, dn 28mm x 22mm, instalado em ramal de distribuição de água - fornecimento e instalação. Af_06/2022</t>
  </si>
  <si>
    <t xml:space="preserve">12,30</t>
  </si>
  <si>
    <t xml:space="preserve">Luva, cpvc, soldável, dn 35mm, instalado em ramal de distribuição de água - fornecimento e instalação. Af_06/2022</t>
  </si>
  <si>
    <t xml:space="preserve">23,23</t>
  </si>
  <si>
    <t xml:space="preserve">Luva de correr, cpvc, soldável, dn 35mm, instalado em ramal de distribuição de água - fornecimento e instalação. Af_06/2022</t>
  </si>
  <si>
    <t xml:space="preserve">32,68</t>
  </si>
  <si>
    <t xml:space="preserve">União, cpvc, soldável, dn35mm, instalado em ramal de distribuição de água - fornecimento e instalação. Af_06/2022</t>
  </si>
  <si>
    <t xml:space="preserve">46,21</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</si>
  <si>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</si>
  <si>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</si>
  <si>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39,07</t>
  </si>
  <si>
    <t xml:space="preserve">Te, cpvc, soldável, dn 22mm, instalado em ramal de distribuição de água - fornecimento e instalação. Af_06/2022</t>
  </si>
  <si>
    <t xml:space="preserve">18,11</t>
  </si>
  <si>
    <t xml:space="preserve">Tê misturador, cpvc, soldável, dn 22mm, instalado em ramal de distribuição de água - fornecimento e instalação. Af_06/2022</t>
  </si>
  <si>
    <t xml:space="preserve">22,60</t>
  </si>
  <si>
    <t xml:space="preserve">Tê, cpvc, soldável, dn 28mm, instalado em ramal de distribuição de água - fornecimento e instalação. Af_06/2022</t>
  </si>
  <si>
    <t xml:space="preserve">26,25</t>
  </si>
  <si>
    <t xml:space="preserve">Tê, cpvc, soldável, dn35mm, instalado em ramal de distribuição de água - fornecimento e instalação. Af_06/2022</t>
  </si>
  <si>
    <t xml:space="preserve">58,42</t>
  </si>
  <si>
    <t xml:space="preserve">Tubo, cpvc, soldável, dn 54mm, instalado em prumada de água   fornecimento e instalação. Af_06/2022</t>
  </si>
  <si>
    <t xml:space="preserve">Luva simples, pvc, serie normal, esgoto predial, dn 75 mm, junta elástica, fornecido e instalado em ramal de descarga ou ramal de esgoto sanitário. Af_08/2022</t>
  </si>
  <si>
    <t xml:space="preserve">17,30</t>
  </si>
  <si>
    <t xml:space="preserve">Luva de correr, pvc, serie normal, esgoto predial, dn 75 mm, junta elástica, fornecido e instalado em ramal de descarga ou ramal de esgoto sanitário. Af_08/2022</t>
  </si>
  <si>
    <t xml:space="preserve">28,34</t>
  </si>
  <si>
    <t xml:space="preserve">Joelho 90 graus, cpvc, soldável, dn 35mm, instalado em prumada de água   fornecimento e instalação. Af_06/2022</t>
  </si>
  <si>
    <t xml:space="preserve">27,01</t>
  </si>
  <si>
    <t xml:space="preserve">Luva simples, pvc, serie normal, esgoto predial, dn 100 mm, junta elástica, fornecido e instalado em ramal de descarga ou ramal de esgoto sanitário. Af_08/2022</t>
  </si>
  <si>
    <t xml:space="preserve">19,55</t>
  </si>
  <si>
    <t xml:space="preserve">Luva de correr, pvc, serie normal, esgoto predial, dn 100 mm, junta elástica, fornecido e instalado em ramal de descarga ou ramal de esgoto sanitário. Af_08/2022</t>
  </si>
  <si>
    <t xml:space="preserve">38,73</t>
  </si>
  <si>
    <t xml:space="preserve">Joelho 45 graus, cpvc, soldável, dn 35mm, instalado em prumada de água - fornecimento e instalação. Af_06/2022</t>
  </si>
  <si>
    <t xml:space="preserve">25,29</t>
  </si>
  <si>
    <t xml:space="preserve">Joelho 90 graus, cpvc, soldável, dn 42mm, instalado em prumada de água   fornecimento e instalação. Af_06/2022</t>
  </si>
  <si>
    <t xml:space="preserve">38,25</t>
  </si>
  <si>
    <t xml:space="preserve">Te, pvc, serie normal, esgoto predial, dn 40 x 40 mm, junta soldável, fornecido e instalado em ramal de descarga ou ramal de esgoto sanitário. Af_08/2022</t>
  </si>
  <si>
    <t xml:space="preserve">16,25</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</si>
  <si>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</si>
  <si>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</si>
  <si>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26,30</t>
  </si>
  <si>
    <t xml:space="preserve">Junção simples, pvc, serie normal, esgoto predial, dn 50 x 50 mm, junta elástica, fornecido e instalado em ramal de descarga ou ramal de esgoto sanitário. Af_08/2022</t>
  </si>
  <si>
    <t xml:space="preserve">29,17</t>
  </si>
  <si>
    <t xml:space="preserve">Te, pvc, serie normal, esgoto predial, dn 75 x 75 mm, junta elástica, fornecido e instalado em ramal de descarga ou ramal de esgoto sanitário. Af_08/2022</t>
  </si>
  <si>
    <t xml:space="preserve">42,84</t>
  </si>
  <si>
    <t xml:space="preserve">Joelho 45 graus, cpvc, soldável, dn 42mm, instalado em prumada de água   fornecimento e instalação. Af_06/2022</t>
  </si>
  <si>
    <t xml:space="preserve">37,83</t>
  </si>
  <si>
    <t xml:space="preserve">Joelho 90 graus, cpvc, soldável, dn 54mm, instalado em prumada de água   fornecimento e instalação. Af_06/2022</t>
  </si>
  <si>
    <t xml:space="preserve">82,95</t>
  </si>
  <si>
    <t xml:space="preserve">Joelho 45 graus, cpvc, soldável, dn 54mm, instalado em prumada de água   fornecimento e instalação. Af_06/2022</t>
  </si>
  <si>
    <t xml:space="preserve">70,42</t>
  </si>
  <si>
    <t xml:space="preserve">Joelho 90 graus, cpvc, soldável, dn 73mm, instalado em prumada de água   fornecimento e instalação. Af_06/2022</t>
  </si>
  <si>
    <t xml:space="preserve">165,72</t>
  </si>
  <si>
    <t xml:space="preserve">Joelho 45 graus, cpvc, soldável, dn 73mm, instalado em prumada de água   fornecimento e instalação. Af_06/2022</t>
  </si>
  <si>
    <t xml:space="preserve">160,05</t>
  </si>
  <si>
    <t xml:space="preserve">Joelho 90 graus, cpvc, soldável, dn 89mm, instalado em prumada de água   fornecimento e instalação. Af_06/2022</t>
  </si>
  <si>
    <t xml:space="preserve">195,75</t>
  </si>
  <si>
    <t xml:space="preserve">Joelho 45 graus, cpvc, soldável, dn 89mm, instalado em prumada de água   fornecimento e instalação. Af_06/2022</t>
  </si>
  <si>
    <t xml:space="preserve">231,02</t>
  </si>
  <si>
    <t xml:space="preserve">Luva, cpvc, soldável, dn 35mm, instalado em prumada de água   fornecimento e instalação. Af_06/2022</t>
  </si>
  <si>
    <t xml:space="preserve">20,38</t>
  </si>
  <si>
    <t xml:space="preserve">Junção simples, pvc, serie normal, esgoto predial, dn 75 x 75 mm, junta elástica, fornecido e instalado em ramal de descarga ou ramal de esgoto sanitário. Af_08/2022</t>
  </si>
  <si>
    <t xml:space="preserve">45,38</t>
  </si>
  <si>
    <t xml:space="preserve">Te, pvc, serie normal, esgoto predial, dn 100 x 100 mm, junta elástica, fornecido e instalado em ramal de descarga ou ramal de esgoto sanitário. Af_08/2022</t>
  </si>
  <si>
    <t xml:space="preserve">47,25</t>
  </si>
  <si>
    <t xml:space="preserve">Junção simples, pvc, serie normal, esgoto predial, dn 100 x 100 mm, junta elástica, fornecido e instalado em ramal de descarga ou ramal de esgoto sanitário. Af_08/2022</t>
  </si>
  <si>
    <t xml:space="preserve">57,07</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</si>
  <si>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</si>
  <si>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</si>
  <si>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11,30</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</si>
  <si>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</si>
  <si>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</si>
  <si>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23,41</t>
  </si>
  <si>
    <t xml:space="preserve">Joelho 90 graus, pvc, serie normal, esgoto predial, dn 75 mm, junta elástica, fornecido e instalado em prumada de esgoto sanitário ou ventilação. Af_08/2022</t>
  </si>
  <si>
    <t xml:space="preserve">22,39</t>
  </si>
  <si>
    <t xml:space="preserve">Joelho 45 graus, pvc, serie normal, esgoto predial, dn 75 mm, junta elástica, fornecido e instalado em prumada de esgoto sanitário ou ventilação. Af_08/2022</t>
  </si>
  <si>
    <t xml:space="preserve">23,58</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</si>
  <si>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</si>
  <si>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</si>
  <si>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68,40</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</si>
  <si>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</si>
  <si>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</si>
  <si>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32,10</t>
  </si>
  <si>
    <t xml:space="preserve">Curva curta 90 graus, pvc, serie normal, esgoto predial, dn 100 mm, junta elástica, fornecido e instalado em prumada de esgoto sanitário ou ventilação. Af_08/2022</t>
  </si>
  <si>
    <t xml:space="preserve">49,45</t>
  </si>
  <si>
    <t xml:space="preserve">Curva longa 90 graus, pvc, serie normal, esgoto predial, dn 100 mm, junta elástica, fornecido e instalado em prumada de esgoto sanitário ou ventilação. Af_08/2022</t>
  </si>
  <si>
    <t xml:space="preserve">92,28</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</si>
  <si>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</si>
  <si>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</si>
  <si>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</si>
  <si>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29,83</t>
  </si>
  <si>
    <t xml:space="preserve">União, cpvc, soldável, dn35mm, instalado em prumada de água   fornecimento e instalação. Af_06/2022</t>
  </si>
  <si>
    <t xml:space="preserve">43,36</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</si>
  <si>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</si>
  <si>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</si>
  <si>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55,90</t>
  </si>
  <si>
    <t xml:space="preserve">Luva de correr, pvc, serie normal, esgoto predial, dn 75 mm, junta elástica, fornecido e instalado em prumada de esgoto sanitário ou ventilação. Af_08/2022</t>
  </si>
  <si>
    <t xml:space="preserve">26,92</t>
  </si>
  <si>
    <t xml:space="preserve">Luva simples, pvc, serie normal, esgoto predial, dn 100 mm, junta elástica, fornecido e instalado em prumada de esgoto sanitário ou ventilação. Af_08/2022</t>
  </si>
  <si>
    <t xml:space="preserve">20,43</t>
  </si>
  <si>
    <t xml:space="preserve">Luva, cpvc, soldável, dn 42mm, instalado em prumada de água   fornecimento e instalação. Af_06/2022</t>
  </si>
  <si>
    <t xml:space="preserve">26,67</t>
  </si>
  <si>
    <t xml:space="preserve">Luva de correr, pvc, serie normal, esgoto predial, dn 100 mm, junta elástica, fornecido e instalado em prumada de esgoto sanitário ou ventilação. Af_08/2022</t>
  </si>
  <si>
    <t xml:space="preserve">39,61</t>
  </si>
  <si>
    <t xml:space="preserve">Luva de correr, cpvc, soldável, dn 42mm, instalado em prumada de água   fornecimento e instalação. Af_06/2022</t>
  </si>
  <si>
    <t xml:space="preserve">40,56</t>
  </si>
  <si>
    <t xml:space="preserve">Te, pvc, serie normal, esgoto predial, dn 50 x 50 mm, junta elástica, fornecido e instalado em prumada de esgoto sanitário ou ventilação. Af_08/2022</t>
  </si>
  <si>
    <t xml:space="preserve">18,88</t>
  </si>
  <si>
    <t xml:space="preserve">Luva de transição, cpvc, soldável, dn42mm x 1.1/2 , instalado em prumada de água   fornecimento e instalação. Af_06/2022</t>
  </si>
  <si>
    <t xml:space="preserve">132,71</t>
  </si>
  <si>
    <t xml:space="preserve">Junção simples, pvc, serie normal, esgoto predial, dn 50 x 50 mm, junta elástica, fornecido e instalado em prumada de esgoto sanitário ou ventilação. Af_08/2022</t>
  </si>
  <si>
    <t xml:space="preserve">21,75</t>
  </si>
  <si>
    <t xml:space="preserve">União, cpvc, soldável, dn42mm, instalado em prumada de água   fornecimento e instalação. Af_06/2022</t>
  </si>
  <si>
    <t xml:space="preserve">63,21</t>
  </si>
  <si>
    <t xml:space="preserve">Te, pvc, serie normal, esgoto predial, dn 75 x 75 mm, junta elástica, fornecido e instalado em prumada de esgoto sanitário ou ventilação. Af_08/2022</t>
  </si>
  <si>
    <t xml:space="preserve">40,01</t>
  </si>
  <si>
    <t xml:space="preserve">Junção simples, pvc, serie normal, esgoto predial, dn 75 x 75 mm, junta elástica, fornecido e instalado em prumada de esgoto sanitário ou ventilação. Af_08/2022</t>
  </si>
  <si>
    <t xml:space="preserve">42,55</t>
  </si>
  <si>
    <t xml:space="preserve">Conector, cpvc, soldável, dn 42mm x 1.1/2 , instalado em prumada de água   fornecimento e instalação. Af_06/2022</t>
  </si>
  <si>
    <t xml:space="preserve">67,58</t>
  </si>
  <si>
    <t xml:space="preserve">Bucha de redução, cpvc, soldável, dn 42mm x 22mm, instalado em ramal de distribuição de água - fornecimento e instalação. Af_06/2022</t>
  </si>
  <si>
    <t xml:space="preserve">43,53</t>
  </si>
  <si>
    <t xml:space="preserve">Te, pvc, serie normal, esgoto predial, dn 100 x 100 mm, junta elástica, fornecido e instalado em prumada de esgoto sanitário ou ventilação. Af_08/2022</t>
  </si>
  <si>
    <t xml:space="preserve">49,01</t>
  </si>
  <si>
    <t xml:space="preserve">Junção simples, pvc, serie normal, esgoto predial, dn 100 x 100 mm, junta elástica, fornecido e instalado em prumada de esgoto sanitário ou ventilação. Af_08/2022</t>
  </si>
  <si>
    <t xml:space="preserve">58,83</t>
  </si>
  <si>
    <t xml:space="preserve">Luva, cpvc, soldável, dn 54mm, instalado em prumada de água   fornecimento e instalação. Af_06/2022</t>
  </si>
  <si>
    <t xml:space="preserve">45,97</t>
  </si>
  <si>
    <t xml:space="preserve">Luva de transição, cpvc, soldável, dn 54mm x 2 , instalado em prumada de água   fornecimento e instalação. Af_06/2022</t>
  </si>
  <si>
    <t xml:space="preserve">208,70</t>
  </si>
  <si>
    <t xml:space="preserve">União, cpvc, soldável, dn 54mm, instalado em prumada de água   fornecimento e instalação. Af_06/2022</t>
  </si>
  <si>
    <t xml:space="preserve">Luva, cpvc, soldável, dn 73mm, instalado em prumada de água   fornecimento e instalação. Af_06/2022</t>
  </si>
  <si>
    <t xml:space="preserve">160,24</t>
  </si>
  <si>
    <t xml:space="preserve">União, cpvc, soldável, dn 73mm, instalado em prumada de água   fornecimento e instalação. Af_06/2022</t>
  </si>
  <si>
    <t xml:space="preserve">181,74</t>
  </si>
  <si>
    <t xml:space="preserve">Luva, cpvc, soldável, dn 89mm, instalado em prumada de água   fornecimento e instalação. Af_06/2022</t>
  </si>
  <si>
    <t xml:space="preserve">188,68</t>
  </si>
  <si>
    <t xml:space="preserve">União, cpvc, soldável, dn 89mm, instalado em prumada de água   fornecimento e instalação. Af_06/2022</t>
  </si>
  <si>
    <t xml:space="preserve">275,88</t>
  </si>
  <si>
    <t xml:space="preserve">Tê, cpvc, soldável, dn 35mm, instalado em prumada de água   fornecimento e instalação. Af_06/2022</t>
  </si>
  <si>
    <t xml:space="preserve">52,71</t>
  </si>
  <si>
    <t xml:space="preserve">Te, cpvc, soldável, dn  42mm, instalado em prumada de água   fornecimento e instalação. Af_06/2022</t>
  </si>
  <si>
    <t xml:space="preserve">66,38</t>
  </si>
  <si>
    <t xml:space="preserve">Tê, cpvc, soldável, dn 54 mm, instalado em prumada de água   fornecimento e instalação. Af_06/2022</t>
  </si>
  <si>
    <t xml:space="preserve">104,14</t>
  </si>
  <si>
    <t xml:space="preserve">Tê, cpvc, soldável, dn 73mm, instalado em prumada de água   fornecimento e instalação. Af_06/2022</t>
  </si>
  <si>
    <t xml:space="preserve">222,97</t>
  </si>
  <si>
    <t xml:space="preserve">Tê, cpvc, soldável, dn 89mm, instalado em prumada de água   fornecimento e instalação. Af_06/2022</t>
  </si>
  <si>
    <t xml:space="preserve">265,98</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</si>
  <si>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</si>
  <si>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</si>
  <si>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35,32</t>
  </si>
  <si>
    <t xml:space="preserve">Curva curta 90 graus, pvc, serie normal, esgoto predial, dn 100 mm, junta elástica, fornecido e instalado em subcoletor aéreo de esgoto sanitário. Af_08/2022</t>
  </si>
  <si>
    <t xml:space="preserve">52,67</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</si>
  <si>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</si>
  <si>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</si>
  <si>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119,29</t>
  </si>
  <si>
    <t xml:space="preserve">Joelho 45 graus, pvc, serie normal, esgoto predial, dn 150 mm, junta elástica, fornecido e instalado em subcoletor aéreo de esgoto sanitário. Af_08/2022</t>
  </si>
  <si>
    <t xml:space="preserve">125,66</t>
  </si>
  <si>
    <t xml:space="preserve">Luva simples, pvc, serie normal, esgoto predial, dn 100 mm, junta elástica, fornecido e instalado em subcoletor aéreo de esgoto sanitário. Af_08/2022</t>
  </si>
  <si>
    <t xml:space="preserve">22,58</t>
  </si>
  <si>
    <t xml:space="preserve">Luva de correr, pvc, serie normal, esgoto predial, dn 100 mm, junta elástica, fornecido e instalado em subcoletor aéreo de esgoto sanitário. Af_08/2022</t>
  </si>
  <si>
    <t xml:space="preserve">41,76</t>
  </si>
  <si>
    <t xml:space="preserve">Te, pvc, serie normal, esgoto predial, dn 100 x 100 mm, junta elástica, fornecido e instalado em subcoletor aéreo de esgoto sanitário. Af_08/2022</t>
  </si>
  <si>
    <t xml:space="preserve">53,31</t>
  </si>
  <si>
    <t xml:space="preserve">Junção simples, pvc, serie normal, esgoto predial, dn 100 x 100 mm, junta elástica, fornecido e instalado em subcoletor aéreo de esgoto sanitário. Af_08/2022</t>
  </si>
  <si>
    <t xml:space="preserve">63,13</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</si>
  <si>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</si>
  <si>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</si>
  <si>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8,68</t>
  </si>
  <si>
    <t xml:space="preserve">Luva, pvc, soldável, dn 25mm, instalado em dreno de ar-condicionado - fornecimento e instalação. Af_08/2022</t>
  </si>
  <si>
    <t xml:space="preserve">5,94</t>
  </si>
  <si>
    <t xml:space="preserve">Te, pvc, soldável, dn 25mm, instalado em dreno de ar-condicionado - fornecimento e instalação. Af_08/2022</t>
  </si>
  <si>
    <t xml:space="preserve">10,86</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</si>
  <si>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</si>
  <si>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</si>
  <si>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23,57</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</si>
  <si>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</si>
  <si>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</si>
  <si>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23,94</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</si>
  <si>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</si>
  <si>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</si>
  <si>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27,03</t>
  </si>
  <si>
    <t xml:space="preserve">Cotovelo em cobre, dn 35 mm, 90 graus, sem anel de solda, instalado em prumada de hidráulica predial - fornecimento e instalação. Af_04/2022</t>
  </si>
  <si>
    <t xml:space="preserve">47,52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</si>
  <si>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</si>
  <si>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</si>
  <si>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110,84</t>
  </si>
  <si>
    <t xml:space="preserve">Cotovelo em cobre, dn 66 mm, 90 graus, sem anel de solda, instalado em prumada de hidráulica predial - fornecimento e instalação. Af_04/2022</t>
  </si>
  <si>
    <t xml:space="preserve">340,68</t>
  </si>
  <si>
    <t xml:space="preserve">Luva em cobre, dn 22 mm, sem anel de solda, instalado em prumada de hidráulica predial - fornecimento e instalação. Af_04/2022</t>
  </si>
  <si>
    <t xml:space="preserve">9,85</t>
  </si>
  <si>
    <t xml:space="preserve">Luva em cobre, dn 28 mm, sem anel de solda, instalado em prumada de hidráulica predial - fornecimento e instalação. Af_04/2022</t>
  </si>
  <si>
    <t xml:space="preserve">16,51</t>
  </si>
  <si>
    <t xml:space="preserve">Luva em cobre, dn 35 mm, sem anel de solda, instalado em prumada de hidráulica predial - fornecimento e instalação. Af_04/2022</t>
  </si>
  <si>
    <t xml:space="preserve">30,83</t>
  </si>
  <si>
    <t xml:space="preserve">Luva em cobre, dn 42 mm, sem anel de solda, instalado em prumada de hidráulica predial - fornecimento e instalação. Af_04/2022</t>
  </si>
  <si>
    <t xml:space="preserve">40,79</t>
  </si>
  <si>
    <t xml:space="preserve">Luva em cobre, dn 54 mm, sem anel de solda, instalado em prumada de hidráulica predial - fornecimento e instalação. Af_04/2022</t>
  </si>
  <si>
    <t xml:space="preserve">63,11</t>
  </si>
  <si>
    <t xml:space="preserve">Luva em cobre, dn 66 mm, sem anel de solda, instalado em prumada de hidráulica predial - fornecimento e instalação. Af_04/2022</t>
  </si>
  <si>
    <t xml:space="preserve">175,79</t>
  </si>
  <si>
    <t xml:space="preserve">Te em cobre, dn 22 mm, sem anel de solda, instalado em prumada de hidráulica predial - fornecimento e instalação. Af_04/2022</t>
  </si>
  <si>
    <t xml:space="preserve">22,70</t>
  </si>
  <si>
    <t xml:space="preserve">Te em cobre, dn 28 mm, sem anel de solda, instalado em prumada de hidráulica predial - fornecimento e instalação. Af_04/2022</t>
  </si>
  <si>
    <t xml:space="preserve">34,41</t>
  </si>
  <si>
    <t xml:space="preserve">Te em cobre, dn 35 mm, sem anel de solda, instalado em prumada de hidráulica predial - fornecimento e instalação. Af_04/2022</t>
  </si>
  <si>
    <t xml:space="preserve">67,42</t>
  </si>
  <si>
    <t xml:space="preserve">Te em cobre, dn 42 mm, sem anel de solda, instalado em prumada de hidráulica predial - fornecimento e instalação. Af_04/2022</t>
  </si>
  <si>
    <t xml:space="preserve">88,94</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</si>
  <si>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</si>
  <si>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</si>
  <si>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419,11</t>
  </si>
  <si>
    <t xml:space="preserve">Cotovelo em cobre, dn 15 mm, 90 graus, sem anel de solda, instalado em ramal de distribuição   fornecimento e instalação. Af_04/2022</t>
  </si>
  <si>
    <t xml:space="preserve">13,26</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</si>
  <si>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</si>
  <si>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</si>
  <si>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31,21</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</si>
  <si>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</si>
  <si>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</si>
  <si>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</si>
  <si>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</si>
  <si>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18,68</t>
  </si>
  <si>
    <t xml:space="preserve">Te em cobre, dn 22 mm, sem anel de solda, instalado em ramal de distribuição de hidráulica predial - fornecimento e instalação. Af_04/2022</t>
  </si>
  <si>
    <t xml:space="preserve">28,72</t>
  </si>
  <si>
    <t xml:space="preserve">Te em cobre, dn 28 mm, sem anel de solda, instalado em ramal de distribuição de hidráulica predial - fornecimento e instalação. Af_04/2022</t>
  </si>
  <si>
    <t xml:space="preserve">39,99</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</si>
  <si>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</si>
  <si>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</si>
  <si>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25,10</t>
  </si>
  <si>
    <t xml:space="preserve">Cotovelo em cobre, dn 28 mm, 90 graus, sem anel de solda, instalado em ramal e sub-ramal de hidráulica predial - fornecimento e instalação. Af_04/2022</t>
  </si>
  <si>
    <t xml:space="preserve">37,18</t>
  </si>
  <si>
    <t xml:space="preserve">Luva em cobre, dn 15 mm, sem anel de solda, instalado em ramal e sub-ramal de hidráulica predial - fornecimento e instalação. Af_04/2022</t>
  </si>
  <si>
    <t xml:space="preserve">9,14</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</si>
  <si>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</si>
  <si>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</si>
  <si>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23,32</t>
  </si>
  <si>
    <t xml:space="preserve">Te em cobre, dn 15 mm, sem anel de solda, instalado em ramal e sub-ramal de hidráulica predial - fornecimento e instalação. Af_04/2022</t>
  </si>
  <si>
    <t xml:space="preserve">19,06</t>
  </si>
  <si>
    <t xml:space="preserve">Te em cobre, dn 22 mm, sem anel de solda, instalado em ramal e sub-ramal de hidráulica predial - fornecimento e instalação. Af_04/2022</t>
  </si>
  <si>
    <t xml:space="preserve">33,19</t>
  </si>
  <si>
    <t xml:space="preserve">Te em cobre, dn 28 mm, sem anel de solda, instalado em ramal e sub-ramal de hidráulica predial - fornecimento e instalação. Af_04/2022</t>
  </si>
  <si>
    <t xml:space="preserve">Niple, em ferro galvanizado, dn 50 (2"), conexão rosqueada, instalado em prumadas - fornecimento e instalação. Af_10/2020</t>
  </si>
  <si>
    <t xml:space="preserve">74,46</t>
  </si>
  <si>
    <t xml:space="preserve">Luva, em ferro galvanizado, dn 50 (2"), conexão rosqueada, instalado em prumadas - fornecimento e instalação. Af_10/2020</t>
  </si>
  <si>
    <t xml:space="preserve">74,43</t>
  </si>
  <si>
    <t xml:space="preserve">Niple, em ferro galvanizado, dn 65 (2 1/2"), conexão rosqueada, instalado em prumadas - fornecimento e instalação. Af_10/2020</t>
  </si>
  <si>
    <t xml:space="preserve">98,47</t>
  </si>
  <si>
    <t xml:space="preserve">Luva, em ferro galvanizado, dn 65 (2 1/2"), conexão rosqueada, instalado em prumadas - fornecimento e instalação. Af_10/2020</t>
  </si>
  <si>
    <t xml:space="preserve">109,94</t>
  </si>
  <si>
    <t xml:space="preserve">Niple, em ferro galvanizado, dn 80 (3"), conexão rosqueada, instalado em prumadas - fornecimento e instalação. Af_10/2020</t>
  </si>
  <si>
    <t xml:space="preserve">139,24</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</si>
  <si>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</si>
  <si>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</si>
  <si>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110,73</t>
  </si>
  <si>
    <t xml:space="preserve">Joelho 90 graus, em ferro galvanizado, dn 50 (2"), conexão rosqueada, instalado em prumadas - fornecimento e instalação. Af_10/2020</t>
  </si>
  <si>
    <t xml:space="preserve">108,18</t>
  </si>
  <si>
    <t xml:space="preserve">Joelho 45 graus, em ferro galvanizado, dn 65 (2 1/2"), conexão rosqueada, instalado em prumadas - fornecimento e instalação. Af_10/2020</t>
  </si>
  <si>
    <t xml:space="preserve">169,76</t>
  </si>
  <si>
    <t xml:space="preserve">Joelho 90 graus, em ferro galvanizado, dn 65 (2 1/2"), conexão rosqueada, instalado em prumadas - fornecimento e instalação. Af_10/2020</t>
  </si>
  <si>
    <t xml:space="preserve">158,53</t>
  </si>
  <si>
    <t xml:space="preserve">Joelho 45 graus, em ferro galvanizado, dn 80 (3"), conexão rosqueada, instalado em prumadas - fornecimento e instalação. Af_10/2020</t>
  </si>
  <si>
    <t xml:space="preserve">226,47</t>
  </si>
  <si>
    <t xml:space="preserve">Joelho 90 graus, em ferro galvanizado, dn 80 (3"), conexão rosqueada, instalado em prumadas - fornecimento e instalação. Af_10/2020</t>
  </si>
  <si>
    <t xml:space="preserve">204,83</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</si>
  <si>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</si>
  <si>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</si>
  <si>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217,02</t>
  </si>
  <si>
    <t xml:space="preserve">Tê, em ferro galvanizado, dn 80 (3"), conexão rosqueada, instalado em prumadas - fornecimento e instalação. Af_10/2020</t>
  </si>
  <si>
    <t xml:space="preserve">271,01</t>
  </si>
  <si>
    <t xml:space="preserve">Niple, em ferro galvanizado, dn 25 (1"), conexão rosqueada, instalado em rede de alimentação para hidrante - fornecimento e instalação. Af_10/2020</t>
  </si>
  <si>
    <t xml:space="preserve">39,49</t>
  </si>
  <si>
    <t xml:space="preserve">Luva, em ferro galvanizado, dn 25 (1"), conexão rosqueada, instalado em rede de alimentação para hidrante - fornecimento e instalação. Af_10/2020</t>
  </si>
  <si>
    <t xml:space="preserve">41,55</t>
  </si>
  <si>
    <t xml:space="preserve">Niple, em ferro galvanizado, dn 32 (1 1/4"), conexão rosqueada, instalado em rede de alimentação para hidrante - fornecimento e instalação. Af_10/2020</t>
  </si>
  <si>
    <t xml:space="preserve">47,99</t>
  </si>
  <si>
    <t xml:space="preserve">Luva, em ferro galvanizado, dn 32 (1 1/4"), conexão rosqueada, instalado em rede de alimentação para hidrante - fornecimento e instalação. Af_10/2020</t>
  </si>
  <si>
    <t xml:space="preserve">49,92</t>
  </si>
  <si>
    <t xml:space="preserve">Niple, em ferro galvanizado, dn 40 (1 1/2"), conexão rosqueada, instalado em rede de alimentação para hidrante - fornecimento e instalação. Af_10/2020</t>
  </si>
  <si>
    <t xml:space="preserve">56,94</t>
  </si>
  <si>
    <t xml:space="preserve">Luva, em ferro galvanizado, dn 40 (1 1/2"), conexão rosqueada, instalado em rede de alimentação para hidrante - fornecimento e instalação. Af_10/2020</t>
  </si>
  <si>
    <t xml:space="preserve">57,31</t>
  </si>
  <si>
    <t xml:space="preserve">Niple, em ferro galvanizado, dn 50 (2"), conexão rosqueada, instalado em rede de alimentação para hidrante - fornecimento e instalação. Af_10/2020</t>
  </si>
  <si>
    <t xml:space="preserve">74,40</t>
  </si>
  <si>
    <t xml:space="preserve">Luva, em ferro galvanizado, dn 50 (2"), conexão rosqueada, instalado em rede de alimentação para hidrante - fornecimento e instalação. Af_10/2020</t>
  </si>
  <si>
    <t xml:space="preserve">74,37</t>
  </si>
  <si>
    <t xml:space="preserve">Niple, em ferro galvanizado, dn 65 (2 1/2"), conexão rosqueada, instalado em rede de alimentação para hidrante - fornecimento e instalação. Af_10/2020</t>
  </si>
  <si>
    <t xml:space="preserve">100,30</t>
  </si>
  <si>
    <t xml:space="preserve">Luva, em ferro galvanizado, dn 65 (2 1/2"), conexão rosqueada, instalado em rede de alimentação para hidrante - fornecimento e instalação. Af_10/2020</t>
  </si>
  <si>
    <t xml:space="preserve">111,77</t>
  </si>
  <si>
    <t xml:space="preserve">Niple, em ferro galvanizado, dn 80 (3"), conexão rosqueada, instalado em rede de alimentação para hidrante - fornecimento e instalação. Af_10/2020</t>
  </si>
  <si>
    <t xml:space="preserve">142,99</t>
  </si>
  <si>
    <t xml:space="preserve">Luva, em ferro galvanizado, dn 80 (3"), conexão rosqueada, instalado em rede de alimentação para hidrante - fornecimento e instalação. Af_10/2020</t>
  </si>
  <si>
    <t xml:space="preserve">153,20</t>
  </si>
  <si>
    <t xml:space="preserve">Joelho 45 graus, em ferro galvanizado, dn 25 (1"), conexão rosqueada, instalado em rede de alimentação para hidrante - fornecimento e instalação. Af_10/2020</t>
  </si>
  <si>
    <t xml:space="preserve">59,85</t>
  </si>
  <si>
    <t xml:space="preserve">Joelho 90 graus, em ferro galvanizado, dn 25 (1"), conexão rosqueada, instalado em rede de alimentação para hidrante - fornecimento e instalação. Af_10/2020</t>
  </si>
  <si>
    <t xml:space="preserve">57,11</t>
  </si>
  <si>
    <t xml:space="preserve">Joelho 45 graus, em ferro galvanizado, dn 32 (1 1/4"), conexão rosqueada, instalado em rede de alimentação para hidrante - fornecimento e instalação. Af_10/2020</t>
  </si>
  <si>
    <t xml:space="preserve">75,96</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</si>
  <si>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</si>
  <si>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</si>
  <si>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87,28</t>
  </si>
  <si>
    <t xml:space="preserve">Joelho 90 graus, em ferro galvanizado, dn 40 (1 1/2"), conexão rosqueada, instalado em rede de alimentação para hidrante - fornecimento e instalação. Af_10/2020</t>
  </si>
  <si>
    <t xml:space="preserve">83,52</t>
  </si>
  <si>
    <t xml:space="preserve">Joelho 45 graus, em ferro galvanizado, dn 50 (2"), conexão rosqueada, instalado em rede de alimentação para hidrante - fornecimento e instalação. Af_10/2020</t>
  </si>
  <si>
    <t xml:space="preserve">110,61</t>
  </si>
  <si>
    <t xml:space="preserve">Joelho 90 graus, em ferro galvanizado, dn 50 (2"), conexão rosqueada, instalado em rede de alimentação para hidrante - fornecimento e instalação. Af_10/2020</t>
  </si>
  <si>
    <t xml:space="preserve">108,06</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</si>
  <si>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</si>
  <si>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</si>
  <si>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161,32</t>
  </si>
  <si>
    <t xml:space="preserve">Joelho 45 graus, em ferro galvanizado, conexão rosqueada, dn 80 (3"), instalado em rede de alimentação para hidrante - fornecimento e instalação. Af_10/2020</t>
  </si>
  <si>
    <t xml:space="preserve">232,10</t>
  </si>
  <si>
    <t xml:space="preserve">Joelho 90 graus, em ferro galvanizado, conexão rosqueada, dn 80 (3"), instalado em rede de alimentação para hidrante - fornecimento e instalação. Af_10/2020</t>
  </si>
  <si>
    <t xml:space="preserve">210,46</t>
  </si>
  <si>
    <t xml:space="preserve">Tê, em ferro galvanizado, conexão rosqueada, dn 25 (1"), instalado em rede de alimentação para hidrante - fornecimento e instalação. Af_10/2020</t>
  </si>
  <si>
    <t xml:space="preserve">77,17</t>
  </si>
  <si>
    <t xml:space="preserve">Tê, em ferro galvanizado, conexão rosqueada, dn 32 (1 1/4"), instalado em rede de alimentação para hidrante - fornecimento e instalação. Af_10/2020</t>
  </si>
  <si>
    <t xml:space="preserve">94,68</t>
  </si>
  <si>
    <t xml:space="preserve">Tê, em ferro galvanizado, conexão rosqueada, dn 40 (1 1/2"), instalado em rede de alimentação para hidrante - fornecimento e instalação. Af_10/2020</t>
  </si>
  <si>
    <t xml:space="preserve">109,90</t>
  </si>
  <si>
    <t xml:space="preserve">Tê, em ferro galvanizado, conexão rosqueada, dn 50 (2"), instalado em rede de alimentação para hidrante - fornecimento e instalação. Af_10/2020</t>
  </si>
  <si>
    <t xml:space="preserve">144,01</t>
  </si>
  <si>
    <t xml:space="preserve">Tê, em ferro galvanizado, conexão rosqueada, dn 65 (2 1/2"), instalado em rede de alimentação para hidrante - fornecimento e instalação. Af_10/2020</t>
  </si>
  <si>
    <t xml:space="preserve">220,66</t>
  </si>
  <si>
    <t xml:space="preserve">Tê, em ferro galvanizado, conexão rosqueada, dn 80 (3"), instalado em rede de alimentação para hidrante - fornecimento e instalação. Af_10/2020</t>
  </si>
  <si>
    <t xml:space="preserve">278,51</t>
  </si>
  <si>
    <t xml:space="preserve">Niple, em ferro galvanizado, conexão rosqueada, dn 25 (1"), instalado em rede de alimentação para sprinkler - fornecimento e instalação. Af_10/2020</t>
  </si>
  <si>
    <t xml:space="preserve">29,37</t>
  </si>
  <si>
    <t xml:space="preserve">Luva, em ferro galvanizado, conexão rosqueada, dn 25 (1"), instalado em rede de alimentação para sprinkler - fornecimento e instalação. Af_10/2020</t>
  </si>
  <si>
    <t xml:space="preserve">31,43</t>
  </si>
  <si>
    <t xml:space="preserve">Niple, em ferro galvanizado, conexão rosqueada, dn 32 (1 1/4"), instalado em rede de alimentação para sprinkler - fornecimento e instalação. Af_10/2020</t>
  </si>
  <si>
    <t xml:space="preserve">36,47</t>
  </si>
  <si>
    <t xml:space="preserve">Luva, em ferro galvanizado, conexão rosqueada, dn 32 (1 1/4"), instalado em rede de alimentação para sprinkler - fornecimento e instalação. Af_10/2020</t>
  </si>
  <si>
    <t xml:space="preserve">38,40</t>
  </si>
  <si>
    <t xml:space="preserve">Niple, em ferro galvanizado, conexão rosqueada, dn 40 (1 1/2"), instalado em rede de alimentação para sprinkler - fornecimento e instalação. Af_10/2020</t>
  </si>
  <si>
    <t xml:space="preserve">43,81</t>
  </si>
  <si>
    <t xml:space="preserve">Luva, em ferro galvanizado, conexão rosqueada, dn 40 (1 1/2"), instalado em rede de alimentação para sprinkler - fornecimento e instalação. Af_10/2020</t>
  </si>
  <si>
    <t xml:space="preserve">44,18</t>
  </si>
  <si>
    <t xml:space="preserve">Niple, em ferro galvanizado, conexão rosqueada, dn 50 (2"), instalado em rede de alimentação para sprinkler - fornecimento e instalação. Af_10/2020</t>
  </si>
  <si>
    <t xml:space="preserve">59,29</t>
  </si>
  <si>
    <t xml:space="preserve">Luva, em ferro galvanizado, conexão rosqueada, dn 50 (2"), instalado em rede de alimentação para sprinkler - fornecimento e instalação. Af_10/2020</t>
  </si>
  <si>
    <t xml:space="preserve">59,26</t>
  </si>
  <si>
    <t xml:space="preserve">Niple, em ferro galvanizado, conexão rosqueada, dn 65 (2 1/2"), instalado em rede de alimentação para sprinkler - fornecimento e instalação. Af_10/2020</t>
  </si>
  <si>
    <t xml:space="preserve">82,17</t>
  </si>
  <si>
    <t xml:space="preserve">Luva, em ferro galvanizado, conexão rosqueada, dn 65 (2 1/2"), instalado em rede de alimentação para sprinkler - fornecimento e instalação. Af_10/2020</t>
  </si>
  <si>
    <t xml:space="preserve">93,64</t>
  </si>
  <si>
    <t xml:space="preserve">Niple, em ferro galvanizado, conexão rosqueada, dn 80 (3"), instalado em rede de alimentação para sprinkler - fornecimento e instalação. Af_10/2020</t>
  </si>
  <si>
    <t xml:space="preserve">121,94</t>
  </si>
  <si>
    <t xml:space="preserve">Luva, em ferro galvanizado, conexão rosqueada, dn 80 (3"), instalado em rede de alimentação para sprinkler - fornecimento e instalação. Af_10/2020</t>
  </si>
  <si>
    <t xml:space="preserve">132,15</t>
  </si>
  <si>
    <t xml:space="preserve">Joelho 45 graus, em ferro galvanizado, conexão rosqueada, dn 25 (1"), instalado em rede de alimentação para sprinkler - fornecimento e instalação. Af_10/2020</t>
  </si>
  <si>
    <t xml:space="preserve">44,63</t>
  </si>
  <si>
    <t xml:space="preserve">Joelho 90 graus, em ferro galvanizado, conexão rosqueada, dn 25 (1"), instalado em rede de alimentação para sprinkler - fornecimento e instalação. Af_10/2020</t>
  </si>
  <si>
    <t xml:space="preserve">41,89</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</si>
  <si>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</si>
  <si>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</si>
  <si>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53,25</t>
  </si>
  <si>
    <t xml:space="preserve">Joelho 45 graus, em ferro galvanizado, conexão rosqueada, dn 40 (1 1/2"), instalado em rede de alimentação para sprinkler - fornecimento e instalação. Af_10/2020</t>
  </si>
  <si>
    <t xml:space="preserve">67,62</t>
  </si>
  <si>
    <t xml:space="preserve">Joelho 90 graus, em ferro galvanizado, conexão rosqueada, dn 40 (1 1/2"), instalado em rede de alimentação para sprinkler - fornecimento e instalação. Af_10/2020</t>
  </si>
  <si>
    <t xml:space="preserve">63,86</t>
  </si>
  <si>
    <t xml:space="preserve">Joelho 45 graus, em ferro galvanizado, conexão rosqueada, dn 50 (2"), instalado em rede de alimentação para sprinkler - fornecimento e instalação. Af_10/2020</t>
  </si>
  <si>
    <t xml:space="preserve">88,00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</si>
  <si>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</si>
  <si>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</si>
  <si>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145,43</t>
  </si>
  <si>
    <t xml:space="preserve">Joelho 90 graus, em ferro galvanizado, conexão rosqueada, dn 65 (2 1/2"), instalado em rede de alimentação para sprinkler - fornecimento e instalação. Af_10/2020</t>
  </si>
  <si>
    <t xml:space="preserve">134,20</t>
  </si>
  <si>
    <t xml:space="preserve">Joelho 45 graus, em ferro galvanizado, conexão rosqueada, dn 80 (3"), instalado em rede de alimentação para sprinkler - fornecimento e instalação. Af_10/2020</t>
  </si>
  <si>
    <t xml:space="preserve">200,54</t>
  </si>
  <si>
    <t xml:space="preserve">Joelho 90 graus, em ferro galvanizado, conexão rosqueada, dn 80 (3"), instalado em rede de alimentação para sprinkler - fornecimento e instalação. Af_10/2020</t>
  </si>
  <si>
    <t xml:space="preserve">178,90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</si>
  <si>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</si>
  <si>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</si>
  <si>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71,59</t>
  </si>
  <si>
    <t xml:space="preserve">Tê, em ferro galvanizado, conexão rosqueada, dn 40 (1 1/2"), instalado em rede de alimentação para sprinkler - fornecimento e instalação. Af_10/2020</t>
  </si>
  <si>
    <t xml:space="preserve">83,69</t>
  </si>
  <si>
    <t xml:space="preserve">Tê, em ferro galvanizado, conexão rosqueada, dn 50 (2"), instalado em rede de alimentação para sprinkler - fornecimento e instalação. Af_10/2020</t>
  </si>
  <si>
    <t xml:space="preserve">113,84</t>
  </si>
  <si>
    <t xml:space="preserve">Tê, em ferro galvanizado, conexão rosqueada, dn 65 (2 1/2"), instalado em rede de alimentação para sprinkler - fornecimento e instalação. Af_10/2020</t>
  </si>
  <si>
    <t xml:space="preserve">184,54</t>
  </si>
  <si>
    <t xml:space="preserve">Tê, em ferro galvanizado, conexão rosqueada, dn 80 (3"), instalado em rede de alimentação para sprinkler - fornecimento e instalação. Af_10/2020</t>
  </si>
  <si>
    <t xml:space="preserve">236,40</t>
  </si>
  <si>
    <t xml:space="preserve">Niple, em ferro galvanizado, conexão rosqueada, dn 15 (1/2"), instalado em ramais e sub-ramais de gás - fornecimento e instalação. Af_10/2020</t>
  </si>
  <si>
    <t xml:space="preserve">15,79</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</si>
  <si>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</si>
  <si>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</si>
  <si>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24,95</t>
  </si>
  <si>
    <t xml:space="preserve">Luva, em ferro galvanizado, conexão rosqueada, dn 20 (3/4"), instalado em ramais e sub-ramais de gás - fornecimento e instalação. Af_10/2020</t>
  </si>
  <si>
    <t xml:space="preserve">25,41</t>
  </si>
  <si>
    <t xml:space="preserve">Niple, em ferro galvanizado, conexão rosqueada, dn 25 (1"), instalado em ramais e sub-ramais de gás - fornecimento e instalação. Af_10/2020</t>
  </si>
  <si>
    <t xml:space="preserve">39,06</t>
  </si>
  <si>
    <t xml:space="preserve">Luva, em ferro galvanizado, conexão rosqueada, dn 25 (1"), instalado em ramais e sub-ramais de gás - fornecimento e instalação. Af_10/2020</t>
  </si>
  <si>
    <t xml:space="preserve">41,12</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</si>
  <si>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</si>
  <si>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</si>
  <si>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21,83</t>
  </si>
  <si>
    <t xml:space="preserve">Joelho 45 graus, em ferro galvanizado, conexão rosqueada, dn 20 (3/4"), instalado em ramais e sub-ramais de gás - fornecimento e instalação. Af_10/2020</t>
  </si>
  <si>
    <t xml:space="preserve">37,95</t>
  </si>
  <si>
    <t xml:space="preserve">Joelho 90 graus, em ferro galvanizado, conexão rosqueada, dn 20 (3/4"), instalado em ramais e sub-ramais de gás - fornecimento e instalação. Af_10/2020</t>
  </si>
  <si>
    <t xml:space="preserve">35,73</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</si>
  <si>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</si>
  <si>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</si>
  <si>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56,52</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</si>
  <si>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</si>
  <si>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</si>
  <si>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47,19</t>
  </si>
  <si>
    <t xml:space="preserve">Tê, em ferro galvanizado, conexão rosqueada, dn 25 (1"), instalado em ramais e sub-ramais de gás - fornecimento e instalação. Af_10/2020</t>
  </si>
  <si>
    <t xml:space="preserve">76,36</t>
  </si>
  <si>
    <t xml:space="preserve">União, em ferro galvanizado, dn 50 (2"), conexão rosqueada, instalado em prumadas - fornecimento e instalação. Af_10/2020</t>
  </si>
  <si>
    <t xml:space="preserve">148,92</t>
  </si>
  <si>
    <t xml:space="preserve">União, em ferro galvanizado, dn 65 (2 1/2"), conexão rosqueada, instalado em prumadas - fornecimento e instalação. Af_10/2020</t>
  </si>
  <si>
    <t xml:space="preserve">226,53</t>
  </si>
  <si>
    <t xml:space="preserve">União, em ferro galvanizado, dn 80 (3"), conexão rosqueada, instalado em prumadas - fornecimento e instalação. Af_10/2020</t>
  </si>
  <si>
    <t xml:space="preserve">332,99</t>
  </si>
  <si>
    <t xml:space="preserve">União, em ferro galvanizado, dn 25 (1"), conexão rosqueada, instalado em rede de alimentação para hidrante - fornecimento e instalação. Af_10/2020</t>
  </si>
  <si>
    <t xml:space="preserve">63,72</t>
  </si>
  <si>
    <t xml:space="preserve">União, em ferro galvanizado, dn 32 (1 1/4"), conexão rosqueada, instalado em rede de alimentação para hidrante - fornecimento e instalação. Af_10/2020</t>
  </si>
  <si>
    <t xml:space="preserve">91,13</t>
  </si>
  <si>
    <t xml:space="preserve">União, em ferro galvanizado, dn 40 (1 1/2"), conexão rosqueada, instalado em rede de alimentação para hidrante - fornecimento e instalação. Af_10/2020</t>
  </si>
  <si>
    <t xml:space="preserve">109,03</t>
  </si>
  <si>
    <t xml:space="preserve">União, em ferro galvanizado, dn 50 (2"), conexão rosqueada, instalado em rede de alimentação para hidrante - fornecimento e instalação. Af_10/2020</t>
  </si>
  <si>
    <t xml:space="preserve">148,86</t>
  </si>
  <si>
    <t xml:space="preserve">União, em ferro galvanizado, dn 65 (2 1/2"), conexão rosqueada, instalado em rede de alimentação para hidrante - fornecimento e instalação. Af_10/2020</t>
  </si>
  <si>
    <t xml:space="preserve">228,36</t>
  </si>
  <si>
    <t xml:space="preserve">União, em ferro galvanizado, dn 80 (3"), conexão rosqueada, instalado em rede de alimentação para hidrante - fornecimento e instalação. Af_10/2020</t>
  </si>
  <si>
    <t xml:space="preserve">336,74</t>
  </si>
  <si>
    <t xml:space="preserve">União, em ferro galvanizado, conexão rosqueada, dn 25 (1"), instalado em rede de alimentação para sprinkler - fornecimento e instalação. Af_10/2020</t>
  </si>
  <si>
    <t xml:space="preserve">53,60</t>
  </si>
  <si>
    <t xml:space="preserve">União, em ferro galvanizado, conexão rosqueada, dn 32 (1 1/4"), instalado em rede de alimentação para sprinkler - fornecimento e instalação. Af_10/2020</t>
  </si>
  <si>
    <t xml:space="preserve">79,61</t>
  </si>
  <si>
    <t xml:space="preserve">União, em ferro galvanizado, conexão rosqueada, dn 40 (1 1/2"), instalado em rede de alimentação para sprinkler - fornecimento e instalação. Af_10/2020</t>
  </si>
  <si>
    <t xml:space="preserve">95,90</t>
  </si>
  <si>
    <t xml:space="preserve">União, em ferro galvanizado, conexão rosqueada, dn 50 (2"), instalado em rede de alimentação para sprinkler - fornecimento e instalação. Af_10/2020</t>
  </si>
  <si>
    <t xml:space="preserve">133,75</t>
  </si>
  <si>
    <t xml:space="preserve">União, em ferro galvanizado, conexão rosqueada, dn 65 (2 1/2"), instalado em rede de alimentação para sprinkler - fornecimento e instalação. Af_10/2020</t>
  </si>
  <si>
    <t xml:space="preserve">210,23</t>
  </si>
  <si>
    <t xml:space="preserve">União, em ferro galvanizado, conexão rosqueada, dn 80 (3"), instalado em rede de alimentação para sprinkler - fornecimento e instalação. Af_10/2020</t>
  </si>
  <si>
    <t xml:space="preserve">315,69</t>
  </si>
  <si>
    <t xml:space="preserve">União, em ferro galvanizado, conexão rosqueada, dn 15 (1/2"), instalado em ramais e sub-ramais de gás - fornecimento e instalação. Af_10/2020</t>
  </si>
  <si>
    <t xml:space="preserve">36,60</t>
  </si>
  <si>
    <t xml:space="preserve">União, em ferro galvanizado, conexão rosqueada, dn 20 (3/4"), instalado em ramais e sub-ramais de gás - fornecimento e instalação. Af_10/2020</t>
  </si>
  <si>
    <t xml:space="preserve">52,11</t>
  </si>
  <si>
    <t xml:space="preserve">União, em ferro galvanizado, conexão rosqueada, dn 25 (1"), instalado em ramais e sub-ramais de gás - fornecimento e instalação. Af_10/2020</t>
  </si>
  <si>
    <t xml:space="preserve">63,29</t>
  </si>
  <si>
    <t xml:space="preserve">Luva de redução, em ferro galvanizado, 2" x 1 1/2", conexão rosqueada, instalado em prumadas - fornecimento e instalação. Af_10/2020</t>
  </si>
  <si>
    <t xml:space="preserve">78,76</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</si>
  <si>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</si>
  <si>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</si>
  <si>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</si>
  <si>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114,79</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</si>
  <si>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</si>
  <si>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</si>
  <si>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154,78</t>
  </si>
  <si>
    <t xml:space="preserve">Luva de redução, em ferro galvanizado, 3" x 2 1/2", conexão rosqueada, instalado em prumadas - fornecimento e instalação. Af_10/2020</t>
  </si>
  <si>
    <t xml:space="preserve">157,91</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</si>
  <si>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</si>
  <si>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</si>
  <si>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41,38</t>
  </si>
  <si>
    <t xml:space="preserve">Luva de redução, em ferro galvanizado, 1" x 3/4", conexão rosqueada, instalado em rede de alimentação para hidrante - fornecimento e instalação. Af_10/2020</t>
  </si>
  <si>
    <t xml:space="preserve">41,67</t>
  </si>
  <si>
    <t xml:space="preserve">Luva de redução, em ferro galvanizado, 1 1/4" x 1", conexão rosqueada, instalado em rede de alimentação para hidrante - fornecimento e instalação. Af_10/2020</t>
  </si>
  <si>
    <t xml:space="preserve">51,45</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</si>
  <si>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</si>
  <si>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</si>
  <si>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</si>
  <si>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58,91</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</si>
  <si>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</si>
  <si>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</si>
  <si>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</si>
  <si>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78,70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</si>
  <si>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</si>
  <si>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</si>
  <si>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</si>
  <si>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116,62</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</si>
  <si>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</si>
  <si>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</si>
  <si>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161,66</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</si>
  <si>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</si>
  <si>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</si>
  <si>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</si>
  <si>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31,55</t>
  </si>
  <si>
    <t xml:space="preserve">Luva de redução, em ferro galvanizado, 1 1/4" x 1", conexão rosqueada, instalado em rede de alimentação para sprinkler - fornecimento e instalação. Af_10/2020</t>
  </si>
  <si>
    <t xml:space="preserve">39,93</t>
  </si>
  <si>
    <t xml:space="preserve">Luva de redução, em ferro galvanizado, 1 1/4" x 1/2", conexão rosqueada, instalado em rede de alimentação para sprinkler - fornecimento e instalação. Af_10/2020</t>
  </si>
  <si>
    <t xml:space="preserve">39,92</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</si>
  <si>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</si>
  <si>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</si>
  <si>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45,78</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</si>
  <si>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</si>
  <si>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</si>
  <si>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</si>
  <si>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63,59</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</si>
  <si>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</si>
  <si>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</si>
  <si>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</si>
  <si>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98,49</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</si>
  <si>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</si>
  <si>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</si>
  <si>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140,61</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</si>
  <si>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</si>
  <si>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</si>
  <si>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26,90</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</si>
  <si>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</si>
  <si>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</si>
  <si>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493,16</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</si>
  <si>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</si>
  <si>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</si>
  <si>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</si>
  <si>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</si>
  <si>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13,76</t>
  </si>
  <si>
    <t xml:space="preserve">Junta de expansão em cobre, dn 28 mm, ponta x ponta, instalado em prumada de hidráulica predial - fornecimento e instalação. Af_04/2022</t>
  </si>
  <si>
    <t xml:space="preserve">542,62</t>
  </si>
  <si>
    <t xml:space="preserve">Conector em bronze/latão, dn 28 mm x 1/2", sem anel de solda, bolsa x rosca f, instalado em prumada de hidráulica predial - fornecimento e instalação. Af_04/2022</t>
  </si>
  <si>
    <t xml:space="preserve">28,30</t>
  </si>
  <si>
    <t xml:space="preserve">Curva de transposição em bronze/latão, dn 28 mm, sem anel de solda, bolsa x bolsa, instalado em prumada de hidráulica predial - fornecimento e instalação. Af_04/2022</t>
  </si>
  <si>
    <t xml:space="preserve">75,21</t>
  </si>
  <si>
    <t xml:space="preserve">Luva passante em cobre, dn 35 mm, sem anel de solda, instalado em prumada de hidráulica predial - fornecimento e instalação. Af_04/2022</t>
  </si>
  <si>
    <t xml:space="preserve">30,95</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</si>
  <si>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</si>
  <si>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</si>
  <si>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621,86</t>
  </si>
  <si>
    <t xml:space="preserve">Luva passante em cobre, dn 42 mm, sem anel de solda, instalado em prumada de hidráulica predial - fornecimento e instalação. Af_04/2022</t>
  </si>
  <si>
    <t xml:space="preserve">47,30</t>
  </si>
  <si>
    <t xml:space="preserve">Bucha de redução em cobre, dn 42 mm x 35 mm, sem anel de solda, ponta x bolsa, instalado em prumada de hidráulica predial - fornecimento e instalação. Af_04/2022</t>
  </si>
  <si>
    <t xml:space="preserve">42,51</t>
  </si>
  <si>
    <t xml:space="preserve">Junta de expansão em bronze/latão, dn 42 mm, ponta x ponta, instalado em prumada de hidráulica predial - fornecimento e instalação. Af_04/2022</t>
  </si>
  <si>
    <t xml:space="preserve">780,38</t>
  </si>
  <si>
    <t xml:space="preserve">Luva passante em cobre, dn 54 mm, sem anel de solda, instalado em prumada de hidráulica predial - fornecimento e instalação. Af_04/2022</t>
  </si>
  <si>
    <t xml:space="preserve">70,19</t>
  </si>
  <si>
    <t xml:space="preserve">Bucha de redução em cobre, dn 54 mm x 42 mm, sem anel de solda, ponta x bolsa, instalado em prumada de hidráulica predial - fornecimento e instalação. Af_04/2022</t>
  </si>
  <si>
    <t xml:space="preserve">59,72</t>
  </si>
  <si>
    <t xml:space="preserve">Junta de expansão em bronze/latão, dn 54 mm, ponta x ponta, instalado em prumada de hidráulica predial - fornecimento e instalação. Af_04/2022</t>
  </si>
  <si>
    <t xml:space="preserve">1.081,65</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</si>
  <si>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</si>
  <si>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</si>
  <si>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161,60</t>
  </si>
  <si>
    <t xml:space="preserve">Junta de expansão em bronze/latão, dn 66 mm, ponta x ponta, instalado em prumada de hidráulica predial - fornecimento e instalação. Af_04/2022</t>
  </si>
  <si>
    <t xml:space="preserve">1.427,40</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</si>
  <si>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</si>
  <si>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</si>
  <si>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19,47</t>
  </si>
  <si>
    <t xml:space="preserve">Curva em cobre, dn 22 mm, 45 graus, sem anel de solda, bolsa x bolsa, instalado em ramal de distribuição de hidráulica predial - fornecimento e instalação. Af_04/2022</t>
  </si>
  <si>
    <t xml:space="preserve">21,48</t>
  </si>
  <si>
    <t xml:space="preserve">Cotovelo em bronze/latão, dn 22 mm x 1/2", 90 graus, sem anel de solda, bolsa x rosca f, instalado em ramal de distribuição de hidráulica predial - fornecimento e instalação. Af_04/2022</t>
  </si>
  <si>
    <t xml:space="preserve">27,29</t>
  </si>
  <si>
    <t xml:space="preserve">Cotovelo em bronze/latão, dn 22 mm x 3/4", 90 graus, sem anel de solda, bolsa x rosca f, instalado em ramal de distribuição de hidráulica predial - fornecimento e instalação. Af_04/2022</t>
  </si>
  <si>
    <t xml:space="preserve">30,75</t>
  </si>
  <si>
    <t xml:space="preserve">Curva em cobre, dn 28 mm, 45 graus, sem anel de solda, bolsa x bolsa, instalado em ramal de distribuição de hidráulica predial - fornecimento e instalação. Af_04/2022</t>
  </si>
  <si>
    <t xml:space="preserve">29,53</t>
  </si>
  <si>
    <t xml:space="preserve">Luva passante em cobre, dn 15 mm, sem anel de solda, instalado em ramal de distribuição de hidráulica predial - fornecimento e instalação. Af_04/2022</t>
  </si>
  <si>
    <t xml:space="preserve">8,97</t>
  </si>
  <si>
    <t xml:space="preserve">Conector em bronze/latão, dn 15 mm x 1/2", sem anel de solda, bolsa x rosca f, instalado em ramal de distribuição de hidráulica predial - fornecimento e instalação. Af_04/2022</t>
  </si>
  <si>
    <t xml:space="preserve">18,23</t>
  </si>
  <si>
    <t xml:space="preserve">Curva de transposição em bronze/latão, dn 15 mm, sem anel de solda, bolsa x bolsa, instalado em ramal de distribuição de hidráulica predial - fornecimento e instalação. Af_04/2022</t>
  </si>
  <si>
    <t xml:space="preserve">23,50</t>
  </si>
  <si>
    <t xml:space="preserve">Junta de expansão em cobre, dn 15 mm, ponta x ponta, instalado em ramal de distribuição de hidráulica predial - fornecimento e instalação. Af_04/2022</t>
  </si>
  <si>
    <t xml:space="preserve">427,39</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</si>
  <si>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</si>
  <si>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</si>
  <si>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15,43</t>
  </si>
  <si>
    <t xml:space="preserve">Junta de expansão em cobre, dn 22 mm, ponta x ponta, instalado em ramal de distribuição de hidráulica predial - fornecimento e instalação. Af_04/2022</t>
  </si>
  <si>
    <t xml:space="preserve">496,17</t>
  </si>
  <si>
    <t xml:space="preserve">Conector em bronze/latão, dn 22 mm x 1/2", sem anel de solda, bolsa x rosca f, instalado em ramal de distribuição de hidráulica predial - fornecimento e instalação. Af_04/2022</t>
  </si>
  <si>
    <t xml:space="preserve">19,11</t>
  </si>
  <si>
    <t xml:space="preserve">Conector em bronze/latão, dn 22 mm x 3/4", sem anel de solda, bolsa x rosca f, instalado em ramal de distribuição de hidráulica predial - fornecimento e instalação. Af_04/2022</t>
  </si>
  <si>
    <t xml:space="preserve">23,67</t>
  </si>
  <si>
    <t xml:space="preserve">Curva de transposição em bronze/latão, dn 22 mm, sem anel de solda, bolsa x bolsa, instalado em ramal de distribuição de hidráulica predial - fornecimento e instalação. Af_04/2022</t>
  </si>
  <si>
    <t xml:space="preserve">46,04</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</si>
  <si>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</si>
  <si>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</si>
  <si>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</si>
  <si>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545,42</t>
  </si>
  <si>
    <t xml:space="preserve">Conector em bronze/latão, dn 28 mm x 1/2", sem anel de solda, bolsa x rosca f, instalado em ramal de distribuição de hidráulica predial - fornecimento e instalação. Af_04/2022</t>
  </si>
  <si>
    <t xml:space="preserve">29,69</t>
  </si>
  <si>
    <t xml:space="preserve">Curva de transposição em bronze/latão, dn 28 mm, sem anel de solda, bolsa x bolsa, instalado em ramal de distribuição de hidráulica predial - fornecimento e instalação. Af_04/2022</t>
  </si>
  <si>
    <t xml:space="preserve">78,01</t>
  </si>
  <si>
    <t xml:space="preserve">Curva em cobre, dn 15 mm, 45 graus, sem anel de solda, bolsa x bolsa, instalado em ramal e sub-ramal de hidráulica predial - fornecimento e instalação. Af_04/2022</t>
  </si>
  <si>
    <t xml:space="preserve">14,04</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</si>
  <si>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</si>
  <si>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</si>
  <si>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24,83</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</si>
  <si>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</si>
  <si>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</si>
  <si>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32,43</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</si>
  <si>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</si>
  <si>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</si>
  <si>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9,17</t>
  </si>
  <si>
    <t xml:space="preserve">Conector em bronze/latão, dn 15 mm x 1/2", sem anel de solda, bolsa x rosca f, instalado em ramal e sub-ramal de hidráulica predial - fornecimento e instalação. Af_04/2022</t>
  </si>
  <si>
    <t xml:space="preserve">18,33</t>
  </si>
  <si>
    <t xml:space="preserve">Curva de transposição em bronze/latão, dn 15 mm, sem anel de solda, bolsa x bolsa, instalado em ramal e sub-ramal de hidráulica predial - fornecimento e instalação. Af_04/2022</t>
  </si>
  <si>
    <t xml:space="preserve">23,70</t>
  </si>
  <si>
    <t xml:space="preserve">Junta de expansão em cobre, dn 15 mm, ponta x ponta, instalado em ramal e sub-ramal de hidráulica predial - fornecimento e instalação. Af_04/2022</t>
  </si>
  <si>
    <t xml:space="preserve">427,59</t>
  </si>
  <si>
    <t xml:space="preserve">Luva passante em cobre, dn 22 mm, sem anel de solda, instalado em ramal e sub-ramal de hidráulica predial - fornecimento e instalação. Af_04/2022</t>
  </si>
  <si>
    <t xml:space="preserve">16,37</t>
  </si>
  <si>
    <t xml:space="preserve">Bucha de redução em cobre, dn 22 mm x 15 mm, sem anel de solda, ponta x bolsa, instalado em ramal e sub-ramal de hidráulica predial - fornecimento e instalação. Af_04/2022</t>
  </si>
  <si>
    <t xml:space="preserve">13,78</t>
  </si>
  <si>
    <t xml:space="preserve">Junta de expansão em cobre, dn 22 mm, ponta x ponta, instalado em ramal e sub-ramal de hidráulica predial - fornecimento e instalação. Af_04/2022</t>
  </si>
  <si>
    <t xml:space="preserve">498,43</t>
  </si>
  <si>
    <t xml:space="preserve">Conector em bronze/latão, dn 22 mm x 1/2", sem anel de solda, bolsa x rosca f, instalado em ramal e sub-ramal de hidráulica predial - fornecimento e instalação. Af_04/2022</t>
  </si>
  <si>
    <t xml:space="preserve">20,24</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</si>
  <si>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</si>
  <si>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</si>
  <si>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48,30</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</si>
  <si>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</si>
  <si>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</si>
  <si>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31,70</t>
  </si>
  <si>
    <t xml:space="preserve">Curva de transposição em bronze/latão, dn 28 mm, sem anel de solda, bolsa x bolsa, instalado em ramal e sub-ramal de hidráulica predial - fornecimento e instalação. Af_04/2022</t>
  </si>
  <si>
    <t xml:space="preserve">82,02</t>
  </si>
  <si>
    <t xml:space="preserve">Junta de expansão em cobre, dn 28 mm, ponta x ponta, instalado em ramal e sub-ramal de hidráulica predial - fornecimento e instalação. Af_04/2022</t>
  </si>
  <si>
    <t xml:space="preserve">549,43</t>
  </si>
  <si>
    <t xml:space="preserve">Te dupla curva em bronze/latão, dn 1/2" x 15 mm x 1/2", sem anel de solda, rosca f x bolsa x rosca f, instalado em ramal e sub-ramal de hidráulica predial - fornecimento e instalação. Af_04/2022</t>
  </si>
  <si>
    <t xml:space="preserve">56,07</t>
  </si>
  <si>
    <t xml:space="preserve">Te dupla curva em bronze/latão, dn 3/4" x 22 mm x 3/4", sem anel de solda, rosca f x bolsa x rosca f, instalado em ramal e sub-ramal de hidráulica predial - fornecimento e instalação. Af_04/2022</t>
  </si>
  <si>
    <t xml:space="preserve">82,70</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</si>
  <si>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</si>
  <si>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</si>
  <si>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</si>
  <si>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28,50</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</si>
  <si>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</si>
  <si>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</si>
  <si>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55,75</t>
  </si>
  <si>
    <t xml:space="preserve">Curva em cobre, dn 42 mm, 45 graus, sem anel de solda, bolsa x bolsa, instalado em prumada de hidráulica predial - fornecimento e instalação. Af_04/2022</t>
  </si>
  <si>
    <t xml:space="preserve">87,17</t>
  </si>
  <si>
    <t xml:space="preserve">Curva em cobre, dn 54 mm, 45 graus, sem anel de solda, bolsa x bolsa, instalado em prumada de hidráulica predial - fornecimento e instalação. Af_04/2022</t>
  </si>
  <si>
    <t xml:space="preserve">127,96</t>
  </si>
  <si>
    <t xml:space="preserve">Curva em cobre, dn 66 mm, 45 graus, sem anel de solda, bolsa x bolsa, instalado em prumada de hidráulica predial - fornecimento e instalação. Af_04/2022</t>
  </si>
  <si>
    <t xml:space="preserve">281,14</t>
  </si>
  <si>
    <t xml:space="preserve">Bucha de redução em cobre, dn 28 mm x 22 mm, sem anel de solda, instalado em ramal e sub-ramal de hidráulica predial - fornecimento e instalação. Af_04/2022</t>
  </si>
  <si>
    <t xml:space="preserve">19,80</t>
  </si>
  <si>
    <t xml:space="preserve">Luva, em ferro galvanizado, conexão rosqueada, dn 50 mm (2"), instalado em reservação predial de água - fornecimento e instalação. Af_04/2024</t>
  </si>
  <si>
    <t xml:space="preserve">56,62</t>
  </si>
  <si>
    <t xml:space="preserve">Niple, em ferro galvanizado, conexão rosqueada, dn 50 mm (2"), instalado em reservação predial de água - fornecimento e instalação. Af_04/2024</t>
  </si>
  <si>
    <t xml:space="preserve">56,65</t>
  </si>
  <si>
    <t xml:space="preserve">Luva, em ferro galvanizado, conexão rosqueada, dn 65 mm (2 1/2"), instalado em reservação predial de água - fornecimento e instalação. Af_04/2024</t>
  </si>
  <si>
    <t xml:space="preserve">91,94</t>
  </si>
  <si>
    <t xml:space="preserve">Niple, em ferro galvanizado, conexão rosqueada, dn 65 mm (2 1/2"), instalado em reservação predial de água - fornecimento e instalação. Af_04/2024</t>
  </si>
  <si>
    <t xml:space="preserve">80,47</t>
  </si>
  <si>
    <t xml:space="preserve">Luva, em ferro galvanizado, conexão rosqueada, dn 80 mm (3"), instalado em reservação predial de água - fornecimento e instalação. Af_04/2024</t>
  </si>
  <si>
    <t xml:space="preserve">131,99</t>
  </si>
  <si>
    <t xml:space="preserve">Niple, em ferro galvanizado, conexão rosqueada, dn 80 mm (3"), instalado em reservação predial de água - fornecimento e instalação. Af_04/2024</t>
  </si>
  <si>
    <t xml:space="preserve">121,78</t>
  </si>
  <si>
    <t xml:space="preserve">Cotovelo 90 graus, em ferro galvanizado, conexão rosqueada, dn 50 mm (2"), instalado em reservação predial de água - fornecimento e instalação. Af_04/2024</t>
  </si>
  <si>
    <t xml:space="preserve">81,51</t>
  </si>
  <si>
    <t xml:space="preserve">Cotovelo 45 graus, em ferro galvanizado, conexão rosqueada, dn 50 mm (2"), instalado em reservação predial de água - fornecimento e instalação. Af_04/2024</t>
  </si>
  <si>
    <t xml:space="preserve">84,06</t>
  </si>
  <si>
    <t xml:space="preserve">Cotovelo 90 graus, em ferro galvanizado, conexão rosqueada, dn 65 mm (2 1/2"), instalado em reservação predial de água - fornecimento e instalação. Af_04/2024</t>
  </si>
  <si>
    <t xml:space="preserve">131,59</t>
  </si>
  <si>
    <t xml:space="preserve">Cotovelo 45 graus, em ferro galvanizado, conexão rosqueada, dn 65 mm (2 1/2"), instalado em reservação predial de água - fornecimento e instalação. Af_04/2024</t>
  </si>
  <si>
    <t xml:space="preserve">142,82</t>
  </si>
  <si>
    <t xml:space="preserve">Cotovelo 90 graus, em ferro galvanizado, conexão rosqueada, dn 80 mm (3"), instalado em reservação predial de água - fornecimento e instalação. Af_04/2024</t>
  </si>
  <si>
    <t xml:space="preserve">178,63</t>
  </si>
  <si>
    <t xml:space="preserve">Cotovelo 45 graus, em ferro galvanizado, conexão rosqueada, dn 80 mm (3"), instalado em reservação predial de água - fornecimento e instalação. Af_04/2024</t>
  </si>
  <si>
    <t xml:space="preserve">200,27</t>
  </si>
  <si>
    <t xml:space="preserve">Tê, em ferro galvanizado, conexão rosqueada, dn 50 mm (2"), instalado em reservação predial de água - fornecimento e instalação. Af_04/2024</t>
  </si>
  <si>
    <t xml:space="preserve">108,58</t>
  </si>
  <si>
    <t xml:space="preserve">Tê, em ferro galvanizado, conexão rosqueada, dn 65 mm (2 1/2"), instalado em reservação predial de água - fornecimento e instalação. Af_04/2024</t>
  </si>
  <si>
    <t xml:space="preserve">181,05</t>
  </si>
  <si>
    <t xml:space="preserve">Tê, em ferro galvanizado, conexão rosqueada, dn 80 mm (3"), instalado em reservação predial de água - fornecimento e instalação. Af_04/2024</t>
  </si>
  <si>
    <t xml:space="preserve">236,04</t>
  </si>
  <si>
    <t xml:space="preserve">Luva em cobre, dn 54 mm, sem anel de solda, instalado em reservação predial de água - fornecimento e instalação. Af_04/2024</t>
  </si>
  <si>
    <t xml:space="preserve">76,85</t>
  </si>
  <si>
    <t xml:space="preserve">Luva em cobre, dn 66 mm, sem anel de solda, instalado em reservação predial de água - fornecimento e instalação. Af_04/2024</t>
  </si>
  <si>
    <t xml:space="preserve">188,59</t>
  </si>
  <si>
    <t xml:space="preserve">Luva em cobre, dn 79 mm, sem anel de solda, instalado em reservação predial de água - fornecimento e instalação. Af_04/2024</t>
  </si>
  <si>
    <t xml:space="preserve">274,68</t>
  </si>
  <si>
    <t xml:space="preserve">Luva de cobre, dn 104 mm, sem anel de solda, instalado em reservação predial de água - fornecimento e instalação. Af_04/2024</t>
  </si>
  <si>
    <t xml:space="preserve">389,37</t>
  </si>
  <si>
    <t xml:space="preserve">Cotovelo em cobre, dn 54 mm, 90 graus, sem anel de solda, instalado em reservação predial de água - fornecimento e instalação. Af_04/2024</t>
  </si>
  <si>
    <t xml:space="preserve">130,56</t>
  </si>
  <si>
    <t xml:space="preserve">Curva em cobre, dn 54 mm, 45 graus, sem anel de solda, bolsa x bolsa, instalado em reservação predial de água - fornecimento e instalação. Af_04/2024</t>
  </si>
  <si>
    <t xml:space="preserve">147,68</t>
  </si>
  <si>
    <t xml:space="preserve">Cotovelo em cobre, dn 66 mm, 90 graus, sem anel de solda, instalado em reservação predial de água - fornecimento e instalação. Af_04/2024</t>
  </si>
  <si>
    <t xml:space="preserve">358,74</t>
  </si>
  <si>
    <t xml:space="preserve">Curva em cobre, dn 66 mm, 45 graus, sem anel de solda, bolsa x bolsa, instalado em reservação predial de água - fornecimento e instalação. Af_04/2024</t>
  </si>
  <si>
    <t xml:space="preserve">299,20</t>
  </si>
  <si>
    <t xml:space="preserve">Cotovelo em cobre, dn 79 mm, 90 graus, sem anel de solda, instalado em reservação predial de água - fornecimento e instalação. Af_04/2024</t>
  </si>
  <si>
    <t xml:space="preserve">349,01</t>
  </si>
  <si>
    <t xml:space="preserve">Cotovelo em cobre, dn 104 mm, 90 graus, sem anel de solda, instalado em reservação predial de água - fornecimento e instalação. Af_04/2024</t>
  </si>
  <si>
    <t xml:space="preserve">799,94</t>
  </si>
  <si>
    <t xml:space="preserve">Te em cobre, dn 54 mm, sem anel de solda, instalado em reservação predial de água - fornecimento e instalação. Af_04/2024</t>
  </si>
  <si>
    <t xml:space="preserve">189,93</t>
  </si>
  <si>
    <t xml:space="preserve">Te em cobre, dn 66 mm, sem anel de solda, instalado em reservação predial de água - fornecimento e instalação. Af_04/2024</t>
  </si>
  <si>
    <t xml:space="preserve">444,74</t>
  </si>
  <si>
    <t xml:space="preserve">Te em cobre, dn 79 mm, sem anel de solda, instalado em reservação predial de água - fornecimento e instalação. Af_04/2024</t>
  </si>
  <si>
    <t xml:space="preserve">667,20</t>
  </si>
  <si>
    <t xml:space="preserve">Te em cobre, dn 104 mm, sem anel de solda, instalado em reservação predial de água - fornecimento e instalação. Af_04/2024</t>
  </si>
  <si>
    <t xml:space="preserve">1.391,41</t>
  </si>
  <si>
    <t xml:space="preserve">Adaptador curto com bolsa e rosca para registro, pvc, soldável, dn  25 mm x 3/4", instalado em reservação predial de água - fornecimento e instalação. Af_04/2024</t>
  </si>
  <si>
    <t xml:space="preserve">3,67</t>
  </si>
  <si>
    <t xml:space="preserve">Luva pvc, soldável, dn  25 mm,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</si>
  <si>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</si>
  <si>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Luva pvc, soldável, dn 32 mm,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</si>
  <si>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</si>
  <si>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8,80</t>
  </si>
  <si>
    <t xml:space="preserve">Luva, pvc, soldável, dn 40 mm,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</si>
  <si>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</si>
  <si>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11,53</t>
  </si>
  <si>
    <t xml:space="preserve">Luva, pvc, soldável, dn 50 mm,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</si>
  <si>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</si>
  <si>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21,31</t>
  </si>
  <si>
    <t xml:space="preserve">Luva, pvc, soldável, dn 60 mm, instalado em reservação predial de água - fornecimento e instalação. Af_04/2024</t>
  </si>
  <si>
    <t xml:space="preserve">25,43</t>
  </si>
  <si>
    <t xml:space="preserve">Adaptador curto com bolsa e rosca para registro, pvc, soldável, dn 75 mm x 2 1/2", instalado em reservação predial de água - fornecimento e instalação. Af_04/2024</t>
  </si>
  <si>
    <t xml:space="preserve">34,74</t>
  </si>
  <si>
    <t xml:space="preserve">Luva, pvc, soldável, dn 75 mm, instalado em reservação predial de água - fornecimento e instalação. Af_04/2024</t>
  </si>
  <si>
    <t xml:space="preserve">37,39</t>
  </si>
  <si>
    <t xml:space="preserve">Adaptador curto com bolsa e rosca para registro, pvc, soldável, dn 85 mm x 3", instalado em reservação predial de água - fornecimento e instalação. Af_04/2024</t>
  </si>
  <si>
    <t xml:space="preserve">46,26</t>
  </si>
  <si>
    <t xml:space="preserve">Luva, pvc, soldável, dn 85 mm, instalado em reservação predial de água - fornecimento e instalação. Af_04/2024</t>
  </si>
  <si>
    <t xml:space="preserve">68,58</t>
  </si>
  <si>
    <t xml:space="preserve">Adaptador curto com bolsa e rosca para registro, pvc, soldável, dn 110 mm x 4", instalado em reservação predial de água - fornecimento e instalação. Af_04/2024</t>
  </si>
  <si>
    <t xml:space="preserve">73,65</t>
  </si>
  <si>
    <t xml:space="preserve">Luva, pvc, soldável, dn 110 mm, instalado em reservação predial de água - fornecimento e instalação. Af_04/2024</t>
  </si>
  <si>
    <t xml:space="preserve">112,96</t>
  </si>
  <si>
    <t xml:space="preserve">Joelho 90 graus com bucha de latão, pvc, soldável, dn  25 mm x 3/4", instalado em reservação predial de água - fornecimento e instalação. Af_04/2024</t>
  </si>
  <si>
    <t xml:space="preserve">6,41</t>
  </si>
  <si>
    <t xml:space="preserve">Curva 90 graus, pvc, soldável, dn  25 mm, instalado em reservação predial de água - fornecimento e instalação. Af_04/2024</t>
  </si>
  <si>
    <t xml:space="preserve">7,50</t>
  </si>
  <si>
    <t xml:space="preserve">Joelho 90 graus, pvc, soldável, dn 32 mm instalado em reservação predial de água - fornecimento e instalação. Af_04/2024</t>
  </si>
  <si>
    <t xml:space="preserve">8,19</t>
  </si>
  <si>
    <t xml:space="preserve">Curva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</si>
  <si>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</si>
  <si>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13,84</t>
  </si>
  <si>
    <t xml:space="preserve">Curva 90 graus, pvc, soldável, dn 40 mm, instalado em reservação predial de água - fornecimento e instalação. Af_04/2024</t>
  </si>
  <si>
    <t xml:space="preserve">20,71</t>
  </si>
  <si>
    <t xml:space="preserve">Joelho 90 graus, pvc, soldável, dn 50 mm instalado em reservação predial de água - fornecimento e instalação. Af_04/2024</t>
  </si>
  <si>
    <t xml:space="preserve">Curva 90 graus, pvc, soldável, dn 50 mm, instalado em reservação predial de água - fornecimento e instalação. Af_04/2024</t>
  </si>
  <si>
    <t xml:space="preserve">24,91</t>
  </si>
  <si>
    <t xml:space="preserve">Joelho 90 graus, pvc, soldável, dn 60 mm instalado em reservação predial de água - fornecimento e instalação. Af_04/2024</t>
  </si>
  <si>
    <t xml:space="preserve">46,30</t>
  </si>
  <si>
    <t xml:space="preserve">Curva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</si>
  <si>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</si>
  <si>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116,22</t>
  </si>
  <si>
    <t xml:space="preserve">Curva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</si>
  <si>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</si>
  <si>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140,12</t>
  </si>
  <si>
    <t xml:space="preserve">Curva 90 graus, pvc, soldável, dn 85 mm, instalado em reservação predial de água - fornecimento e instalação. Af_04/2024</t>
  </si>
  <si>
    <t xml:space="preserve">100,85</t>
  </si>
  <si>
    <t xml:space="preserve">Joelho 90 graus, pvc, soldável, dn 110 mm instalado em reservação predial de água - fornecimento e instalação. Af_04/2024</t>
  </si>
  <si>
    <t xml:space="preserve">271,50</t>
  </si>
  <si>
    <t xml:space="preserve">Curva 90 graus, pvc, soldável, dn 110 mm, instalado em reservação predial de água - fornecimento e instalação. Af_04/2024</t>
  </si>
  <si>
    <t xml:space="preserve">245,44</t>
  </si>
  <si>
    <t xml:space="preserve">Tê, pvc, soldável, dn  25 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</si>
  <si>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</si>
  <si>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10,01</t>
  </si>
  <si>
    <t xml:space="preserve">Tê, pvc, soldável, dn 32 mm instalado em reservação predial de água - fornecimento e instalação. Af_04/2024</t>
  </si>
  <si>
    <t xml:space="preserve">Tê de redução, pvc, soldável, dn 32 mm x  25 mm, instalado em reservação predial de água - fornecimento e instalação. Af_04/2024</t>
  </si>
  <si>
    <t xml:space="preserve">14,35</t>
  </si>
  <si>
    <t xml:space="preserve">Tê, pvc, soldável, dn 40 mm instalado em reservação predial de água - fornecimento e instalação. Af_04/2024</t>
  </si>
  <si>
    <t xml:space="preserve">Tê de redução, pvc, soldável, dn 40 mm x 32 mm, instalado em reservação predial de água - fornecimento e instalação. Af_04/2024</t>
  </si>
  <si>
    <t xml:space="preserve">18,78</t>
  </si>
  <si>
    <t xml:space="preserve">Tê, pvc, soldável, dn 50 mm instalado em reservação predial de água - fornecimento e instalação. Af_04/2024</t>
  </si>
  <si>
    <t xml:space="preserve">24,98</t>
  </si>
  <si>
    <t xml:space="preserve">Tê de redução, pvc, soldável, dn 50 mm x 40 mm, instalado em reservação predial de água - fornecimento e instalação. Af_04/2024</t>
  </si>
  <si>
    <t xml:space="preserve">33,06</t>
  </si>
  <si>
    <t xml:space="preserve">Tê, pvc, soldável, dn 60 mm instalado em reservação predial de água - fornecimento e instalação. Af_04/2024</t>
  </si>
  <si>
    <t xml:space="preserve">53,76</t>
  </si>
  <si>
    <t xml:space="preserve">Tê, pvc, soldável, dn 75 mm instalado em reservação predial de água - fornecimento e instalação. Af_04/2024</t>
  </si>
  <si>
    <t xml:space="preserve">92,60</t>
  </si>
  <si>
    <t xml:space="preserve">Tê de redução, pvc, soldável, dn 75 mm x 50 mm, instalado em reservação predial de água - fornecimento e instalação. Af_04/2024</t>
  </si>
  <si>
    <t xml:space="preserve">71,28</t>
  </si>
  <si>
    <t xml:space="preserve">Tê, pvc, soldável, dn 85 mm instalado em reservação predial de água - fornecimento e instalação. Af_04/2024</t>
  </si>
  <si>
    <t xml:space="preserve">122,90</t>
  </si>
  <si>
    <t xml:space="preserve">Tê de redução, pvc, soldável, dn 85 mm x 60 mm, instalado em reservação predial de água - fornecimento e instalação. Af_04/2024</t>
  </si>
  <si>
    <t xml:space="preserve">140,29</t>
  </si>
  <si>
    <t xml:space="preserve">Tê, pvc, soldável, dn 110 mm instalado em reservação predial de água - fornecimento e instalação. Af_04/2024</t>
  </si>
  <si>
    <t xml:space="preserve">242,28</t>
  </si>
  <si>
    <t xml:space="preserve">Tê de redução, pvc, soldável, dn 110 mm x 60 mm, instalado em reservação predial de água - fornecimento e instalação. Af_04/2024</t>
  </si>
  <si>
    <t xml:space="preserve">202,21</t>
  </si>
  <si>
    <t xml:space="preserve">Adaptador com flange e anel de vedação, pvc, soldável, dn  25 mm x 3/4", instalado em reservação predial de água - fornecimento e instalação. Af_04/2024</t>
  </si>
  <si>
    <t xml:space="preserve">21,51</t>
  </si>
  <si>
    <t xml:space="preserve">Adaptador com flange e anel de vedação, pvc, soldável, dn 32 mm x 1", instalado em reservação predial de água - fornecimento e instalação. Af_04/2024</t>
  </si>
  <si>
    <t xml:space="preserve">28,88</t>
  </si>
  <si>
    <t xml:space="preserve">Adaptador com flange e anel de vedação, pvc, soldável, dn 40 mm x 1 1/4", instalado em reservação predial de água - fornecimento e instalação. Af_04/2024</t>
  </si>
  <si>
    <t xml:space="preserve">39,64</t>
  </si>
  <si>
    <t xml:space="preserve">Adaptador com flange e anel de vedação, pvc, soldável, dn 50 mm x 1 1/2", instalado em reservação predial de água - fornecimento e instalação. Af_04/2024</t>
  </si>
  <si>
    <t xml:space="preserve">38,67</t>
  </si>
  <si>
    <t xml:space="preserve">Adaptador com flange e anel de vedação, pvc, soldável, dn 60 mm x 2", instalado em reservação predial de água - fornecimento e instalação. Af_04/2024</t>
  </si>
  <si>
    <t xml:space="preserve">61,42</t>
  </si>
  <si>
    <t xml:space="preserve">Adaptador com flanges livres, pvc, soldável, dn 75 mm x 2 1/2", instalado em reservação predial de água - fornecimento e instalação. Af_04/2024</t>
  </si>
  <si>
    <t xml:space="preserve">256,99</t>
  </si>
  <si>
    <t xml:space="preserve">Adaptador com flanges livres, pvc, soldável, dn 85 mm x 3", instalado em reservação predial de água - fornecimento e instalação. Af_04/2024</t>
  </si>
  <si>
    <t xml:space="preserve">361,16</t>
  </si>
  <si>
    <t xml:space="preserve">Adaptador com flanges livres, pvc, soldável, dn 110 mm x 4", instalado em reservação predial de água - fornecimento e instalação. Af_04/2024</t>
  </si>
  <si>
    <t xml:space="preserve">320,67</t>
  </si>
  <si>
    <t xml:space="preserve">Conector, cpvc, soldável, dn 22 mm x 3/4", instalado em reservação predial de água - fornecimento e instalação. Af_04/2024</t>
  </si>
  <si>
    <t xml:space="preserve">26,64</t>
  </si>
  <si>
    <t xml:space="preserve">Luva, cpvc, soldável, dn 22 mm, instalado em reservação predial de água - fornecimento e instalação. Af_04/2024</t>
  </si>
  <si>
    <t xml:space="preserve">Conector, cpvc, soldável, dn 28 mm x 1", instalado em reservação predial de água - fornecimento e instalação. Af_04/2024</t>
  </si>
  <si>
    <t xml:space="preserve">34,32</t>
  </si>
  <si>
    <t xml:space="preserve">Luva, cpvc, soldável, dn 28 mm, instalado em reservação predial de água - fornecimento e instalação. Af_04/2024</t>
  </si>
  <si>
    <t xml:space="preserve">11,56</t>
  </si>
  <si>
    <t xml:space="preserve">Conector, cpvc, soldável, dn 35 mm x 1 1/4", instalado em reservação predial de água - fornecimento e instalação. Af_04/2024</t>
  </si>
  <si>
    <t xml:space="preserve">Luva, cpvc, soldável, dn 35 mm, instalado em reservação predial de água - fornecimento e instalação. Af_04/2024</t>
  </si>
  <si>
    <t xml:space="preserve">20,04</t>
  </si>
  <si>
    <t xml:space="preserve">Conector, cpvc, soldável, dn 42 mm x 1 1/2", instalado em reservação predial de água - fornecimento e instalação. Af_04/2024</t>
  </si>
  <si>
    <t xml:space="preserve">65,69</t>
  </si>
  <si>
    <t xml:space="preserve">Luva, cpvc, soldável, dn 42 mm, instalado em reservação predial de água - fornecimento e instalação. Af_04/2024</t>
  </si>
  <si>
    <t xml:space="preserve">26,61</t>
  </si>
  <si>
    <t xml:space="preserve">Conector, cpvc, soldável, dn 54 mm x 2", instalado em reservação predial de água - fornecimento e instalação. Af_04/2024</t>
  </si>
  <si>
    <t xml:space="preserve">105,38</t>
  </si>
  <si>
    <t xml:space="preserve">Luva, cpvc, soldável, dn 54 mm, instalado em reservação predial de água - fornecimento e instalação. Af_04/2024</t>
  </si>
  <si>
    <t xml:space="preserve">Conector, cpvc, soldável, dn 73 mm x 2 1/2", instalado em reservação predial de água - fornecimento e instalação. Af_04/2024</t>
  </si>
  <si>
    <t xml:space="preserve">384,61</t>
  </si>
  <si>
    <t xml:space="preserve">Conector, cpvc, soldável, dn 89 mm x 3", instalado em reservação predial de água - fornecimento e instalação. Af_04/2024</t>
  </si>
  <si>
    <t xml:space="preserve">559,14</t>
  </si>
  <si>
    <t xml:space="preserve">Luva, cpvc, soldável, dn 89 mm, instalado em reservação predial de água - fornecimento e instalação. Af_04/2024</t>
  </si>
  <si>
    <t xml:space="preserve">194,45</t>
  </si>
  <si>
    <t xml:space="preserve">Conector, cpvc, soldável, dn 114 mm x 4", instalado em reservação predial de água - fornecimento e instalação. Af_04/2024</t>
  </si>
  <si>
    <t xml:space="preserve">Luva, cpvc, soldável, dn 114 mm, instalado em reservação predial de água - fornecimento e instalação. Af_04/2024</t>
  </si>
  <si>
    <t xml:space="preserve">238,77</t>
  </si>
  <si>
    <t xml:space="preserve">Joelho 90 graus, cpvc, soldável, dn 22 mm, instalado em reservação predial de água - fornecimento e instalação. Af_04/2024</t>
  </si>
  <si>
    <t xml:space="preserve">Curva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</si>
  <si>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</si>
  <si>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16,77</t>
  </si>
  <si>
    <t xml:space="preserve">Curva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</si>
  <si>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</si>
  <si>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26,53</t>
  </si>
  <si>
    <t xml:space="preserve">Joelho 90 graus, cpvc, soldável, dn 42 mm, instalado em reservação predial de água - fornecimento e instalação. Af_04/2024</t>
  </si>
  <si>
    <t xml:space="preserve">38,15</t>
  </si>
  <si>
    <t xml:space="preserve">Joelho 90 graus, cpvc, soldável, dn 54 mm, instalado em reservação predial de água - fornecimento e instalação. Af_04/2024</t>
  </si>
  <si>
    <t xml:space="preserve">84,12</t>
  </si>
  <si>
    <t xml:space="preserve">Joelho 90 graus, cpvc, soldável, dn 73 mm, instalado em reservação predial de água - fornecimento e instalação. Af_04/2024</t>
  </si>
  <si>
    <t xml:space="preserve">170,26</t>
  </si>
  <si>
    <t xml:space="preserve">Joelho 90 graus, cpvc, soldável, dn 89 mm, instalado em reservação predial de água - fornecimento e instalação. Af_04/2024</t>
  </si>
  <si>
    <t xml:space="preserve">204,44</t>
  </si>
  <si>
    <t xml:space="preserve">Joelho 90 graus, cpvc, soldável, dn 114 mm, instalado em reservação predial de água - fornecimento e instalação. Af_04/2024</t>
  </si>
  <si>
    <t xml:space="preserve">292,68</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</si>
  <si>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</si>
  <si>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</si>
  <si>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20,35</t>
  </si>
  <si>
    <t xml:space="preserve">Te, cpvc, soldável, dn 35 mm, instalado em reservação predial de água - fornecimento e instalação. Af_04/2024</t>
  </si>
  <si>
    <t xml:space="preserve">52,03</t>
  </si>
  <si>
    <t xml:space="preserve">Te, cpvc, soldável, dn 42 mm, instalado em reservação predial de água - fornecimento e instalação. Af_04/2024</t>
  </si>
  <si>
    <t xml:space="preserve">66,27</t>
  </si>
  <si>
    <t xml:space="preserve">Te, cpvc, soldável, dn 54 mm, instalado em reservação predial de água - fornecimento e instalação. Af_04/2024</t>
  </si>
  <si>
    <t xml:space="preserve">105,69</t>
  </si>
  <si>
    <t xml:space="preserve">Te, cpvc, soldável, dn 73 mm, instalado em reservação predial de água - fornecimento e instalação. Af_04/2024</t>
  </si>
  <si>
    <t xml:space="preserve">229,02</t>
  </si>
  <si>
    <t xml:space="preserve">Te, cpvc, soldável, dn 89 mm, instalado em reservação predial de água - fornecimento e instalação. Af_04/2024</t>
  </si>
  <si>
    <t xml:space="preserve">277,58</t>
  </si>
  <si>
    <t xml:space="preserve">Te, cpvc, soldável, dn 114 mm, instalado em reservação predial de água - fornecimento e instalação. Af_04/2024</t>
  </si>
  <si>
    <t xml:space="preserve">364,48</t>
  </si>
  <si>
    <t xml:space="preserve">Adaptador com flange e anel de vedação, cpvc, roscável, dn 15 mm, instalado em reservação predial de água - fornecimento e instalação. Af_04/2024</t>
  </si>
  <si>
    <t xml:space="preserve">37,85</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</si>
  <si>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</si>
  <si>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</si>
  <si>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46,60</t>
  </si>
  <si>
    <t xml:space="preserve">Adaptador com flange e anel de vedação, cpvc, roscável, dn 35 mm, instalado em reservação predial de água - fornecimento e instalação. Af_04/2024</t>
  </si>
  <si>
    <t xml:space="preserve">69,17</t>
  </si>
  <si>
    <t xml:space="preserve">Adaptador com flange e anel de vedação, cpvc, roscável, dn 42 mm, instalado em reservação predial de água - fornecimento e instalação. Af_04/2024</t>
  </si>
  <si>
    <t xml:space="preserve">78,37</t>
  </si>
  <si>
    <t xml:space="preserve">Adaptador com flange e anel de vedação, cpvc, roscável, dn 54 mm, instalado em reservação predial de água - fornecimento e instalação. Af_04/2024</t>
  </si>
  <si>
    <t xml:space="preserve">104,69</t>
  </si>
  <si>
    <t xml:space="preserve">Adaptador com flange e anel de vedação, pvc, soldável, dn  20 mm x 1/2", instalado em reservação predial de água - fornecimento e instalação. Af_04/2024</t>
  </si>
  <si>
    <t xml:space="preserve">20,09</t>
  </si>
  <si>
    <t xml:space="preserve">Luva, cpvc, soldável, dn 73 mm, instalado em reservação predial de água - fornecimento e instalação. Af_04/2024</t>
  </si>
  <si>
    <t xml:space="preserve">163,26</t>
  </si>
  <si>
    <t xml:space="preserve">Luva com bucha de latão, pvc, soldável, dn 32mm x 1 , instalado em ramal de distribuição de água   fornecimento e instalação. Af_06/2022</t>
  </si>
  <si>
    <t xml:space="preserve">26,13</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</si>
  <si>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</si>
  <si>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</si>
  <si>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60,64</t>
  </si>
  <si>
    <t xml:space="preserve">Curva 90 graus, pvc, serie r, água pluvial, dn 100 mm, junta elástica, fornecido e instalado em condutores verticais de águas pluviais. Af_06/2022</t>
  </si>
  <si>
    <t xml:space="preserve">68,37</t>
  </si>
  <si>
    <t xml:space="preserve">Sprinkler tipo pendente, 68 °c, união por rosca dn 15 (1/2") - fornecimento e instalação. Af_10/2020</t>
  </si>
  <si>
    <t xml:space="preserve">49,77</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</si>
  <si>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</si>
  <si>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</si>
  <si>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</si>
  <si>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11,37</t>
  </si>
  <si>
    <t xml:space="preserve">Conector macho, ppr, 25 x 1/2  , classe pn 25, instalado em ramal ou sub-ramal de água   fornecimento e instalação. Af_08/2022</t>
  </si>
  <si>
    <t xml:space="preserve">24,46</t>
  </si>
  <si>
    <t xml:space="preserve">Conector fêmea, ppr, 25 x 1/2  , classe pn 25, instalado em ramal ou sub-ramal de água   fornecimento e instalação. Af_08/2022</t>
  </si>
  <si>
    <t xml:space="preserve">16,62</t>
  </si>
  <si>
    <t xml:space="preserve">Tê normal, ppr, dn 25 mm, classe pn 25, instalado em ramal ou sub-ramal de água   fornecimento e instalação. Af_08/2022</t>
  </si>
  <si>
    <t xml:space="preserve">21,62</t>
  </si>
  <si>
    <t xml:space="preserve">Tê misturador, ppr, 25 x 3/4   , classe pn 25, instalado em ramal ou sub-ramal de água   fornecimento e instalação. Af_08/2022</t>
  </si>
  <si>
    <t xml:space="preserve">43,11</t>
  </si>
  <si>
    <t xml:space="preserve">Joelho 90 graus, ppr, dn 25 mm, classe pn 25, instalado em ramal de distribuição   fornecimento e instalação. Af_08/2022</t>
  </si>
  <si>
    <t xml:space="preserve">9,04</t>
  </si>
  <si>
    <t xml:space="preserve">Joelho 45 graus, ppr, dn 25 mm, classe pn 25, instalado em ramal de distribuição de água   fornecimento e instalação. Af_08/2022</t>
  </si>
  <si>
    <t xml:space="preserve">9,40</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</si>
  <si>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</si>
  <si>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</si>
  <si>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13,66</t>
  </si>
  <si>
    <t xml:space="preserve">Joelho 90 graus, ppr, dn 40 mm, classe pn 25, instalado em ramal de distribuição - fornecimento e instalação. Af_08/2022</t>
  </si>
  <si>
    <t xml:space="preserve">15,46</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</si>
  <si>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</si>
  <si>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</si>
  <si>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</si>
  <si>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22,27</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</si>
  <si>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</si>
  <si>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</si>
  <si>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8,28</t>
  </si>
  <si>
    <t xml:space="preserve">Conector macho, ppr, 32 x 3/4", classe pn 25, instalado em ramal de distribuição de água   fornecimento e instalação. Af_08/2022</t>
  </si>
  <si>
    <t xml:space="preserve">30,06</t>
  </si>
  <si>
    <t xml:space="preserve">Conector fêmea, ppr, 32 x 3/4", classe pn 25, instalado em ramal de distribuição de água   fornecimento e instalação. Af_08/2022</t>
  </si>
  <si>
    <t xml:space="preserve">29,78</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</si>
  <si>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</si>
  <si>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</si>
  <si>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15,16</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</si>
  <si>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</si>
  <si>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</si>
  <si>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</si>
  <si>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16,52</t>
  </si>
  <si>
    <t xml:space="preserve">Tê normal, ppr, dn 40 mm, classe pn 25, instalado em ramal de distribuição de água   fornecimento e instalação. Af_08/2022</t>
  </si>
  <si>
    <t xml:space="preserve">22,93</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</si>
  <si>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</si>
  <si>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</si>
  <si>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</si>
  <si>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</si>
  <si>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</si>
  <si>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21,78</t>
  </si>
  <si>
    <t xml:space="preserve">Joelho 45 graus, ppr, dn 40 mm, classe pn 25, instalado em prumada de água   fornecimento e instalação . Af_08/2022</t>
  </si>
  <si>
    <t xml:space="preserve">26,74</t>
  </si>
  <si>
    <t xml:space="preserve">Joelho 90 graus, ppr, dn 50 mm, classe pn 25, instalado em prumada de água   fornecimento e instalação . Af_08/2022</t>
  </si>
  <si>
    <t xml:space="preserve">29,99</t>
  </si>
  <si>
    <t xml:space="preserve">Joelho 45 graus, ppr, dn 50 mm, classe pn 25, instalado em prumada de água   fornecimento e instalação . Af_08/2022</t>
  </si>
  <si>
    <t xml:space="preserve">37,84</t>
  </si>
  <si>
    <t xml:space="preserve">Joelho 90 graus, ppr, dn 63 mm, classe pn 25, instalado em prumada de água   fornecimento e instalação . Af_08/2022</t>
  </si>
  <si>
    <t xml:space="preserve">42,09</t>
  </si>
  <si>
    <t xml:space="preserve">Joelho 45 graus, ppr, dn 63 mm, classe pn 25, instalado em prumada de água   fornecimento e instalação . Af_08/2022</t>
  </si>
  <si>
    <t xml:space="preserve">56,11</t>
  </si>
  <si>
    <t xml:space="preserve">Joelho 90 graus, ppr, dn 75 mm, classe pn 25, instalado em prumada de água   fornecimento e instalação . Af_08/2022</t>
  </si>
  <si>
    <t xml:space="preserve">86,70</t>
  </si>
  <si>
    <t xml:space="preserve">Joelho 45 graus, ppr, dn 75 mm, classe pn 25, instalado em prumada de água   fornecimento e instalação . Af_08/2022</t>
  </si>
  <si>
    <t xml:space="preserve">95,25</t>
  </si>
  <si>
    <t xml:space="preserve">Joelho 90 graus, ppr, dn 90 mm, classe pn 25, instalado em prumada de água   fornecimento e instalação . Af_08/2022</t>
  </si>
  <si>
    <t xml:space="preserve">108,05</t>
  </si>
  <si>
    <t xml:space="preserve">Joelho 90 graus, ppr, dn 110 mm, classe pn 25, instalado em prumada de água   fornecimento e instalação . Af_08/2022</t>
  </si>
  <si>
    <t xml:space="preserve">313,36</t>
  </si>
  <si>
    <t xml:space="preserve">Luva, ppr, dn 25 mm, classe pn 25, instalado em prumada de água   fornecimento e instalação . Af_08/2022</t>
  </si>
  <si>
    <t xml:space="preserve">8,23</t>
  </si>
  <si>
    <t xml:space="preserve">Conector macho, ppr, 25 x 1/2", classe pn 25, instalado em prumada de água   fornecimento e instalação . Af_08/2022</t>
  </si>
  <si>
    <t xml:space="preserve">24,04</t>
  </si>
  <si>
    <t xml:space="preserve">Conector fêmea, ppr, 25 x 1/2", classe pn 25, instalado em prumada de água   fornecimento e instalação . Af_08/2022</t>
  </si>
  <si>
    <t xml:space="preserve">16,20</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</si>
  <si>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</si>
  <si>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</si>
  <si>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</si>
  <si>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</si>
  <si>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</si>
  <si>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</si>
  <si>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</si>
  <si>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54,63</t>
  </si>
  <si>
    <t xml:space="preserve">Luva, ppr, dn 90 mm, classe pn 25, instalado em prumada de água   fornecimento e instalação. Af_08/2022</t>
  </si>
  <si>
    <t xml:space="preserve">82,11</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</si>
  <si>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</si>
  <si>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</si>
  <si>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15,33</t>
  </si>
  <si>
    <t xml:space="preserve">Tê normal, ppr, dn 32 mm, classe pn 25, instalado em prumada de água   fornecimento e instalação . Af_08/2022</t>
  </si>
  <si>
    <t xml:space="preserve">22,35</t>
  </si>
  <si>
    <t xml:space="preserve">Tê normal, ppr, dn 40 mm, classe pn 25, instalado em prumada de água   fornecimento e instalação . Af_08/2022</t>
  </si>
  <si>
    <t xml:space="preserve">31,34</t>
  </si>
  <si>
    <t xml:space="preserve">Tê normal, ppr, dn 50 mm, classe pn 25, instalado em prumada de água   fornecimento e instalação . Af_08/2022</t>
  </si>
  <si>
    <t xml:space="preserve">47,29</t>
  </si>
  <si>
    <t xml:space="preserve">Tê normal, ppr, dn 63 mm, classe pn 25, instalado em prumada de água   fornecimento e instalação . Af_08/2022</t>
  </si>
  <si>
    <t xml:space="preserve">66,70</t>
  </si>
  <si>
    <t xml:space="preserve">Tê normal, ppr, dn 75 mm, classe pn 25, instalado em prumada de água   fornecimento e instalação . Af_08/2022</t>
  </si>
  <si>
    <t xml:space="preserve">116,58</t>
  </si>
  <si>
    <t xml:space="preserve">Tê normal, ppr, dn 90 mm, classe pn 25, instalado em prumada de água   fornecimento e instalação . Af_08/2022</t>
  </si>
  <si>
    <t xml:space="preserve">151,33</t>
  </si>
  <si>
    <t xml:space="preserve">Tê normal, ppr, dn 110 mm, classe pn 25, instalado em prumada de água   fornecimento e instalação . Af_08/2022</t>
  </si>
  <si>
    <t xml:space="preserve">287,03</t>
  </si>
  <si>
    <t xml:space="preserve">Luva, ppr, dn 20 mm, instalado em reservação predial de água - fornecimento e instalação. Af_04/2024</t>
  </si>
  <si>
    <t xml:space="preserve">5,82</t>
  </si>
  <si>
    <t xml:space="preserve">Luva, ppr, dn 25 mm, instalado em reservação predial de água - fornecimento e instalação. Af_04/2024</t>
  </si>
  <si>
    <t xml:space="preserve">5,97</t>
  </si>
  <si>
    <t xml:space="preserve">Conector macho, ppr, 25 mm x 1/2'', instalado em reservação predial de água - fornecimento e instalação. Af_04/2024</t>
  </si>
  <si>
    <t xml:space="preserve">Luva, ppr, dn 32 mm, classe pn 25, instalado em reservação predial de água - fornecimento e instalação. Af_04/2024</t>
  </si>
  <si>
    <t xml:space="preserve">Conector macho, ppr, 32 mm x 3/4'', instalado em reservação predial de água - fornecimento e instalação. Af_04/2024</t>
  </si>
  <si>
    <t xml:space="preserve">30,17</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</si>
  <si>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</si>
  <si>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</si>
  <si>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19,33</t>
  </si>
  <si>
    <t xml:space="preserve">Luva, ppr, dn 63 mm, classe pn 25, instalado em reservação predial de água - fornecimento e instalação. Af_04/2024</t>
  </si>
  <si>
    <t xml:space="preserve">30,07</t>
  </si>
  <si>
    <t xml:space="preserve">Luva, ppr, dn 75 mm, classe pn 25, instalado em reservação predial de água - fornecimento e instalação. Af_04/2024</t>
  </si>
  <si>
    <t xml:space="preserve">50,50</t>
  </si>
  <si>
    <t xml:space="preserve">Luva, ppr, dn 90 mm, classe pn 25, instalado em reservação predial de água - fornecimento e instalação. Af_04/2024</t>
  </si>
  <si>
    <t xml:space="preserve">78,99</t>
  </si>
  <si>
    <t xml:space="preserve">Luva, ppr, dn 110 mm, classe pn 25, instalado em reservação predial de água - fornecimento e instalação. Af_04/2024</t>
  </si>
  <si>
    <t xml:space="preserve">103,94</t>
  </si>
  <si>
    <t xml:space="preserve">Joelho 90 graus, ppr, dn 20 mm, instalado em reservação predial de água - fornecimento e instalação. Af_04/2024</t>
  </si>
  <si>
    <t xml:space="preserve">7,18</t>
  </si>
  <si>
    <t xml:space="preserve">Joelho 90 graus, ppr, dn 25 mm, instalado em reservação predial de água - fornecimento e instalação. Af_04/2024</t>
  </si>
  <si>
    <t xml:space="preserve">8,32</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</si>
  <si>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</si>
  <si>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</si>
  <si>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16,32</t>
  </si>
  <si>
    <t xml:space="preserve">Joelho 90 graus, ppr, dn 50 mm, instalado em reservação predial de água - fornecimento e instalação. Af_04/2024</t>
  </si>
  <si>
    <t xml:space="preserve">23,74</t>
  </si>
  <si>
    <t xml:space="preserve">Joelho 90 graus, ppr, dn 63 mm, instalado em reservação predial de água - fornecimento e instalação. Af_04/2024</t>
  </si>
  <si>
    <t xml:space="preserve">35,51</t>
  </si>
  <si>
    <t xml:space="preserve">Joelho 90 graus, ppr, dn 75 mm, instalado em reservação predial de água - fornecimento e instalação. Af_04/2024</t>
  </si>
  <si>
    <t xml:space="preserve">80,52</t>
  </si>
  <si>
    <t xml:space="preserve">Joelho 90 graus, ppr, dn 90 mm, instalado em reservação predial de água - fornecimento e instalação. Af_04/2024</t>
  </si>
  <si>
    <t xml:space="preserve">103,37</t>
  </si>
  <si>
    <t xml:space="preserve">Joelho 90 graus, ppr, dn 110 mm, instalado em reservação predial de água - fornecimento e instalação. Af_04/2024</t>
  </si>
  <si>
    <t xml:space="preserve">312,34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</si>
  <si>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</si>
  <si>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</si>
  <si>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</si>
  <si>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38,95</t>
  </si>
  <si>
    <t xml:space="preserve">Tê, ppr, dn 63 mm, instalado em reservação predial de água - fornecimento e instalação. Af_04/2024</t>
  </si>
  <si>
    <t xml:space="preserve">57,93</t>
  </si>
  <si>
    <t xml:space="preserve">Tê, ppr, dn 75 mm, instalado em reservação predial de água - fornecimento e instalação. Af_04/2024</t>
  </si>
  <si>
    <t xml:space="preserve">108,34</t>
  </si>
  <si>
    <t xml:space="preserve">Tê, ppr, dn 90 mm, instalado em reservação predial de água - fornecimento e instalação. Af_04/2024</t>
  </si>
  <si>
    <t xml:space="preserve">145,09</t>
  </si>
  <si>
    <t xml:space="preserve">Tê, ppr, dn 110 mm, instalado em reservação predial de água - fornecimento e instalação. Af_04/2024</t>
  </si>
  <si>
    <t xml:space="preserve">285,67</t>
  </si>
  <si>
    <t xml:space="preserve">Kit chassi pex, pré-fabricado, para chuveiro, incluso quadro metálico, tubos, registros de pressão e conexões por crimpagem - fornecimento e instalação. Af_02/2023</t>
  </si>
  <si>
    <t xml:space="preserve">350,34</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</si>
  <si>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</si>
  <si>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</si>
  <si>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108,63</t>
  </si>
  <si>
    <t xml:space="preserve">Kit chassi pex, pré-fabricado, para chuveiro, incluso quadro metálico, tubos, registros de pressão e conexões por anel deslizante - fornecimento e instalação. Af_02/2023</t>
  </si>
  <si>
    <t xml:space="preserve">183,98</t>
  </si>
  <si>
    <t xml:space="preserve">Kit chassi pex, pré-fabricado, para cozinha com cuba simples, incluso quadro metálico, tubos e conexões por anel deslizante - fornecimento e instalação. Af_02/2023</t>
  </si>
  <si>
    <t xml:space="preserve">73,12</t>
  </si>
  <si>
    <t xml:space="preserve">Kit chassi pex, pré-fabricado, para área de serviço com tanque e máquina de lavar roupa, incluso quadro metálico, tubos e conexões por anel deslizante - fornecimento e instalação. Af_02/2023</t>
  </si>
  <si>
    <t xml:space="preserve">118,91</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</si>
  <si>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</si>
  <si>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</si>
  <si>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17,17</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</si>
  <si>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</si>
  <si>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</si>
  <si>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19,72</t>
  </si>
  <si>
    <t xml:space="preserve">Conexão fixa, rosca fêmea, metálica, para instalações em pex água, dn 20 mm x 1/2", com anel deslizante. Fornecimento e instalação. Af_02/2023</t>
  </si>
  <si>
    <t xml:space="preserve">17,95</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</si>
  <si>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</si>
  <si>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</si>
  <si>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14,61</t>
  </si>
  <si>
    <t xml:space="preserve">União metálica para instalações em pex água, dn 25 mm, com anel deslizante - fornecimento e instalação. Af_02/2023</t>
  </si>
  <si>
    <t xml:space="preserve">29,97</t>
  </si>
  <si>
    <t xml:space="preserve">Conexão fixa, rosca fêmea, metálica, para instalações em pex água, dn 25 mm x 3/4", com anel deslizante - fornecimento e instalação. Af_02/2023</t>
  </si>
  <si>
    <t xml:space="preserve">22,94</t>
  </si>
  <si>
    <t xml:space="preserve">Conexão fixa, rosca fêmea, metálica, para instalações em pex água, dn 25 mm x 1", com anel deslizante - fornecimento e instalação. Af_02/2023</t>
  </si>
  <si>
    <t xml:space="preserve">30,19</t>
  </si>
  <si>
    <t xml:space="preserve">União de redução, metálica, para instalações em pex água, dn 25 x 16 mm, conexão por anel deslizante - fornecimento e instalação. Af_02/2023</t>
  </si>
  <si>
    <t xml:space="preserve">19,35</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</si>
  <si>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</si>
  <si>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</si>
  <si>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36,09</t>
  </si>
  <si>
    <t xml:space="preserve">Conexão fixa, rosca fêmea, metálica, para instalações em pex água, dn 32 mm x 1", com anel deslizante - fornecimento e instalação. Af_02/2023</t>
  </si>
  <si>
    <t xml:space="preserve">33,53</t>
  </si>
  <si>
    <t xml:space="preserve">União de redução, metálica, para instalações em pex água, dn 32 x 25 mm, conexão por anel deslizante - fornecimento e instalação. Af_02/2023</t>
  </si>
  <si>
    <t xml:space="preserve">27,08</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</si>
  <si>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</si>
  <si>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</si>
  <si>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16,03</t>
  </si>
  <si>
    <t xml:space="preserve">Luva para instalações em pex água, dn 20 mm, conexão por crimpagem - fornecimento e instalação. Af_02/2023</t>
  </si>
  <si>
    <t xml:space="preserve">11,85</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</si>
  <si>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</si>
  <si>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</si>
  <si>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</si>
  <si>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16,14</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</si>
  <si>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</si>
  <si>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</si>
  <si>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26,46</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</si>
  <si>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</si>
  <si>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</si>
  <si>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</si>
  <si>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29,12</t>
  </si>
  <si>
    <t xml:space="preserve">Joelho 90 graus, metálico, para instalações em pex água, dn 16 mm, conexão por anel deslizante - fornecimento e instalação. Af_02/2023</t>
  </si>
  <si>
    <t xml:space="preserve">19,14</t>
  </si>
  <si>
    <t xml:space="preserve">Joelho 90 graus, rosca fêmea terminal, metálico, para instalações em pex água, dn 16mm x 1/2", conexão por anel deslizante - fornecimento e instalação. Af_02/2023</t>
  </si>
  <si>
    <t xml:space="preserve">23,29</t>
  </si>
  <si>
    <t xml:space="preserve">Joelho, rosca fêmea, com base fixa, metálico, para instalações em pex água, dn 16mm x 1/2", conexão por anel deslizante - fornecimento e instalação. Af_02/2023</t>
  </si>
  <si>
    <t xml:space="preserve">24,00</t>
  </si>
  <si>
    <t xml:space="preserve">Joelho 90 graus, metálico, para instalações em pex água, dn 20 mm, conexão por anel deslizante - fornecimento e instalação. Af_02/2023</t>
  </si>
  <si>
    <t xml:space="preserve">23,06</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</si>
  <si>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</si>
  <si>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</si>
  <si>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29,41</t>
  </si>
  <si>
    <t xml:space="preserve">Joelho rosca fêmea, com base fixa, metálico, para instalações em pex água, dn 20mm x 1/2", conexão por anel deslizante - fornecimento e instalação. Af_02/2023</t>
  </si>
  <si>
    <t xml:space="preserve">26,73</t>
  </si>
  <si>
    <t xml:space="preserve">Joelho rosca fêmea, móvel, metálico, para instalações em pex água, dn 20mm x 3/4", conexão por anel deslizante - fornecimento e instalação. Af_02/2023</t>
  </si>
  <si>
    <t xml:space="preserve">30,66</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</si>
  <si>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</si>
  <si>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</si>
  <si>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34,03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</si>
  <si>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</si>
  <si>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</si>
  <si>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46,88</t>
  </si>
  <si>
    <t xml:space="preserve">Joelho 90 graus, para instalações em pex água, dn 16 mm, conexão por crimpagem - fornecimento e instalação. Af_02/2023</t>
  </si>
  <si>
    <t xml:space="preserve">15,08</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</si>
  <si>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</si>
  <si>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</si>
  <si>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</si>
  <si>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23,18</t>
  </si>
  <si>
    <t xml:space="preserve">Joelho 90 graus, rosca fêmea terminal, para instalações em pex água, dn 20mm x 3/4", conexão por crimpagem - fornecimento e instalação. Af_02/2023</t>
  </si>
  <si>
    <t xml:space="preserve">28,31</t>
  </si>
  <si>
    <t xml:space="preserve">Joelho 90 graus, para instalações em pex água, dn 25 mm, conexão por crimpagem - fornecimento e instalação. Af_02/2023</t>
  </si>
  <si>
    <t xml:space="preserve">29,39</t>
  </si>
  <si>
    <t xml:space="preserve">Joelho 90 graus, rosca fêmea terminal, para instalações em pex água, dn 25mm x 1/2", conexão por crimpagem - fornecimento e instalação. Af_02/2023</t>
  </si>
  <si>
    <t xml:space="preserve">31,96</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</si>
  <si>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</si>
  <si>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</si>
  <si>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34,30</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</si>
  <si>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</si>
  <si>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</si>
  <si>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</si>
  <si>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46,48</t>
  </si>
  <si>
    <t xml:space="preserve">Tê, rosca fêmea, metálico, para instalações em pex água, dn 25 mm x 3/4", conexão por anel deslizante - fornecimento e instalação. Af_02/2023</t>
  </si>
  <si>
    <t xml:space="preserve">41,78</t>
  </si>
  <si>
    <t xml:space="preserve">Tê, metálico, para instalações em pex água, dn 32 mm, conexão por anel deslizante - fornecimento e instalação. Af_02/2023</t>
  </si>
  <si>
    <t xml:space="preserve">60,22</t>
  </si>
  <si>
    <t xml:space="preserve">Tê, para instalações em pex água, dn 16 mm, conexão por crimpagem - fornecimento e instalação. Af_02/2023</t>
  </si>
  <si>
    <t xml:space="preserve">17,88</t>
  </si>
  <si>
    <t xml:space="preserve">Tê, para instalações em pex água, dn 20 mm, conexão por crimpagem - fornecimento e instalação. Af_02/2023</t>
  </si>
  <si>
    <t xml:space="preserve">26,81</t>
  </si>
  <si>
    <t xml:space="preserve">Tê, para instalações em pex água, dn 25 mm, conexão por crimpagem - fornecimento e instalação. Af_02/2023</t>
  </si>
  <si>
    <t xml:space="preserve">39,66</t>
  </si>
  <si>
    <t xml:space="preserve">Tê, para instalações em pex água, dn 32 mm, conexão por crimpagem - fornecimento e instalação. Af_02/2023</t>
  </si>
  <si>
    <t xml:space="preserve">45,53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</si>
  <si>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</si>
  <si>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</si>
  <si>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</si>
  <si>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52,00</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</si>
  <si>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</si>
  <si>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</si>
  <si>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</si>
  <si>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172,83</t>
  </si>
  <si>
    <t xml:space="preserve">Distribuidor 3 saídas, para instalações em pex água, entrada de 32 mm x 3 saídas de 16 mm, conexão por crimpagem - fornecimento e instalação. Af_02/2023</t>
  </si>
  <si>
    <t xml:space="preserve">167,81</t>
  </si>
  <si>
    <t xml:space="preserve">Distribuidor 3 saídas, para instalações em pex água, entrada de 32 mm x 3 saídas de 25 mm, conexão por crimpagem - fornecimento e instalação. Af_02/2023</t>
  </si>
  <si>
    <t xml:space="preserve">197,96</t>
  </si>
  <si>
    <t xml:space="preserve">Acoplamento rígido em aço, conexão ranhurada, dn 50 (2"), instalado em prumadas - fornecimento e instalação. Af_10/2020</t>
  </si>
  <si>
    <t xml:space="preserve">37,36</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</si>
  <si>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</si>
  <si>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</si>
  <si>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47,31</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</si>
  <si>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</si>
  <si>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</si>
  <si>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</si>
  <si>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94,49</t>
  </si>
  <si>
    <t xml:space="preserve">Curva 90 graus, em aço, conexão ranhurada, dn 65 (2 1/2"), instalado em prumadas - fornecimento e instalação. Af_10/2020</t>
  </si>
  <si>
    <t xml:space="preserve">97,10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</si>
  <si>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</si>
  <si>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</si>
  <si>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110,85</t>
  </si>
  <si>
    <t xml:space="preserve">Tê, em aço, conexão ranhurada, dn 50 (2"), instalado em prumadas - fornecimento e instalação. Af_10/2020</t>
  </si>
  <si>
    <t xml:space="preserve">120,89</t>
  </si>
  <si>
    <t xml:space="preserve">Tê, em aço, conexão ranhurada, dn 65 (2 1/2"), instalado em prumadas - fornecimento e instalação. Af_10/2020</t>
  </si>
  <si>
    <t xml:space="preserve">Tê, em aço, conexão ranhurada, dn 80 (3"), instalado em prumadas - fornecimento e instalação. Af_10/2020</t>
  </si>
  <si>
    <t xml:space="preserve">159,82</t>
  </si>
  <si>
    <t xml:space="preserve">Luva, em aço, conexão soldada, dn 50 (2"), instalado em prumadas - fornecimento e instalação. Af_10/2020</t>
  </si>
  <si>
    <t xml:space="preserve">182,10</t>
  </si>
  <si>
    <t xml:space="preserve">Luva com redução, em aço, conexão soldada, dn 50 x 40 mm (2  x 1 1/2"), instalado em prumadas - fornecimento e instalação. Af_10/2020</t>
  </si>
  <si>
    <t xml:space="preserve">220,88</t>
  </si>
  <si>
    <t xml:space="preserve">Luva, em aço, conexão soldada, dn 65 (2 1/2"), instalado em prumadas - fornecimento e instalação. Af_10/2020</t>
  </si>
  <si>
    <t xml:space="preserve">404,27</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</si>
  <si>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</si>
  <si>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</si>
  <si>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428,68</t>
  </si>
  <si>
    <t xml:space="preserve">Luva com redução, em aço, conexão soldada, dn 80 x 65 mm (3" x 2 1/2"), instalado em prumadas - fornecimento e instalação. Af_10/2020</t>
  </si>
  <si>
    <t xml:space="preserve">534,28</t>
  </si>
  <si>
    <t xml:space="preserve">Curva 45 graus, em aço, conexão soldada, dn 50 (2"), instalado em prumadas - fornecimento e instalação. Af_10/2020</t>
  </si>
  <si>
    <t xml:space="preserve">305,64</t>
  </si>
  <si>
    <t xml:space="preserve">Curva 90 graus, em aço, conexão soldada, dn 50 (2"), instalado em prumadas - fornecimento e instalação. Af_10/2020</t>
  </si>
  <si>
    <t xml:space="preserve">327,77</t>
  </si>
  <si>
    <t xml:space="preserve">Curva 45 graus, em aço, conexão soldada, dn 65 (2 1/2"), instalado em prumadas - fornecimento e instalação. Af_10/2020</t>
  </si>
  <si>
    <t xml:space="preserve">551,67</t>
  </si>
  <si>
    <t xml:space="preserve">Curva 90 graus, em aço, conexão soldada, dn 65 (2 1/2"), instalado em prumadas - fornecimento e instalação. Af_10/2020</t>
  </si>
  <si>
    <t xml:space="preserve">587,08</t>
  </si>
  <si>
    <t xml:space="preserve">Curva 45 graus, em aço, conexão soldada, dn 80 (3"), instalado em prumadas - fornecimento e instalação. Af_10/2020</t>
  </si>
  <si>
    <t xml:space="preserve">1.320,26</t>
  </si>
  <si>
    <t xml:space="preserve">Curva 90 graus, em aço, conexão soldada, dn 80 (3"), instalado em prumadas - fornecimento e instalação. Af_10/2020</t>
  </si>
  <si>
    <t xml:space="preserve">1.161,43</t>
  </si>
  <si>
    <t xml:space="preserve">Tê, em aço, conexão soldada, dn 50 (2"), instalado em prumadas - fornecimento e instalação. Af_10/2020</t>
  </si>
  <si>
    <t xml:space="preserve">Tê, em aço, conexão soldada, dn 65 (2 1/2"), instalado em prumadas - fornecimento e instalação. Af_10/2020</t>
  </si>
  <si>
    <t xml:space="preserve">894,15</t>
  </si>
  <si>
    <t xml:space="preserve">Tê, em aço, conexão soldada, dn 80 (3"), instalado em prumadas - fornecimento e instalação. Af_10/2020</t>
  </si>
  <si>
    <t xml:space="preserve">1.409,44</t>
  </si>
  <si>
    <t xml:space="preserve">Luva, em aço, conexão soldada, dn 25 (1"), instalado em rede de alimentação para hidrante - fornecimento e instalação. Af_10/2020</t>
  </si>
  <si>
    <t xml:space="preserve">57,98</t>
  </si>
  <si>
    <t xml:space="preserve">Luva com redução, em aço, conexão soldada, dn 25 x 20 mm (1  x 3/4"), instalado em rede de alimentação para hidrante - fornecimento e instalação. Af_10/2020</t>
  </si>
  <si>
    <t xml:space="preserve">46,62</t>
  </si>
  <si>
    <t xml:space="preserve">Luva, em aço, conexão soldada, dn 32 (1 1/4"), instalado em rede de alimentação para hidrante - fornecimento e instalação. Af_10/2020</t>
  </si>
  <si>
    <t xml:space="preserve">85,20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</si>
  <si>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</si>
  <si>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</si>
  <si>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108,42</t>
  </si>
  <si>
    <t xml:space="preserve">Luva com redução, em aço, conexão soldada, dn 40  x 32 mm (1 1/2" x 1 1/4"), instalado em rede de alimentação para hidrante - fornecimento e instalação. Af_10/2020</t>
  </si>
  <si>
    <t xml:space="preserve">132,95</t>
  </si>
  <si>
    <t xml:space="preserve">Luva, em aço, conexão soldada, dn 50 (2"), instalado em rede de alimentação para hidrante - fornecimento e instalação. Af_10/2020</t>
  </si>
  <si>
    <t xml:space="preserve">163,96</t>
  </si>
  <si>
    <t xml:space="preserve">Luva com redução, em aço, conexão soldada, dn 50 x 40 mm (2" x 1 1/2"), instalado em rede de alimentação para hidrante - fornecimento e instalação. Af_10/2020</t>
  </si>
  <si>
    <t xml:space="preserve">202,74</t>
  </si>
  <si>
    <t xml:space="preserve">Luva, em aço, conexão soldada, dn 65 (2 1/2"), instalado em rede de alimentação para hidrante - fornecimento e instalação. Af_10/2020</t>
  </si>
  <si>
    <t xml:space="preserve">310,84</t>
  </si>
  <si>
    <t xml:space="preserve">Luva com redução, em aço, conexão soldada, dn 65 x 50 mm (2 1/2" x 2"), instalado em rede de alimentação para hidrante - fornecimento e instalação. Af_10/2020</t>
  </si>
  <si>
    <t xml:space="preserve">389,24</t>
  </si>
  <si>
    <t xml:space="preserve">Luva, em aço, conexão soldada, dn 80 (3"), instalado em rede de alimentação para hidrante - fornecimento e instalação. Af_10/2020</t>
  </si>
  <si>
    <t xml:space="preserve">416,72</t>
  </si>
  <si>
    <t xml:space="preserve">Luva com redução, em aço, conexão soldada, dn 80 x 65 mm (3" x 2 1/2"), instalado em rede de alimentação para hidrante - fornecimento e instalação. Af_10/2020</t>
  </si>
  <si>
    <t xml:space="preserve">522,32</t>
  </si>
  <si>
    <t xml:space="preserve">Curva 45 graus, em aço, conexão soldada, dn 25 (1"), instalado em rede de alimentação para hidrante - fornecimento e instalação. Af_10/2020</t>
  </si>
  <si>
    <t xml:space="preserve">95,03</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</si>
  <si>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</si>
  <si>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</si>
  <si>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140,36</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</si>
  <si>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</si>
  <si>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</si>
  <si>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199,64</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</si>
  <si>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</si>
  <si>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</si>
  <si>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278,48</t>
  </si>
  <si>
    <t xml:space="preserve">Curva 90 graus, em aço, conexão soldada, dn 50 (2"), instalado em rede de alimentação para hidrante - fornecimento e instalação. Af_10/2020</t>
  </si>
  <si>
    <t xml:space="preserve">300,61</t>
  </si>
  <si>
    <t xml:space="preserve">Curva 45 graus, em aço, conexão soldada, dn 65 (2 1/2"), instalado em rede de alimentação para hidrante - fornecimento e instalação. Af_10/2020</t>
  </si>
  <si>
    <t xml:space="preserve">529,15</t>
  </si>
  <si>
    <t xml:space="preserve">Curva 90 graus, em aço, conexão soldada, dn 65 (2 1/2"), instalado em rede de alimentação para hidrante - fornecimento e instalação. Af_10/2020</t>
  </si>
  <si>
    <t xml:space="preserve">564,56</t>
  </si>
  <si>
    <t xml:space="preserve">Curva 45 graus, em aço, conexão soldada, dn 80 (3"), instalado em rede de alimentação para hidrante - fornecimento e instalação. Af_10/2020</t>
  </si>
  <si>
    <t xml:space="preserve">1.302,31</t>
  </si>
  <si>
    <t xml:space="preserve">Curva 90 graus, em aço, conexão soldada, dn 80 (3"), instalado em rede de alimentação para hidrante - fornecimento e instalação. Af_10/2020</t>
  </si>
  <si>
    <t xml:space="preserve">1.143,48</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</si>
  <si>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</si>
  <si>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</si>
  <si>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223,99</t>
  </si>
  <si>
    <t xml:space="preserve">Tê, em aço, conexão soldada, dn 40 (1 1/2"), instalado em rede de alimentação para hidrante - fornecimento e instalação. Af_10/2020</t>
  </si>
  <si>
    <t xml:space="preserve">290,01</t>
  </si>
  <si>
    <t xml:space="preserve">Tê, em aço, conexão soldada, dn 50 (2"), instalado em rede de alimentação para hidrante - fornecimento e instalação. Af_10/2020</t>
  </si>
  <si>
    <t xml:space="preserve">459,90</t>
  </si>
  <si>
    <t xml:space="preserve">Tê, em aço, conexão soldada, dn 65 (2 1/2"), instalado em rede de alimentação para hidrante - fornecimento e instalação. Af_10/2020</t>
  </si>
  <si>
    <t xml:space="preserve">864,08</t>
  </si>
  <si>
    <t xml:space="preserve">Tê, em aço, conexão soldada, dn 80 (3"), instalado em rede de alimentação para hidrante - fornecimento e instalação. Af_10/2020</t>
  </si>
  <si>
    <t xml:space="preserve">1.385,55</t>
  </si>
  <si>
    <t xml:space="preserve">Luva, em aço, conexão soldada, dn 25 (1"), instalado em rede de alimentação para sprinkler - fornecimento e instalação. Af_10/2020</t>
  </si>
  <si>
    <t xml:space="preserve">55,05</t>
  </si>
  <si>
    <t xml:space="preserve">Luva com redução, em aço, conexão soldada, dn 25 x 20 mm (1" x 3/4"), instalado em rede de alimentação para sprinkler - fornecimento e instalação. Af_10/2020</t>
  </si>
  <si>
    <t xml:space="preserve">43,69</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</si>
  <si>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</si>
  <si>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</si>
  <si>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99,20</t>
  </si>
  <si>
    <t xml:space="preserve">Luva, em aço, conexão soldada, dn 40 (1 1/2"), instalado em rede de alimentação para sprinkler - fornecimento e instalação. Af_10/2020</t>
  </si>
  <si>
    <t xml:space="preserve">100,77</t>
  </si>
  <si>
    <t xml:space="preserve">Luva com redução, em aço, conexão soldada, dn 40  x 32 mm (1 1/2" x 1 1/4"), instalado em rede de alimentação para sprinkler - fornecimento e instalação. Af_10/2020</t>
  </si>
  <si>
    <t xml:space="preserve">125,30</t>
  </si>
  <si>
    <t xml:space="preserve">Luva, em aço, conexão soldada, dn 50 (2"), instalado em rede de alimentação para sprinkler - fornecimento e instalação. Af_10/2020</t>
  </si>
  <si>
    <t xml:space="preserve">153,13</t>
  </si>
  <si>
    <t xml:space="preserve">Luva com redução, em aço, conexão soldada, dn 50 x 40 mm (2" x 1 1/2"), instalado em rede de alimentação para sprinkler - fornecimento e instalação. Af_10/2020</t>
  </si>
  <si>
    <t xml:space="preserve">191,91</t>
  </si>
  <si>
    <t xml:space="preserve">Luva, em aço, conexão soldada, dn 65 (2 1/2"), instalado em rede de alimentação para sprinkler - fornecimento e instalação. Af_10/2020</t>
  </si>
  <si>
    <t xml:space="preserve">295,28</t>
  </si>
  <si>
    <t xml:space="preserve">Luva com redução, em aço, conexão soldada, dn 65 x 50 mm (2 1/2" x 2"), instalado em rede de alimentação para sprinkler - fornecimento e instalação. Af_10/2020</t>
  </si>
  <si>
    <t xml:space="preserve">373,68</t>
  </si>
  <si>
    <t xml:space="preserve">Luva, em aço, conexão soldada, dn 80 (3"), instalado em rede de alimentação para sprinkler - fornecimento e instalação. Af_10/2020</t>
  </si>
  <si>
    <t xml:space="preserve">396,28</t>
  </si>
  <si>
    <t xml:space="preserve">Luva com redução, em aço, conexão soldada, dn 80 x 65 mm (3" x 2 1/2"), instalado em rede de alimentação para sprinkler - fornecimento e instalação. Af_10/2020</t>
  </si>
  <si>
    <t xml:space="preserve">501,88</t>
  </si>
  <si>
    <t xml:space="preserve">Curva 45 graus, em aço, conexão soldada, dn 25 (1"), instalado em rede de alimentação para sprinkler - fornecimento e instalação. Af_10/2020</t>
  </si>
  <si>
    <t xml:space="preserve">90,65</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</si>
  <si>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</si>
  <si>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</si>
  <si>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132,62</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</si>
  <si>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</si>
  <si>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</si>
  <si>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188,13</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</si>
  <si>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</si>
  <si>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</si>
  <si>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262,24</t>
  </si>
  <si>
    <t xml:space="preserve">Curva 90 graus, em aço, conexão soldada, dn 50 (2"), instalado em rede de alimentação para sprinkler - fornecimento e instalação. Af_10/2020</t>
  </si>
  <si>
    <t xml:space="preserve">284,37</t>
  </si>
  <si>
    <t xml:space="preserve">Curva 45 graus, em aço, conexão soldada, dn 65 (2 1/2"), instalado em rede de alimentação para sprinkler - fornecimento e instalação. Af_10/2020</t>
  </si>
  <si>
    <t xml:space="preserve">505,69</t>
  </si>
  <si>
    <t xml:space="preserve">Curva 90 graus, em aço, conexão soldada, dn 65 (2 1/2"), instalado em rede de alimentação para sprinkler - fornecimento e instalação. Af_10/2020</t>
  </si>
  <si>
    <t xml:space="preserve">541,10</t>
  </si>
  <si>
    <t xml:space="preserve">Curva 45 graus, em aço, conexão soldada, dn 80 (3"), instalado em rede de alimentação para sprinkler - fornecimento e instalação. Af_10/2020</t>
  </si>
  <si>
    <t xml:space="preserve">1.271,71</t>
  </si>
  <si>
    <t xml:space="preserve">Curva 90 graus, em aço, conexão soldada, dn 80 (3"), instalado em rede de alimentação para sprinkler - fornecimento e instalação. Af_10/2020</t>
  </si>
  <si>
    <t xml:space="preserve">1.112,88</t>
  </si>
  <si>
    <t xml:space="preserve">Tê, em aço, conexão soldada, dn 25 (1"), instalado em rede de alimentação para sprinkler - fornecimento e instalação. Af_10/2020</t>
  </si>
  <si>
    <t xml:space="preserve">144,35</t>
  </si>
  <si>
    <t xml:space="preserve">Tê, em aço, conexão soldada, dn 32 (1 1/4"), instalado em rede de alimentação para sprinkler - fornecimento e instalação. Af_10/2020</t>
  </si>
  <si>
    <t xml:space="preserve">213,67</t>
  </si>
  <si>
    <t xml:space="preserve">Tê, em aço, conexão soldada, dn 40 (1 1/2"), instalado em rede de alimentação para sprinkler - fornecimento e instalação. Af_10/2020</t>
  </si>
  <si>
    <t xml:space="preserve">274,63</t>
  </si>
  <si>
    <t xml:space="preserve">Tê, em aço, conexão soldada, dn 50 (2"), instalado em rede de alimentação para sprinkler - fornecimento e instalação. Af_10/2020</t>
  </si>
  <si>
    <t xml:space="preserve">438,24</t>
  </si>
  <si>
    <t xml:space="preserve">Tê, em aço, conexão soldada, dn 65 (2 1/2"), instalado em rede de alimentação para sprinkler - fornecimento e instalação. Af_10/2020</t>
  </si>
  <si>
    <t xml:space="preserve">837,43</t>
  </si>
  <si>
    <t xml:space="preserve">Tê, em aço, conexão soldada, dn 80 (3"), instalado em rede de alimentação para sprinkler - fornecimento e instalação. Af_10/2020</t>
  </si>
  <si>
    <t xml:space="preserve">1.344,72</t>
  </si>
  <si>
    <t xml:space="preserve">Luva, em aço, conexão soldada, dn 15 (1/2"), instalado em ramais e sub-ramais de gás - fornecimento e instalação. Af_10/2020</t>
  </si>
  <si>
    <t xml:space="preserve">39,65</t>
  </si>
  <si>
    <t xml:space="preserve">Luva, em aço, conexão soldada, dn 20 (3/4"), instalado em ramais e sub-ramais de gás - fornecimento e instalação. Af_10/2020</t>
  </si>
  <si>
    <t xml:space="preserve">50,40</t>
  </si>
  <si>
    <t xml:space="preserve">Luva com redução, em aço, conexão soldada, dn 20 x 15 mm (3/4" x 1/2"), instalado em ramais e sub-ramais de gás - fornecimento e instalação. Af_10/2020</t>
  </si>
  <si>
    <t xml:space="preserve">40,97</t>
  </si>
  <si>
    <t xml:space="preserve">Luva, em aço, conexão soldada, dn 25 (1"), instalado em ramais e sub-ramais de gás - fornecimento e instalação. Af_10/2020</t>
  </si>
  <si>
    <t xml:space="preserve">77,83</t>
  </si>
  <si>
    <t xml:space="preserve">Luva com redução, em aço, conexão soldada, dn 25 x 20 mm (1" x 3/4"), instalado em ramais e sub-ramais de gás - fornecimento e instalação. Af_10/2020</t>
  </si>
  <si>
    <t xml:space="preserve">66,47</t>
  </si>
  <si>
    <t xml:space="preserve">Curva 45 graus, em aço, conexão soldada, dn 15 (1/2"), instalado em ramais e sub-ramais de gás - fornecimento e instalação. Af_10/2020</t>
  </si>
  <si>
    <t xml:space="preserve">54,76</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</si>
  <si>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</si>
  <si>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</si>
  <si>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78,58</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</si>
  <si>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</si>
  <si>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</si>
  <si>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124,85</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</si>
  <si>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</si>
  <si>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</si>
  <si>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81,18</t>
  </si>
  <si>
    <t xml:space="preserve">Tê, em aço, conexão soldada, dn 20 (3/4"), instalado em ramais e sub-ramais de gás - fornecimento e instalação. Af_10/2020</t>
  </si>
  <si>
    <t xml:space="preserve">112,90</t>
  </si>
  <si>
    <t xml:space="preserve">Tê, em aço, conexão soldada, dn 25 (1"), instalado em ramais e sub-ramais de gás - fornecimento e instalação. Af_10/2020</t>
  </si>
  <si>
    <t xml:space="preserve">189,99</t>
  </si>
  <si>
    <t xml:space="preserve">Conector em bronze/latão, dn 22 mm x 1/2", sem anel de solda, bolsa x rosca f, instalado em prumada de hidráulica predial - fornecimento e instalação. Af_04/2022</t>
  </si>
  <si>
    <t xml:space="preserve">17,60</t>
  </si>
  <si>
    <t xml:space="preserve">Cotovelo em cobre, dn 15 mm, 90 graus, sem anel de solda, instalado em ramal e sub-ramal de gás combustível - fornecimento e instalação. Af_04/2022</t>
  </si>
  <si>
    <t xml:space="preserve">18,86</t>
  </si>
  <si>
    <t xml:space="preserve">Curva em cobre, dn 15 mm, 45 graus, sem anel de solda, bolsa x bolsa, instalado em ramal e sub-ramal de gás combustível - fornecimento e instalação. Af_04/2022</t>
  </si>
  <si>
    <t xml:space="preserve">18,83</t>
  </si>
  <si>
    <t xml:space="preserve">Cotovelo em bronze/latão, dn 15 mm x 1/2", 90 graus, sem anel de solda, bolsa x rosca f, instalado em ramal e sub-ramal de gás combustível - fornecimento e instalação. Af_04/2022</t>
  </si>
  <si>
    <t xml:space="preserve">22,01</t>
  </si>
  <si>
    <t xml:space="preserve">Cotovelo em cobre, dn 22 mm, 90 graus, sem anel de solda, instalado em ramal e sub-ramal de gás combustível - fornecimento e instalação. Af_04/2022</t>
  </si>
  <si>
    <t xml:space="preserve">35,01</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</si>
  <si>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</si>
  <si>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</si>
  <si>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33,92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</si>
  <si>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</si>
  <si>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</si>
  <si>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51,48</t>
  </si>
  <si>
    <t xml:space="preserve">Curva em cobre, dn 28 mm, 45 graus, sem anel de solda, bolsa x bolsa, instalado em ramal e sub-ramal de gás combustível - fornecimento e instalação. Af_04/2022</t>
  </si>
  <si>
    <t xml:space="preserve">49,80</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</si>
  <si>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</si>
  <si>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</si>
  <si>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12,39</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</si>
  <si>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</si>
  <si>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</si>
  <si>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430,81</t>
  </si>
  <si>
    <t xml:space="preserve">Conector em bronze/latão, dn 15 mm x 1/2", sem anel de solda, bolsa x rosca f, instalado em ramal e sub-ramal de gás combustível - fornecimento e instalação. Af_04/2022</t>
  </si>
  <si>
    <t xml:space="preserve">19,94</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</si>
  <si>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</si>
  <si>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</si>
  <si>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</si>
  <si>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505,09</t>
  </si>
  <si>
    <t xml:space="preserve">Curva de transposição em bronze/latão, dn 22 mm, sem anel de solda, bolsa x bolsa, instalado em ramal e sub-ramal de gás combustível - fornecimento e instalação. Af_04/2022</t>
  </si>
  <si>
    <t xml:space="preserve">54,96</t>
  </si>
  <si>
    <t xml:space="preserve">Bucha de redução em cobre, dn 22 mm x 15 mm, sem anel de solda, ponta x bolsa, instalado em ramal e sub-ramal de gás combustível - fornecimento e instalação. Af_04/2022</t>
  </si>
  <si>
    <t xml:space="preserve">18,72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</si>
  <si>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</si>
  <si>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</si>
  <si>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27,83</t>
  </si>
  <si>
    <t xml:space="preserve">Luva em cobre, dn 28 mm, sem anel de solda, instalado em ramal e sub-ramal de gás combustível - fornecimento e instalação. Af_04/2022</t>
  </si>
  <si>
    <t xml:space="preserve">32,47</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</si>
  <si>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</si>
  <si>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</si>
  <si>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91,17</t>
  </si>
  <si>
    <t xml:space="preserve">Junta de expansão em cobre, dn 28 mm, ponta x ponta, instalado em ramal e sub-ramal de gás combustível - fornecimento e instalação. Af_04/2022</t>
  </si>
  <si>
    <t xml:space="preserve">558,58</t>
  </si>
  <si>
    <t xml:space="preserve">Conector em bronze/latão, dn 28 mm x 1/2", sem anel de solda, bolsa x rosca f, instalado em ramal e sub-ramal de gás combustível - fornecimento e instalação. Af_04/2022</t>
  </si>
  <si>
    <t xml:space="preserve">36,27</t>
  </si>
  <si>
    <t xml:space="preserve">Bucha de redução em cobre, dn 28 mm x 22 mm, sem anel de solda, instalado em ramal e sub-ramal de gás combustível - fornecimento e instalação. Af_04/2022</t>
  </si>
  <si>
    <t xml:space="preserve">27,94</t>
  </si>
  <si>
    <t xml:space="preserve">Tê em cobre, dn 15 mm, sem anel de solda, instalado em ramal e sub-ramal de gás combustível - fornecimento e instalação. Af_04/2022</t>
  </si>
  <si>
    <t xml:space="preserve">25,47</t>
  </si>
  <si>
    <t xml:space="preserve">Te em cobre, dn 22 mm, sem anel de solda, instalado em ramal e sub-ramal de gás combustível - fornecimento e instalação. Af_04/2022</t>
  </si>
  <si>
    <t xml:space="preserve">46,43</t>
  </si>
  <si>
    <t xml:space="preserve">Tê em cobre, dn 28 mm, sem anel de solda, instalado em ramal e sub-ramal de gás combustível - fornecimento e instalação. Af_04/2022</t>
  </si>
  <si>
    <t xml:space="preserve">67,07</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</si>
  <si>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</si>
  <si>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</si>
  <si>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18,06</t>
  </si>
  <si>
    <t xml:space="preserve">Cotovelo em bronze/latão, dn 15 mm x 1/2", 90 graus, sem anel de solda, bolsa x rosca f, instalado em ramal e sub-ramal de gás medicinal - fornecimento e instalação. Af_04/2022</t>
  </si>
  <si>
    <t xml:space="preserve">21,64</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</si>
  <si>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</si>
  <si>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</si>
  <si>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28,68</t>
  </si>
  <si>
    <t xml:space="preserve">Cotovelo em bronze/latão, dn 22 mm x 1/2", 90 graus, sem anel de solda, bolsa x rosca f, instalado em ramal e sub-ramal de gás medicinal - fornecimento e instalação. Af_04/2022</t>
  </si>
  <si>
    <t xml:space="preserve">30,89</t>
  </si>
  <si>
    <t xml:space="preserve">Cotovelo em bronze/latão, dn 22 mm x 3/4", 90 graus, sem anel de solda, bolsa x rosca f, instalado em ramal e sub-ramal de gás medicinal - fornecimento e instalação. Af_04/2022</t>
  </si>
  <si>
    <t xml:space="preserve">34,35</t>
  </si>
  <si>
    <t xml:space="preserve">Cotovelo em cobre, dn 28 mm, 90 graus, sem anel de solda, instalado em ramal e sub-ramal de gás medicinal - fornecimento e instalação. Af_04/2022</t>
  </si>
  <si>
    <t xml:space="preserve">40,86</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</si>
  <si>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</si>
  <si>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</si>
  <si>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</si>
  <si>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</si>
  <si>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</si>
  <si>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430,29</t>
  </si>
  <si>
    <t xml:space="preserve">Conector em bronze/latão, dn 15 mm x 1/2", sem anel de solda, bolsa x rosca f, instalado em ramal e sub-ramal de gás medicinal - fornecimento e instalação. Af_04/2022</t>
  </si>
  <si>
    <t xml:space="preserve">19,69</t>
  </si>
  <si>
    <t xml:space="preserve">Luva em cobre, dn 22 mm, sem anel de solda, instalado em ramal e sub-ramal de gás medicinal - fornecimento e instalação. Af_04/2022</t>
  </si>
  <si>
    <t xml:space="preserve">17,70</t>
  </si>
  <si>
    <t xml:space="preserve">Luva passante em cobre, dn 22 mm, sem anel de solda, instalado em ramal e sub-ramal de gás medicinal - fornecimento e instalação. Af_04/2022</t>
  </si>
  <si>
    <t xml:space="preserve">18,95</t>
  </si>
  <si>
    <t xml:space="preserve">Junta de expansão em cobre, dn 22 mm, ponta x ponta, instalado em ramal e sub-ramal de gás medicinal - fornecimento e instalação. Af_04/2022</t>
  </si>
  <si>
    <t xml:space="preserve">501,01</t>
  </si>
  <si>
    <t xml:space="preserve">Curva de transposição em bronze/latão, dn 22 mm, sem anel de solda, bolsa x bolsa, instalado em ramal e sub-ramal de gás medicinal - fornecimento e instalação. Af_04/2022</t>
  </si>
  <si>
    <t xml:space="preserve">50,88</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</si>
  <si>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</si>
  <si>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</si>
  <si>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</si>
  <si>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</si>
  <si>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25,79</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</si>
  <si>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</si>
  <si>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</si>
  <si>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84,49</t>
  </si>
  <si>
    <t xml:space="preserve">Junta de expansão em cobre, dn 28 mm, ponta x ponta, instalado em ramal e sub-ramal de gás medicinal - fornecimento e instalação. Af_04/2022</t>
  </si>
  <si>
    <t xml:space="preserve">551,90</t>
  </si>
  <si>
    <t xml:space="preserve">Conector em bronze/latão, dn 28 mm x 1/2", sem anel de solda, bolsa x rosca f, instalado em ramal e sub-ramal de gás medicinal - fornecimento e instalação. Af_04/2022</t>
  </si>
  <si>
    <t xml:space="preserve">32,93</t>
  </si>
  <si>
    <t xml:space="preserve">Bucha de redução em cobre, dn 28 mm x 22 mm, sem anel de solda, instalado em ramal e sub-ramal de gás medicinal - fornecimento e instalação. Af_04/2022</t>
  </si>
  <si>
    <t xml:space="preserve">22,47</t>
  </si>
  <si>
    <t xml:space="preserve">Tê em cobre, dn 15 mm, sem anel de solda, instalado em ramal e sub-ramal de gás medicinal - fornecimento e instalação. Af_04/2022</t>
  </si>
  <si>
    <t xml:space="preserve">24,43</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</si>
  <si>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</si>
  <si>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</si>
  <si>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52,89</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</si>
  <si>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</si>
  <si>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</si>
  <si>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18,90</t>
  </si>
  <si>
    <t xml:space="preserve">Cotovelo em bronze/latão, dn 15 mm x 1/2", 90 graus, sem anel de solda, bolsa x rosca f, instalado em ramal e sub-ramal de aquecimento solar - fornecimento e instalação. Af_04/2022</t>
  </si>
  <si>
    <t xml:space="preserve">22,05</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</si>
  <si>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</si>
  <si>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</si>
  <si>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27,78</t>
  </si>
  <si>
    <t xml:space="preserve">Cotovelo em bronze/latão, dn 22 mm x 1/2", 90 graus, sem anel de solda, bolsa x rosca f, instalado em ramal e sub-ramal de aquecimento solar - fornecimento e instalação. Af_04/2022</t>
  </si>
  <si>
    <t xml:space="preserve">30,44</t>
  </si>
  <si>
    <t xml:space="preserve">Cotovelo em bronze/latão, dn 22 mm x 3/4", 90 graus, sem anel de solda, bolsa x rosca f, instalado em ramal e sub-ramal de aquecimento solar - fornecimento e instalação. Af_04/2022</t>
  </si>
  <si>
    <t xml:space="preserve">33,90</t>
  </si>
  <si>
    <t xml:space="preserve">Cotovelo em cobre, dn 28 mm, 90 graus, sem anel de solda, instalado em ramal e sub-ramal de aquecimento solar - fornecimento e instalação. Af_04/2022</t>
  </si>
  <si>
    <t xml:space="preserve">38,49</t>
  </si>
  <si>
    <t xml:space="preserve">Curva em cobre, dn 28 mm, 45 graus, sem anel de solda, bolsa x bolsa, instalado em ramal e sub-ramal de aquecimento solar - fornecimento e instalação. Af_04/2022</t>
  </si>
  <si>
    <t xml:space="preserve">36,81</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</si>
  <si>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</si>
  <si>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</si>
  <si>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</si>
  <si>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26,94</t>
  </si>
  <si>
    <t xml:space="preserve">Junta de expansão em cobre, dn 15 mm, ponta x ponta, instalado em ramal e sub-ramal de aquecimento solar - fornecimento e instalação. Af_04/2022</t>
  </si>
  <si>
    <t xml:space="preserve">430,83</t>
  </si>
  <si>
    <t xml:space="preserve">Conector em bronze/latão, dn 15 mm x 1/2", sem anel de solda, bolsa x rosca f, instalado em ramal e sub-ramal de aquecimento solar - fornecimento e instalação. Af_04/2022</t>
  </si>
  <si>
    <t xml:space="preserve">19,95</t>
  </si>
  <si>
    <t xml:space="preserve">Luva em cobre, dn 22 mm, sem anel de solda, instalado em ramal e sub-ramal de aquecimento solar - fornecimento e instalação. Af_04/2022</t>
  </si>
  <si>
    <t xml:space="preserve">17,08</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</si>
  <si>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</si>
  <si>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</si>
  <si>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500,39</t>
  </si>
  <si>
    <t xml:space="preserve">Curva de transposição em bronze/latão, dn 22 mm, sem anel de solda, bolsa x bolsa, instalado em ramal e sub-ramal de aquecimento solar - fornecimento e instalação. Af_04/2022</t>
  </si>
  <si>
    <t xml:space="preserve">50,26</t>
  </si>
  <si>
    <t xml:space="preserve">Bucha de redução em cobre, dn 22 mm x 15 mm, sem anel de solda, ponta x bolsa, instalado em ramal e sub-ramal de aquecimento solar - fornecimento e instalação. Af_04/2022</t>
  </si>
  <si>
    <t xml:space="preserve">16,54</t>
  </si>
  <si>
    <t xml:space="preserve">Conector em bronze/latão, dn 22 mm x 1/2", sem anel de solda, bolsa x rosca f, instalado em ramal e sub-ramal de aquecimento solar - fornecimento e instalação. Af_04/2022</t>
  </si>
  <si>
    <t xml:space="preserve">21,22</t>
  </si>
  <si>
    <t xml:space="preserve">Conector em bronze/latão, dn 22 mm x 3/4", sem anel de solda, bolsa x rosca f, instalado em ramal e sub-ramal de aquecimento solar - fornecimento e instalação. Af_04/2022</t>
  </si>
  <si>
    <t xml:space="preserve">25,48</t>
  </si>
  <si>
    <t xml:space="preserve">Luva em cobre, dn 28 mm, sem anel de solda, instalado em ramal e sub-ramal de aquecimento solar - fornecimento e instalação. Af_04/2022</t>
  </si>
  <si>
    <t xml:space="preserve">24,17</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</si>
  <si>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</si>
  <si>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</si>
  <si>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</si>
  <si>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550,28</t>
  </si>
  <si>
    <t xml:space="preserve">Conector em bronze/latão, dn 28 mm x 1/2", sem anel de solda, bolsa x rosca f, instalado em ramal e sub-ramal de aquecimento solar - fornecimento e instalação. Af_04/2022</t>
  </si>
  <si>
    <t xml:space="preserve">32,12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</si>
  <si>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</si>
  <si>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</si>
  <si>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25,54</t>
  </si>
  <si>
    <t xml:space="preserve">Tê em cobre, dn 22 mm, sem anel de solda, instalado em ramal e sub-ramal de aquecimento solar - fornecimento e instalação. Af_04/2022</t>
  </si>
  <si>
    <t xml:space="preserve">37,13</t>
  </si>
  <si>
    <t xml:space="preserve">Tê em cobre, dn 28 mm, sem anel de solda, instalado em ramal e sub-ramal de aquecimento solar - fornecimento e instalação. Af_04/2022</t>
  </si>
  <si>
    <t xml:space="preserve">49,70</t>
  </si>
  <si>
    <t xml:space="preserve">Bucha de redução, curta, pvc, soldável, dn 25 x 20 mm, instalado em ramal ou sub-ramal de água - fornecimento e instalação. Af_06/2022</t>
  </si>
  <si>
    <t xml:space="preserve">6,69</t>
  </si>
  <si>
    <t xml:space="preserve">Bucha de redução, curta, pvc, soldável, dn 32 x 25 mm, instalado em ramal ou sub-ramal de água - fornecimento e instalação. Af_06/2022</t>
  </si>
  <si>
    <t xml:space="preserve">8,34</t>
  </si>
  <si>
    <t xml:space="preserve">Bucha de redução, longa, pvc, soldável, dn 32 x 20 mm, instalado em ramal ou sub-ramal de água - fornecimento e instalação. Af_06/2022</t>
  </si>
  <si>
    <t xml:space="preserve">9,92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</si>
  <si>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</si>
  <si>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</si>
  <si>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16,05</t>
  </si>
  <si>
    <t xml:space="preserve">Bucha de redução, curta, pvc, soldável, dn 25 x 20 mm, instalado em ramal de distribuição de água - fornecimento e instalação. Af_06/2022</t>
  </si>
  <si>
    <t xml:space="preserve">6,15</t>
  </si>
  <si>
    <t xml:space="preserve">Bucha de redução, curta, pvc, soldável, dn 32 x 25 mm, instalado em ramal de distribuição de água - fornecimento e instalação. Af_06/2022</t>
  </si>
  <si>
    <t xml:space="preserve">7,70</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</si>
  <si>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</si>
  <si>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</si>
  <si>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10,82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</si>
  <si>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</si>
  <si>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</si>
  <si>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5,14</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</si>
  <si>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</si>
  <si>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</si>
  <si>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</si>
  <si>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6,84</t>
  </si>
  <si>
    <t xml:space="preserve">Bucha de redução, longa, pvc, soldável, dn 40 x 25 mm, instalado em prumada de água - fornecimento e instalação. Af_06/2022</t>
  </si>
  <si>
    <t xml:space="preserve">8,67</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</si>
  <si>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</si>
  <si>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</si>
  <si>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</si>
  <si>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</si>
  <si>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</si>
  <si>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26,71</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</si>
  <si>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</si>
  <si>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</si>
  <si>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11,26</t>
  </si>
  <si>
    <t xml:space="preserve">Te de redução, 90 graus, pvc, soldável, dn 50 mm x 20 mm, instalado em prumada de água - fornecimento e instalação. Af_06/2022</t>
  </si>
  <si>
    <t xml:space="preserve">18,91</t>
  </si>
  <si>
    <t xml:space="preserve">Te de redução, 90 graus, pvc, soldável, dn 50 mm x 32 mm, instalado em prumada de água - fornecimento e instalação. Af_06/2022</t>
  </si>
  <si>
    <t xml:space="preserve">27,43</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</si>
  <si>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</si>
  <si>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</si>
  <si>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</si>
  <si>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25,70</t>
  </si>
  <si>
    <t xml:space="preserve">Curva 45 graus, pvc, soldável, dn 40mm, instalado em ramal de distribuição de água - fornecimento e instalação. Af_06/2022</t>
  </si>
  <si>
    <t xml:space="preserve">18,29</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</si>
  <si>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</si>
  <si>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</si>
  <si>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23,54</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</si>
  <si>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</si>
  <si>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</si>
  <si>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25,55</t>
  </si>
  <si>
    <t xml:space="preserve">Luva, pvc, soldável, dn 40mm, instalado em ramal de distribuição de água - fornecimento e instalação. Af_06/2022</t>
  </si>
  <si>
    <t xml:space="preserve">13,55</t>
  </si>
  <si>
    <t xml:space="preserve">União, pvc, soldável, dn 40mm, instalado em ramal de distribuição de água - fornecimento e instalação. Af_06/2022</t>
  </si>
  <si>
    <t xml:space="preserve">37,82</t>
  </si>
  <si>
    <t xml:space="preserve">Luva com rosca, pvc, soldável, dn 40mm x 1.1/4", instalado em ramal de distribuição de água - fornecimento e instalação. Af_06/2022</t>
  </si>
  <si>
    <t xml:space="preserve">19,64</t>
  </si>
  <si>
    <t xml:space="preserve">Adaptador curto com bolsa e rosca para registro, pvc, soldável, dn 40mm x 1.1/4", instalado em ramal de distribuição de água - fornecimento e instalação. Af_06/2022</t>
  </si>
  <si>
    <t xml:space="preserve">12,21</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</si>
  <si>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</si>
  <si>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</si>
  <si>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15,09</t>
  </si>
  <si>
    <t xml:space="preserve">Luva, pvc, soldável, dn 50mm, instalado em ramal de distribuição de água - fornecimento e instalação. Af_06/2022</t>
  </si>
  <si>
    <t xml:space="preserve">15,94</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</si>
  <si>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</si>
  <si>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</si>
  <si>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42,06</t>
  </si>
  <si>
    <t xml:space="preserve">Luva de redução, pvc, soldável, dn 50mm x 25mm, instalado em ramal de distribuição de água   fornecimento e instalação. Af_06/2022</t>
  </si>
  <si>
    <t xml:space="preserve">15,50</t>
  </si>
  <si>
    <t xml:space="preserve">Bucha de redução, longa, pvc, soldável, dn 50 x 25 mm, instalado em ramal de distribuição de água - fornecimento e instalação. Af_06/2022</t>
  </si>
  <si>
    <t xml:space="preserve">13,28</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</si>
  <si>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</si>
  <si>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</si>
  <si>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14,58</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</si>
  <si>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</si>
  <si>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</si>
  <si>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15,59</t>
  </si>
  <si>
    <t xml:space="preserve">Te, pvc, soldável, dn 50mm, instalado em ramal de distribuição de água - fornecimento e instalação. Af_06/2022</t>
  </si>
  <si>
    <t xml:space="preserve">31,50</t>
  </si>
  <si>
    <t xml:space="preserve">Tê de redução, pvc, soldável, dn 50mm x 40mm, instalado em ramal de distribuição de água - fornecimento e instalação. Af_06/2022</t>
  </si>
  <si>
    <t xml:space="preserve">38,96</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</si>
  <si>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</si>
  <si>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</si>
  <si>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</si>
  <si>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33,89</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</si>
  <si>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</si>
  <si>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</si>
  <si>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26,96</t>
  </si>
  <si>
    <t xml:space="preserve">Tê de redução, pvc, soldável, dn 40mm x 32mm, instalado em ramal de distribuição de água - fornecimento e instalação. Af_06/2022</t>
  </si>
  <si>
    <t xml:space="preserve">24,97</t>
  </si>
  <si>
    <t xml:space="preserve">Bucha de redução, longa, pvc, soldável, dn 40 x 25 mm, instalado em ramal de distribuição de água - fornecimento e instalação. Af_06/2022</t>
  </si>
  <si>
    <t xml:space="preserve">11,45</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</si>
  <si>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</si>
  <si>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</si>
  <si>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</si>
  <si>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</si>
  <si>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35 x 28 mm, instalado em ramal de distribuição de água - fornecimento e instalação. Af_06/2022</t>
  </si>
  <si>
    <t xml:space="preserve">46,59</t>
  </si>
  <si>
    <t xml:space="preserve">Te de redução, cpvc, soldável, dn 42 x 35 mm, instalado em prumada de água - fornecimento e instalação. Af_06/2022</t>
  </si>
  <si>
    <t xml:space="preserve">Te, cpvc, soldável, dn  42mm, instalado em ramal de distribuição de água - fornecimento e instalação. Af_06/2022</t>
  </si>
  <si>
    <t xml:space="preserve">72,82</t>
  </si>
  <si>
    <t xml:space="preserve">Joelho 90 graus, cpvc, soldável, dn 42mm, instalado em ramal de distribuição de água - fornecimento e instalação. Af_06/2022</t>
  </si>
  <si>
    <t xml:space="preserve">43,07</t>
  </si>
  <si>
    <t xml:space="preserve">Joelho 45 graus, cpvc, soldável, dn 42mm, instalado em ramal de distribuição de água - fornecimento e instalação. Af_06/2022</t>
  </si>
  <si>
    <t xml:space="preserve">42,65</t>
  </si>
  <si>
    <t xml:space="preserve">Luva, cpvc, soldável, dn 42mm, instalado em ramal de distribuição de água - fornecimento e instalação. Af_06/2022</t>
  </si>
  <si>
    <t xml:space="preserve">29,89</t>
  </si>
  <si>
    <t xml:space="preserve">Luva de correr, cpvc, soldável, dn 42mm, instalado em ramal de distribuição de água - fornecimento e instalação. Af_06/2022</t>
  </si>
  <si>
    <t xml:space="preserve">43,78</t>
  </si>
  <si>
    <t xml:space="preserve">União, cpvc, soldável, dn 42mm, instalado em ramal de distribuição de água   fornecimento e instalação. Af_06/2022</t>
  </si>
  <si>
    <t xml:space="preserve">66,43</t>
  </si>
  <si>
    <t xml:space="preserve">Luva de transição, cpvc, soldável, dn42mm x 1.1/2", instalado em ramal de distribuição de água - fornecimento e instalação. Af_06/2022</t>
  </si>
  <si>
    <t xml:space="preserve">135,74</t>
  </si>
  <si>
    <t xml:space="preserve">Conector, cpvc, soldável, dn 42mm x 1.1/2", instalado em ramal de distribuição de água - fornecimento e instalação. Af_06/2022</t>
  </si>
  <si>
    <t xml:space="preserve">70,61</t>
  </si>
  <si>
    <t xml:space="preserve">Te de redução, cpvc, soldável, dn 42 x 35 mm, instalado em ramal de distribuição de água - fornecimento e instalação. Af_06/2022</t>
  </si>
  <si>
    <t xml:space="preserve">Luva de correr, pvc, soldável, dn 40mm, instalado em ramal de distribuição de água - fornecimento e instalação. Af_06/2022</t>
  </si>
  <si>
    <t xml:space="preserve">Joelho 90 graus, pvc, serie r, água pluvial, dn 150 mm, junta elástica, fornecido e instalado em ramal de encaminhamento. Af_06/2022</t>
  </si>
  <si>
    <t xml:space="preserve">137,95</t>
  </si>
  <si>
    <t xml:space="preserve">Joelho 45 graus, pvc, serie r, água pluvial, dn 150 mm, junta elástica, fornecido e instalado em ramal de encaminhamento. Af_06/2022</t>
  </si>
  <si>
    <t xml:space="preserve">134,10</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</si>
  <si>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</si>
  <si>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</si>
  <si>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77,84</t>
  </si>
  <si>
    <t xml:space="preserve">Luva de correr, pvc, serie r, água pluvial, dn 150 mm, junta elástica, fornecido e instalado em ramal de encaminhamento. Af_06/2022</t>
  </si>
  <si>
    <t xml:space="preserve">111,26</t>
  </si>
  <si>
    <t xml:space="preserve">Tê de inspeção, pvc, serie r, água pluvial, dn 150 mm, junta elástica, fornecido e instalado em ramal de encaminhamento. Af_06/2022</t>
  </si>
  <si>
    <t xml:space="preserve">319,88</t>
  </si>
  <si>
    <t xml:space="preserve">Redução excêntrica, pvc, serie r, água pluvial, dn 150 x 100 mm, junta elástica, fornecido e instalado em ramal de encaminhamento. Af_06/2022</t>
  </si>
  <si>
    <t xml:space="preserve">95,77</t>
  </si>
  <si>
    <t xml:space="preserve">Junção simples, pvc, serie r, água pluvial, dn 150 x 100 mm, junta elástica, fornecido e instalado em ramal de encaminhamento. Af_06/2022</t>
  </si>
  <si>
    <t xml:space="preserve">215,56</t>
  </si>
  <si>
    <t xml:space="preserve">Tê, pvc, serie r, água pluvial, dn 150 x 100 mm, junta elástica, fornecido e instalado em ramal de encaminhamento. Af_06/2022</t>
  </si>
  <si>
    <t xml:space="preserve">157,87</t>
  </si>
  <si>
    <t xml:space="preserve">Junção simples, pvc, serie r, água pluvial, dn 150 x 150 mm, junta elástica, fornecido e instalado em ramal de encaminhamento. Af_06/2022</t>
  </si>
  <si>
    <t xml:space="preserve">286,85</t>
  </si>
  <si>
    <t xml:space="preserve">Tê, pvc, serie r, água pluvial, dn 150 x 150 mm, junta elástica, fornecido e instalado em ramal de encaminhamento. Af_06/2022</t>
  </si>
  <si>
    <t xml:space="preserve">205,02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</si>
  <si>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</si>
  <si>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</si>
  <si>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95,75</t>
  </si>
  <si>
    <t xml:space="preserve">Bucha de redução, ppr, dn 25 x 20 mm, instalado em ramal ou sub-ramal de água - fornecimento e instalação. Af_08/2022</t>
  </si>
  <si>
    <t xml:space="preserve">10,40</t>
  </si>
  <si>
    <t xml:space="preserve">Tê misturador, ppr, f m m, dn 25 x 25 mm, instalado em ramal ou sub-ramal de água - fornecimento e instalação. Af_08/2022</t>
  </si>
  <si>
    <t xml:space="preserve">28,27</t>
  </si>
  <si>
    <t xml:space="preserve">Joelho 45 graus, ppr, f/ f, dn 90 mm, instalado em prumada de água - fornecimento e instalação. Af_08/2022</t>
  </si>
  <si>
    <t xml:space="preserve">156,52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</si>
  <si>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</si>
  <si>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</si>
  <si>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29,29</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</si>
  <si>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</si>
  <si>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</si>
  <si>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7,63</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</si>
  <si>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</si>
  <si>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</si>
  <si>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</si>
  <si>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</si>
  <si>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</si>
  <si>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7,74</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</si>
  <si>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</si>
  <si>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</si>
  <si>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</si>
  <si>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</si>
  <si>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7,91</t>
  </si>
  <si>
    <t xml:space="preserve">Te, pvc, soldável, dn 20 mm, instalado em dreno de ar condicionado - fornecimento e instalação. Af_08/2022</t>
  </si>
  <si>
    <t xml:space="preserve">9,96</t>
  </si>
  <si>
    <t xml:space="preserve">Te, pvc, soldável, dn 32 mm, instalado em dreno de ar condicionado - fornecimento e instalação. Af_08/2022</t>
  </si>
  <si>
    <t xml:space="preserve">14,86</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</si>
  <si>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</si>
  <si>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</si>
  <si>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37,40</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</si>
  <si>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</si>
  <si>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</si>
  <si>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47,50</t>
  </si>
  <si>
    <t xml:space="preserve">Te, pvc, série normal, esgoto predial, dn 100 x 75 mm, junta elástica, fornecido e instalado em ramal de descarga ou ramal de esgoto sanitário. Af_08/2022</t>
  </si>
  <si>
    <t xml:space="preserve">49,85</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</si>
  <si>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</si>
  <si>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</si>
  <si>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13,09</t>
  </si>
  <si>
    <t xml:space="preserve">Junção de redução invertida, pvc, série normal, esgoto predial, dn 75 x 50 mm, junta elástica, fornecido e instalado em prumada de esgoto sanitário ou ventilação. Af_08/2022</t>
  </si>
  <si>
    <t xml:space="preserve">33,05</t>
  </si>
  <si>
    <t xml:space="preserve">Terminal de ventilação, pvc, série normal, esgoto predial, dn 75 mm, junta soldável, fornecido e instalado em prumada de esgoto sanitário ou ventilação. Af_08/2022</t>
  </si>
  <si>
    <t xml:space="preserve">26,86</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</si>
  <si>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</si>
  <si>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</si>
  <si>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46,20</t>
  </si>
  <si>
    <t xml:space="preserve">Te, pvc, série normal, esgoto predial, dn 100 x 75 mm, junta elástica, fornecido e instalado em prumada de esgoto sanitário ou ventilação. Af_08/2022</t>
  </si>
  <si>
    <t xml:space="preserve">50,07</t>
  </si>
  <si>
    <t xml:space="preserve">Junção de reducao invertida, pvc, série normal, esgoto predial, dn 100 x 75 mm, junta elástica, fornecido e instalado em prumada de esgoto sanitário ou ventilação. Af_08/2022</t>
  </si>
  <si>
    <t xml:space="preserve">53,34</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</si>
  <si>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</si>
  <si>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</si>
  <si>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21,40</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</si>
  <si>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</si>
  <si>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</si>
  <si>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</si>
  <si>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25 mm, com anel deslizante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</si>
  <si>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</si>
  <si>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</si>
  <si>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16,93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</si>
  <si>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</si>
  <si>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</si>
  <si>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Bucha de redução, ppr, dn 50 x 32 mm, instalado em reservação predial de água - fornecimento e instalação. Af_04/2024</t>
  </si>
  <si>
    <t xml:space="preserve">21,23</t>
  </si>
  <si>
    <t xml:space="preserve">Curva ppr 90 graus, dn 20 mm, instalado em reservação predial de água - fornecimento e instalação. Af_04/2024</t>
  </si>
  <si>
    <t xml:space="preserve">14,90</t>
  </si>
  <si>
    <t xml:space="preserve">Curva ppr 90 graus, dn 25 mm, instalado em reservação predial de água - fornecimento e instalação. Af_04/2024</t>
  </si>
  <si>
    <t xml:space="preserve">21,20</t>
  </si>
  <si>
    <t xml:space="preserve">Joelho ppr 45 graus, soldável, dn 20 mm, instalado em reservação predial de água - fornecimento e instalação. Af_04/2024</t>
  </si>
  <si>
    <t xml:space="preserve">7,40</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</si>
  <si>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</si>
  <si>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</si>
  <si>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21,28</t>
  </si>
  <si>
    <t xml:space="preserve">Joelho ppr 45 graus, soldável, dn 50 mm, instalado em reservação predial de água - fornecimento e instalação. Af_04/2024</t>
  </si>
  <si>
    <t xml:space="preserve">31,59</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</si>
  <si>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</si>
  <si>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</si>
  <si>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</si>
  <si>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13,30</t>
  </si>
  <si>
    <t xml:space="preserve">Curva pvc 45 graus, soldável, dn 50 mm, instalado em reservação predial de água - fornecimento e instalação. Af_04/2024</t>
  </si>
  <si>
    <t xml:space="preserve">20,68</t>
  </si>
  <si>
    <t xml:space="preserve">Curva pvc 45 graus, soldável, dn 60 mm, instalado em reservação predial de água - fornecimento e instalação. Af_04/2024</t>
  </si>
  <si>
    <t xml:space="preserve">30,61</t>
  </si>
  <si>
    <t xml:space="preserve">Curva pvc 45 graus, soldável, dn 75 mm, instalado em reservação predial de água - fornecimento e instalação. Af_04/2024</t>
  </si>
  <si>
    <t xml:space="preserve">55,16</t>
  </si>
  <si>
    <t xml:space="preserve">Curva pvc 45 graus, soldável, dn 85 mm, instalado em reservação predial de água - fornecimento e instalação. Af_04/2024</t>
  </si>
  <si>
    <t xml:space="preserve">67,99</t>
  </si>
  <si>
    <t xml:space="preserve">Joelho ppr 45 graus, soldável, dn 75 mm, instalado em reservação predial de água - fornecimento e instalação. Af_04/2024</t>
  </si>
  <si>
    <t xml:space="preserve">89,07</t>
  </si>
  <si>
    <t xml:space="preserve">Joelho ppr 45 graus, soldável, dn 90 mm, instalado em reservação predial de água - fornecimento e instalação. Af_04/2024</t>
  </si>
  <si>
    <t xml:space="preserve">151,84</t>
  </si>
  <si>
    <t xml:space="preserve">Joelho ppr, 45 graus, soldável, dn 32 mm, instalado em reservação predial de água - fornecimento e instalação. Af_04/2024</t>
  </si>
  <si>
    <t xml:space="preserve">13,53</t>
  </si>
  <si>
    <t xml:space="preserve">Tê, ppr, dn 20 mm, instalado em reservação predial de água - fornecimento e instalação. Af_04/2024</t>
  </si>
  <si>
    <t xml:space="preserve">10,59</t>
  </si>
  <si>
    <t xml:space="preserve">Tê, ppr, dn 25 mm, instalado em reservação predial de água - fornecimento e instalação. Af_04/2024</t>
  </si>
  <si>
    <t xml:space="preserve">Joelho cpvc, soldável, 45 graus, dn 42 mm, instalado em reservação predial de água - fornecimento e instalação. Af_04/2024</t>
  </si>
  <si>
    <t xml:space="preserve">37,73</t>
  </si>
  <si>
    <t xml:space="preserve">União flange, ppr, com parafusos, dn 40 mm, instalado em reservação predial de água - fornecimento e instalação. Af_04/2024</t>
  </si>
  <si>
    <t xml:space="preserve">204,77</t>
  </si>
  <si>
    <t xml:space="preserve">Bucha de redução, em ferro galvanizado, conexão rosqueada, dn 80 mm x 65 mm (3" x 2 1/2"), instalado em reservação predial de água - fornecimento e instalação. Af_04/2024</t>
  </si>
  <si>
    <t xml:space="preserve">94,11</t>
  </si>
  <si>
    <t xml:space="preserve">Joelho pvc, soldável, 45 graus, dn 25 mm, instalado em reservação predial de água - fornecimento e instalação. Af_04/2024</t>
  </si>
  <si>
    <t xml:space="preserve">5,83</t>
  </si>
  <si>
    <t xml:space="preserve">Bucha de redução, em ferro galvanizado, conexão rosqueada, dn 80 mm x 50 mm (3" x 2"), instalado em reservação predial de água - fornecimento e instalação. Af_04/2024</t>
  </si>
  <si>
    <t xml:space="preserve">94,31</t>
  </si>
  <si>
    <t xml:space="preserve">Luva de redução, em ferro galvanizado, conexão rosqueada, dn 65 mm x 50 mm (2 1/2" x 2"), instalado em reservação predial de água - fornecimento e instalação. Af_04/2024</t>
  </si>
  <si>
    <t xml:space="preserve">95,29</t>
  </si>
  <si>
    <t xml:space="preserve">Luva de redução, em ferro galvanizado, conexão rosqueada, dn 80 mm x 65 mm (3" x 2 1/2"), instalado em reservação predial de água - fornecimento e instalação. Af_04/2024</t>
  </si>
  <si>
    <t xml:space="preserve">138,62</t>
  </si>
  <si>
    <t xml:space="preserve">Luva de redução, em ferro galvanizado, conexão rosqueada, dn 80 mm x 50 mm (3" x 2"), instalado em reservação predial de água - fornecimento e instalação. Af_04/2024</t>
  </si>
  <si>
    <t xml:space="preserve">137,13</t>
  </si>
  <si>
    <t xml:space="preserve">Niple de redução, em ferro galvanizado, conexão rosqueada, dn 80 mm x 65 mm (3" x 2 1/2"), instalado em reservação predial de água - fornecimento e instalação. Af_04/2024</t>
  </si>
  <si>
    <t xml:space="preserve">174,18</t>
  </si>
  <si>
    <t xml:space="preserve">Niple de redução, em ferro galvanizado, conexão rosqueada, dn 80 mm x 50 mm (3" x 2"), instalado em reservação predial de água - fornecimento e instalação. Af_04/2024</t>
  </si>
  <si>
    <t xml:space="preserve">154,94</t>
  </si>
  <si>
    <t xml:space="preserve">Cotovelo de redução, 90 graus, em ferro galvanizado, conexão rosqueada, dn 65 mm x 50 mm (2 1/2" x 2"), instalado em reservação predial de água - fornecimento e instalação. Af_04/2024</t>
  </si>
  <si>
    <t xml:space="preserve">148,32</t>
  </si>
  <si>
    <t xml:space="preserve">Joelho pvc, soldável, 45 graus, dn 32 mm, instalado em reservação predial de água - fornecimento e instalação. Af_04/2024</t>
  </si>
  <si>
    <t xml:space="preserve">10,12</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</si>
  <si>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</si>
  <si>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</si>
  <si>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</si>
  <si>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44,34</t>
  </si>
  <si>
    <t xml:space="preserve">Joelho pvc, soldável, 45 graus, dn 75 mm, instalado em reservação predial de água - fornecimento e instalação. Af_04/2024</t>
  </si>
  <si>
    <t xml:space="preserve">93,61</t>
  </si>
  <si>
    <t xml:space="preserve">Joelho pvc, soldável, 45 graus, dn 85 mm, instalado em reservação predial de água - fornecimento e instalação. Af_04/2024</t>
  </si>
  <si>
    <t xml:space="preserve">115,90</t>
  </si>
  <si>
    <t xml:space="preserve">Te de redução, pvc, soldável, 90 graus, dn 50 mm x 25 mm, instalado em reservação predial de água - fornecimento e instalação. Af_04/2024</t>
  </si>
  <si>
    <t xml:space="preserve">22,78</t>
  </si>
  <si>
    <t xml:space="preserve">Te de redução, pvc, soldável, 90 graus, dn 50 mm x 32 mm, instalado em reservação predial de água - fornecimento e instalação. Af_04/2024</t>
  </si>
  <si>
    <t xml:space="preserve">28,58</t>
  </si>
  <si>
    <t xml:space="preserve">Cotovelo, 90 graus, em ferro galvanizado, macho/fêmea, conexão rosqueada, dn 65 mm (2 1/2"),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</si>
  <si>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</si>
  <si>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91,06</t>
  </si>
  <si>
    <t xml:space="preserve">Cotovelo 90 graus, em ferro galvanizado, macho/fêmea, conexão rosqueada, dn 80 mm (3"), instalado em reservação predial de água - fornecimento e instalação. Af_04/2024</t>
  </si>
  <si>
    <t xml:space="preserve">236,72</t>
  </si>
  <si>
    <t xml:space="preserve">Curva 45 graus, em ferro galvanizado, fêmea, conexão rosqueada, dn 65 mm (2 1/2"), instalado em reservação predial de água - fornecimento e instalação. Af_04/2024</t>
  </si>
  <si>
    <t xml:space="preserve">253,66</t>
  </si>
  <si>
    <t xml:space="preserve">Curva 45 graus, em ferro galvanizado, fêmea, conexão rosqueada, dn 50 mm (2"), instalado em reservação predial de água - fornecimento e instalação. Af_04/2024</t>
  </si>
  <si>
    <t xml:space="preserve">174,13</t>
  </si>
  <si>
    <t xml:space="preserve">Curva 45 graus, em ferro galvanizado, fêmea, conexão rosqueada, dn 80 mm (3"), instalado em reservação predial de água - fornecimento e instalação. Af_04/2024</t>
  </si>
  <si>
    <t xml:space="preserve">360,61</t>
  </si>
  <si>
    <t xml:space="preserve">Curva 45 graus, em ferro galvanizado, macho/fêmea, conexão rosqueada, dn 65 mm (2 1/2"), instalado em reservação predial de água - fornecimento e instalação. Af_04/2024</t>
  </si>
  <si>
    <t xml:space="preserve">230,23</t>
  </si>
  <si>
    <t xml:space="preserve">Curva 45 graus, em ferro galvanizado, macho/fêmea, conexão rosqueada, dn 50 mm (2"), instalado em reservação predial de água - fornecimento e instalação. Af_04/2024</t>
  </si>
  <si>
    <t xml:space="preserve">136,75</t>
  </si>
  <si>
    <t xml:space="preserve">Curva 45 graus, em ferro galvanizado, macho/fêmea, conexão rosqueada, dn 80 mm (3"), instalado em reservação predial de água - fornecimento e instalação. Af_04/2024</t>
  </si>
  <si>
    <t xml:space="preserve">315,70</t>
  </si>
  <si>
    <t xml:space="preserve">Curva 90 graus, em ferro galvanizado, fêmea, conexão rosqueada, dn 65 mm (2 1/2"), instalado em reservação predial de água - fornecimento e instalação. Af_04/2024</t>
  </si>
  <si>
    <t xml:space="preserve">286,26</t>
  </si>
  <si>
    <t xml:space="preserve">Curva 90 graus, em ferro galvanizado, fêmea, conexão rosqueada, dn 50 mm (2"), instalado em reservação predial de água - fornecimento e instalação. Af_04/2024</t>
  </si>
  <si>
    <t xml:space="preserve">173,35</t>
  </si>
  <si>
    <t xml:space="preserve">Curva 90 graus, em ferro galvanizado, fêmea, conexão rosqueada, dn 80 (3"), instalado em reservação predial de água - fornecimento e instalação. Af_04/2024</t>
  </si>
  <si>
    <t xml:space="preserve">381,27</t>
  </si>
  <si>
    <t xml:space="preserve">Curva 90 graus, em ferro galvanizado, macho/fêmea, conexão rosqueada, dn 65 mm (2 1/2"), instalado em reservação predial de água - fornecimento e instalação. Af_04/2024</t>
  </si>
  <si>
    <t xml:space="preserve">264,15</t>
  </si>
  <si>
    <t xml:space="preserve">Curva 90 graus, em ferro galvanizado, macho/fêmea, conexão rosqueada, dn 50 mm (2"), instalado em reservação predial de água - fornecimento e instalação. Af_04/2024</t>
  </si>
  <si>
    <t xml:space="preserve">165,05</t>
  </si>
  <si>
    <t xml:space="preserve">Curva 90 graus, em ferro galvanizado, macho/fêmea, conexão rosqueada, dn 80 mm (3"), instalado em reservação predial de água - fornecimento e instalação. Af_04/2024</t>
  </si>
  <si>
    <t xml:space="preserve">370,21</t>
  </si>
  <si>
    <t xml:space="preserve">Curva 90 graus, em ferro galvanizado, conexão rosqueada, dn 65 mm (2 1/2"), instalado em reservação predial de água - fornecimento e instalação. Af_04/2024</t>
  </si>
  <si>
    <t xml:space="preserve">349,18</t>
  </si>
  <si>
    <t xml:space="preserve">Curva 90 graus, em ferro galvanizado, conexão rosqueada, dn 50 mm (2"), instalado em reservação predial de água - fornecimento e instalação. Af_04/2024</t>
  </si>
  <si>
    <t xml:space="preserve">168,53</t>
  </si>
  <si>
    <t xml:space="preserve">Curva 90 graus, em ferro galvanizado, conexão rosqueada, dn 80 mm (3"), instalado em reservação predial de água - fornecimento e instalação. Af_04/2024</t>
  </si>
  <si>
    <t xml:space="preserve">451,07</t>
  </si>
  <si>
    <t xml:space="preserve">Te de redução, em ferro galvanizado, conexão rosqueada, dn 80 mm x 65 mm (3" x 2 1/2"), instalado em reservação predial de água - fornecimento e instalação. Af_04/2024</t>
  </si>
  <si>
    <t xml:space="preserve">263,90</t>
  </si>
  <si>
    <t xml:space="preserve">Te de redução, em ferro galvanizado, conexão rosqueada, dn 80 mm x 50 mm (3" x 2"), instalado em reservação predial de água - fornecimento e instalação. Af_04/2024</t>
  </si>
  <si>
    <t xml:space="preserve">261,93</t>
  </si>
  <si>
    <t xml:space="preserve">Bucha de redução em cobre, ponta x bolsa, 66 x 54 mm, instalado em reservação predial de água - fornecimento e instalação. Af_04/2024</t>
  </si>
  <si>
    <t xml:space="preserve">174,86</t>
  </si>
  <si>
    <t xml:space="preserve">Bucha de redução cpvc, soldável, dn 54 x 28 mm, instalado em reservação predial de água - fornecimento e instalação. Af_04/2024</t>
  </si>
  <si>
    <t xml:space="preserve">42,40</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</si>
  <si>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</si>
  <si>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</si>
  <si>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36,00</t>
  </si>
  <si>
    <t xml:space="preserve">Bucha de redução cpvc, soldável, dn 42 x 22 mm, instalado em reservação predial de água - fornecimento e instalação. Af_04/2024</t>
  </si>
  <si>
    <t xml:space="preserve">40,58</t>
  </si>
  <si>
    <t xml:space="preserve">Bucha de redução cpvc, soldável, dn 54 x 35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</si>
  <si>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</si>
  <si>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</si>
  <si>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16,07</t>
  </si>
  <si>
    <t xml:space="preserve">Joelho cpvc, soldável, 45 graus, dn 35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</si>
  <si>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</si>
  <si>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</si>
  <si>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164,59</t>
  </si>
  <si>
    <t xml:space="preserve">Joelho cpvc, soldável, 45 graus, dn 89 mm, instalado em reservação predial de água - fornecimento e instalação. Af_04/2024</t>
  </si>
  <si>
    <t xml:space="preserve">239,71</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</si>
  <si>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</si>
  <si>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</si>
  <si>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40,90</t>
  </si>
  <si>
    <t xml:space="preserve">Te de redução, cpvc, dn 42 x 35 mm, instalado em reservação predial de água - fornecimento e instalação. Af_04/2024</t>
  </si>
  <si>
    <t xml:space="preserve">58,61</t>
  </si>
  <si>
    <t xml:space="preserve">Bucha de redução pvc, soldável, longa, dn 50 x 32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</si>
  <si>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</si>
  <si>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</si>
  <si>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</si>
  <si>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8,86</t>
  </si>
  <si>
    <t xml:space="preserve">Bucha de redução, ppr, dn 40 x 25 mm, instalado em reservação predial de água - fornecimento e instalação. Af_04/2024</t>
  </si>
  <si>
    <t xml:space="preserve">16,60</t>
  </si>
  <si>
    <t xml:space="preserve">Bucha de redução pvc, soldável, longa, dn 40 x 25 mm, instalado em reservação predial de água - fornecimento e instalação. Af_04/2024</t>
  </si>
  <si>
    <t xml:space="preserve">8,37</t>
  </si>
  <si>
    <t xml:space="preserve">Bucha de redução pvc, soldável, longa, dn 50 x 25 mm, instalado em reservação predial de água - fornecimento e instalação. Af_04/2024</t>
  </si>
  <si>
    <t xml:space="preserve">10,21</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</si>
  <si>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</si>
  <si>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</si>
  <si>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300,41</t>
  </si>
  <si>
    <t xml:space="preserve">Caixa enterrada hidráulica retangular, em concreto pré-moldado, dimensões internas: 0,6x0,6x0,5 m. Af_12/2020</t>
  </si>
  <si>
    <t xml:space="preserve">391,30</t>
  </si>
  <si>
    <t xml:space="preserve">Caixa enterrada hidráulica retangular, em concreto pré-moldado, dimensões internas: 0,8x0,8x0,5 m. Af_12/2020</t>
  </si>
  <si>
    <t xml:space="preserve">780,93</t>
  </si>
  <si>
    <t xml:space="preserve">Caixa enterrada hidráulica retangular em alvenaria com tijolos cerâmicos maciços, dimensões internas: 0,3x0,3x0,3 m para rede de esgoto. Af_12/2020</t>
  </si>
  <si>
    <t xml:space="preserve">186,71</t>
  </si>
  <si>
    <t xml:space="preserve">Caixa enterrada hidráulica retangular em alvenaria com tijolos cerâmicos maciços, dimensões internas: 0,4x0,4x0,4 m para rede de esgoto. Af_12/2020</t>
  </si>
  <si>
    <t xml:space="preserve">292,41</t>
  </si>
  <si>
    <t xml:space="preserve">Caixa enterrada hidráulica retangular em alvenaria com tijolos cerâmicos maciços, dimensões internas: 0,6x0,6x0,6 m para rede de esgoto. Af_12/2020</t>
  </si>
  <si>
    <t xml:space="preserve">562,96</t>
  </si>
  <si>
    <t xml:space="preserve">Caixa enterrada hidráulica retangular em alvenaria com tijolos cerâmicos maciços, dimensões internas: 0,8x0,8x0,6 m para rede de esgoto. Af_12/2020</t>
  </si>
  <si>
    <t xml:space="preserve">786,66</t>
  </si>
  <si>
    <t xml:space="preserve">Caixa enterrada hidráulica retangular em alvenaria com tijolos cerâmicos maciços, dimensões internas: 1x1x0,6 m para rede de esgoto. Af_12/2020</t>
  </si>
  <si>
    <t xml:space="preserve">918,62</t>
  </si>
  <si>
    <t xml:space="preserve">Caixa enterrada hidráulica retangular, em alvenaria com blocos de concreto, dimensões internas: 0,4x0,4x0,4 m para rede de esgoto. Af_12/2020</t>
  </si>
  <si>
    <t xml:space="preserve">249,21</t>
  </si>
  <si>
    <t xml:space="preserve">Caixa enterrada hidráulica retangular, em alvenaria com blocos de concreto, dimensões internas: 0,6x0,6x0,6 m para rede de esgoto. Af_12/2020</t>
  </si>
  <si>
    <t xml:space="preserve">460,49</t>
  </si>
  <si>
    <t xml:space="preserve">Caixa enterrada hidráulica retangular, em alvenaria com blocos de concreto, dimensões internas: 0,8x0,8x0,6 m para rede de esgoto. Af_12/2020</t>
  </si>
  <si>
    <t xml:space="preserve">655,92</t>
  </si>
  <si>
    <t xml:space="preserve">Caixa enterrada hidráulica retangular, em alvenaria com blocos de concreto, dimensões internas: 1x1x0,6 m para rede de esgoto. Af_12/2020</t>
  </si>
  <si>
    <t xml:space="preserve">763,94</t>
  </si>
  <si>
    <t xml:space="preserve">Caixa de gordura simples, circular, em concreto pré-moldado, diâmetro interno = 0,4 m, altura interna = 0,4 m. Af_12/2020</t>
  </si>
  <si>
    <t xml:space="preserve">154,61</t>
  </si>
  <si>
    <t xml:space="preserve">Caixa de gordura simples (capacidade: 36l), retangular, em alvenaria com tijolos cerâmicos maciços, dimensões internas = 0,2x0,4 m, altura interna = 0,8 m. Af_12/2020</t>
  </si>
  <si>
    <t xml:space="preserve">361,77</t>
  </si>
  <si>
    <t xml:space="preserve">Caixa de gordura dupla (capacidade: 126 l), retangular, em alvenaria com tijolos cerâmicos maciços, dimensões internas = 0,4x0,7 m, altura interna = 0,8 m. Af_12/2020</t>
  </si>
  <si>
    <t xml:space="preserve">633,33</t>
  </si>
  <si>
    <t xml:space="preserve">Caixa de gordura especial (capacidade: 312 l - para até 146 pessoas servidas no pico), retangular, em alvenaria com tijolos cerâmicos maciços, dimensões internas = 0,4x1,2 m, altura interna = 1 m. Af_12/2020</t>
  </si>
  <si>
    <t xml:space="preserve">1.040,98</t>
  </si>
  <si>
    <t xml:space="preserve">Caixa de gordura simples (capacidade: 36 l), retangular, em alvenaria com blocos de concreto, dimensões internas = 0,2x0,4 m, altura interna = 0,8 m. Af_12/2020</t>
  </si>
  <si>
    <t xml:space="preserve">282,56</t>
  </si>
  <si>
    <t xml:space="preserve">Caixa de gordura dupla (capacidade: 126 l), retangular, em alvenaria com blocos de concreto, dimensões internas = 0,4x0,7 m, altura interna = 0,8 m. Af_12/2020</t>
  </si>
  <si>
    <t xml:space="preserve">505,39</t>
  </si>
  <si>
    <t xml:space="preserve">Caixa enterrada hidráulica retangular em alvenaria com tijolos cerâmicos maciços, dimensões internas: 0,3x0,3x0,3 m para rede de drenagem. Af_12/2020</t>
  </si>
  <si>
    <t xml:space="preserve">182,62</t>
  </si>
  <si>
    <t xml:space="preserve">Caixa enterrada hidráulica retangular em alvenaria com tijolos cerâmicos maciços, dimensões internas: 0,4x0,4x0,4 m para rede de drenagem. Af_12/2020</t>
  </si>
  <si>
    <t xml:space="preserve">285,39</t>
  </si>
  <si>
    <t xml:space="preserve">Caixa enterrada hidráulica retangular em alvenaria com tijolos cerâmicos maciços, dimensões internas: 0,6x0,6x0,6 m para rede de drenagem. Af_12/2020</t>
  </si>
  <si>
    <t xml:space="preserve">547,21</t>
  </si>
  <si>
    <t xml:space="preserve">Caixa enterrada hidráulica retangular em alvenaria com tijolos cerâmicos maciços, dimensões internas: 0,8x0,8x0,6 m para rede de drenagem. Af_12/2020</t>
  </si>
  <si>
    <t xml:space="preserve">765,06</t>
  </si>
  <si>
    <t xml:space="preserve">Caixa enterrada hidráulica retangular em alvenaria com tijolos cerâmicos maciços, dimensões internas: 1x1x0,6 m para rede de drenagem. Af_12/2020</t>
  </si>
  <si>
    <t xml:space="preserve">890,68</t>
  </si>
  <si>
    <t xml:space="preserve">Caixa enterrada hidráulica retangular, em alvenaria com blocos de concreto, dimensões internas: 0,4x0,4x0,4 m para rede de drenagem. Af_12/2020</t>
  </si>
  <si>
    <t xml:space="preserve">244,75</t>
  </si>
  <si>
    <t xml:space="preserve">Caixa enterrada hidráulica retangular, em alvenaria com blocos de concreto, dimensões internas: 0,6x0,6x0,6 m para rede de drenagem. Af_12/2020</t>
  </si>
  <si>
    <t xml:space="preserve">450,57</t>
  </si>
  <si>
    <t xml:space="preserve">Caixa enterrada hidráulica retangular, em alvenaria com blocos de concreto, dimensões internas: 0,8x0,8x0,6 m para rede de drenagem. Af_12/2020</t>
  </si>
  <si>
    <t xml:space="preserve">641,76</t>
  </si>
  <si>
    <t xml:space="preserve">Caixa enterrada hidráulica retangular, em alvenaria com blocos de concreto, dimensões internas: 1x1x0,6 m para rede de drenagem. Af_12/2020</t>
  </si>
  <si>
    <t xml:space="preserve">744,81</t>
  </si>
  <si>
    <t xml:space="preserve">Furo em caixa d'água com espessura de 2 até 5 mm e diâmetro de 15 mm. Af_06/2021</t>
  </si>
  <si>
    <t xml:space="preserve">3,75</t>
  </si>
  <si>
    <t xml:space="preserve">Furo em caixa d'água com espessura de 6 até 8 mm e diâmetro de 15 mm. Af_06/2021</t>
  </si>
  <si>
    <t xml:space="preserve">5,41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</si>
  <si>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</si>
  <si>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</si>
  <si>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</si>
  <si>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</si>
  <si>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6,26</t>
  </si>
  <si>
    <t xml:space="preserve">Furo em caixa d'água com espessura de 2 até 5 mm e diâmetro de 32 mm. Af_06/2021</t>
  </si>
  <si>
    <t xml:space="preserve">5,18</t>
  </si>
  <si>
    <t xml:space="preserve">Furo em caixa d'água com espessura de 6 até 8 mm e diâmetro de 32 mm. Af_06/2021</t>
  </si>
  <si>
    <t xml:space="preserve">6,85</t>
  </si>
  <si>
    <t xml:space="preserve">Furo em caixa d'água com espessura de 2 até 5 mm e diâmetro de 40 mm. Af_06/2021</t>
  </si>
  <si>
    <t xml:space="preserve">Furo em caixa d'água com espessura de 6 até 8 mm e diâmetro de 40 mm. Af_06/2021</t>
  </si>
  <si>
    <t xml:space="preserve">7,52</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</si>
  <si>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</si>
  <si>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</si>
  <si>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</si>
  <si>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7,54</t>
  </si>
  <si>
    <t xml:space="preserve">Furo em caixa d'água com espessura de 6 até 8 mm e diâmetro de 60 mm. Af_06/2021</t>
  </si>
  <si>
    <t xml:space="preserve">9,21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</si>
  <si>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</si>
  <si>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</si>
  <si>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</si>
  <si>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</si>
  <si>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12,59</t>
  </si>
  <si>
    <t xml:space="preserve">Caixa d´água em polietileno, 500 litros - fornecimento e instalação. Af_06/2021</t>
  </si>
  <si>
    <t xml:space="preserve">286,83</t>
  </si>
  <si>
    <t xml:space="preserve">Caixa d´água em polietileno, 750 litros - fornecimento e instalação. Af_06/2021</t>
  </si>
  <si>
    <t xml:space="preserve">441,91</t>
  </si>
  <si>
    <t xml:space="preserve">Caixa d´água em polietileno, 1000 litros - fornecimento e instalação. Af_06/2021</t>
  </si>
  <si>
    <t xml:space="preserve">473,08</t>
  </si>
  <si>
    <t xml:space="preserve">Caixa d´água em polietileno, 1500 litros - fornecimento e instalação. Af_06/2021</t>
  </si>
  <si>
    <t xml:space="preserve">1.084,06</t>
  </si>
  <si>
    <t xml:space="preserve">Caixa d´água em polietileno, 2000 litros - fornecimento e instalação. Af_06/2021</t>
  </si>
  <si>
    <t xml:space="preserve">1.231,87</t>
  </si>
  <si>
    <t xml:space="preserve">Caixa d´água em polietileno, 3000 litros - fornecimento e instalação. Af_06/2021</t>
  </si>
  <si>
    <t xml:space="preserve">2.116,93</t>
  </si>
  <si>
    <t xml:space="preserve">Caixa d´água em poliéster reforçado com fibra de vidro, 500 litros - fornecimento e instalação. Af_06/2021</t>
  </si>
  <si>
    <t xml:space="preserve">476,43</t>
  </si>
  <si>
    <t xml:space="preserve">Caixa d´água em poliéster reforçado com fibra de vidro, 750 litros - fornecimento e instalação. Af_06/2021</t>
  </si>
  <si>
    <t xml:space="preserve">683,92</t>
  </si>
  <si>
    <t xml:space="preserve">Caixa d´água em poliéster reforçado com fibra de vidro, 1000 litros - fornecimento e instalação. Af_06/2021</t>
  </si>
  <si>
    <t xml:space="preserve">663,04</t>
  </si>
  <si>
    <t xml:space="preserve">Caixa d´água em poliéster reforçado com fibra de vidro, 1500 litros - fornecimento e instalação. Af_06/2021</t>
  </si>
  <si>
    <t xml:space="preserve">1.019,41</t>
  </si>
  <si>
    <t xml:space="preserve">Caixa d´água em poliéster reforçado com fibra de vidro, 2000 litros - fornecimento e instalação. Af_06/2021</t>
  </si>
  <si>
    <t xml:space="preserve">1.279,35</t>
  </si>
  <si>
    <t xml:space="preserve">Caixa d´água em poliéster reforçado com fibra de vidro, 3000 litros - fornecimento e instalação. Af_06/2021</t>
  </si>
  <si>
    <t xml:space="preserve">1.893,77</t>
  </si>
  <si>
    <t xml:space="preserve">Caixa d´água em poliéster reforçado com fibra de vidro, 5000 litros - fornecimento e instalação. Af_06/2021</t>
  </si>
  <si>
    <t xml:space="preserve">3.533,57</t>
  </si>
  <si>
    <t xml:space="preserve">Caixa d´água em poliéster reforçado com fibra de vidro, 7000 litros - fornecimento e instalação. Af_06/2021</t>
  </si>
  <si>
    <t xml:space="preserve">4.243,63</t>
  </si>
  <si>
    <t xml:space="preserve">Caixa d´água em poliéster reforçado com fibra de vidro, 10000 litros - fornecimento e instalação. Af_06/2021</t>
  </si>
  <si>
    <t xml:space="preserve">5.684,22</t>
  </si>
  <si>
    <t xml:space="preserve">Caixa d´água em poliéster reforçado com fibra de vidro, 15000 litros - fornecimento e instalação. Af_06/2021</t>
  </si>
  <si>
    <t xml:space="preserve">8.241,59</t>
  </si>
  <si>
    <t xml:space="preserve">Caixa d´água em poliéster reforçado com fibra de vidro, 20000 litros - fornecimento e instalação. Af_06/2021</t>
  </si>
  <si>
    <t xml:space="preserve">12.648,59</t>
  </si>
  <si>
    <t xml:space="preserve">Caixa d´água em polietileno, 500 litros (inclusos tubos, conexões e torneira de bóia) - fornecimento e instalação. Af_06/2021</t>
  </si>
  <si>
    <t xml:space="preserve">637,88</t>
  </si>
  <si>
    <t xml:space="preserve">Caixa d´água em polietileno, 1000 litros (inclusos tubos, conexões e torneira de bóia) - fornecimento e instalação. Af_06/2021</t>
  </si>
  <si>
    <t xml:space="preserve">881,30</t>
  </si>
  <si>
    <t xml:space="preserve">Caixa sifonada, pvc, dn 100 x 100 x 50 mm, fornecida e instalada em ramais de encaminhamento de água pluvial. Af_06/2022</t>
  </si>
  <si>
    <t xml:space="preserve">41,79</t>
  </si>
  <si>
    <t xml:space="preserve">Caixa sifonada, pvc, dn 150 x 185 x 75 mm, fornecida e instalada em ramais de encaminhamento de água pluvial. Af_06/2022</t>
  </si>
  <si>
    <t xml:space="preserve">105,22</t>
  </si>
  <si>
    <t xml:space="preserve">Ralo sifonado, pvc, dn 100 x 40 mm, junta soldável, fornecido e instalado em ramais de encaminhamento de água pluvial. Af_06/2022</t>
  </si>
  <si>
    <t xml:space="preserve">19,38</t>
  </si>
  <si>
    <t xml:space="preserve">Caixa sifonada, pvc, dn 100 x 100 x 50 mm, junta elástica, fornecida e instalada em ramal de descarga ou em ramal de esgoto sanitário. Af_08/2022</t>
  </si>
  <si>
    <t xml:space="preserve">51,51</t>
  </si>
  <si>
    <t xml:space="preserve">Caixa sifonada, pvc, dn 150 x 185 x 75 mm, junta elástica, fornecida e instalada em ramal de descarga ou em ramal de esgoto sanitário. Af_08/2022</t>
  </si>
  <si>
    <t xml:space="preserve">109,20</t>
  </si>
  <si>
    <t xml:space="preserve">Ralo sifonado, pvc, dn 100 x 40 mm, junta soldável, fornecido e instalado em ramal de descarga ou em ramal de esgoto sanitário. Af_08/2022</t>
  </si>
  <si>
    <t xml:space="preserve">22,28</t>
  </si>
  <si>
    <t xml:space="preserve">Ralo seco, pvc, dn 100 x 40 mm, junta soldável, fornecido e instalado em ramal de descarga ou em ramal de esgoto sanitário. Af_08/2022</t>
  </si>
  <si>
    <t xml:space="preserve">19,60</t>
  </si>
  <si>
    <t xml:space="preserve">Ralo seco cônico, pvc, dn 100 x 40 mm, junta soldável, fornecido e instalado em ramal de descarga ou em ramal de esgoto sanitário. Af_08/2022</t>
  </si>
  <si>
    <t xml:space="preserve">21,26</t>
  </si>
  <si>
    <t xml:space="preserve">Ralo sifonado redondo, pvc, dn 100 x 40 mm, junta soldável, fornecido e instalado em ramal de descarga ou em ramal de esgoto sanitário. Af_08/2022</t>
  </si>
  <si>
    <t xml:space="preserve">20,28</t>
  </si>
  <si>
    <t xml:space="preserve">Caixa sifonada, com grelha quadrada, pvc, dn 150 x 150 x 50 mm, junta soldável, fornecida e instalada em ramal de descarga ou em ramal de esgoto sanitário. Af_08/2022</t>
  </si>
  <si>
    <t xml:space="preserve">74,50</t>
  </si>
  <si>
    <t xml:space="preserve">Caixa sifonada, com grelha redonda, pvc, dn 150 x 150 x 50 mm, junta soldável, fornecida e instalada em ramal de descarga ou em ramal de esgoto sanitário. Af_08/2022</t>
  </si>
  <si>
    <t xml:space="preserve">Tanque de louça branca com coluna, 30l ou equivalente - fornecimento e instalação. Af_01/2020</t>
  </si>
  <si>
    <t xml:space="preserve">732,05</t>
  </si>
  <si>
    <t xml:space="preserve">Tanque de louça branca suspenso, 18l ou equivalente - fornecimento e instalação. Af_01/2020</t>
  </si>
  <si>
    <t xml:space="preserve">511,46</t>
  </si>
  <si>
    <t xml:space="preserve">Tanque de mármore sintético com coluna, 22l ou equivalente   fornecimento e instalação. Af_01/2020</t>
  </si>
  <si>
    <t xml:space="preserve">468,85</t>
  </si>
  <si>
    <t xml:space="preserve">Tanque de mármore sintético suspenso, 22l ou equivalente - fornecimento e instalação. Af_01/2020</t>
  </si>
  <si>
    <t xml:space="preserve">271,31</t>
  </si>
  <si>
    <t xml:space="preserve">Válvula em metal cromado 1.1/2" x 1.1/2" para tanque ou lavatório, com ou sem ladrão - fornecimento e instalação. Af_01/2020</t>
  </si>
  <si>
    <t xml:space="preserve">68,74</t>
  </si>
  <si>
    <t xml:space="preserve">Válvula em metal cromado tipo americana 3.1/2" x 1.1/2" para pia - fornecimento e instalação. Af_01/2020</t>
  </si>
  <si>
    <t xml:space="preserve">74,07</t>
  </si>
  <si>
    <t xml:space="preserve">Válvula em plástico 1" para pia, tanque ou lavatório, com ou sem ladrão - fornecimento e instalação. Af_01/2020</t>
  </si>
  <si>
    <t xml:space="preserve">9,26</t>
  </si>
  <si>
    <t xml:space="preserve">Válvula em plástico cromado tipo americana 3.1/2" x 1.1/2" sem adaptador para pia - fornecimento e instalação. Af_01/2020</t>
  </si>
  <si>
    <t xml:space="preserve">23,87</t>
  </si>
  <si>
    <t xml:space="preserve">Sifão do tipo garrafa em metal cromado 1 x 1.1/2" - fornecimento e instalação. Af_01/2020</t>
  </si>
  <si>
    <t xml:space="preserve">207,96</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</si>
  <si>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</si>
  <si>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</si>
  <si>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</si>
  <si>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</si>
  <si>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11,66</t>
  </si>
  <si>
    <t xml:space="preserve">Engate flexível em inox, 1/2  x 30cm - fornecimento e instalação. Af_01/2020</t>
  </si>
  <si>
    <t xml:space="preserve">50,96</t>
  </si>
  <si>
    <t xml:space="preserve">Engate flexível em inox, 1/2  x 40cm - fornecimento e instalação. Af_01/2020</t>
  </si>
  <si>
    <t xml:space="preserve">55,26</t>
  </si>
  <si>
    <t xml:space="preserve">Vaso sanitário sifonado com caixa acoplada louça branca - fornecimento e instalação. Af_01/2020</t>
  </si>
  <si>
    <t xml:space="preserve">496,33</t>
  </si>
  <si>
    <t xml:space="preserve">Bancada de granito cinza polido, de 1,50 x 0,60 m, para pia de cozinha - fornecimento e instalação. Af_01/2020</t>
  </si>
  <si>
    <t xml:space="preserve">498,78</t>
  </si>
  <si>
    <t xml:space="preserve">Bancada de mármore branco polido, de 1,50 x 0,60 m, para pia de cozinha - fornecimento e instalação. Af_01/2020</t>
  </si>
  <si>
    <t xml:space="preserve">368,18</t>
  </si>
  <si>
    <t xml:space="preserve">Bancada de mármore sintético, de 120 x 60cm, com cuba integrada - fornecimento e instalação. Af_01/2020</t>
  </si>
  <si>
    <t xml:space="preserve">265,66</t>
  </si>
  <si>
    <t xml:space="preserve">Bancada de granito cinza polido, de 0,50 x 0,60 m, para lavatório - fornecimento e instalação. Af_01/2020</t>
  </si>
  <si>
    <t xml:space="preserve">273,65</t>
  </si>
  <si>
    <t xml:space="preserve">Bancada de mármore branco polido, de 0,50 x 0,60 m, para lavatório - fornecimento e instalação. Af_01/2020</t>
  </si>
  <si>
    <t xml:space="preserve">224,65</t>
  </si>
  <si>
    <t xml:space="preserve">Cuba de embutir retangular de aço inoxidável, 46 x 30 x 12 cm - fornecimento e instalação. Af_01/2020</t>
  </si>
  <si>
    <t xml:space="preserve">232,82</t>
  </si>
  <si>
    <t xml:space="preserve">Cuba de embutir oval em louça branca, 35 x 50cm ou equivalente - fornecimento e instalação. Af_01/2020</t>
  </si>
  <si>
    <t xml:space="preserve">155,01</t>
  </si>
  <si>
    <t xml:space="preserve">Lavatório louça branca com coluna, *44 x 35,5* cm, padrão popular - fornecimento e instalação. Af_01/2020</t>
  </si>
  <si>
    <t xml:space="preserve">316,92</t>
  </si>
  <si>
    <t xml:space="preserve">Lavatório louça branca com coluna, 45 x 55cm ou equivalente, padrão médio - fornecimento e instalação. Af_01/2020</t>
  </si>
  <si>
    <t xml:space="preserve">359,74</t>
  </si>
  <si>
    <t xml:space="preserve">Lavatório louça branca suspenso, 29,5 x 39cm ou equivalente, padrão popular - fornecimento e instalação. Af_01/2020</t>
  </si>
  <si>
    <t xml:space="preserve">149,38</t>
  </si>
  <si>
    <t xml:space="preserve">Aparelho misturador de mesa para lavatório, padrão médio - fornecimento e instalação. Af_01/2020</t>
  </si>
  <si>
    <t xml:space="preserve">321,87</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</si>
  <si>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</si>
  <si>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</si>
  <si>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381,97</t>
  </si>
  <si>
    <t xml:space="preserve">Torneira cromada tubo móvel, de mesa, 1/2" ou 3/4", para pia de cozinha, padrão alto - fornecimento e instalação. Af_01/2020</t>
  </si>
  <si>
    <t xml:space="preserve">103,60</t>
  </si>
  <si>
    <t xml:space="preserve">Torneira cromada tubo móvel, de parede, 1/2" ou 3/4", para pia de cozinha, padrão médio - fornecimento e instalação. Af_01/2020</t>
  </si>
  <si>
    <t xml:space="preserve">101,49</t>
  </si>
  <si>
    <t xml:space="preserve">Torneira cromada longa, de parede, 1/2" ou 3/4", para pia de cozinha, padrão popular - fornecimento e instalação. Af_01/2020</t>
  </si>
  <si>
    <t xml:space="preserve">69,87</t>
  </si>
  <si>
    <t xml:space="preserve">Torneira cromada 1/2" ou 3/4" para tanque, padrão popular - fornecimento e instalação. Af_01/2020</t>
  </si>
  <si>
    <t xml:space="preserve">44,61</t>
  </si>
  <si>
    <t xml:space="preserve">Torneira cromada 1/2" ou 3/4" para tanque, padrão médio - fornecimento e instalação. Af_01/2020</t>
  </si>
  <si>
    <t xml:space="preserve">78,67</t>
  </si>
  <si>
    <t xml:space="preserve">Torneira cromada de mesa, 1/2" ou 3/4", para lavatório, padrão médio - fornecimento e instalação. Af_01/2020</t>
  </si>
  <si>
    <t xml:space="preserve">113,27</t>
  </si>
  <si>
    <t xml:space="preserve">Torneira plástica 3/4" para tanque - fornecimento e instalação. Af_01/2020</t>
  </si>
  <si>
    <t xml:space="preserve">20,94</t>
  </si>
  <si>
    <t xml:space="preserve">Tanque de louça branca com coluna, 30l ou equivalente, incluso sifão flexível em pvc, válvula metálica e torneira de metal cromado padrão médio - fornecimento e instalação. Af_01/2020</t>
  </si>
  <si>
    <t xml:space="preserve">890,64</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</si>
  <si>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</si>
  <si>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</si>
  <si>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773,43</t>
  </si>
  <si>
    <t xml:space="preserve">Tanque de louça branca suspenso, 18l ou equivalente, incluso sifão tipo garrafa em metal cromado, válvula metálica e torneira de metal cromado padrão médio - fornecimento e instalação. Af_01/2020</t>
  </si>
  <si>
    <t xml:space="preserve">866,83</t>
  </si>
  <si>
    <t xml:space="preserve">Tanque de louça branca suspenso, 18l ou equivalente, incluso sifão tipo garrafa em pvc, válvula plástica e torneira de metal cromado padrão popular - fornecimento e instalação. Af_01/2020</t>
  </si>
  <si>
    <t xml:space="preserve">585,76</t>
  </si>
  <si>
    <t xml:space="preserve">Tanque de louça branca suspenso, 18l ou equivalente, incluso sifão tipo garrafa em pvc, válvula plástica e torneira de plástico - fornecimento e instalação. Af_01/2020</t>
  </si>
  <si>
    <t xml:space="preserve">562,09</t>
  </si>
  <si>
    <t xml:space="preserve">Tanque de mármore sintético com coluna, 22l ou equivalente, incluso sifão flexível em pvc, válvula plástica e torneira de metal cromado padrão popular - fornecimento e instalação. Af_01/2020</t>
  </si>
  <si>
    <t xml:space="preserve">533,90</t>
  </si>
  <si>
    <t xml:space="preserve">Tanque de mármore sintético com coluna, 22l ou equivalente, incluso sifão flexível em pvc, válvula plástica e torneira de plástico - fornecimento e instalação. Af_01/2020</t>
  </si>
  <si>
    <t xml:space="preserve">510,23</t>
  </si>
  <si>
    <t xml:space="preserve">Tanque de mármore sintético suspenso, 22l ou equivalente, incluso sifão tipo garrafa em pvc, válvula plástica e torneira de metal cromado padrão popular - fornec. E instalação. Af_01/2020</t>
  </si>
  <si>
    <t xml:space="preserve">345,61</t>
  </si>
  <si>
    <t xml:space="preserve">Tanque de mármore sintético suspenso, 22l ou equivalente, incluso sifão tipo garrafa em pvc, válvula plástica e torneira de plástico - fornecimento e instalação. Af_01/2020</t>
  </si>
  <si>
    <t xml:space="preserve">321,94</t>
  </si>
  <si>
    <t xml:space="preserve">Tanque de mármore sintético suspenso, 22l ou equivalente, incluso sifão flexível em pvc, válvula plástica e torneira de metal cromado padrão popular - fornecimento e instalação. Af_01/2020</t>
  </si>
  <si>
    <t xml:space="preserve">336,36</t>
  </si>
  <si>
    <t xml:space="preserve">Tanque de mármore sintético suspenso, 22l ou equivalente, incluso sifão flexível em pvc, válvula plástica e torneira de plástico - fornecimento e instalação. Af_01/2020</t>
  </si>
  <si>
    <t xml:space="preserve">312,69</t>
  </si>
  <si>
    <t xml:space="preserve">Vaso sanitário sifonado com caixa acoplada louça branca, incluso engate flexível em plástico branco, 1/2  x 40cm - fornecimento e instalação. Af_01/2020</t>
  </si>
  <si>
    <t xml:space="preserve">507,99</t>
  </si>
  <si>
    <t xml:space="preserve">Vaso sanitário sifonado com caixa acoplada louça branca - padrão médio, incluso engate flexível em metal cromado, 1/2  x 40cm - fornecimento e instalação. Af_01/2020</t>
  </si>
  <si>
    <t xml:space="preserve">551,59</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</si>
  <si>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</si>
  <si>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379,83</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</si>
  <si>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</si>
  <si>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370,58</t>
  </si>
  <si>
    <t xml:space="preserve">Cuba de embutir de aço inoxidável média, incluso válvula tipo americana em metal cromado e sifão flexível em pvc - fornecimento e instalação. Af_01/2020</t>
  </si>
  <si>
    <t xml:space="preserve">318,07</t>
  </si>
  <si>
    <t xml:space="preserve">Cuba de embutir de aço inoxidável média, incluso válvula tipo americana e sifão tipo garrafa em metal cromado - fornecimento e instalação. Af_01/2020</t>
  </si>
  <si>
    <t xml:space="preserve">514,85</t>
  </si>
  <si>
    <t xml:space="preserve">Cuba de embutir oval em louça branca, 35 x 50cm ou equivalente, incluso válvula em metal cromado e sifão flexível em pvc - fornecimento e instalação. Af_01/2020</t>
  </si>
  <si>
    <t xml:space="preserve">234,93</t>
  </si>
  <si>
    <t xml:space="preserve">Cuba de embutir oval em louça branca, 35 x 50cm ou equivalente, incluso válvula e sifão tipo garrafa em metal cromado - fornecimento e instalação. Af_01/2020</t>
  </si>
  <si>
    <t xml:space="preserve">431,71</t>
  </si>
  <si>
    <t xml:space="preserve">Lavatório louça branca com coluna, *44 x 35,5* cm, padrão popular, incluso sifão flexível em pvc, válvula e engate flexível 30cm em plástico e com torneira cromada padrão popular - fornecimento e instalação. Af_01/2020</t>
  </si>
  <si>
    <t xml:space="preserve">407,43</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</si>
  <si>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</si>
  <si>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1.068,83</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</si>
  <si>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</si>
  <si>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804,97</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</si>
  <si>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</si>
  <si>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249,14</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</si>
  <si>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</si>
  <si>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239,89</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</si>
  <si>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</si>
  <si>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1.088,75</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</si>
  <si>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</si>
  <si>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578,65</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</si>
  <si>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</si>
  <si>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897,12</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</si>
  <si>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</si>
  <si>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997,03</t>
  </si>
  <si>
    <t xml:space="preserve">Vaso sanitario sifonado convencional com  louça branca - fornecimento e instalação. Af_01/2020</t>
  </si>
  <si>
    <t xml:space="preserve">301,92</t>
  </si>
  <si>
    <t xml:space="preserve">Vaso sanitario sifonado convencional com louça branca, incluso conjunto de ligação para bacia sanitária ajustável - fornecimento e instalação. Af_01/2020</t>
  </si>
  <si>
    <t xml:space="preserve">310,42</t>
  </si>
  <si>
    <t xml:space="preserve">Vaso sanitario sifonado convencional para pcd sem furo frontal com  louça branca sem assento -  fornecimento e instalação. Af_01/2020</t>
  </si>
  <si>
    <t xml:space="preserve">780,48</t>
  </si>
  <si>
    <t xml:space="preserve">Vaso sanitario sifonado convencional para pcd sem furo frontal com louça branca sem assento, incluso conjunto de ligação para bacia sanitária ajustável - fornecimento e instalação. Af_01/2020</t>
  </si>
  <si>
    <t xml:space="preserve">788,98</t>
  </si>
  <si>
    <t xml:space="preserve">Porta toalha rosto em metal cromado, tipo argola, incluso fixação. Af_01/2020</t>
  </si>
  <si>
    <t xml:space="preserve">37,21</t>
  </si>
  <si>
    <t xml:space="preserve">Porta toalha banho em metal cromado, tipo barra, incluso fixação. Af_01/2020</t>
  </si>
  <si>
    <t xml:space="preserve">62,97</t>
  </si>
  <si>
    <t xml:space="preserve">Papeleira de parede em metal cromado sem tampa, incluso fixação. Af_01/2020</t>
  </si>
  <si>
    <t xml:space="preserve">45,20</t>
  </si>
  <si>
    <t xml:space="preserve">Saboneteira de parede em metal cromado, incluso fixação. Af_01/2020</t>
  </si>
  <si>
    <t xml:space="preserve">44,35</t>
  </si>
  <si>
    <t xml:space="preserve">Kit de acessorios para banheiro em metal cromado, 5 pecas, incluso fixação. Af_01/2020</t>
  </si>
  <si>
    <t xml:space="preserve">155,12</t>
  </si>
  <si>
    <t xml:space="preserve">Saboneteira plastica tipo dispenser para sabonete liquido com reservatorio 800 a 1500 ml, incluso fixação. Af_01/2020</t>
  </si>
  <si>
    <t xml:space="preserve">79,75</t>
  </si>
  <si>
    <t xml:space="preserve">Vaso sanitário infantil louça branca - fornecimento e instalacao. Af_01/2020</t>
  </si>
  <si>
    <t xml:space="preserve">559,66</t>
  </si>
  <si>
    <t xml:space="preserve">Assento sanitário convencional - fornecimento e instalacao. Af_01/2020</t>
  </si>
  <si>
    <t xml:space="preserve">47,36</t>
  </si>
  <si>
    <t xml:space="preserve">Assento sanitário infantil - fornecimento e instalacao. Af_01/2020</t>
  </si>
  <si>
    <t xml:space="preserve">94,58</t>
  </si>
  <si>
    <t xml:space="preserve">Cuba de embutir retangular de aço inoxidável, 56 x 33 x 12 cm - fornecimento e instalação. Af_01/2020</t>
  </si>
  <si>
    <t xml:space="preserve">254,94</t>
  </si>
  <si>
    <t xml:space="preserve">Torneira cromada de mesa para lavatorio, tipo monocomando. Af_01/2020</t>
  </si>
  <si>
    <t xml:space="preserve">274,27</t>
  </si>
  <si>
    <t xml:space="preserve">Torneira cromada de mesa para lavatório com sensor de presenca. Af_01/2020</t>
  </si>
  <si>
    <t xml:space="preserve">1.410,75</t>
  </si>
  <si>
    <t xml:space="preserve">Manopla e canopla cromada - fornecimento e instalação. Af_01/2020</t>
  </si>
  <si>
    <t xml:space="preserve">Acabamento monocomando para chuveiro - fornecimento e instalação. Af_01/2020</t>
  </si>
  <si>
    <t xml:space="preserve">415,07</t>
  </si>
  <si>
    <t xml:space="preserve">Mictório sifonado louça branca - padrão médio - fornecimento e instalação. Af_01/2020</t>
  </si>
  <si>
    <t xml:space="preserve">682,78</t>
  </si>
  <si>
    <t xml:space="preserve">Mictório sifonado louça branca para entrada de água embutida - padrão alto - fornecimento e instalação. Af_01/2020</t>
  </si>
  <si>
    <t xml:space="preserve">1.030,20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</si>
  <si>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</si>
  <si>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</si>
  <si>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</si>
  <si>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39,12</t>
  </si>
  <si>
    <t xml:space="preserve">Barra de apoio em "l", em aco inox polido 70 x 70 cm, fixada na parede - fornecimento e instalacao. Af_01/2020</t>
  </si>
  <si>
    <t xml:space="preserve">631,10</t>
  </si>
  <si>
    <t xml:space="preserve">Barra de apoio em "l", em aco inox polido 80 x 80 cm, fixada na parede - fornecimento e instalacao. Af_01/2020</t>
  </si>
  <si>
    <t xml:space="preserve">693,41</t>
  </si>
  <si>
    <t xml:space="preserve">Barra de apoio lateral articulada, com trava, em aco inox polido, fixada na parede - fornecimento e instalação. Af_01/2020</t>
  </si>
  <si>
    <t xml:space="preserve">616,92</t>
  </si>
  <si>
    <t xml:space="preserve">Barra de apoio reta, em aco inox polido, comprimento 60cm, fixada na parede - fornecimento e instalação. Af_01/2020</t>
  </si>
  <si>
    <t xml:space="preserve">325,19</t>
  </si>
  <si>
    <t xml:space="preserve">Barra de apoio reta, em aco inox polido, comprimento 70 cm,  fixada na parede - fornecimento e instalação. Af_01/2020</t>
  </si>
  <si>
    <t xml:space="preserve">345,74</t>
  </si>
  <si>
    <t xml:space="preserve">Barra de apoio reta, em aco inox polido, comprimento 80 cm,  fixada na parede - fornecimento e instalação. Af_01/2020</t>
  </si>
  <si>
    <t xml:space="preserve">359,41</t>
  </si>
  <si>
    <t xml:space="preserve">Barra de apoio reta, em aco inox polido, comprimento 90 cm,  fixada na parede - fornecimento e instalação. Af_01/2020</t>
  </si>
  <si>
    <t xml:space="preserve">369,90</t>
  </si>
  <si>
    <t xml:space="preserve">Barra de apoio reta, em aluminio, comprimento 60 cm,  fixada na parede - fornecimento e instalação. Af_01/2020</t>
  </si>
  <si>
    <t xml:space="preserve">295,01</t>
  </si>
  <si>
    <t xml:space="preserve">Barra de apoio reta, em aluminio, comprimento 70 cm,  fixada na parede - fornecimento e instalação. Af_01/2020</t>
  </si>
  <si>
    <t xml:space="preserve">317,83</t>
  </si>
  <si>
    <t xml:space="preserve">Barra de apoio reta, em aluminio, comprimento 80 cm,  fixada na parede - fornecimento e instalação. Af_01/2020</t>
  </si>
  <si>
    <t xml:space="preserve">332,40</t>
  </si>
  <si>
    <t xml:space="preserve">Barra de apoio reta, em aluminio, comprimento 90 cm,  fixada na parede - fornecimento e instalação. Af_01/2020</t>
  </si>
  <si>
    <t xml:space="preserve">341,50</t>
  </si>
  <si>
    <t xml:space="preserve">Puxador para pcd, fixado na porta - fornecimento e instalação. Af_01/2020</t>
  </si>
  <si>
    <t xml:space="preserve">Banco articulado, em aco inox, para pcd, fixado na parede - fornecimento e instalação. Af_01/2020</t>
  </si>
  <si>
    <t xml:space="preserve">1.138,58</t>
  </si>
  <si>
    <t xml:space="preserve">Vaso sanitário sifonado com caixa acoplada, louça branca - padrão alto - fornecimento e instalação. Af_01/2020</t>
  </si>
  <si>
    <t xml:space="preserve">667,73</t>
  </si>
  <si>
    <t xml:space="preserve">Tanque séptico circular, em concreto pré-moldado, diâmetro interno = 1,10 m, altura interna = 2,50 m, volume útil: 2138,2 l (para 5 contribuintes). Af_12/2020_pa</t>
  </si>
  <si>
    <t xml:space="preserve">1.880,19</t>
  </si>
  <si>
    <t xml:space="preserve">Tanque séptico circular, em concreto pré-moldado, diâmetro interno = 1,40 m, altura interna = 2,50 m, volume útil: 3463,6 l (para 13 contribuintes). Af_12/2020_pa</t>
  </si>
  <si>
    <t xml:space="preserve">2.586,34</t>
  </si>
  <si>
    <t xml:space="preserve">Tanque séptico circular, em concreto pré-moldado, diâmetro interno = 1,88 m, altura interna = 2,50 m, volume útil: 6245,8 l (para 32 contribuintes). Af_12/2020_pa</t>
  </si>
  <si>
    <t xml:space="preserve">4.146,75</t>
  </si>
  <si>
    <t xml:space="preserve">Tanque séptico circular, em concreto pré-moldado, diâmetro interno = 2,38 m, altura interna = 2,50 m, volume útil: 10009,8 l (para 69 contribuintes). Af_12/2020_pa</t>
  </si>
  <si>
    <t xml:space="preserve">5.649,62</t>
  </si>
  <si>
    <t xml:space="preserve">Tanque séptico circular, em concreto pré-moldado, diâmetro interno = 2,38 m, altura interna = 3,0 m, volume útil: 12234,2 l (para 86 contribuintes). Af_12/2020_pa</t>
  </si>
  <si>
    <t xml:space="preserve">6.568,45</t>
  </si>
  <si>
    <t xml:space="preserve">Tanque séptico circular, em concreto pré-moldado, diâmetro interno = 2,88 m, altura interna = 2,50 m, volume útil: 14657,4 l (para 105 contribuintes). Af_12/2020_pa</t>
  </si>
  <si>
    <t xml:space="preserve">7.843,59</t>
  </si>
  <si>
    <t xml:space="preserve">Filtro anaeróbio circular, em concreto pré-moldado, diâmetro interno = 1,10 m, altura interna = 1,50 m, volume útil: 1140,4 l (para 5 contribuintes). Af_12/2020_pa</t>
  </si>
  <si>
    <t xml:space="preserve">1.691,30</t>
  </si>
  <si>
    <t xml:space="preserve">Filtro anaeróbio circular, em concreto pré-moldado, diâmetro interno = 1,88 m, altura interna = 1,50 m, volume útil: 3331,1 l (para 19 contribuintes). Af_12/2020_pa</t>
  </si>
  <si>
    <t xml:space="preserve">3.632,67</t>
  </si>
  <si>
    <t xml:space="preserve">Filtro anaeróbio circular, em concreto pré-moldado, diâmetro interno = 2,38 m, altura interna = 1,50 m, volume útil: 5338,6 l (para 34 contribuintes). Af_12/2020_pa</t>
  </si>
  <si>
    <t xml:space="preserve">5.122,18</t>
  </si>
  <si>
    <t xml:space="preserve">Filtro anaeróbio circular, em concreto pré-moldado, diâmetro interno = 2,88 m, altura interna = 1,50 m, volume útil: 7817,3 l (para 75 contribuintes). Af_12/2020_pa</t>
  </si>
  <si>
    <t xml:space="preserve">7.161,55</t>
  </si>
  <si>
    <t xml:space="preserve">Sumidouro circular, em concreto pré-moldado, diâmetro interno = 1,88 m, altura interna = 2,00 m, área de infiltração: 13,1 m² (para 5 contribuintes). Af_12/2020_pa</t>
  </si>
  <si>
    <t xml:space="preserve">2.786,31</t>
  </si>
  <si>
    <t xml:space="preserve">Sumidouro circular, em concreto pré-moldado, diâmetro interno = 2,38 m, altura interna = 2,50 m, área de infiltração: 21,3 m² (para 8 contribuintes). Af_12/2020_pa</t>
  </si>
  <si>
    <t xml:space="preserve">4.254,10</t>
  </si>
  <si>
    <t xml:space="preserve">Sumidouro circular, em concreto pré-moldado, diâmetro interno = 2,38 m, altura interna = 3,0 m, área de infiltração: 25 m² (para 10 contribuintes). Af_12/2020_pa</t>
  </si>
  <si>
    <t xml:space="preserve">4.894,96</t>
  </si>
  <si>
    <t xml:space="preserve">Sumidouro circular, em concreto pré-moldado, diâmetro interno = 2,88 m, altura interna = 3,0 m, área de infiltração: 31,4 m² (para 12 contribuintes). Af_12/2020_pa</t>
  </si>
  <si>
    <t xml:space="preserve">6.794,18</t>
  </si>
  <si>
    <t xml:space="preserve">Tanque séptico retangular, em alvenaria com tijolos cerâmicos maciços, dimensões internas: 1,0 x 2,0 x h=1,4 m, volume útil: 2000 l (para 5 contribuintes). Af_12/2020</t>
  </si>
  <si>
    <t xml:space="preserve">4.506,38</t>
  </si>
  <si>
    <t xml:space="preserve">Tanque séptico retangular, em alvenaria com tijolos cerâmicos maciços, dimensões internas: 1,2 x 2,4 x h=1,6 m, volume útil: 3456 l (para 13 contribuintes). Af_12/2020</t>
  </si>
  <si>
    <t xml:space="preserve">5.997,47</t>
  </si>
  <si>
    <t xml:space="preserve">Tanque séptico retangular, em alvenaria com tijolos cerâmicos maciços, dimensões internas: 1,4 x 3,2 x h=1,8 m, volume útil: 6272 l (para 32 contribuintes). Af_12/2020</t>
  </si>
  <si>
    <t xml:space="preserve">8.471,89</t>
  </si>
  <si>
    <t xml:space="preserve">Tanque séptico retangular, em alvenaria com tijolos cerâmicos maciços, dimensões internas: 1,6 x 4,4 x h=1,8 m, volume útil: 9856 l (para 68 contribuintes). Af_12/2020</t>
  </si>
  <si>
    <t xml:space="preserve">11.452,95</t>
  </si>
  <si>
    <t xml:space="preserve">Tanque séptico retangular, em alvenaria com tijolos cerâmicos maciços, dimensões internas: 1,6 x 4,8 x h=2,0 m, volume útil: 12288 l (para 86 contribuintes). Af_12/2020</t>
  </si>
  <si>
    <t xml:space="preserve">13.034,12</t>
  </si>
  <si>
    <t xml:space="preserve">Tanque séptico retangular, em alvenaria com tijolos cerâmicos maciços, dimensões internas: 1,6 x 4,6 x h=2,4 m, volume útil: 14720 l (para 105 contribuintes). Af_12/2020</t>
  </si>
  <si>
    <t xml:space="preserve">14.105,98</t>
  </si>
  <si>
    <t xml:space="preserve">Filtro anaeróbio retangular, em alvenaria com tijolos cerâmicos maciços, dimensões internas: 0,8 x 1,2 x h=1,67 m, volume útil: 1152 l (para 5 contribuintes). Af_12/2020</t>
  </si>
  <si>
    <t xml:space="preserve">3.843,72</t>
  </si>
  <si>
    <t xml:space="preserve">Filtro anaeróbio retangular, em alvenaria com tijolos cerâmicos maciços, dimensões internas: 1,2 x 1,8 x h=1,67 m, volume útil: 2592 l (para 13 contribuintes). Af_12/2020</t>
  </si>
  <si>
    <t xml:space="preserve">6.110,04</t>
  </si>
  <si>
    <t xml:space="preserve">Filtro anaeróbio retangular, em alvenaria com tijolos cerâmicos maciços, dimensões internas: 1,4 x 3,0 x h=1,67 m, volume útil: 5040 l (para 32 contribuintes). Af_12/2020</t>
  </si>
  <si>
    <t xml:space="preserve">9.622,78</t>
  </si>
  <si>
    <t xml:space="preserve">Filtro anaeróbio retangular, em alvenaria com tijolos cerâmicos maciços, dimensões internas: 1,4 x 4,2 x h=1,67 m, volume útil: 7056 l (para 67 contribuintes). Af_12/2020</t>
  </si>
  <si>
    <t xml:space="preserve">12.583,17</t>
  </si>
  <si>
    <t xml:space="preserve">Filtro anaeróbio retangular, em alvenaria com tijolos cerâmicos maciços, dimensões internas: 1,6 x 4,6 x h=1,67 m, volume útil: 8832 l (para 84 contribuintes). Af_12/2020</t>
  </si>
  <si>
    <t xml:space="preserve">14.586,49</t>
  </si>
  <si>
    <t xml:space="preserve">Filtro anaeróbio retangular, em alvenaria com tijolos cerâmicos maciços, dimensões internas: 1,6 x 5,6 x h=1,67 m, volume útil: 10752 l (para 103 contribuintes). Af_12/2020</t>
  </si>
  <si>
    <t xml:space="preserve">17.221,91</t>
  </si>
  <si>
    <t xml:space="preserve">Sumidouro retangular, em alvenaria com tijolos cerâmicos maciços, dimensões internas: 0,8 x 1,4 x h=3,0 m, área de infiltração: 13,2 m² (para 5 contribuintes). Af_12/2020</t>
  </si>
  <si>
    <t xml:space="preserve">3.925,59</t>
  </si>
  <si>
    <t xml:space="preserve">Sumidouro retangular, em alvenaria com tijolos cerâmicos maciços, dimensões internas: 1,0 x 3,0 x h=3,0 m, área de infiltração: 25 m² (para 10 contribuintes). Af_12/2020</t>
  </si>
  <si>
    <t xml:space="preserve">6.928,32</t>
  </si>
  <si>
    <t xml:space="preserve">Sumidouro retangular, em alvenaria com tijolos cerâmicos maciços, dimensões internas: 1,6 x 3,4 x h=3,0 m, área de infiltração: 32,9 m² (para 13 contribuintes). Af_12/2020</t>
  </si>
  <si>
    <t xml:space="preserve">8.994,42</t>
  </si>
  <si>
    <t xml:space="preserve">Sumidouro retangular, em alvenaria com tijolos cerâmicos maciços, dimensões internas: 1,6 x 5,8 x h=3,0 m, área de infiltração: 50 m² (para 20 contribuintes). Af_12/2020</t>
  </si>
  <si>
    <t xml:space="preserve">13.391,03</t>
  </si>
  <si>
    <t xml:space="preserve">Tanque séptico retangular, em alvenaria com blocos de concreto, dimensões internas: 1,0 x 2,0 x h=1,4 m, volume útil: 2000 l (para 5 contribuintes). Af_12/2020</t>
  </si>
  <si>
    <t xml:space="preserve">3.796,35</t>
  </si>
  <si>
    <t xml:space="preserve">Tanque séptico retangular, em alvenaria com blocos de concreto, dimensões internas: 1,2 x 2,4 x h=1,6 m, volume útil: 3456 l (para 13 contribuintes). Af_12/2020</t>
  </si>
  <si>
    <t xml:space="preserve">5.003,85</t>
  </si>
  <si>
    <t xml:space="preserve">Tanque séptico retangular, em alvenaria com blocos de concreto, dimensões internas: 1,4 x 3,2 x h=1,8 m, volume útil: 6272 l (para 32 contribuintes). Af_12/2020</t>
  </si>
  <si>
    <t xml:space="preserve">7.016,09</t>
  </si>
  <si>
    <t xml:space="preserve">Tanque séptico retangular, em alvenaria com blocos de concreto, dimensões internas: 1,6 x 4,4 x h=1,8 m, volume útil: 9856 l (para 68 contribuintes). Af_12/2020</t>
  </si>
  <si>
    <t xml:space="preserve">9.533,61</t>
  </si>
  <si>
    <t xml:space="preserve">Tanque séptico retangular, em alvenaria com blocos de concreto, dimensões internas: 1,6 x 4,8 x h=2,0 m, volume útil: 12288 l (para 86 contribuintes). Af_12/2020</t>
  </si>
  <si>
    <t xml:space="preserve">10.744,38</t>
  </si>
  <si>
    <t xml:space="preserve">Tanque séptico retangular, em alvenaria com blocos de concreto, dimensões internas: 1,6 x 4,6 x h=2,4 m, volume útil: 14720 l (para 105 contribuintes). Af_12/2020</t>
  </si>
  <si>
    <t xml:space="preserve">11.429,41</t>
  </si>
  <si>
    <t xml:space="preserve">Filtro anaeróbio retangular, em alvenaria com blocos de concreto, dimensões internas: 0,8 x 1,2 x h=1,67 m, volume útil: 1152 l (para 5 contribuintes). Af_12/2020</t>
  </si>
  <si>
    <t xml:space="preserve">3.307,47</t>
  </si>
  <si>
    <t xml:space="preserve">Filtro anaeróbio retangular, em alvenaria com blocos de concreto, dimensões internas: 1,2 x 1,8 x h=1,67 m, volume útil: 2592 l (para 13 contribuintes). Af_12/2020</t>
  </si>
  <si>
    <t xml:space="preserve">5.272,99</t>
  </si>
  <si>
    <t xml:space="preserve">Filtro anaeróbio retangular, em alvenaria com blocos de concreto, dimensões internas: 1,4 x 3,0 x h=1,67 m, volume útil: 5040 l (para 32 contribuintes). Af_12/2020</t>
  </si>
  <si>
    <t xml:space="preserve">8.346,55</t>
  </si>
  <si>
    <t xml:space="preserve">Filtro anaeróbio retangular, em alvenaria com blocos de concreto, dimensões internas: 1,4 x 4,2 x h=1,67 m, volume útil: 7056 l (para 67 contribuintes). Af_12/2020</t>
  </si>
  <si>
    <t xml:space="preserve">10.936,73</t>
  </si>
  <si>
    <t xml:space="preserve">Filtro anaeróbio retangular, em alvenaria com blocos de concreto, dimensões internas: 1,6 x 4,6 x h=1,67 m, volume útil: 8832 l (para 84 contribuintes). Af_12/2020</t>
  </si>
  <si>
    <t xml:space="preserve">12.740,69</t>
  </si>
  <si>
    <t xml:space="preserve">Filtro anaeróbio retangular, em alvenaria com blocos de concreto, dimensões internas: 1,6 x 5,6 x h=1,67 m, volume útil: 10752 l (para 103 contribuintes). Af_12/2020</t>
  </si>
  <si>
    <t xml:space="preserve">15.062,83</t>
  </si>
  <si>
    <t xml:space="preserve">Sumidouro retangular, em alvenaria com blocos de concreto, dimensões internas: 0,8 x 1,4 x h=3,0 m, área de infiltração: 13,2 m² (para 5 contribuintes). Af_12/2020</t>
  </si>
  <si>
    <t xml:space="preserve">2.707,14</t>
  </si>
  <si>
    <t xml:space="preserve">Sumidouro retangular, em alvenaria com blocos de concreto, dimensões internas: 1,0 x 3,0 x h=3,0 m, área de infiltração: 25 m² (para 10 contribuintes). Af_12/2020</t>
  </si>
  <si>
    <t xml:space="preserve">4.637,13</t>
  </si>
  <si>
    <t xml:space="preserve">Sumidouro retangular, em alvenaria com blocos de concreto, dimensões internas: 1,6 x 3,4 x h=3,0 m, área de infiltração: 32,9 m² (para 13 contribuintes). . Af_12/2020</t>
  </si>
  <si>
    <t xml:space="preserve">6.107,17</t>
  </si>
  <si>
    <t xml:space="preserve">Sumidouro retangular, em alvenaria com blocos de concreto, dimensões internas: 1,6 x 5,8 x h=3,0 m, área de infiltração: 50 m² (para 20 contribuintes). . Af_12/2020</t>
  </si>
  <si>
    <t xml:space="preserve">9.049,44</t>
  </si>
  <si>
    <t xml:space="preserve">Caixa de gordura especial (capacidade: 312 l - para até 146 pessoas servidas no pico), retangular, em alvenaria com blocos de concreto, dimensões internas = 0,4x1,2 m, altura interna = 1 m. Af_12/2020</t>
  </si>
  <si>
    <t xml:space="preserve">819,15</t>
  </si>
  <si>
    <t xml:space="preserve">Caixa de gordura pequena (capacidade: 19 l), circular, em pvc, diâmetro interno= 0,3 m. Af_12/2020</t>
  </si>
  <si>
    <t xml:space="preserve">410,41</t>
  </si>
  <si>
    <t xml:space="preserve">Caixa de inspeção para aterramento, circular, em polietileno, diâmetro interno = 0,3 m. Af_12/2020</t>
  </si>
  <si>
    <t xml:space="preserve">55,42</t>
  </si>
  <si>
    <t xml:space="preserve">Til (tubo de inspeção e limpeza) condominial para esgoto, em pvc, dn 100 x 100 mm. Af_12/2020</t>
  </si>
  <si>
    <t xml:space="preserve">112,99</t>
  </si>
  <si>
    <t xml:space="preserve">Tampa circular para esgoto e drenagem, em ferro fundido, diâmetro interno = 0,6 m. Af_12/2020</t>
  </si>
  <si>
    <t xml:space="preserve">708,56</t>
  </si>
  <si>
    <t xml:space="preserve">Tampa circular para esgoto e drenagem, em concreto pré-moldado, diâmetro interno = 0,60 m e altura = 0,10 m. Af_12/2020</t>
  </si>
  <si>
    <t xml:space="preserve">105,86</t>
  </si>
  <si>
    <t xml:space="preserve">Registro de pressão bruto, latão, roscável, 1/2" - fornecimento e instalação. Af_08/2021</t>
  </si>
  <si>
    <t xml:space="preserve">Registro de pressão bruto, latão,  roscável, 3/4'' - fornecimento e instalação. Af_08/2021</t>
  </si>
  <si>
    <t xml:space="preserve">38,81</t>
  </si>
  <si>
    <t xml:space="preserve">Registro de gaveta bruto, latão, roscável, 1/2" - fornecimento e instalação. Af_08/2021</t>
  </si>
  <si>
    <t xml:space="preserve">42,67</t>
  </si>
  <si>
    <t xml:space="preserve">Registro de gaveta bruto, latão, roscável, 3/4" - fornecimento e instalação. Af_08/2021</t>
  </si>
  <si>
    <t xml:space="preserve">46,89</t>
  </si>
  <si>
    <t xml:space="preserve">Misturador monocomando para chuveiro, base bruta e acabamento cromado - fornecimento e instalação. Af_08/2021</t>
  </si>
  <si>
    <t xml:space="preserve">436,22</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</si>
  <si>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</si>
  <si>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</si>
  <si>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105,93</t>
  </si>
  <si>
    <t xml:space="preserve">Registro de gaveta bruto, latão, roscável, 1/2", com acabamento e canopla cromados - fornecimento e instalação. Af_08/2021</t>
  </si>
  <si>
    <t xml:space="preserve">98,18</t>
  </si>
  <si>
    <t xml:space="preserve">Registro de gaveta bruto, latão, roscável, 3/4", com acabamento e canopla cromados - fornecimento e instalação. Af_08/2021</t>
  </si>
  <si>
    <t xml:space="preserve">111,59</t>
  </si>
  <si>
    <t xml:space="preserve">Registro de esfera, pvc, roscável, com volante, 3/4" - fornecimento e instalação. Af_08/2021</t>
  </si>
  <si>
    <t xml:space="preserve">Registro de esfera, pvc, soldável, com volante, dn  25 mm - fornecimento e instalação. Af_08/2021</t>
  </si>
  <si>
    <t xml:space="preserve">38,26</t>
  </si>
  <si>
    <t xml:space="preserve">Registro de esfera, pvc, soldável, com volante, dn  32 mm - fornecimento e instalação. Af_08/2021</t>
  </si>
  <si>
    <t xml:space="preserve">57,32</t>
  </si>
  <si>
    <t xml:space="preserve">Registro de esfera, pvc, soldável, com volante, dn  40 mm - fornecimento e instalação. Af_08/2021</t>
  </si>
  <si>
    <t xml:space="preserve">Registro de esfera, pvc, soldável, com volante, dn  50 mm - fornecimento e instalação. Af_08/2021</t>
  </si>
  <si>
    <t xml:space="preserve">80,10</t>
  </si>
  <si>
    <t xml:space="preserve">Registro de esfera, pvc, soldável, com volante, dn  60 mm - fornecimento e instalação. Af_08/2021</t>
  </si>
  <si>
    <t xml:space="preserve">146,56</t>
  </si>
  <si>
    <t xml:space="preserve">Registro de gaveta bruto, latão, roscável, 1" - fornecimento e instalação. Af_08/2021</t>
  </si>
  <si>
    <t xml:space="preserve">72,60</t>
  </si>
  <si>
    <t xml:space="preserve">Registro de gaveta bruto, latão, roscável, 1 1/4" - fornecimento e instalação. Af_08/2021</t>
  </si>
  <si>
    <t xml:space="preserve">98,90</t>
  </si>
  <si>
    <t xml:space="preserve">Registro de gaveta bruto, latão, roscável, 1 1/2" - fornecimento e instalação. Af_08/2021</t>
  </si>
  <si>
    <t xml:space="preserve">125,27</t>
  </si>
  <si>
    <t xml:space="preserve">Registro de gaveta bruto, latão, roscável, 2" - fornecimento e instalação. Af_08/2021</t>
  </si>
  <si>
    <t xml:space="preserve">173,00</t>
  </si>
  <si>
    <t xml:space="preserve">Registro de gaveta bruto, latão, roscável, 2 1/2" - fornecimento e instalação. Af_08/2021</t>
  </si>
  <si>
    <t xml:space="preserve">345,04</t>
  </si>
  <si>
    <t xml:space="preserve">Registro de gaveta bruto, latão, roscável, 3" - fornecimento e instalação. Af_08/2021</t>
  </si>
  <si>
    <t xml:space="preserve">418,74</t>
  </si>
  <si>
    <t xml:space="preserve">Registro de gaveta bruto, latão, roscável, 4" - fornecimento e instalação. Af_08/2021</t>
  </si>
  <si>
    <t xml:space="preserve">847,17</t>
  </si>
  <si>
    <t xml:space="preserve">Registro de gaveta bruto, latão, roscável, 1", com acabamento e canopla cromados - fornecimento e instalação. Af_08/2021</t>
  </si>
  <si>
    <t xml:space="preserve">136,00</t>
  </si>
  <si>
    <t xml:space="preserve">Registro de gaveta bruto, latão, roscável, 1 1/4", com acabamento e canopla cromados - fornecimento e instalação. Af_08/2021</t>
  </si>
  <si>
    <t xml:space="preserve">186,51</t>
  </si>
  <si>
    <t xml:space="preserve">Registro de gaveta bruto, latão, roscável, 1 1/2", com acabamento e canopla cromados - fornecimento e instalação. Af_08/2021</t>
  </si>
  <si>
    <t xml:space="preserve">197,61</t>
  </si>
  <si>
    <t xml:space="preserve">Torneira de boia para caixa d'água, roscável, 1/2" - fornecimento e instalação. Af_08/2021</t>
  </si>
  <si>
    <t xml:space="preserve">37,01</t>
  </si>
  <si>
    <t xml:space="preserve">Torneira de boia para caixa d'água, roscável, 3/4" - fornecimento e instalação. Af_08/2021</t>
  </si>
  <si>
    <t xml:space="preserve">42,98</t>
  </si>
  <si>
    <t xml:space="preserve">Torneira de boia para caixa d'água, roscável, 1" - fornecimento e instalação. Af_08/2021</t>
  </si>
  <si>
    <t xml:space="preserve">87,43</t>
  </si>
  <si>
    <t xml:space="preserve">Torneira de boia para caixa d'água, roscável, 1 1/4" - fornecimento e instalação. Af_08/2021</t>
  </si>
  <si>
    <t xml:space="preserve">144,15</t>
  </si>
  <si>
    <t xml:space="preserve">Torneira de boia para caixa d'água, roscável, 1 1/2" - fornecimento e instalação. Af_08/2021</t>
  </si>
  <si>
    <t xml:space="preserve">177,26</t>
  </si>
  <si>
    <t xml:space="preserve">Torneira de boia para caixa d'água, roscável, 2" - fornecimento e instalação. Af_08/2021</t>
  </si>
  <si>
    <t xml:space="preserve">227,64</t>
  </si>
  <si>
    <t xml:space="preserve">Válvula de esfera bruta, bronze, roscável, 1/2" - fornecimento e instalação. Af_08/2021</t>
  </si>
  <si>
    <t xml:space="preserve">61,98</t>
  </si>
  <si>
    <t xml:space="preserve">Válvula de esfera bruta, bronze, roscável, 3/4'' - fornecimento e instalação. Af_08/2021</t>
  </si>
  <si>
    <t xml:space="preserve">73,02</t>
  </si>
  <si>
    <t xml:space="preserve">Válvula de esfera bruta, bronze, roscável, 1'' - fornecimento e instalação. Af_08/2021</t>
  </si>
  <si>
    <t xml:space="preserve">98,56</t>
  </si>
  <si>
    <t xml:space="preserve">Válvula de esfera bruta, bronze, roscável, 1 1/4'' - fornecimento e instalação. Af_08/2021</t>
  </si>
  <si>
    <t xml:space="preserve">145,81</t>
  </si>
  <si>
    <t xml:space="preserve">Válvula de esfera bruta, bronze, roscável, 1 1/2'' - fornecimento e instalação. Af_08/2021</t>
  </si>
  <si>
    <t xml:space="preserve">176,75</t>
  </si>
  <si>
    <t xml:space="preserve">Válvula de esfera bruta, bronze, roscável, 2'' - fornecimento e instalação. Af_08/2021</t>
  </si>
  <si>
    <t xml:space="preserve">268,92</t>
  </si>
  <si>
    <t xml:space="preserve">Válvula de retenção horizontal, de bronze, roscável, 3/4" - fornecimento e instalação. Af_08/2021</t>
  </si>
  <si>
    <t xml:space="preserve">95,55</t>
  </si>
  <si>
    <t xml:space="preserve">Válvula de retenção horizontal, de bronze, roscável, 1" - fornecimento e instalação. Af_08/2021</t>
  </si>
  <si>
    <t xml:space="preserve">129,79</t>
  </si>
  <si>
    <t xml:space="preserve">Válvula de retenção horizontal, de bronze, roscável, 1 1/4" - fornecimento e instalação. Af_08/2021</t>
  </si>
  <si>
    <t xml:space="preserve">193,16</t>
  </si>
  <si>
    <t xml:space="preserve">Válvula de retenção horizontal, de bronze, roscável, 1 1/2"  - fornecimento e instalação. Af_08/2021</t>
  </si>
  <si>
    <t xml:space="preserve">217,88</t>
  </si>
  <si>
    <t xml:space="preserve">Válvula de retenção horizontal, de bronze, roscável, 2"  - fornecimento e instalação. Af_08/2021</t>
  </si>
  <si>
    <t xml:space="preserve">303,66</t>
  </si>
  <si>
    <t xml:space="preserve">Válvula de retenção horizontal, de bronze, roscável, 2 1/2" - fornecimento e instalação. Af_08/2021</t>
  </si>
  <si>
    <t xml:space="preserve">432,49</t>
  </si>
  <si>
    <t xml:space="preserve">Válvula de retenção horizontal, de bronze, roscável, 3" - fornecimento e instalação. Af_08/2021</t>
  </si>
  <si>
    <t xml:space="preserve">594,13</t>
  </si>
  <si>
    <t xml:space="preserve">Válvula de retenção horizontal, de bronze, roscável, 4" - fornecimento e instalação. Af_08/2021</t>
  </si>
  <si>
    <t xml:space="preserve">912,73</t>
  </si>
  <si>
    <t xml:space="preserve">Válvula de retenção vertical, de bronze, roscável, 1/2" - fornecimento e instalação. Af_08/2021</t>
  </si>
  <si>
    <t xml:space="preserve">Válvula de retenção vertical, de bronze, roscável, 3/4" - fornecimento e instalação. Af_08/2021</t>
  </si>
  <si>
    <t xml:space="preserve">63,44</t>
  </si>
  <si>
    <t xml:space="preserve">Válvula de retenção vertical, de bronze, roscável, 1" - fornecimento e instalação. Af_08/2021</t>
  </si>
  <si>
    <t xml:space="preserve">70,85</t>
  </si>
  <si>
    <t xml:space="preserve">Válvula de retenção vertical, de bronze, roscável, 1 1/4" - fornecimento e instalação. Af_08/2021</t>
  </si>
  <si>
    <t xml:space="preserve">105,12</t>
  </si>
  <si>
    <t xml:space="preserve">Válvula de retenção vertical, de bronze, roscável, 1 1/2" - fornecimento e instalação. Af_08/2021</t>
  </si>
  <si>
    <t xml:space="preserve">122,74</t>
  </si>
  <si>
    <t xml:space="preserve">Válvula de retenção vertical, de bronze, roscável, 2" - fornecimento e instalação. Af_08/2021</t>
  </si>
  <si>
    <t xml:space="preserve">176,44</t>
  </si>
  <si>
    <t xml:space="preserve">Válvula de retenção vertical, de bronze, roscável, 3" - fornecimento e instalação. Af_08/2021</t>
  </si>
  <si>
    <t xml:space="preserve">376,46</t>
  </si>
  <si>
    <t xml:space="preserve">Válvula de retenção vertical, de bronze, roscável, 4" - fornecimento e instalação. Af_08/2021</t>
  </si>
  <si>
    <t xml:space="preserve">638,85</t>
  </si>
  <si>
    <t xml:space="preserve">Válvula de descarga metálica, base 1 1/2", acabamento metalico cromado - fornecimento e instalação. Af_08/2021</t>
  </si>
  <si>
    <t xml:space="preserve">321,34</t>
  </si>
  <si>
    <t xml:space="preserve">Válvula de retenção horizontal, de bronze, roscável, 1/2" - fornecimento e instalação. Af_08/2021</t>
  </si>
  <si>
    <t xml:space="preserve">77,81</t>
  </si>
  <si>
    <t xml:space="preserve">Válvula de retenção vertical, de bronze, roscável, 2 1/2" - fornecimento e instalação. Af_08/2021</t>
  </si>
  <si>
    <t xml:space="preserve">277,76</t>
  </si>
  <si>
    <t xml:space="preserve">Válvula de retenção, de bronze, pé com crivos, roscável, 3/4" - fornecimento e instalação. Af_08/2021</t>
  </si>
  <si>
    <t xml:space="preserve">59,01</t>
  </si>
  <si>
    <t xml:space="preserve">Válvula de retenção, de bronze, pé com crivos, roscável, 1" - fornecimento e instalação. Af_08/2021</t>
  </si>
  <si>
    <t xml:space="preserve">Válvula de retenção, de bronze, pé com crivos, roscável, 1 1/4" - fornecimento e instalação. Af_08/2021</t>
  </si>
  <si>
    <t xml:space="preserve">103,81</t>
  </si>
  <si>
    <t xml:space="preserve">Válvula de retenção, de bronze, pé com crivos, roscável, 1 1/2" - fornecimento e instalação. Af_08/2021</t>
  </si>
  <si>
    <t xml:space="preserve">112,06</t>
  </si>
  <si>
    <t xml:space="preserve">Válvula de retenção, de bronze, pé com crivos, roscável, 2" - fornecimento e instalação. Af_08/2021</t>
  </si>
  <si>
    <t xml:space="preserve">168,15</t>
  </si>
  <si>
    <t xml:space="preserve">Válvula de retenção, de bronze, pé com crivos, roscável, 2 1/2" - fornecimento e instalação. Af_08/2021</t>
  </si>
  <si>
    <t xml:space="preserve">296,28</t>
  </si>
  <si>
    <t xml:space="preserve">Válvula de retenção, de bronze, pé com crivos, roscável, 3" - fornecimento e instalação. Af_08/2021</t>
  </si>
  <si>
    <t xml:space="preserve">404,68</t>
  </si>
  <si>
    <t xml:space="preserve">Válvula de retenção, de bronze, pé com crivos, roscável, 4" - fornecimento e instalação. Af_08/2021</t>
  </si>
  <si>
    <t xml:space="preserve">704,57</t>
  </si>
  <si>
    <t xml:space="preserve">Válvula de descarga metálica, base 1 1/4", acabamento metalico cromado - fornecimento e instalação. Af_08/2021</t>
  </si>
  <si>
    <t xml:space="preserve">263,20</t>
  </si>
  <si>
    <t xml:space="preserve">Registro ou válvula globo angular em latão, para hidrantes em instalação predial de incêndio, 45 graus, 2 1/2" - fornecimento e instalação. Af_08/2021</t>
  </si>
  <si>
    <t xml:space="preserve">224,87</t>
  </si>
  <si>
    <t xml:space="preserve">Registro ou regulador de gás de cozinha - fornecimento e instalação. Af_08/2021</t>
  </si>
  <si>
    <t xml:space="preserve">53,63</t>
  </si>
  <si>
    <t xml:space="preserve">Registro de esfera, pvc, roscável, com volante, 1/2" - fornecimento e instalação. Af_08/2021</t>
  </si>
  <si>
    <t xml:space="preserve">30,67</t>
  </si>
  <si>
    <t xml:space="preserve">Registro de esfera, pvc, roscável, com volante, 1" - fornecimento e instalação. Af_08/2021</t>
  </si>
  <si>
    <t xml:space="preserve">60,36</t>
  </si>
  <si>
    <t xml:space="preserve">Registro de esfera, pvc, roscável, com volante, 1 1/4" - fornecimento e instalação. Af_08/2021</t>
  </si>
  <si>
    <t xml:space="preserve">80,78</t>
  </si>
  <si>
    <t xml:space="preserve">Registro de esfera, pvc, roscável, com volante, 1 1/2" - fornecimento e instalação. Af_08/2021</t>
  </si>
  <si>
    <t xml:space="preserve">87,59</t>
  </si>
  <si>
    <t xml:space="preserve">Registro de esfera, pvc, roscável, com volante, 2" - fornecimento e instalação. Af_08/2021</t>
  </si>
  <si>
    <t xml:space="preserve">130,59</t>
  </si>
  <si>
    <t xml:space="preserve">Registro de esfera, pvc, roscável, com borboleta, 1/2" - fornecimento e instalação. Af_08/2021</t>
  </si>
  <si>
    <t xml:space="preserve">Registro de esfera, pvc, roscável, com borboleta, 3/4" - fornecimento e instalação. Af_08/2021</t>
  </si>
  <si>
    <t xml:space="preserve">31,33</t>
  </si>
  <si>
    <t xml:space="preserve">Registro de esfera, pvc, roscável, com cabeça quadrada, 1/2" - fornecimento e instalação. Af_08/2021</t>
  </si>
  <si>
    <t xml:space="preserve">29,50</t>
  </si>
  <si>
    <t xml:space="preserve">Registro de esfera, pvc, roscável, com cabeça quadrada, 3/4" - fornecimento e instalação. Af_08/2021</t>
  </si>
  <si>
    <t xml:space="preserve">39,71</t>
  </si>
  <si>
    <t xml:space="preserve">Registro de pressão, pvc, roscável, volante simples, 1/2" - fornecimento e instalação. Af_08/2021</t>
  </si>
  <si>
    <t xml:space="preserve">Registro de pressão, pvc, roscável, volante simples, 3/4" - fornecimento e instalação. Af_08/2021</t>
  </si>
  <si>
    <t xml:space="preserve">29,64</t>
  </si>
  <si>
    <t xml:space="preserve">Registro de esfera, pvc, soldável, com volante, dn  20 mm - fornecimento e instalação. Af_08/2021</t>
  </si>
  <si>
    <t xml:space="preserve">Registro de pressão, pvc, soldável, volante simples, dn  20 mm - fornecimento e instalação. Af_08/2021</t>
  </si>
  <si>
    <t xml:space="preserve">22,96</t>
  </si>
  <si>
    <t xml:space="preserve">Registro de pressão, pvc, soldável, volante simples, dn  25 mm - fornecimento e instalação. Af_08/2021</t>
  </si>
  <si>
    <t xml:space="preserve">Substituição de registro ou válvula, roscável, dn  20 mm. Af_08/2021</t>
  </si>
  <si>
    <t xml:space="preserve">26,69</t>
  </si>
  <si>
    <t xml:space="preserve">Substituição de registro ou válvula, roscável, dn  25 mm. Af_08/2021</t>
  </si>
  <si>
    <t xml:space="preserve">32,27</t>
  </si>
  <si>
    <t xml:space="preserve">Substituição de registro ou válvula, roscável, dn  32 mm. Af_08/2021</t>
  </si>
  <si>
    <t xml:space="preserve">Kit cavalete para medição de água - entrada principal, em pvc dn 20 mm (1/2") - fornecimento e instalação (exclusive hidrômetro). Af_03/2024</t>
  </si>
  <si>
    <t xml:space="preserve">226,18</t>
  </si>
  <si>
    <t xml:space="preserve">Kit cavalete para medição de água - entrada principal, em pvc dn 25 mm (3/4") - fornecimento e instalação (exclusive hidrômetro). Af_03/2024</t>
  </si>
  <si>
    <t xml:space="preserve">237,54</t>
  </si>
  <si>
    <t xml:space="preserve">Kit cavalete para medição de água - entrada principal, em aço galvanizado dn 25 mm (1") - fornecimento e instalação (exclusive hidrômetro). Af_03/2024</t>
  </si>
  <si>
    <t xml:space="preserve">448,96</t>
  </si>
  <si>
    <t xml:space="preserve">Kit cavalete para medição de água - entrada principal, em aço galvanizado dn 32 mm (1 1/4") - fornecimento e instalação (exclusive hidrômetro). Af_03/2024</t>
  </si>
  <si>
    <t xml:space="preserve">595,41</t>
  </si>
  <si>
    <t xml:space="preserve">Kit cavalete para medição de água - entrada principal, em aço galvanizado dn 40 mm (1 1/2") - fornecimento e instalação (exclusive hidrômetro). Af_03/2024</t>
  </si>
  <si>
    <t xml:space="preserve">734,49</t>
  </si>
  <si>
    <t xml:space="preserve">Kit cavalete para medição de água - entrada principal, em aço galvanizado dn 50 mm (2") - fornecimento e instalação (exclusive hidrômetro). Af_03/2024</t>
  </si>
  <si>
    <t xml:space="preserve">1.012,57</t>
  </si>
  <si>
    <t xml:space="preserve">Kit cavalete para medição de água - entrada individualizada, em pvc dn 25 mm (3/4"), para 2 medidores - fornecimento e instalação (exclusive hidrômetro). Af_03/2024</t>
  </si>
  <si>
    <t xml:space="preserve">330,19</t>
  </si>
  <si>
    <t xml:space="preserve">Kit cavalete para medição de água - entrada individualizada, em pvc dn 25 mm (3/4"), para 3 medidores - fornecimento e instalação (exclusive hidrômetro). Af_03/2024</t>
  </si>
  <si>
    <t xml:space="preserve">488,66</t>
  </si>
  <si>
    <t xml:space="preserve">Kit cavalete para medição de água - entrada individualizada, em pvc dn 25 mm (3/4"), para 4 medidores - fornecimento e instalação (exclusive hidrômetro). Af_03/2024</t>
  </si>
  <si>
    <t xml:space="preserve">639,36</t>
  </si>
  <si>
    <t xml:space="preserve">Kit cavalete para medição de água - entrada individualizada, em pvc dn 32 mm (1"), para 1 medidor - fornecimento e instalação (exclusive hidrômetro). Af_03/2024</t>
  </si>
  <si>
    <t xml:space="preserve">243,37</t>
  </si>
  <si>
    <t xml:space="preserve">Kit cavalete para medição de água - entrada individualizada, em pvc dn 32 mm (1"), para 2 medidores - fornecimento e instalação (exclusive hidrômetro). Af_03/2024</t>
  </si>
  <si>
    <t xml:space="preserve">446,20</t>
  </si>
  <si>
    <t xml:space="preserve">Kit cavalete para medição de água - entrada individualizada, em pvc dn 32 mm (1"), para 3 medidores - fornecimento e instalação (exclusive hidrômetro). Af_03/2024</t>
  </si>
  <si>
    <t xml:space="preserve">665,46</t>
  </si>
  <si>
    <t xml:space="preserve">Kit cavalete para medição de água - entrada individualizada, em pvc dn 32 mm (1"), para 4 medidores - fornecimento e instalação (exclusive hidrômetro). Af_03/2024</t>
  </si>
  <si>
    <t xml:space="preserve">872,88</t>
  </si>
  <si>
    <t xml:space="preserve">Kit cavalete para medição de água - entrada individualizada, em cpvc dn 28 mm (1"), para 1 medidor - fornecimento e instalação (exclusive hidrômetro). Af_03/2024</t>
  </si>
  <si>
    <t xml:space="preserve">621,55</t>
  </si>
  <si>
    <t xml:space="preserve">Kit cavalete para medição de água - entrada individualizada, em cpvc dn 28 mm (1"), para 2 medidores - fornecimento e instalação (exclusive hidrômetro). Af_03/2024</t>
  </si>
  <si>
    <t xml:space="preserve">1.076,03</t>
  </si>
  <si>
    <t xml:space="preserve">Kit cavalete para medição de água - entrada individualizada, em cpvc dn 28 mm (1"), para 3 medidores - fornecimento e instalação (exclusive hidrômetro). Af_03/2024</t>
  </si>
  <si>
    <t xml:space="preserve">1.572,82</t>
  </si>
  <si>
    <t xml:space="preserve">Kit cavalete para medição de água - entrada individualizada, em cpvc dn 28 mm (1"), para 4 medidores - fornecimento e instalação (exclusive hidrômetro). Af_03/2024</t>
  </si>
  <si>
    <t xml:space="preserve">2.044,42</t>
  </si>
  <si>
    <t xml:space="preserve">Kit cavalete para medição de água - entrada individualizada, em cpvc dn 35 mm (1 1/4"), para 1 medidor - fornecimento e instalação (exclusive hidrômetro). Af_03/2024</t>
  </si>
  <si>
    <t xml:space="preserve">769,62</t>
  </si>
  <si>
    <t xml:space="preserve">Kit cavalete para medição de água - entrada individualizada, em cpvc dn 35 mm (1 1/4"), para 2 medidores - fornecimento e instalação (exclusive hidrômetro). Af_03/2024</t>
  </si>
  <si>
    <t xml:space="preserve">1.370,23</t>
  </si>
  <si>
    <t xml:space="preserve">Kit cavalete para medição de água - entrada individualizada, em cpvc dn 35 mm (1 1/4"), para 3 medidores - fornecimento e instalação (exclusive hidrômetro). Af_03/2024</t>
  </si>
  <si>
    <t xml:space="preserve">2.018,95</t>
  </si>
  <si>
    <t xml:space="preserve">Kit cavalete para medição de água - entrada individualizada, em cpvc dn 35 mm (1 1/4"), para 4 medidores - fornecimento e instalação (exclusive hidrômetro). Af_03/2024</t>
  </si>
  <si>
    <t xml:space="preserve">2.635,42</t>
  </si>
  <si>
    <t xml:space="preserve">Kit cavalete para medição de água - entrada individualizada, em ppr pn20 dn 25 mm (3/4") para 1 medidor - fornecimento e instalação (exclusive hidrômetro). Af_03/2024</t>
  </si>
  <si>
    <t xml:space="preserve">312,13</t>
  </si>
  <si>
    <t xml:space="preserve">Kit cavalete para medição de água - entrada individualizada, em ppr pn20 dn 25 mm (3/4") para 2 medidores - fornecimento e instalação (exclusive hidrômetro). Af_03/2024</t>
  </si>
  <si>
    <t xml:space="preserve">568,94</t>
  </si>
  <si>
    <t xml:space="preserve">Kit cavalete para medição de água - entrada individualizada, em ppr pn20 dn 25 mm (3/4") para 3 medidores - fornecimento e instalação (exclusive hidrômetro). Af_03/2024</t>
  </si>
  <si>
    <t xml:space="preserve">846,60</t>
  </si>
  <si>
    <t xml:space="preserve">Kit cavalete para medição de água - entrada individualizada, em ppr pn20 dn 25 mm (3/4") para 4 medidores - fornecimento e instalação (exclusive hidrômetro). Af_03/2024</t>
  </si>
  <si>
    <t xml:space="preserve">1.109,96</t>
  </si>
  <si>
    <t xml:space="preserve">Kit cavalete para medição de água - entrada individualizada, em ppr pn20 dn 32 mm (1") para 1 medidor - fornecimento e instalação (exclusive hidrômetro). Af_03/2024</t>
  </si>
  <si>
    <t xml:space="preserve">388,32</t>
  </si>
  <si>
    <t xml:space="preserve">Kit cavalete para medição de água - entrada individualizada, em ppr pn20 dn 32 mm (1") para 2 medidores - fornecimento e instalação (exclusive hidrômetro). Af_03/2024</t>
  </si>
  <si>
    <t xml:space="preserve">719,94</t>
  </si>
  <si>
    <t xml:space="preserve">Kit cavalete para medição de água - entrada individualizada, em ppr pn20 dn 32 mm (1") para 3 medidores - fornecimento e instalação (exclusive hidrômetro). Af_03/2024</t>
  </si>
  <si>
    <t xml:space="preserve">1.076,50</t>
  </si>
  <si>
    <t xml:space="preserve">Kit cavalete para medição de água - entrada individualizada, em ppr pn20 dn 32 mm (1") para 4 medidores - fornecimento e instalação (exclusive hidrômetro). Af_03/2024</t>
  </si>
  <si>
    <t xml:space="preserve">1.413,75</t>
  </si>
  <si>
    <t xml:space="preserve">Kit cavalete para medição de água - entrada individualizada, em ppr pn25 dn 25 mm (3/4") para 1 medidor - fornecimento e instalação (exclusive hidrômetro). Af_03/2024</t>
  </si>
  <si>
    <t xml:space="preserve">344,14</t>
  </si>
  <si>
    <t xml:space="preserve">Kit cavalete para medição de água - entrada individualizada, em ppr pn25 dn 25 mm (3/4") para 2 medidores - fornecimento e instalação (exclusive hidrômetro). Af_03/2024</t>
  </si>
  <si>
    <t xml:space="preserve">610,76</t>
  </si>
  <si>
    <t xml:space="preserve">Kit cavalete para medição de água - entrada individualizada, em ppr pn25 dn 25 mm (3/4") para 3 medidores - fornecimento e instalação (exclusive hidrômetro). Af_03/2024</t>
  </si>
  <si>
    <t xml:space="preserve">904,67</t>
  </si>
  <si>
    <t xml:space="preserve">Kit cavalete para medição de água - entrada individualizada, em ppr pn25 dn 25 mm (3/4") para 4 medidores - fornecimento e instalação (exclusive hidrômetro). Af_03/2024</t>
  </si>
  <si>
    <t xml:space="preserve">1.182,29</t>
  </si>
  <si>
    <t xml:space="preserve">Kit cavalete para medição de água - entrada individualizada, em ppr pn25 dn 32 mm (1") para 1 medidor - fornecimento e instalação (exclusive hidrômetro). Af_03/2024</t>
  </si>
  <si>
    <t xml:space="preserve">416,82</t>
  </si>
  <si>
    <t xml:space="preserve">Kit cavalete para medição de água - entrada individualizada, em ppr pn25 dn 32 mm (1") para 2 medidores - fornecimento e instalação (exclusive hidrômetro). Af_03/2024</t>
  </si>
  <si>
    <t xml:space="preserve">754,94</t>
  </si>
  <si>
    <t xml:space="preserve">Kit cavalete para medição de água - entrada individualizada, em ppr pn25 dn 32 mm (1") para 3 medidores - fornecimento e instalação (exclusive hidrômetro). Af_03/2024</t>
  </si>
  <si>
    <t xml:space="preserve">1.123,91</t>
  </si>
  <si>
    <t xml:space="preserve">Kit cavalete para medição de água - entrada individualizada, em ppr pn25 dn 32 mm (1") para 4 medidores - fornecimento e instalação (exclusive hidrômetro). Af_03/2024</t>
  </si>
  <si>
    <t xml:space="preserve">1.472,25</t>
  </si>
  <si>
    <t xml:space="preserve">Hidrômetro dn 1/2", 1,5 m3/h - fornecimento e instalação. Af_03/2024</t>
  </si>
  <si>
    <t xml:space="preserve">114,85</t>
  </si>
  <si>
    <t xml:space="preserve">Hidrômetro dn 1/2", 3,0 m3/h - fornecimento e instalação. Af_03/2024</t>
  </si>
  <si>
    <t xml:space="preserve">121,58</t>
  </si>
  <si>
    <t xml:space="preserve">Hidrômetro dn 3/4", 5,0 m3/h - fornecimento e instalação. Af_03/2024</t>
  </si>
  <si>
    <t xml:space="preserve">150,01</t>
  </si>
  <si>
    <t xml:space="preserve">Caixa em concreto pré-moldado para abrigo de hidrômetro com dn 20 mm - fornecimento e instalação. Af_03/2024</t>
  </si>
  <si>
    <t xml:space="preserve">117,01</t>
  </si>
  <si>
    <t xml:space="preserve">Kit cavalete para medição de água - entrada individualizada, em pvc dn 25 mm (3/4"), para 1 medidor - fornecimento e instalação (exclusive hidrômetro). Af_03/2024</t>
  </si>
  <si>
    <t xml:space="preserve">184,83</t>
  </si>
  <si>
    <t xml:space="preserve">Hidrômetro dn 2" , 30 m³/h - fornecimento e instalação. Af_03/2024</t>
  </si>
  <si>
    <t xml:space="preserve">1.163,59</t>
  </si>
  <si>
    <t xml:space="preserve">Hidrômetro dn 1", 7 m³/h - fornecimento e instalação. Af_03/2024</t>
  </si>
  <si>
    <t xml:space="preserve">385,04</t>
  </si>
  <si>
    <t xml:space="preserve">Hidrômetro dn 1", 10 m³/h - fornecimento e instalação. Af_03/2024</t>
  </si>
  <si>
    <t xml:space="preserve">512,94</t>
  </si>
  <si>
    <t xml:space="preserve">Hidrômetro dn 1 1/2", 20 m³/h - fornecimento e instalação. Af_03/2024</t>
  </si>
  <si>
    <t xml:space="preserve">834,89</t>
  </si>
  <si>
    <t xml:space="preserve">Furo manual em alvenaria, para instalações hidráulicas, diâmetros menores ou iguais a 40 mm. Af_09/2023</t>
  </si>
  <si>
    <t xml:space="preserve">Furo manual em alvenaria, para instalações hidráulicas, diâmetros maiores que 40 mm e menores ou iguais a 75 mm. Af_09/2023</t>
  </si>
  <si>
    <t xml:space="preserve">41,34</t>
  </si>
  <si>
    <t xml:space="preserve">Furo manual em alvenaria, para instalações hidráulicas, diâmetros maiores que 75 mm e menores ou iguais a 100 mm. Af_09/2023</t>
  </si>
  <si>
    <t xml:space="preserve">60,38</t>
  </si>
  <si>
    <t xml:space="preserve">Furo mecanizado em concreto, com martelo demolidor, para instalações hidráulicas, diâmetros menores ou iguais a 40 mm. Af_09/2023</t>
  </si>
  <si>
    <t xml:space="preserve">10,45</t>
  </si>
  <si>
    <t xml:space="preserve">Furo mecanizado em concreto, com martelo demolidor, para instalações hidráulicas, diâmetros maiores que 40 mm e menores ou iguais a 75 mm. Af_09/2023</t>
  </si>
  <si>
    <t xml:space="preserve">27,88</t>
  </si>
  <si>
    <t xml:space="preserve">Furo mecanizado em concreto, com martelo demolidor, para instalações hidráulicas, diâmetros maiores que 75 mm e menores ou iguais a 150 mm. Af_09/2023</t>
  </si>
  <si>
    <t xml:space="preserve">40,72</t>
  </si>
  <si>
    <t xml:space="preserve">Rasgo linear manual em alvenaria, para ramais/ distribuição de instalações hidráulicas, diâmetros menores ou iguais a 40 mm. Af_09/2023</t>
  </si>
  <si>
    <t xml:space="preserve">Rasgo linear mecanizado em contrapiso, para ramais/ distribuição de instalações hidráulicas, diâmetros menores ou iguais a 40 mm. Af_09/2023_ps</t>
  </si>
  <si>
    <t xml:space="preserve">14,38</t>
  </si>
  <si>
    <t xml:space="preserve">Rasgo linear mecanizado em contrapiso, para ramais/ distribuição de instalações hidráulicas, diâmetros maiores que 40 mm e menores ou iguais a 75 mm. Af_09/2023_ps</t>
  </si>
  <si>
    <t xml:space="preserve">19,07</t>
  </si>
  <si>
    <t xml:space="preserve">Rasgo linear mecanizado em contrapiso, para ramais/ distribuição de instalações hidráulicas, diâmetros maiores que 75 mm e menores ou iguais a 100 mm. Af_09/2023_ps</t>
  </si>
  <si>
    <t xml:space="preserve">Rasgo linear manual em alvenaria, para eletrodutos, diâmetros menores ou iguais a 40 mm. Af_09/2023</t>
  </si>
  <si>
    <t xml:space="preserve">Passante tipo peça em poliestireno (isopor), fixado em laje, para abertura para passagem de 1 tubo de até 50 mm de diâmetro. Af_09/2023</t>
  </si>
  <si>
    <t xml:space="preserve">6,29</t>
  </si>
  <si>
    <t xml:space="preserve">Passante tipo peça em poliestireno (isopor), fixado em laje, para passagem de no máximo 5 tubos de 50 mm de diâmetro. Af_09/2023</t>
  </si>
  <si>
    <t xml:space="preserve">20,47</t>
  </si>
  <si>
    <t xml:space="preserve">Passante tipo tubo com diâmetro de 40 mm, fixado em laje, para passagem de tubulações com no máximo 32 mm de diâmetro. Af_09/2023</t>
  </si>
  <si>
    <t xml:space="preserve">4,37</t>
  </si>
  <si>
    <t xml:space="preserve">Passante tipo tubo com diâmetro de 75 mm, fixado em laje, para passagem de tubulações com no máximo 50 mm de diâmetro. Af_09/2023</t>
  </si>
  <si>
    <t xml:space="preserve">Passante tipo tubo com diâmetro de 100 mm, fixado em laje, para passagem de tubulações com no máximo 75 mm de diâmetro. Af_09/2023</t>
  </si>
  <si>
    <t xml:space="preserve">Quebra em alvenaria para instalação de caixa de tomada (4x4 ou 4x2). Af_09/2023</t>
  </si>
  <si>
    <t xml:space="preserve">6,60</t>
  </si>
  <si>
    <t xml:space="preserve">Quebra em alvenaria para instalação de quadro distribuição pequeno (19x25 cm). Af_09/2023</t>
  </si>
  <si>
    <t xml:space="preserve">Quebra em alvenaria para instalação de quadro distribuição grande (76x40 cm). Af_09/2023</t>
  </si>
  <si>
    <t xml:space="preserve">43,01</t>
  </si>
  <si>
    <t xml:space="preserve">Quebra em alvenaria para instalação de abrigo para mangueiras (90x60 cm). Af_09/2023</t>
  </si>
  <si>
    <t xml:space="preserve">50,87</t>
  </si>
  <si>
    <t xml:space="preserve">Suporte para 2 tubos horizontais, espaçado a cada 56 cm, em perfilado com comprimento de 25 cm fixado em laje, por metro de tubulação fixada. Af_09/2023</t>
  </si>
  <si>
    <t xml:space="preserve">25,65</t>
  </si>
  <si>
    <t xml:space="preserve">Suporte para 4 tubos horizontais, espaçado a cada 56 cm, em perfilado com comprimento de 42 cm fixado em laje, por metro de tubulação fixada. Af_09/2023</t>
  </si>
  <si>
    <t xml:space="preserve">19,23</t>
  </si>
  <si>
    <t xml:space="preserve">Suporte para 2 tubos verticais, espaçado a cada 150 cm, em perfilado com comprimento de 25 cm fixado em parede, por metro de tubulação fixada. Af_09/2023</t>
  </si>
  <si>
    <t xml:space="preserve">4,59</t>
  </si>
  <si>
    <t xml:space="preserve">Suporte para 4 tubos verticais, espaçado a cada 150 cm, em perfilado com comprimento de 42 cm fixado em parede, por metro de tubulação fixada. Af_09/2023</t>
  </si>
  <si>
    <t xml:space="preserve">3,86</t>
  </si>
  <si>
    <t xml:space="preserve">Chumbamento linear em alvenaria para ramais/distribuição de instalações hidráulicas com diâmetros menores ou iguais a 40 mm. Af_09/2023</t>
  </si>
  <si>
    <t xml:space="preserve">15,62</t>
  </si>
  <si>
    <t xml:space="preserve">Chumbamento linear em alvenaria para ramais/distribuição de instalações hidráulicas com diâmetros maiores que 40 mm e menores ou iguais a 75 mm. Af_09/2023</t>
  </si>
  <si>
    <t xml:space="preserve">23,46</t>
  </si>
  <si>
    <t xml:space="preserve">Chumbamento linear em contrapiso para ramais/distribuição de instalações hidráulicas com diâmetros menores ou iguais a 40 mm. Af_09/2023</t>
  </si>
  <si>
    <t xml:space="preserve">7,51</t>
  </si>
  <si>
    <t xml:space="preserve">Chumbamento linear em contrapiso para ramais/distribuição de instalações hidráulicas com diâmetros maiores que 40 mm e menores ou iguais a 75 mm. Af_09/2023</t>
  </si>
  <si>
    <t xml:space="preserve">11,39</t>
  </si>
  <si>
    <t xml:space="preserve">Chumbamento linear em contrapiso para ramais/distribuição de instalações hidráulicas com diâmetros maiores que 75 mm e menores ou iguais a 100 mm. Af_09/2023</t>
  </si>
  <si>
    <t xml:space="preserve">Fixação de tubos horizontais de pex ou multicamadas, diâmetros iguais ou inferiores a 40 mm, com abraçadeira plástica fixada em laje. Af_09/2023_pe</t>
  </si>
  <si>
    <t xml:space="preserve">4,44</t>
  </si>
  <si>
    <t xml:space="preserve">Fixação de tubos horizontais de ppr diâmetros menores ou iguais a 40 mm com abraçadeira metálica rígida tipo u perfil 1 1/4", fixada em perfilado em laje. Af_09/2023_ps</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</si>
  <si>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</si>
  <si>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</si>
  <si>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</si>
  <si>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19,54</t>
  </si>
  <si>
    <t xml:space="preserve">Fixação de tubos verticais de pvc água, pvc esgoto, pvc água pluvial, cpvc, ppr, cobre ou aço, diâmetros menores ou iguais a 40 mm, com abraçadeira metálica rígida tipo u perfil 1 1/4", fixada em perfilado em parede. Af_09/2023_ps</t>
  </si>
  <si>
    <t xml:space="preserve">3,91</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</si>
  <si>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</si>
  <si>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6,78</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</si>
  <si>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</si>
  <si>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</si>
  <si>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</si>
  <si>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</si>
  <si>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22,98</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</si>
  <si>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</si>
  <si>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ppr, diâmetros menores ou iguais a 40 mm, com abraçadeira metálica flexível 18 mm, fixada diretamente na laje. Af_09/2023</t>
  </si>
  <si>
    <t xml:space="preserve">25,71</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</si>
  <si>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</si>
  <si>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</si>
  <si>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</si>
  <si>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</si>
  <si>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</si>
  <si>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72,39</t>
  </si>
  <si>
    <t xml:space="preserve">Chumbamento pontual em passagem de tubo com diâmetro menor ou igual a 40 mm. Af_09/2023</t>
  </si>
  <si>
    <t xml:space="preserve">10,55</t>
  </si>
  <si>
    <t xml:space="preserve">Chumbamento pontual em passagem de tubo com diâmetros entre 40 mm e 75 mm. Af_09/2023</t>
  </si>
  <si>
    <t xml:space="preserve">14,37</t>
  </si>
  <si>
    <t xml:space="preserve">Chumbamento pontual em passagem de tubo com diâmetro maior que 75 mm e menores ou iguais a 150 mm. Af_09/2023</t>
  </si>
  <si>
    <t xml:space="preserve">Rasgo linear manual em alvenaria, para ramais/ distribuição de instalações hidráulicas, diâmetros maiores que 40 mm e menores ou iguais a 75 mm. Af_09/2023</t>
  </si>
  <si>
    <t xml:space="preserve">Conjunto hidráulico em aço roscável para instalação de bomba, dn sucção 65 mm (2½") e dn recalque 50 mm (2"), para edificação com 18 pavimentos - fornecimento e instalação. Af_04/2024</t>
  </si>
  <si>
    <t xml:space="preserve">2.804,66</t>
  </si>
  <si>
    <t xml:space="preserve">Conjunto hidráulico em aço roscável para instalação de bomba, dn sucção 50 mm (2") e dn recalque 40 mm (1 1/2"), para edificação com 12 pavimentos - fornecimento e instalação. Af_04/2024</t>
  </si>
  <si>
    <t xml:space="preserve">1.961,17</t>
  </si>
  <si>
    <t xml:space="preserve">Conjunto hidráulico em aço roscável para instalação de bomba, dn sucção 40 mm (1 1/2") e dn recalque 32 mm (1 1/4"), para edificação com 8 pavimentos - fornecimento e instalação. Af_04/2024</t>
  </si>
  <si>
    <t xml:space="preserve">1.532,55</t>
  </si>
  <si>
    <t xml:space="preserve">Conjunto hidráulico em aço roscável para instalação de bomba, dn sucção 32 mm (1 1/4") e dn recalque 25 mm (1"), para edificação com 4 pavimentos - fornecimento e instalação. Af_04/2024</t>
  </si>
  <si>
    <t xml:space="preserve">1.277,77</t>
  </si>
  <si>
    <t xml:space="preserve">Fixação de dutos flexíveis circulares,  diâmetro 109 mm ou 4", com abraçadeira metálica flexível fixada diretamente na laje, somente mão de obra. Af_09/2023</t>
  </si>
  <si>
    <t xml:space="preserve">25,09</t>
  </si>
  <si>
    <t xml:space="preserve">Suporte para duto em chapa galvanizada bitola 26, em perfilado com comprimento de 35 cm fixado em laje, por metro de duto fixado. Af_09/2023</t>
  </si>
  <si>
    <t xml:space="preserve">35,43</t>
  </si>
  <si>
    <t xml:space="preserve">Suporte para duto em chapa galvanizada bitola 24, em perfilado com comprimento de 55 cm fixado em laje, por metro de duto fixado. Af_09/2023</t>
  </si>
  <si>
    <t xml:space="preserve">33,55</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</si>
  <si>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</si>
  <si>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</si>
  <si>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61,34</t>
  </si>
  <si>
    <t xml:space="preserve">Til (tubo de inspeção e limpeza) radial para esgoto, em pvc, dn 300x200 mm. Af_12/2020</t>
  </si>
  <si>
    <t xml:space="preserve">1.908,06</t>
  </si>
  <si>
    <t xml:space="preserve">Caixa enterrada retentora de areia retangular, em alvenaria com blocos de concreto, dimensões internas: 1,00 x 1,00 x 1,20 m, excluindo tampão. Af_12/2020</t>
  </si>
  <si>
    <t xml:space="preserve">1.737,68</t>
  </si>
  <si>
    <t xml:space="preserve">Caixa enterrada separadora de óleo retangular, em alvenaria com blocos de concreto, dimensões internas: 0,6 x 0,6 x 1,00 m, excluindo tampão. Af_12/2020</t>
  </si>
  <si>
    <t xml:space="preserve">1.114,56</t>
  </si>
  <si>
    <t xml:space="preserve">Caixa enterrada separadora de óleo retangular, em alvenaria com blocos de concreto, dimensões internas: 0,8 x 0,8 x 1,00 m, excluindo tampão. Af_12/2020</t>
  </si>
  <si>
    <t xml:space="preserve">1.393,37</t>
  </si>
  <si>
    <t xml:space="preserve">Caixa enterrada separadora de óleo retangular, em alvenaria com blocos de concreto, dimensões internas: 1,00 x 1,00 x 1,00 m, excluindo tampão. Af_12/2020</t>
  </si>
  <si>
    <t xml:space="preserve">1.774,33</t>
  </si>
  <si>
    <t xml:space="preserve">Bomba centrífuga, monofásica, 0,5 cv ou 0,49 hp, hm 6 a 20 m, q 1,2 a 8,3 m3/h - fornecimento e instalação. Af_12/2020</t>
  </si>
  <si>
    <t xml:space="preserve">1.011,24</t>
  </si>
  <si>
    <t xml:space="preserve">Bomba centrífuga, monofásica, 0,5 cv ou 0,49 hp, hm 6 a 20 m, q 1,2 a 8,3 m3/h (não inclui o fornecimento da bomba). Af_12/2020</t>
  </si>
  <si>
    <t xml:space="preserve">156,24</t>
  </si>
  <si>
    <t xml:space="preserve">Bomba centrífuga, trifásica, 1 cv ou 0,99 hp, hm 14 a 40 m, q 0,6 a 8,4 m3/h - fornecimento e instalação. Af_12/2020</t>
  </si>
  <si>
    <t xml:space="preserve">1.601,35</t>
  </si>
  <si>
    <t xml:space="preserve">Bomba centrífuga, trifásica, 1 cv ou 0,99 hp, hm 14 a 40 m, q 0,6 a 8,4 m3/h (não inclui o fornecimento da bomba). Af_12/2020</t>
  </si>
  <si>
    <t xml:space="preserve">160,11</t>
  </si>
  <si>
    <t xml:space="preserve">Bomba centrífuga, trifásica, 1,5 cv ou 1,48 hp, hm 10 a 70 m, q 1,8 a 5,3 m3/h - fornecimento e instalação. Af_12/2020</t>
  </si>
  <si>
    <t xml:space="preserve">2.786,93</t>
  </si>
  <si>
    <t xml:space="preserve">Bomba centrífuga, trifásica, 1,5 cv ou 1,48 hp, hm 10 a 24 m, q 6,1 a 21,9 m3/h - fornecimento e instalação. Af_12/2020</t>
  </si>
  <si>
    <t xml:space="preserve">1.709,81</t>
  </si>
  <si>
    <t xml:space="preserve">Bomba centrífuga, trifásica, 1,5 cv ou 1,48 hp (não inclui o fornecimento da bomba). Af_12/2020</t>
  </si>
  <si>
    <t xml:space="preserve">164,80</t>
  </si>
  <si>
    <t xml:space="preserve">Bomba centrífuga, trifásica, 3 cv ou 2,96 hp, hm 34 a 40 m, q 8,6 a 14,8 m3/h - fornecimento e instalação. Af_12/2020</t>
  </si>
  <si>
    <t xml:space="preserve">2.324,60</t>
  </si>
  <si>
    <t xml:space="preserve">Bomba centrífuga, trifásica, 3 cv ou 2,96 hp, hm 34 a 40 m, q 8,6 a 14,8 m3/h (não inclui o fornecimento da bomba). Af_12/2020</t>
  </si>
  <si>
    <t xml:space="preserve">168,83</t>
  </si>
  <si>
    <t xml:space="preserve">Moto bomba horizontal até 10 cv, hm 75 a 80 m, q 25,4 a 48 (não inclui o fornecimento da bomba). Af_12/2020</t>
  </si>
  <si>
    <t xml:space="preserve">211,03</t>
  </si>
  <si>
    <t xml:space="preserve">Bomba centrífuga, trifásica, 10 cv ou 9,86 hp, hm 85 a 140 m, q 4,2 a 14,9 m3/h - fornecimento e instalação. Af_12/2020</t>
  </si>
  <si>
    <t xml:space="preserve">7.826,13</t>
  </si>
  <si>
    <t xml:space="preserve">Bomba centrífuga, trifásica, 10 cv ou 9,86 hp, hm 85 a 140 m, q 4,2 a 14,9 m3/h (não inclui o fornecimento da bomba). Af_12/2020</t>
  </si>
  <si>
    <t xml:space="preserve">223,04</t>
  </si>
  <si>
    <t xml:space="preserve">Instalação de quadro elétrico para bombas trifásicas até 25 cv (não inclui o fornecimento do quadro). Af_12/2020</t>
  </si>
  <si>
    <t xml:space="preserve">86,89</t>
  </si>
  <si>
    <t xml:space="preserve">Chave de boia automática superior/inferior 15a/250v - fornecimento e instalação. Af_12/2020</t>
  </si>
  <si>
    <t xml:space="preserve">88,72</t>
  </si>
  <si>
    <t xml:space="preserve">Moto bomba horizontal de 12,5 a 25 cv, hm 140 m (não inclui o fornecimento da bomba). Af_12/2020</t>
  </si>
  <si>
    <t xml:space="preserve">242,62</t>
  </si>
  <si>
    <t xml:space="preserve">Aquecedor solar compacto, kit para 1 coletor solar em vidro temperado e serpentina em tubo de cobre com suporte, reservatório, fixações e tubos - fornecimento e instalação. Af_12/2021</t>
  </si>
  <si>
    <t xml:space="preserve">3.600,98</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</si>
  <si>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</si>
  <si>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</si>
  <si>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5.932,33</t>
  </si>
  <si>
    <t xml:space="preserve">Reservatório térmico/boiler solar em aço inox 600 l com 3 placas coletoras em vidro temperado com serpentina em tubo de cobre 2 x 1 m - fornecimento e instalação. Af_12/2021</t>
  </si>
  <si>
    <t xml:space="preserve">7.877,03</t>
  </si>
  <si>
    <t xml:space="preserve">Reservatório térmico/boiler solar em aço inox 800 l com 4 placas coletoras em vidro temperado com serpentina em tubo de cobre 2 x 1 m - fornecimento e instalação. Af_12/2021</t>
  </si>
  <si>
    <t xml:space="preserve">8.004,71</t>
  </si>
  <si>
    <t xml:space="preserve">Reservatório térmico/boiler solar em aço inox 1000 l com 5 placas coletoras em vidro temperado com serpentina em tubo de cobre 2 x 1 m - fornecimento e instalação. Af_12/2021</t>
  </si>
  <si>
    <t xml:space="preserve">12.012,71</t>
  </si>
  <si>
    <t xml:space="preserve">Furo mecanizado em alvenaria, para instalações hidráulicas,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</si>
  <si>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</si>
  <si>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</si>
  <si>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2,56</t>
  </si>
  <si>
    <t xml:space="preserve">Furo mecanizado em concreto, com perfuratriz, para instalações hidráulicas, diâmetros menores ou iguais a 40 mm. Af_09/2023</t>
  </si>
  <si>
    <t xml:space="preserve">2,26</t>
  </si>
  <si>
    <t xml:space="preserve">Furo mecanizado em concreto, com perfuratriz, para instalações hidráulicas, diâmetros maiores que 40 mm e menores ou iguais a 75 mm. Af_09/2023</t>
  </si>
  <si>
    <t xml:space="preserve">6,06</t>
  </si>
  <si>
    <t xml:space="preserve">Furo mecanizado em concreto, com perfuratriz, para instalações hidráulicas, diâmetros maiores que 75 mm e menores ou iguais a 150 mm. Af_09/2023</t>
  </si>
  <si>
    <t xml:space="preserve">Rasgo linear mecanizado em alvenaria, para ramais/ distribuição de instalações hidráulicas, diâmetros menores ou iguais a 40 mm. Af_09/2023</t>
  </si>
  <si>
    <t xml:space="preserve">Rasgo linear mecanizado em alvenaria, para ramais/ distribuição de instalações hidráulicas, diâmetros maiores que 40 mm e menores ou iguais a 75 mm. Af_09/2023</t>
  </si>
  <si>
    <t xml:space="preserve">Passante tipo peça em fôrma de madeira, fixado em laje, para passagem de no máximo 5 tubos de 50 mm de diâmetro. Af_09/2023</t>
  </si>
  <si>
    <t xml:space="preserve">72,14</t>
  </si>
  <si>
    <t xml:space="preserve">Passante tipo tubo com diâmetro de 50 mm, fixado em laje, para passagem de tubulações com no máximo 40 mm de diâmetro. Af_09/2023</t>
  </si>
  <si>
    <t xml:space="preserve">Passante tipo tubo com diâmetro de 150 mm, fixado em laje, para passagem de tubulações com no máximo 100 mm de diâmetro. Af_09/2023</t>
  </si>
  <si>
    <t xml:space="preserve">15,48</t>
  </si>
  <si>
    <t xml:space="preserve">Rasgo linear mecanizado em concreto, para ramais/ distribuição de instalações hidráulicas, diâmetros menores ou iguais a 40 mm. Af_09/2023</t>
  </si>
  <si>
    <t xml:space="preserve">6,95</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</si>
  <si>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</si>
  <si>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</si>
  <si>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Colar de tomada, pvc, com travas, de 60 mm x 1/2" ou 60 mm x 3/4", para ligação predial de água. Af_06/2022</t>
  </si>
  <si>
    <t xml:space="preserve">18,52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</si>
  <si>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</si>
  <si>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</si>
  <si>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</si>
  <si>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</si>
  <si>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</si>
  <si>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40,92</t>
  </si>
  <si>
    <t xml:space="preserve">Tê de serviço integrado, polipropileno, para tubos em pead, 63 mm x 20 mm, para ligação predial de água. Af_06/2022</t>
  </si>
  <si>
    <t xml:space="preserve">74,03</t>
  </si>
  <si>
    <t xml:space="preserve">Adaptador, polipropileno, para tubos em pead, 20 mm x 1/2", para ligação predial de água. Af_06/2022</t>
  </si>
  <si>
    <t xml:space="preserve">8,75</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</si>
  <si>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</si>
  <si>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</si>
  <si>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</si>
  <si>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8,38</t>
  </si>
  <si>
    <t xml:space="preserve">Cotovelo/joelho com adaptador, polipropileno, para tubos em pead, 20 mm x 3/4", para ligação predial de água. Af_06/2022</t>
  </si>
  <si>
    <t xml:space="preserve">9,74</t>
  </si>
  <si>
    <t xml:space="preserve">Cotovelo/joelho com adaptador, polipropileno, para tubos em pead, 32 mm x 1", para ligação predial de água. Af_06/2022</t>
  </si>
  <si>
    <t xml:space="preserve">14,10</t>
  </si>
  <si>
    <t xml:space="preserve">Adaptador, pvc, curto com bolsa e rosca, 20 mm x 1/2", para ligação predial de água. Af_06/2022</t>
  </si>
  <si>
    <t xml:space="preserve">6,34</t>
  </si>
  <si>
    <t xml:space="preserve">Adaptador, pvc, curto com bolsa e rosca, 32 mm x 1", para ligação predial de água. Af_06/2022</t>
  </si>
  <si>
    <t xml:space="preserve">Cotovelo/joelho 90°, polipropileno, para tubos em pead, 20 x 20 mm, para ligação predial de água. Af_06/2022</t>
  </si>
  <si>
    <t xml:space="preserve">7,81</t>
  </si>
  <si>
    <t xml:space="preserve">Cotovelo/joelho 90°, polipropileno, para tubos em pead, 32 x 32 mm, para ligação predial de água. Af_06/2022</t>
  </si>
  <si>
    <t xml:space="preserve">10,94</t>
  </si>
  <si>
    <t xml:space="preserve">União, polipropileno, para tubos em pead, 20 mm, para ligação predial de água. Af_06/2022</t>
  </si>
  <si>
    <t xml:space="preserve">9,02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</si>
  <si>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</si>
  <si>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</si>
  <si>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</si>
  <si>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30,41</t>
  </si>
  <si>
    <t xml:space="preserve">Luva, pvc, roscável, 1/2", para ligação predial de água. Af_06/2022</t>
  </si>
  <si>
    <t xml:space="preserve">7,67</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</si>
  <si>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</si>
  <si>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</si>
  <si>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</si>
  <si>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Curva longa, 90 graus, pvc ocre, junta elástica, dn 100 mm, para coletor predial de esgoto. Af_06/2022</t>
  </si>
  <si>
    <t xml:space="preserve">85,33</t>
  </si>
  <si>
    <t xml:space="preserve">Curva longa, 45 graus, pvc ocre, junta elástica, dn 100 mm, para coletor predial de esgoto. Af_06/2022</t>
  </si>
  <si>
    <t xml:space="preserve">81,01</t>
  </si>
  <si>
    <t xml:space="preserve">Curva longa, 90 graus, pvc ocre, junta elástica, dn 150 mm, para coletor predial de esgoto. Af_06/2022</t>
  </si>
  <si>
    <t xml:space="preserve">208,61</t>
  </si>
  <si>
    <t xml:space="preserve">Curva longa, 45 graus, pvc ocre, junta elástica, dn 150 mm, para coletor predial de esgoto. Af_06/2022</t>
  </si>
  <si>
    <t xml:space="preserve">176,14</t>
  </si>
  <si>
    <t xml:space="preserve">Tê, pvc ocre, junta elástica, dn 200 mm, para coletor predial de esgoto. Af_06/2022</t>
  </si>
  <si>
    <t xml:space="preserve">318,50</t>
  </si>
  <si>
    <t xml:space="preserve">Selim, pvc ocre, com trava, dn 125 x 100 mm ou 150 x 100 mm, para coletor predial de esgoto. Af_06/2022</t>
  </si>
  <si>
    <t xml:space="preserve">53,86</t>
  </si>
  <si>
    <t xml:space="preserve">Plug, pvc ocre, junta elástica, dn 100 mm, para coletor predial de esgoto. Af_06/2022</t>
  </si>
  <si>
    <t xml:space="preserve">Plug, pvc ocre, junta elástica, dn 150 mm, para coletor predial de esgoto. Af_06/2022</t>
  </si>
  <si>
    <t xml:space="preserve">84,02</t>
  </si>
  <si>
    <t xml:space="preserve">Cap, pvc ocre, junta elástica, dn 150 mm, para coletor predial de esgoto. Af_06/2022</t>
  </si>
  <si>
    <t xml:space="preserve">Tubo, pvc ocre, junta elástica, dn 100 mm, para coletor predial de esgoto. Af_06/2022</t>
  </si>
  <si>
    <t xml:space="preserve">64,06</t>
  </si>
  <si>
    <t xml:space="preserve">Tubo, pvc ocre, junta elástica, dn 150 mm, para coletor predial de esgoto. Af_06/2022</t>
  </si>
  <si>
    <t xml:space="preserve">115,38</t>
  </si>
  <si>
    <t xml:space="preserve">Dragagem de materiais de 1a categoria e compostos orgânicos e inorgânicos com retroescavadeira (caçamba: 0,26 m3/88 hp). Af_03/2024</t>
  </si>
  <si>
    <t xml:space="preserve">12,80</t>
  </si>
  <si>
    <t xml:space="preserve">Dragagem de materiais de 1a categoria e compostos orgânicos e inorgânicos com escavadeira hidráulica (caçamba: 0,80 m3/111 hp). Af_03/2024</t>
  </si>
  <si>
    <t xml:space="preserve">Escavação mecanizada para bloco de coroamento ou sapata com retroescavadeira (sem escavação para colocação de fôrmas). Af_01/2024</t>
  </si>
  <si>
    <t xml:space="preserve">98,91</t>
  </si>
  <si>
    <t xml:space="preserve">Escavação mecanizada para bloco de coroamento ou sapata com retroescavadeira (incluindo escavação para colocação de fôrmas). Af_01/2024</t>
  </si>
  <si>
    <t xml:space="preserve">44,11</t>
  </si>
  <si>
    <t xml:space="preserve">Escavação manual para bloco de coroamento ou sapata (sem escavação para colocação de fôrmas). Af_01/2024</t>
  </si>
  <si>
    <t xml:space="preserve">157,90</t>
  </si>
  <si>
    <t xml:space="preserve">Escavação manual para bloco de coroamento ou sapata (incluindo escavação para colocação de fôrmas). Af_01/2024</t>
  </si>
  <si>
    <t xml:space="preserve">104,30</t>
  </si>
  <si>
    <t xml:space="preserve">Escavação mecanizada para viga baldrame ou sapata corrida com mini-escavadeira (sem escavação para colocação de fôrmas). Af_01/2024</t>
  </si>
  <si>
    <t xml:space="preserve">160,25</t>
  </si>
  <si>
    <t xml:space="preserve">Escavação mecanizada para viga baldrame ou sapata corrida com mini-escavadeira (incluindo escavação para colocação de fôrmas). Af_01/2024</t>
  </si>
  <si>
    <t xml:space="preserve">54,79</t>
  </si>
  <si>
    <t xml:space="preserve">Escavação manual para viga baldrame ou sapata corrida (sem escavação para colocação de fôrmas). Af_01/2024</t>
  </si>
  <si>
    <t xml:space="preserve">226,15</t>
  </si>
  <si>
    <t xml:space="preserve">Escavação manual para viga baldrame ou sapata corrida (incluindo escavação para colocação de fôrmas). Af_01/2024</t>
  </si>
  <si>
    <t xml:space="preserve">114,72</t>
  </si>
  <si>
    <t xml:space="preserve">Fabricação, montagem e desmontagem de fôrma para bloco de coroamento, em madeira serrada, e=25 mm, 1 utilização. Af_01/2024</t>
  </si>
  <si>
    <t xml:space="preserve">159,84</t>
  </si>
  <si>
    <t xml:space="preserve">Escavação horizontal em solo de 1a categoria com trator de esteiras (100hp/lâmina: 2,19m3). Af_07/2020</t>
  </si>
  <si>
    <t xml:space="preserve">4,57</t>
  </si>
  <si>
    <t xml:space="preserve">Escavação horizontal em solo de 1a categoria com trator de esteiras (150hp/lâmina: 3,18m3). Af_07/2020</t>
  </si>
  <si>
    <t xml:space="preserve">Escavação horizontal em solo de 1a categoria com trator de esteiras (170hp/lâmina: 5,20m3). Af_07/2020</t>
  </si>
  <si>
    <t xml:space="preserve">2,35</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</si>
  <si>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</si>
  <si>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</si>
  <si>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</si>
  <si>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8,73</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</si>
  <si>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</si>
  <si>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</si>
  <si>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</si>
  <si>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</si>
  <si>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7,47</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</si>
  <si>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</si>
  <si>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</si>
  <si>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</si>
  <si>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</si>
  <si>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14,17</t>
  </si>
  <si>
    <t xml:space="preserve">Escavação horizontal, incluindo carga e descarga em solo de 1a categoria com trator de esteiras (125hp/lâmina: 2,70m3). Af_07/2020</t>
  </si>
  <si>
    <t xml:space="preserve">14,88</t>
  </si>
  <si>
    <t xml:space="preserve">Escavação horizontal, incluindo escarificação, carga e descarga em solo de 2a categoria com trator de esteiras (100hp/lâmina: 2,19m3). Af_07/2020</t>
  </si>
  <si>
    <t xml:space="preserve">20,14</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</si>
  <si>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</si>
  <si>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</si>
  <si>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15,93</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</si>
  <si>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</si>
  <si>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</si>
  <si>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</si>
  <si>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</si>
  <si>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15,41</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</si>
  <si>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</si>
  <si>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</si>
  <si>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14,83</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</si>
  <si>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</si>
  <si>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</si>
  <si>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20,83</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</si>
  <si>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</si>
  <si>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</si>
  <si>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</si>
  <si>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</si>
  <si>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19,57</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</si>
  <si>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</si>
  <si>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</si>
  <si>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15,32</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</si>
  <si>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</si>
  <si>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</si>
  <si>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</si>
  <si>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15,45</t>
  </si>
  <si>
    <t xml:space="preserve">Escavação horizontal, incluindo escarificação, carga, descarga e transporte em solo de 2a categoria com trator de esteiras (100hp/lâmina: 2,19m3) e caminhão basculante de 14m3, dmt até 200m. Af_07/2020</t>
  </si>
  <si>
    <t xml:space="preserve">20,73</t>
  </si>
  <si>
    <t xml:space="preserve">Escavação horizontal, incluindo escarificação, carga, descarga e transporte em solo de 2a categoria com trator de esteiras (150hp/lâmina: 3,18m3) e caminhão basculante de 14m3, dmt até 200m. Af_07/2020</t>
  </si>
  <si>
    <t xml:space="preserve">19,24</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</si>
  <si>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</si>
  <si>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</si>
  <si>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18,10</t>
  </si>
  <si>
    <t xml:space="preserve">Escavação horizontal, incluindo escarificação, carga, descarga e transporte em solo de 2a categoria com trator de esteiras (125hp/lâmina: 2,70m3)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</si>
  <si>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</si>
  <si>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</si>
  <si>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</si>
  <si>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10,63</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</si>
  <si>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</si>
  <si>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9,84</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</si>
  <si>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</si>
  <si>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</si>
  <si>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18,81</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</si>
  <si>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</si>
  <si>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21,94</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</si>
  <si>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</si>
  <si>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24,52</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</si>
  <si>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</si>
  <si>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</si>
  <si>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16,83</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</si>
  <si>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</si>
  <si>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17,63</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</si>
  <si>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</si>
  <si>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20,52</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</si>
  <si>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</si>
  <si>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21,71</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</si>
  <si>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</si>
  <si>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</si>
  <si>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</si>
  <si>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</si>
  <si>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20,27</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</si>
  <si>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</si>
  <si>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22,56</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</si>
  <si>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</si>
  <si>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</si>
  <si>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</si>
  <si>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</si>
  <si>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18,48</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</si>
  <si>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</si>
  <si>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</si>
  <si>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24,82</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</si>
  <si>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</si>
  <si>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11,09</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</si>
  <si>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</si>
  <si>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</si>
  <si>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9,48</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</si>
  <si>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</si>
  <si>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</si>
  <si>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17,19</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</si>
  <si>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</si>
  <si>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</si>
  <si>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21,05</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</si>
  <si>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</si>
  <si>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22,41</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</si>
  <si>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</si>
  <si>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28,33</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</si>
  <si>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</si>
  <si>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</si>
  <si>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</si>
  <si>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18,58</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</si>
  <si>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</si>
  <si>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</si>
  <si>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</si>
  <si>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</si>
  <si>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16,78</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</si>
  <si>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</si>
  <si>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</si>
  <si>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</si>
  <si>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27,04</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</si>
  <si>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</si>
  <si>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13,77</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</si>
  <si>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</si>
  <si>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15,29</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</si>
  <si>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</si>
  <si>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</si>
  <si>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</si>
  <si>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23,76</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</si>
  <si>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</si>
  <si>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12,87</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</si>
  <si>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</si>
  <si>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11,34</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</si>
  <si>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</si>
  <si>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19,79</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</si>
  <si>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</si>
  <si>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20,84</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</si>
  <si>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</si>
  <si>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</si>
  <si>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26,83</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</si>
  <si>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</si>
  <si>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33,51</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</si>
  <si>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</si>
  <si>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</si>
  <si>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</si>
  <si>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22,80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</si>
  <si>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</si>
  <si>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25,26</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</si>
  <si>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</si>
  <si>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31,45</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</si>
  <si>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</si>
  <si>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</si>
  <si>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10,99</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</si>
  <si>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</si>
  <si>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</si>
  <si>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</si>
  <si>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23,12</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</si>
  <si>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</si>
  <si>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25,64</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</si>
  <si>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</si>
  <si>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</si>
  <si>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17,15</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</si>
  <si>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</si>
  <si>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18,96</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</si>
  <si>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</si>
  <si>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21,92</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</si>
  <si>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</si>
  <si>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</si>
  <si>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30,93</t>
  </si>
  <si>
    <t xml:space="preserve">Desmonte de material de 3ª categoria (blocos de rochas ou matacos), com martelete pneumático manual - exclusive carga e transporte. Af_03/2021</t>
  </si>
  <si>
    <t xml:space="preserve">163,49</t>
  </si>
  <si>
    <t xml:space="preserve">Desmonte de material de 3ª categoria (blocos de rochas ou matacos), em vala, com martelete pneumático manual -  exclusive retirada, carga e transporte. Af_03/2021</t>
  </si>
  <si>
    <t xml:space="preserve">193,54</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</si>
  <si>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</si>
  <si>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</si>
  <si>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41,01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</si>
  <si>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</si>
  <si>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</si>
  <si>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</si>
  <si>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</si>
  <si>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9,91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</si>
  <si>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</si>
  <si>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</si>
  <si>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6,45</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</si>
  <si>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</si>
  <si>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6,37</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</si>
  <si>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</si>
  <si>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</si>
  <si>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5,45</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</si>
  <si>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</si>
  <si>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</si>
  <si>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17,34</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</si>
  <si>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</si>
  <si>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</si>
  <si>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</si>
  <si>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13,23</t>
  </si>
  <si>
    <t xml:space="preserve">Escavação mecanizada de vala com profundidade até 1,5 m (média montante e jusante/uma composição por trecho), retroescav. (0,26 m3), largura menor que 0,8 m, em solo de 1a categoria, locais com baixo nível de interferência. Af_02/2021</t>
  </si>
  <si>
    <t xml:space="preserve">9,56</t>
  </si>
  <si>
    <t xml:space="preserve">Escavação mecanizada de vala com profundidade até 1,5 m (média montante e jusante/uma composição por trecho), retroescav. (0,26 m3), largura de 0,8 m a 1,5 m, em solo de 1a categoria, locais com baixo nível de interferência. Af_02/2021</t>
  </si>
  <si>
    <t xml:space="preserve">8,13</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</si>
  <si>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</si>
  <si>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</si>
  <si>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7,30</t>
  </si>
  <si>
    <t xml:space="preserve">Escavação manual de vala com profundidade menor ou igual a 1,30 m. Af_02/2021</t>
  </si>
  <si>
    <t xml:space="preserve">93,79</t>
  </si>
  <si>
    <t xml:space="preserve">Escavação mecanizada de vala com prof. Até 1,5 m (média montante e jusante/uma composição por trecho), escavadeira (0,8 m3), larg. Menor que 1,5 m, em solo de 1a categoria, em locais com alto nível de interferência. Af_02/2021</t>
  </si>
  <si>
    <t xml:space="preserve">13,42</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</si>
  <si>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</si>
  <si>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10,60</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</si>
  <si>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</si>
  <si>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</si>
  <si>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</si>
  <si>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5,85</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</si>
  <si>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</si>
  <si>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5,69</t>
  </si>
  <si>
    <t xml:space="preserve">Escavação mecanizada de vala com prof. Até 1,5 m (média montante e jusante/uma composição por trecho), escavadeira (0,8 m3),larg. Menor que 1,5 m, em solo de mole, em locais com alto nível de interferência. Af_02/2021</t>
  </si>
  <si>
    <t xml:space="preserve">14,91</t>
  </si>
  <si>
    <t xml:space="preserve">Escavação mecanizada de vala com prof. Até 1,5 m (média montante e jusante/uma composição por trecho), escavadeira (0,8 m3), larg. De 1,5 m a 2,5 m, em solo mole, em locais com alto nível de interferência. Af_02/2021</t>
  </si>
  <si>
    <t xml:space="preserve">13,25</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</si>
  <si>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</si>
  <si>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</si>
  <si>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12,12</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</si>
  <si>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</si>
  <si>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</si>
  <si>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</si>
  <si>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11,02</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</si>
  <si>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</si>
  <si>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</si>
  <si>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</si>
  <si>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</si>
  <si>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</si>
  <si>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6,70</t>
  </si>
  <si>
    <t xml:space="preserve">Escavação mecanizada de vala com prof. Maior que 4,5 m até 6,0 m (média montante e jusante/uma composição por trecho),com escavadeira (0,8 m3), larg. Menor que 1,5 m, em solo mole, locais com baixo nível de interferência. Af_02/2021</t>
  </si>
  <si>
    <t xml:space="preserve">6,52</t>
  </si>
  <si>
    <t xml:space="preserve">Escavação mecanizada de vala com prof. Maior que 1,5 m até 3,0 m (média montante e jusante/uma composição por trecho),com escavadeira (1,2 m3), larg. De 1,5 m a 2,5 m, em solo mole, locais com baixo nível de interferência. Af_02/2021</t>
  </si>
  <si>
    <t xml:space="preserve">6,33</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</si>
  <si>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</si>
  <si>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</si>
  <si>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</si>
  <si>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</si>
  <si>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</si>
  <si>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</si>
  <si>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</si>
  <si>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10,62</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</si>
  <si>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</si>
  <si>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</si>
  <si>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</si>
  <si>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8,12</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</si>
  <si>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</si>
  <si>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</si>
  <si>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</si>
  <si>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</si>
  <si>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13,68</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</si>
  <si>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</si>
  <si>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</si>
  <si>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</si>
  <si>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12,40</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</si>
  <si>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</si>
  <si>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</si>
  <si>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9,27</t>
  </si>
  <si>
    <t xml:space="preserve">Escavação mecanizada de vala com prof. Até 1,5 m (média montante e jusante/uma composição por trecho), escavadeira (0,8 m3), larg. De 1,5 m a 2,5 m, em solo de 2a categoria, locais com baixo nível de interferência. Af_02/2021</t>
  </si>
  <si>
    <t xml:space="preserve">8,22</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</si>
  <si>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</si>
  <si>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7,96</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</si>
  <si>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</si>
  <si>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</si>
  <si>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</si>
  <si>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</si>
  <si>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</si>
  <si>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</si>
  <si>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21,68</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</si>
  <si>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</si>
  <si>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</si>
  <si>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18,17</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</si>
  <si>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</si>
  <si>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</si>
  <si>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11,97</t>
  </si>
  <si>
    <t xml:space="preserve">Escavação mecanizada de vala com prof. Até 1,5 m (média montante e jusante/uma composição por trecho), retroescav. (0,26 m3 ), larg. De 0,8 m a 1,5 m, em solo de 2a categoria, em locais com baixo nível de interferência. Af_02/2021</t>
  </si>
  <si>
    <t xml:space="preserve">10,16</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</si>
  <si>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</si>
  <si>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10,02</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</si>
  <si>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</si>
  <si>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até 2,5 m, profundidade até 1,5 m, com solo argilo-arenoso. Af_08/2023</t>
  </si>
  <si>
    <t xml:space="preserve">76,92</t>
  </si>
  <si>
    <t xml:space="preserve">Aterro mecanizado de vala com escavadeira hidráulica (capacidade da caçamba: 0,8 m³ / potência: 111 hp), largura até 2,5 m, profundidade de 1,5 a 3,0 m, com solo argilo-arenoso. Af_08/2023</t>
  </si>
  <si>
    <t xml:space="preserve">70,09</t>
  </si>
  <si>
    <t xml:space="preserve">Aterro mecanizado de vala com escavadeira hidráulica (capacidade da caçamba: 0,8 m³/potência: 111 hp), largura até 2,5 m, profundidade de 3,0 a 6,0 m, com solo argilo-arenoso. Af_08/2023</t>
  </si>
  <si>
    <t xml:space="preserve">67,02</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</si>
  <si>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</si>
  <si>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</si>
  <si>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65,93</t>
  </si>
  <si>
    <t xml:space="preserve">Aterro manual de valas com solo argilo-arenoso. Af_08/2023</t>
  </si>
  <si>
    <t xml:space="preserve">81,20</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</si>
  <si>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</si>
  <si>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</si>
  <si>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76,09</t>
  </si>
  <si>
    <t xml:space="preserve">Aterro mecanizado de vala com escavadeira hidráulica (capacidade da caçamba: 0,8 m³/potência: 111 hp), largura até 2,5 m, profundidade de 3,0 a 6,0 m, com areia para aterro. Af_08/2023</t>
  </si>
  <si>
    <t xml:space="preserve">Aterro mecanizado de vala com retroescavadeira (capacidade da caçamba da retro: 0,26 m³/potência: 88 hp), largura até 1,5 m, profundidade até 1,5 m, com areia para aterro. Af_08/2023</t>
  </si>
  <si>
    <t xml:space="preserve">78,18</t>
  </si>
  <si>
    <t xml:space="preserve">Aterro mecanizado de vala com retroescavadeira (capacidade da caçamba da retro: 0,26 m³/potência: 88 hp), largura até 1,5 m, profundidade de 1,5 a 3,0 m, com areia para aterro. Af_08/2023</t>
  </si>
  <si>
    <t xml:space="preserve">71,93</t>
  </si>
  <si>
    <t xml:space="preserve">Aterro manual de valas com areia para aterro. Af_08/2023</t>
  </si>
  <si>
    <t xml:space="preserve">87,20</t>
  </si>
  <si>
    <t xml:space="preserve">Execução e compactação de aterro com solo predominantemente argiloso - exclusive solo, escavação, carga e transporte. Af_11/2019</t>
  </si>
  <si>
    <t xml:space="preserve">12,13</t>
  </si>
  <si>
    <t xml:space="preserve">Execução e compactação de aterro com solo predominantemente arenoso - exclusive solo, escavação, carga e transporte. Af_11/2019</t>
  </si>
  <si>
    <t xml:space="preserve">9,05</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</si>
  <si>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</si>
  <si>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</si>
  <si>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</si>
  <si>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18,22</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</si>
  <si>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</si>
  <si>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17,54</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</si>
  <si>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</si>
  <si>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15,15</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</si>
  <si>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</si>
  <si>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26,38</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</si>
  <si>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</si>
  <si>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20,31</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</si>
  <si>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</si>
  <si>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</si>
  <si>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14,06</t>
  </si>
  <si>
    <t xml:space="preserve">Reaterro manual de valas, com compactador de solos de percussão. Af_08/2023</t>
  </si>
  <si>
    <t xml:space="preserve">29,33</t>
  </si>
  <si>
    <t xml:space="preserve">Reaterro mecanizado de vala com escavadeira hidráulica (capacidade da caçamba: 0,8 m³/potência: 111 hp), largura de 1,5 a 2,5 m, profundidade até 1,5 m, com solo (sem substituição) de 1ª categoria, com placa vibratória. Af_08/2023</t>
  </si>
  <si>
    <t xml:space="preserve">20,02</t>
  </si>
  <si>
    <t xml:space="preserve">Reaterro mecanizado de vala com escavadeira hidráulica (capacidade da caçamba: 0,8 m³/potência: 111 hp), largura até 1,5 m, profundidade de 1,5 a 3,0 m, com solo (sem substituição) de 1ª categoria, com placa vibratória. Af_08/2023</t>
  </si>
  <si>
    <t xml:space="preserve">17,04</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</si>
  <si>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</si>
  <si>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</si>
  <si>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12,61</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</si>
  <si>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</si>
  <si>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</si>
  <si>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20,59</t>
  </si>
  <si>
    <t xml:space="preserve">Reaterro mecanizado de vala com retroescavadeira (capacidade   da   caçamba   da retro: 0,26 m³/potência: 88 hp), largura de 0,8 a 1,5 m, profundidade até 1,5 m, com solo (sem substituição) de 1ª categoria, com placa vibratória. Af_08/2023</t>
  </si>
  <si>
    <t xml:space="preserve">14,92</t>
  </si>
  <si>
    <t xml:space="preserve">Reaterro mecanizado de vala com retroescavadeira (capacidade   da   caçamba   da retro: 0,26 m³/potência: 88 hp), largura até 0,8 m, profundidade de 1,5 a 3,0 m, com solo (sem substituição) de 1ª categoria, com placa vibratória. Af_08/2023</t>
  </si>
  <si>
    <t xml:space="preserve">12,16</t>
  </si>
  <si>
    <t xml:space="preserve">Reaterro mecanizado de vala com retroescavadeira (capacidade   da   caçamba   da retro: 0,26 m³/potência: 88 hp), largura de 0,8 a 1,5 m, profundidade de 1,5 a 3,0 m, com solo (sem substituição) de 1ª categoria, com placa vibratória. Af_08/2023</t>
  </si>
  <si>
    <t xml:space="preserve">9,09</t>
  </si>
  <si>
    <t xml:space="preserve">Reaterro manual de valas, com placa vibratória. Af_08/2023</t>
  </si>
  <si>
    <t xml:space="preserve">Aterro mecanizado de vala com minicarregadeira, com solo argilo-arenoso. Af_08/2023</t>
  </si>
  <si>
    <t xml:space="preserve">81,13</t>
  </si>
  <si>
    <t xml:space="preserve">Aterro mecanizado de vala com minicarregadeira, com areia para aterro. Af_08/2023</t>
  </si>
  <si>
    <t xml:space="preserve">87,13</t>
  </si>
  <si>
    <t xml:space="preserve">Reaterro mecanizado de vala com minicarregadeira, com compactador de solos de percussão. Af_08/2023</t>
  </si>
  <si>
    <t xml:space="preserve">29,26</t>
  </si>
  <si>
    <t xml:space="preserve">Reaterro mecanizado de vala com minicarregadeira, com placa vibratória. Af_08/2023</t>
  </si>
  <si>
    <t xml:space="preserve">23,48</t>
  </si>
  <si>
    <t xml:space="preserve">Compactação de valas com rolo compressor. Af_08/2023</t>
  </si>
  <si>
    <t xml:space="preserve">Transporte com caminhão basculante de 6 m³, em via urbana em leito natural (unidade: txkm). Af_07/2020</t>
  </si>
  <si>
    <t xml:space="preserve">txkm</t>
  </si>
  <si>
    <t xml:space="preserve">2,48</t>
  </si>
  <si>
    <t xml:space="preserve">Transporte com caminhão basculante de 6 m³, em via urbana em revestimento primário (unidade: txkm). Af_07/2020</t>
  </si>
  <si>
    <t xml:space="preserve">2,14</t>
  </si>
  <si>
    <t xml:space="preserve">Transporte com caminhão basculante de 6 m³, em via urbana pavimentada, dmt até 30 km (unidade: txkm). Af_07/2020</t>
  </si>
  <si>
    <t xml:space="preserve">1,97</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</si>
  <si>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</si>
  <si>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</si>
  <si>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</si>
  <si>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3,51</t>
  </si>
  <si>
    <t xml:space="preserve">Preparo de fundo de vala com largura menor que 1,5 m, com camada de areia, lançamento manual. Af_08/2020</t>
  </si>
  <si>
    <t xml:space="preserve">232,61</t>
  </si>
  <si>
    <t xml:space="preserve">Preparo de fundo de vala com largura menor que 1,5 m, com camada de brita, lançamento manual. Af_08/2020</t>
  </si>
  <si>
    <t xml:space="preserve">349,32</t>
  </si>
  <si>
    <t xml:space="preserve">Preparo de fundo de vala com largura maior ou igual a 1,5 m e menor que 2,5 m, com camada de areia, lançamento manual. Af_08/2020</t>
  </si>
  <si>
    <t xml:space="preserve">203,72</t>
  </si>
  <si>
    <t xml:space="preserve">Preparo de fundo de vala com largura maior ou igual a 1,5 m e menor que 2,5 m, com camada de brita, lançamento manual. Af_08/2020</t>
  </si>
  <si>
    <t xml:space="preserve">320,43</t>
  </si>
  <si>
    <t xml:space="preserve">Preparo de fundo de vala com largura menor que 1,5 m, com camada de areia, lançamento mecanizado. Af_08/2020</t>
  </si>
  <si>
    <t xml:space="preserve">200,71</t>
  </si>
  <si>
    <t xml:space="preserve">Preparo de fundo de vala com largura menor que 1,5 m, com camada de brita, lançamento mecanizado. Af_08/2020</t>
  </si>
  <si>
    <t xml:space="preserve">309,99</t>
  </si>
  <si>
    <t xml:space="preserve">Preparo de fundo de vala com largura maior ou igual a 1,5 m e menor que 2,5 m, com camada de brita, lançamento mecanizado. Af_08/2020</t>
  </si>
  <si>
    <t xml:space="preserve">258,52</t>
  </si>
  <si>
    <t xml:space="preserve">Preparo de fundo de vala com largura maior ou igual a 1,5 m e menor que 2,5 m, com camada de areia, lançamento mecanizado. Af_08/2020</t>
  </si>
  <si>
    <t xml:space="preserve">155,66</t>
  </si>
  <si>
    <t xml:space="preserve">Alvenaria de vedação de blocos cerâmicos maciços de 5x10x20cm (espessura 10cm) e argamassa de assentamento com preparo em betoneira. Af_05/2020</t>
  </si>
  <si>
    <t xml:space="preserve">131,03</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</si>
  <si>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</si>
  <si>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</si>
  <si>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51,26</t>
  </si>
  <si>
    <t xml:space="preserve">Alvenaria de vedação de blocos cerâmicos furados na vertical de 14x19x39 cm (espessura 14 cm) e argamassa de assentamento com preparo em betoneira. Af_12/2021</t>
  </si>
  <si>
    <t xml:space="preserve">68,00</t>
  </si>
  <si>
    <t xml:space="preserve">Alvenaria de vedação de blocos cerâmicos furados na vertical de 14x19x39 cm (espessura 14 cm) e argamassa de assentamento com preparo manual. Af_12/2021</t>
  </si>
  <si>
    <t xml:space="preserve">69,40</t>
  </si>
  <si>
    <t xml:space="preserve">Alvenaria de vedação de blocos cerâmicos furados na vertical de 19x19x39 cm (espessura 19 cm) e argamassa de assentamento com preparo em betoneira. Af_12/2021</t>
  </si>
  <si>
    <t xml:space="preserve">81,16</t>
  </si>
  <si>
    <t xml:space="preserve">Alvenaria de vedação de blocos cerâmicos furados na vertical de 19x19x39 cm (espessura 19 cm) e argamassa de assentamento com preparo manual. Af_12/2021</t>
  </si>
  <si>
    <t xml:space="preserve">82,80</t>
  </si>
  <si>
    <t xml:space="preserve">Alvenaria de vedação de blocos cerâmicos furados na horizontal de 9x19x19 cm (espessura 9 cm) e argamassa de assentamento com preparo em betoneira. Af_12/2021</t>
  </si>
  <si>
    <t xml:space="preserve">89,87</t>
  </si>
  <si>
    <t xml:space="preserve">Alvenaria de vedação de blocos cerâmicos furados na horizontal de 9x19x19 cm (espessura 9 cm) e argamassa de assentamento com preparo manual. Af_12/2021</t>
  </si>
  <si>
    <t xml:space="preserve">90,95</t>
  </si>
  <si>
    <t xml:space="preserve">Alvenaria de vedação de blocos cerâmicos furados na horizontal de 11,5x19x19 cm (espessura 11,5 cm) e argamassa de assentamento com preparo em betoneira. Af_12/2021</t>
  </si>
  <si>
    <t xml:space="preserve">77,91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</si>
  <si>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</si>
  <si>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</si>
  <si>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119,39</t>
  </si>
  <si>
    <t xml:space="preserve">Alvenaria de vedação de blocos cerâmicos furados na horizontal de 9x14x19 cm (espessura 9 cm) e argamassa de assentamento com preparo manual. Af_12/2021</t>
  </si>
  <si>
    <t xml:space="preserve">120,64</t>
  </si>
  <si>
    <t xml:space="preserve">Alvenaria de vedação de blocos cerâmicos furados na horizontal de 14x9x19 cm (espessura 14 cm, bloco deitado) e argamassa de assentamento com preparo em betoneira. Af_12/2021</t>
  </si>
  <si>
    <t xml:space="preserve">139,60</t>
  </si>
  <si>
    <t xml:space="preserve">Alvenaria de vedação de blocos cerâmicos furados na horizontal de 14x9x19 cm (espessura 14 cm, bloco deitado) e argamassa de assentamento com preparo manual. Af_12/2021</t>
  </si>
  <si>
    <t xml:space="preserve">141,78</t>
  </si>
  <si>
    <t xml:space="preserve">Alvenaria de vedação de blocos cerâmicos furados na horizontal de 9x9x19 cm (espessura 9 cm) e argamassa de assentamento com preparo em betoneira. Af_12/2021</t>
  </si>
  <si>
    <t xml:space="preserve">173,31</t>
  </si>
  <si>
    <t xml:space="preserve">Alvenaria de vedação de blocos cerâmicos furados na horizontal de 9x9x19 cm (espessura 9 cm) e argamassa de assentamento com preparo manual. Af_12/2021</t>
  </si>
  <si>
    <t xml:space="preserve">174,90</t>
  </si>
  <si>
    <t xml:space="preserve">Alvenaria de vedação de blocos cerâmicos furados na horizontal de 9x19x29 cm (espessura 9 cm) e argamassa de assentamento com preparo em betoneira. Af_12/2021</t>
  </si>
  <si>
    <t xml:space="preserve">51,74</t>
  </si>
  <si>
    <t xml:space="preserve">Alvenaria de vedação de blocos cerâmicos furados na horizontal de 9x19x29 cm (espessura 9 cm) e argamassa de assentamento com preparo manual. Af_12/2021</t>
  </si>
  <si>
    <t xml:space="preserve">52,65</t>
  </si>
  <si>
    <t xml:space="preserve">Alvenaria estrutural de blocos cerâmicos 14x19x39, (espessura de 14 cm), utilizando palheta e argamassa de assentamento com preparo em betoneira. Af_03/2023</t>
  </si>
  <si>
    <t xml:space="preserve">59,90</t>
  </si>
  <si>
    <t xml:space="preserve">Alvenaria estrutural de blocos cerâmicos 14x19x39, (espessura de 14 cm), utilizando palheta e argamassa de assentamento com preparo manual. Af_03/2023</t>
  </si>
  <si>
    <t xml:space="preserve">61,27</t>
  </si>
  <si>
    <t xml:space="preserve">Alvenaria estrutural de blocos cerâmicos 14x19x29, (espessura de 14 cm), utilizando palheta e argamassa de assentamento com preparo em betoneira. Af_03/2023</t>
  </si>
  <si>
    <t xml:space="preserve">70,07</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</si>
  <si>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</si>
  <si>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</si>
  <si>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</si>
  <si>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73,96</t>
  </si>
  <si>
    <t xml:space="preserve">Alvenaria estrutural de blocos cerâmicos 14x19x29, (espessura de 14 cm), utilizando colher de pedreiro e argamassa de assentamento com preparo em betoneira. Af_03/2023</t>
  </si>
  <si>
    <t xml:space="preserve">87,52</t>
  </si>
  <si>
    <t xml:space="preserve">Alvenaria estrutural de blocos cerâmicos 14x19x29, (espessura de 14 cm), utilizando colher de pedreiro e argamassa de assentamento com preparo manual. Af_03/2023</t>
  </si>
  <si>
    <t xml:space="preserve">89,55</t>
  </si>
  <si>
    <t xml:space="preserve">Alvenaria de vedação de blocos de gesso de 7x50x66cm (espessura 7cm). Af_05/2020</t>
  </si>
  <si>
    <t xml:space="preserve">64,20</t>
  </si>
  <si>
    <t xml:space="preserve">Alvenaria de vedação de blocos de gesso de 10x50x66cm (espessura 10cm). Af_05/2020</t>
  </si>
  <si>
    <t xml:space="preserve">83,57</t>
  </si>
  <si>
    <t xml:space="preserve">Alvenaria de vedação com elemento vazado de cerâmica (cobogó) de 7x20x20cm e argamassa de assentamento com preparo em betoneira. Af_05/2020</t>
  </si>
  <si>
    <t xml:space="preserve">144,08</t>
  </si>
  <si>
    <t xml:space="preserve">Alvenaria de vedação de blocos vazados de concreto de 9x19x39 cm (espessura 9 cm) e argamassa de assentamento com preparo em betoneira. Af_12/2021</t>
  </si>
  <si>
    <t xml:space="preserve">75,90</t>
  </si>
  <si>
    <t xml:space="preserve">Alvenaria de vedação de blocos vazados de concreto de 9x19x39 cm (espessura 9 cm) e argamassa de assentamento com preparo manual. Af_12/2021</t>
  </si>
  <si>
    <t xml:space="preserve">76,94</t>
  </si>
  <si>
    <t xml:space="preserve">Alvenaria de vedação de blocos vazados de concreto de 14x19x39 cm (espessura 14 cm)  e argamassa de assentamento com preparo em betoneira. Af_12/2021</t>
  </si>
  <si>
    <t xml:space="preserve">98,70</t>
  </si>
  <si>
    <t xml:space="preserve">Alvenaria de vedação de blocos vazados de concreto de 14x19x39 cm (espessura 14 cm) e argamassa de assentamento com preparo manual. Af_12/2021</t>
  </si>
  <si>
    <t xml:space="preserve">99,91</t>
  </si>
  <si>
    <t xml:space="preserve">Alvenaria de vedação de blocos vazados de concreto de 19x19x39 cm (espessura 19 cm) e argamassa de assentamento com preparo em betoneira. Af_12/2021</t>
  </si>
  <si>
    <t xml:space="preserve">118,32</t>
  </si>
  <si>
    <t xml:space="preserve">Alvenaria de vedação de blocos vazados de concreto de 19x19x39 cm (espessura 19 cm) e argamassa de assentamento com preparo manual. Af_12/2021</t>
  </si>
  <si>
    <t xml:space="preserve">119,84</t>
  </si>
  <si>
    <t xml:space="preserve">Alvenaria de vedação de blocos  vazados de concreto aparente de 9x19x39 cm (espessura 9 cm) e argamassa de assentamento com preparo em betoneira. Af_12/2021</t>
  </si>
  <si>
    <t xml:space="preserve">86,07</t>
  </si>
  <si>
    <t xml:space="preserve">Alvenaria de vedação de blocos  vazados de concreto aparente de 9x19x39 cm (espessura 9 cm) e argamassa de assentamento com preparo manual. Af_12/2021</t>
  </si>
  <si>
    <t xml:space="preserve">87,11</t>
  </si>
  <si>
    <t xml:space="preserve">Alvenaria de vedação de blocos  vazados de concreto aparente de 14x19x39 cm (espessura 14 cm) e argamassa de assentamento com preparo em betoneira. Af_12/2021</t>
  </si>
  <si>
    <t xml:space="preserve">113,53</t>
  </si>
  <si>
    <t xml:space="preserve">Alvenaria de vedação de blocos  vazados de concreto aparente de 14x19x39 cm (espessura 14 cm) e argamassa de assentamento com preparo manual. Af_12/2021</t>
  </si>
  <si>
    <t xml:space="preserve">114,74</t>
  </si>
  <si>
    <t xml:space="preserve">Alvenaria de vedação de blocos  vazados de concreto aparente de 19x19x39 cm (espessura 19 cm) e argamassa de assentamento com preparo em betoneira. Af_12/2021</t>
  </si>
  <si>
    <t xml:space="preserve">136,79</t>
  </si>
  <si>
    <t xml:space="preserve">Alvenaria de vedação de blocos  vazados de concreto aparente de 19x19x39 cm (espessura 19 cm) e argamassa de assentamento com preparo manual. Af_12/2021</t>
  </si>
  <si>
    <t xml:space="preserve">138,31</t>
  </si>
  <si>
    <t xml:space="preserve">Alvenaria de vedação de blocos  vazados de concreto de 14x19x29 cm (espessura 14 cm) e argamassa de assentamento com preparo em betoneira. Af_12/2021</t>
  </si>
  <si>
    <t xml:space="preserve">115,09</t>
  </si>
  <si>
    <t xml:space="preserve">Alvenaria de vedação de blocos  vazados de concreto de 14x19x29 cm (espessura 14 cm) e argamassa de assentamento com preparo manual. Af_12/2021</t>
  </si>
  <si>
    <t xml:space="preserve">116,44</t>
  </si>
  <si>
    <t xml:space="preserve">Alvenaria de blocos de concreto estrutural 14x19x39 cm (espessura 14 cm), fbk = 4,5 mpa, utilizando palheta. Af_10/2022</t>
  </si>
  <si>
    <t xml:space="preserve">84,85</t>
  </si>
  <si>
    <t xml:space="preserve">Alvenaria de blocos de concreto estrutural 14x19x39 cm (espessura 14 cm), fbk = 14 mpa, utilizando palheta. Af_10/2022</t>
  </si>
  <si>
    <t xml:space="preserve">102,41</t>
  </si>
  <si>
    <t xml:space="preserve">Alvenaria de blocos de concreto estrutural 14x19x29 cm (espessura 14 cm), fbk = 4,5 mpa, utilizando palheta. Af_10/2022</t>
  </si>
  <si>
    <t xml:space="preserve">112,95</t>
  </si>
  <si>
    <t xml:space="preserve">Alvenaria de blocos de concreto estrutural 14x19x29 cm (espessura 14 cm), fbk = 14,0 mpa, utilizando palheta. Af_10/2022</t>
  </si>
  <si>
    <t xml:space="preserve">132,39</t>
  </si>
  <si>
    <t xml:space="preserve">Alvenaria de blocos de concreto estrutural 14x19x39 cm (espessura 14 cm), fbk = 4,5 mpa, utilizando colher de pedreiro. Af_10/2022</t>
  </si>
  <si>
    <t xml:space="preserve">97,14</t>
  </si>
  <si>
    <t xml:space="preserve">Alvenaria de blocos de concreto estrutural 14x19x39 cm (espessura 14 cm), fbk = 14 mpa, utilizando colher de pedreiro. Af_10/2022</t>
  </si>
  <si>
    <t xml:space="preserve">115,76</t>
  </si>
  <si>
    <t xml:space="preserve">Alvenaria de blocos de concreto estrutural 14x19x29 cm (espessura 14 cm), fbk = 4,5 mpa, utilizando colher de pedreiro. Af_10/2022</t>
  </si>
  <si>
    <t xml:space="preserve">133,29</t>
  </si>
  <si>
    <t xml:space="preserve">Alvenaria de blocos de concreto estrutural 14x19x29 cm (espessura 14 cm), fbk = 14 mpa, utilizando colher de pedreiro. Af_10/2022</t>
  </si>
  <si>
    <t xml:space="preserve">153,82</t>
  </si>
  <si>
    <t xml:space="preserve">Alvenaria de vedação com elemento vazado de concreto (cobogó) de 7x50x50cm e argamassa de assentamento com preparo em betoneira. Af_05/2020</t>
  </si>
  <si>
    <t xml:space="preserve">224,44</t>
  </si>
  <si>
    <t xml:space="preserve">Alvenaria de vedação com bloco de vidro vazado, tipo veneziana, de 6x20x20cm e argamassa de assentamento com preparo em betoneira. Af_05/2020</t>
  </si>
  <si>
    <t xml:space="preserve">756,03</t>
  </si>
  <si>
    <t xml:space="preserve">Alvenaria de vedação com bloco de vidro, tipo canelado, de 8x19x19cm e argamassa de assentamento com preparo em betoneira. Af_05/2020</t>
  </si>
  <si>
    <t xml:space="preserve">766,93</t>
  </si>
  <si>
    <t xml:space="preserve">Parede com sistema em chapas de gesso para drywall, uso interno, com duas faces simples e estrutura metálica com guias simples, sem vãos. Af_07/2023_ps</t>
  </si>
  <si>
    <t xml:space="preserve">91,28</t>
  </si>
  <si>
    <t xml:space="preserve">Parede com sistema em chapas de gesso para drywall, uso interno, com duas faces simples e estrutura metálica com guias simples para paredes com área líquida maior ou igual a 6 m2, com vãos. Af_07/2023_ps</t>
  </si>
  <si>
    <t xml:space="preserve">101,56</t>
  </si>
  <si>
    <t xml:space="preserve">Parede com sistema em chapas de gesso para drywall, uso interno, com duas faces simples e estrutura metálica com guias duplas, sem vãos. Af_07/2023_ps</t>
  </si>
  <si>
    <t xml:space="preserve">116,07</t>
  </si>
  <si>
    <t xml:space="preserve">Parede com sistema em chapas de gesso para drywall, uso interno, com duas faces simples e estrutura metálica com guias duplas para paredes com área líquida maior ou igual a 6 m2, com vãos. Af_07/2023_ps</t>
  </si>
  <si>
    <t xml:space="preserve">135,19</t>
  </si>
  <si>
    <t xml:space="preserve">Parede com sistema em chapas de gesso para drywall, uso interno, com uma face simples e outra face dupla e estrutura metálica com guias simples, sem vãos. Af_07/2023_ps</t>
  </si>
  <si>
    <t xml:space="preserve">118,62</t>
  </si>
  <si>
    <t xml:space="preserve">Parede com sistema em chapas de gesso para drywall, uso interno, com uma face simples e outra face dupla e estrutura metálica com guias simples para paredes com área líquida maior ou igual a 6 m2, com vãos. Af_07/2023_ps</t>
  </si>
  <si>
    <t xml:space="preserve">129,61</t>
  </si>
  <si>
    <t xml:space="preserve">Parede com sistema em chapas de gesso para drywall, uso interno com uma face simples e outra face dupla e estrutura metálica com guias duplas, sem vãos. Af_07/2023_ps</t>
  </si>
  <si>
    <t xml:space="preserve">143,41</t>
  </si>
  <si>
    <t xml:space="preserve">Parede com sistema em chapas de gesso para drywall, uso interno, com uma face simples e outra face dupla e   estrutura metálica com guias duplas para paredes com área líquida maior ou igual a 6 m2, com vãos. Af_07/2023_ps</t>
  </si>
  <si>
    <t xml:space="preserve">163,27</t>
  </si>
  <si>
    <t xml:space="preserve">Parede com sistema em chapas de gesso para drywall, uso interno, com duas faces duplas e estrutura metálica com guias simples, sem vãos. Af_07/2023_ps</t>
  </si>
  <si>
    <t xml:space="preserve">145,95</t>
  </si>
  <si>
    <t xml:space="preserve">Parede com sistema em chapas de gesso para drywall, uso interno, com duas faces duplas e estrutura metálica com guias simples para paredes com área líquida maior ou igual a 6 m2, com vãos. Af_07/2023_ps</t>
  </si>
  <si>
    <t xml:space="preserve">157,67</t>
  </si>
  <si>
    <t xml:space="preserve">Parede com sistema em chapas de gesso para drywall, uso interno com duas faces duplas e estrutura metálica com guias duplas, sem vãos. Af_07/2023_ps</t>
  </si>
  <si>
    <t xml:space="preserve">170,76</t>
  </si>
  <si>
    <t xml:space="preserve">Parede com sistema em chapas de gesso para drywall, uso interno, com duas faces duplas e estrutura metálica com guias duplas para paredes com área líquida maior ou igual a 6 m2, com vãos. Af_07/2023_ps</t>
  </si>
  <si>
    <t xml:space="preserve">191,33</t>
  </si>
  <si>
    <t xml:space="preserve">Parede com sistema em chapas de gesso para drywall, uso interno, com uma face simples e estrutura metálica com guias simples, sem vãos. Af_07/2023_ps</t>
  </si>
  <si>
    <t xml:space="preserve">59,52</t>
  </si>
  <si>
    <t xml:space="preserve">Parede com sistema em chapas de gesso para drywall, uso interno, com uma face simples e estrutura metálica com guias simples para paredes com área líquida maior ou igual a 6 m2, com vãos. Af_07/2023_ps</t>
  </si>
  <si>
    <t xml:space="preserve">69,04</t>
  </si>
  <si>
    <t xml:space="preserve">Instalação de reforço metálico em parede drywall. Af_07/2023</t>
  </si>
  <si>
    <t xml:space="preserve">Instalação de reforço de madeira em parede drywall. Af_07/2023</t>
  </si>
  <si>
    <t xml:space="preserve">29,28</t>
  </si>
  <si>
    <t xml:space="preserve">Divisória fixa em vidro temperado 10 mm, sem abertura. Af_01/2021_ps</t>
  </si>
  <si>
    <t xml:space="preserve">524,34</t>
  </si>
  <si>
    <t xml:space="preserve">Divisoria sanitária, tipo cabine, em granito cinza polido, esp = 3cm, assentado com argamassa colante ac iii-e, exclusive ferragens. Af_01/2021</t>
  </si>
  <si>
    <t xml:space="preserve">554,64</t>
  </si>
  <si>
    <t xml:space="preserve">Divisoria sanitária, tipo cabine, em mármore branco polido, esp = 3cm, assentado com argamassa colante ac iii-e, exclusive ferragens. Af_01/2021</t>
  </si>
  <si>
    <t xml:space="preserve">441,55</t>
  </si>
  <si>
    <t xml:space="preserve">Tapa vista de mictório em granito cinza polido, esp = 3cm, assentado com argamassa colante ac iii-e . Af_01/2021</t>
  </si>
  <si>
    <t xml:space="preserve">619,15</t>
  </si>
  <si>
    <t xml:space="preserve">Tapa vista de mictório em mármore branco polido, esp = 3cm, assentado com argamassa colante ac iii-e . Af_01/2021</t>
  </si>
  <si>
    <t xml:space="preserve">511,44</t>
  </si>
  <si>
    <t xml:space="preserve">Divisoria sanitária, tipo cabine, em painel de granilite, esp = 3cm, assentado com argamassa colante ac iii-e, exclusive ferragens. Af_01/2021</t>
  </si>
  <si>
    <t xml:space="preserve">364,14</t>
  </si>
  <si>
    <t xml:space="preserve">Tapa vista de mictório em painel de granilite, esp = 3cm, assentado com argamassa colante ac iii-e . Af_01/2021</t>
  </si>
  <si>
    <t xml:space="preserve">428,36</t>
  </si>
  <si>
    <t xml:space="preserve">Parede com sistema em chapas de gesso para drywall, uso interno, com duas faces simples e estrutura metálica com guias simples para paredes com área líquida menor que 6 m2, com vãos. Af_07/2023_ps</t>
  </si>
  <si>
    <t xml:space="preserve">120,33</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</si>
  <si>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</si>
  <si>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</si>
  <si>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149,84</t>
  </si>
  <si>
    <t xml:space="preserve">Parede com sistema em chapas de gesso para drywall, uso interno, com uma face simples e outra face dupla e estrutura metálica com guias duplas para paredes com área líquida menor que 6 m2, com vãos. Af_07/2023_ps</t>
  </si>
  <si>
    <t xml:space="preserve">198,62</t>
  </si>
  <si>
    <t xml:space="preserve">Parede com sistema em chapas de gesso para drywall, uso interno, com duas faces duplas e estrutura metálica com guias simples para paredes com área líquida menor que 6 m2, com vãos. Af_07/2023_ps</t>
  </si>
  <si>
    <t xml:space="preserve">179,33</t>
  </si>
  <si>
    <t xml:space="preserve">Parede com sistema em chapas de gesso para drywall, uso interno, com duas faces duplas e estrutura metálica com guias duplas para paredes com área líquida menor que 6 m2, com vãos. Af_07/2023_ps</t>
  </si>
  <si>
    <t xml:space="preserve">228,11</t>
  </si>
  <si>
    <t xml:space="preserve">Parede com sistema em chapas de gesso para drywall, uso interno, com uma face simples e estrutura metálica com guias simples para paredes com área líquida menor que 6 m2, com vãos. Af_07/2023_ps</t>
  </si>
  <si>
    <t xml:space="preserve">86,37</t>
  </si>
  <si>
    <t xml:space="preserve">Alvenaria de vedação de blocos de concreto celular de 10x30x60cm (espessura 10cm) e argamassa de assentamento com preparo em betoneira. Af_05/2020</t>
  </si>
  <si>
    <t xml:space="preserve">130,43</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</si>
  <si>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</si>
  <si>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</si>
  <si>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268,23</t>
  </si>
  <si>
    <t xml:space="preserve">Recomposição de pavimentos em pedra poliédrica, rejuntamento com pó de pedra, com reaproveitamento das pedras poliédricas para o fechamento de valas - incluso retirada e colocação do material. Af_12/2020</t>
  </si>
  <si>
    <t xml:space="preserve">48,80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</si>
  <si>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</si>
  <si>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</si>
  <si>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52,94</t>
  </si>
  <si>
    <t xml:space="preserve">Recomposição de pavimento em paralelepípedos, rejuntamento com argamassa, com reaproveitamento dos paralelepípedos, para o fechamento de valas - incluso retirada e colocação do material. Af_12/2020</t>
  </si>
  <si>
    <t xml:space="preserve">65,76</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</si>
  <si>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</si>
  <si>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</si>
  <si>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141,48</t>
  </si>
  <si>
    <t xml:space="preserve">Recomposição de base e ou sub-base para remendo profundo de solo melhorado com cimento (teor de 2%) - incluso retirada e colocação do material. Af_12/2020</t>
  </si>
  <si>
    <t xml:space="preserve">174,23</t>
  </si>
  <si>
    <t xml:space="preserve">Recomposição de base e ou sub-base para remendo profundo de solo melhorado com cimento (teor de 4%) - incluso retirada e colocação do material. Af_12/2020</t>
  </si>
  <si>
    <t xml:space="preserve">204,73</t>
  </si>
  <si>
    <t xml:space="preserve">Recomposição de base e ou sub-base para remendo profundo de solo com cimento (teor de 6%) - incluso retirada e colocação do material. Af_12/2020</t>
  </si>
  <si>
    <t xml:space="preserve">234,41</t>
  </si>
  <si>
    <t xml:space="preserve">Recomposição de base e ou sub-base para remendo profundo de solo com cimento (teor de 8%) - incluso retirada e colocação do material. Af_12/2020</t>
  </si>
  <si>
    <t xml:space="preserve">263,69</t>
  </si>
  <si>
    <t xml:space="preserve">Recomposição de base e ou sub-base para remendo profundo de solo brita (40/60) - incluso retirada e colocação do material. Af_12/2020</t>
  </si>
  <si>
    <t xml:space="preserve">256,39</t>
  </si>
  <si>
    <t xml:space="preserve">Recomposição de base e ou sub-base para remendo profundo de solo brita (50/50) - incluso retirada e colocação do material. Af_12/2020</t>
  </si>
  <si>
    <t xml:space="preserve">237,24</t>
  </si>
  <si>
    <t xml:space="preserve">Recomposição de base e ou sub-base para remendo profundo de solo brita (40/60) com cimento (teor de 4%) - incluso retirada e colocação do material. Af_12/2020</t>
  </si>
  <si>
    <t xml:space="preserve">315,05</t>
  </si>
  <si>
    <t xml:space="preserve">Recomposição de base e ou sub-base para remendo profundo de solo brita (40/60) com cimento (teor de 6%) - incluso retirada e colocação do material. Af_12/2020</t>
  </si>
  <si>
    <t xml:space="preserve">342,43</t>
  </si>
  <si>
    <t xml:space="preserve">Recomposição de base e ou sub-base para remendo profundo de solo brita (40/60) com cimento (teor de 8%) - incluso retirada e colocação do material. Af_12/2020</t>
  </si>
  <si>
    <t xml:space="preserve">369,41</t>
  </si>
  <si>
    <t xml:space="preserve">Recomposição de base e ou sub-base para remendo profundo de solo brita (50/50) com cimento (teor de 4%) - incluso retirada e colocação do material. Af_12/2020</t>
  </si>
  <si>
    <t xml:space="preserve">296,66</t>
  </si>
  <si>
    <t xml:space="preserve">Recomposição de base e ou sub-base para remendo profundo de solo brita (50/50) com cimento (teor de 6%) - incluso retirada e colocação do material. Af_12/2020</t>
  </si>
  <si>
    <t xml:space="preserve">324,42</t>
  </si>
  <si>
    <t xml:space="preserve">Recomposição de base e ou sub-base para remendo profundo de solo brita (50/50) com cimento (teor de 8%) - incluso retirada e colocação do material. Af_12/2020</t>
  </si>
  <si>
    <t xml:space="preserve">351,79</t>
  </si>
  <si>
    <t xml:space="preserve">Recomposição de base e ou sub-base para remendo profundo de brita graduada simples - incluso retirada e colocação do material. Af_12/2020</t>
  </si>
  <si>
    <t xml:space="preserve">360,66</t>
  </si>
  <si>
    <t xml:space="preserve">Recomposição de base e ou sub-base para fechamento de valas de solos de comportamento laterítico (arenoso) - incluso retirada e colocação do material. Af_12/2020</t>
  </si>
  <si>
    <t xml:space="preserve">28,63</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</si>
  <si>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</si>
  <si>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</si>
  <si>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91,88</t>
  </si>
  <si>
    <t xml:space="preserve">Recomposição de base e ou sub-base para fechamento de valas de solo com cimento (teor de 6%) - incluso retirada e colocação do material. Af_12/2020</t>
  </si>
  <si>
    <t xml:space="preserve">121,55</t>
  </si>
  <si>
    <t xml:space="preserve">Recomposição de base e ou sub-base para fechamento de valas de solo com cimento (teor de 8%) - incluso retirada e colocação do material. Af_12/2020</t>
  </si>
  <si>
    <t xml:space="preserve">205,73</t>
  </si>
  <si>
    <t xml:space="preserve">Recomposição de base e ou sub-base para fechamento de valas de solo brita (40/60) - incluso retirada e colocação do material. Af_12/2020</t>
  </si>
  <si>
    <t xml:space="preserve">143,54</t>
  </si>
  <si>
    <t xml:space="preserve">Recomposição de base e ou sub-base para fechamento de valas de solo brita (50/50) - incluso retirada e colocação do material. Af_12/2020</t>
  </si>
  <si>
    <t xml:space="preserve">124,39</t>
  </si>
  <si>
    <t xml:space="preserve">Recomposição de base e ou sub-base para fechamento de valas de solo brita (40/60) com cimento (teor de 4%) - incluso retirada e colocação do material. Af_12/2020</t>
  </si>
  <si>
    <t xml:space="preserve">202,20</t>
  </si>
  <si>
    <t xml:space="preserve">Recomposição de base e ou sub-base para fechamento de valas de solo brita (40/60) com cimento (teor de 6%) - incluso retirada e colocação do material. Af_12/2020</t>
  </si>
  <si>
    <t xml:space="preserve">229,58</t>
  </si>
  <si>
    <t xml:space="preserve">Recomposição de base e ou sub-base para fechamento de valas de solo brita (40/60) com cimento (teor de 8%) - incluso retirada e colocação do material. Af_12/2020</t>
  </si>
  <si>
    <t xml:space="preserve">256,56</t>
  </si>
  <si>
    <t xml:space="preserve">Recomposição de base e ou sub-base para fechamento de valas de solo brita (50/50) com cimento (teor de 4%) - incluso retirada e colocação do material. Af_12/2020</t>
  </si>
  <si>
    <t xml:space="preserve">183,81</t>
  </si>
  <si>
    <t xml:space="preserve">Recomposição de base e ou sub-base para fechamento de valas de solo brita (50/50) com cimento (teor de 6%) - incluso retirada e colocação do material. Af_12/2020</t>
  </si>
  <si>
    <t xml:space="preserve">211,57</t>
  </si>
  <si>
    <t xml:space="preserve">Recomposição de base e ou sub-base para fechamento de valas de solo brita (50/50) com cimento (teor de 8%) - incluso retirada e colocação do material. Af_12/2020</t>
  </si>
  <si>
    <t xml:space="preserve">238,94</t>
  </si>
  <si>
    <t xml:space="preserve">Recomposição de base e ou sub-base para fechamento de valas de brita graduada simples - incluso retirada e colocação do material. Af_12/2020</t>
  </si>
  <si>
    <t xml:space="preserve">247,81</t>
  </si>
  <si>
    <t xml:space="preserve">Reassentamento de paralelepípedos, rejuntamento com pó de pedra, com reaproveitamento dos paralelepípedos - incluso retirada e colocação do material. Af_12/2020</t>
  </si>
  <si>
    <t xml:space="preserve">62,76</t>
  </si>
  <si>
    <t xml:space="preserve">Reassentamento de paralelepípedos, rejuntamento com argamassa, com reaproveitamento dos paralelepípedos - incluso retirada e colocação do material. Af_12/2020</t>
  </si>
  <si>
    <t xml:space="preserve">76,03</t>
  </si>
  <si>
    <t xml:space="preserve">Reassentamento de pedras poliédricas, rejuntamento com pó de pedra, com reaproveitamento das pedras poliédricas - incluso retirada e colocação do material.  Af_12/2020</t>
  </si>
  <si>
    <t xml:space="preserve">56,60</t>
  </si>
  <si>
    <t xml:space="preserve">Reassentamento de pedras poliédricas, rejuntamento com argamassa, com reaproveitamento das pedras poliédricas - incluso retirada e colocação do material. Af_12/2020</t>
  </si>
  <si>
    <t xml:space="preserve">79,01</t>
  </si>
  <si>
    <t xml:space="preserve">Reassentamento de blocos pisograma para piso intertravado, com reaproveitamento dos blocos pisograma - incluso retirada e colocação do material. Af_12/2020</t>
  </si>
  <si>
    <t xml:space="preserve">28,53</t>
  </si>
  <si>
    <t xml:space="preserve">Reassentamento de blocos sextavado para piso intertravado, espessura de 6 cm, em calçada, com reaproveitamento dos blocos sextavados - incluso retirada e colocação do material. Af_12/2020</t>
  </si>
  <si>
    <t xml:space="preserve">35,70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</si>
  <si>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</si>
  <si>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</si>
  <si>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32,22</t>
  </si>
  <si>
    <t xml:space="preserve">Reassentamento de blocos sextavado para piso intertravado, espessura de 10 cm, em via/estacionamento, com reaproveitamento dos blocos sextavado - incluso retirada e colocação do material. Af_12/2020</t>
  </si>
  <si>
    <t xml:space="preserve">37,06</t>
  </si>
  <si>
    <t xml:space="preserve">Reassentamento de blocos retangular para piso intertravado, espessura de 4  cm, em calçada, com reaproveitamento dos blocos retangular - incluso retirada e colocação do material. Af_12/2020</t>
  </si>
  <si>
    <t xml:space="preserve">34,65</t>
  </si>
  <si>
    <t xml:space="preserve">Reassentamento de blocos retangular para piso intertravado, espessura de 6 cm, em calçada, com reaproveitamento dos blocos retangular - incluso retirada e colocação do material. Af_12/2020</t>
  </si>
  <si>
    <t xml:space="preserve">37,79</t>
  </si>
  <si>
    <t xml:space="preserve">Reassentamento de blocos retangular para piso intertravado, espessura de 6 cm, em via/estacionamento, com reaproveitamento dos blocos retangular - incluso retirada e colocação do material. Af_12/2020</t>
  </si>
  <si>
    <t xml:space="preserve">29,56</t>
  </si>
  <si>
    <t xml:space="preserve">Reassentamento de blocos retangular para piso intertravado, espessura de 8 cm, em via/estacionamento, com reaproveitamento dos blocos retangular - incluso retirada e colocação do material. Af_12/2020</t>
  </si>
  <si>
    <t xml:space="preserve">34,40</t>
  </si>
  <si>
    <t xml:space="preserve">Reassentamento de blocos retangular para piso intertravado, espessura de 10 cm, em via/estacionamento, com reaproveitamento dos blocos retangular - incluso retirada e colocação do material. Af_12/2020</t>
  </si>
  <si>
    <t xml:space="preserve">39,24</t>
  </si>
  <si>
    <t xml:space="preserve">Reassentamento de blocos 16 faces para piso intertravado, espessura de 4  cm, em calçada, com reaproveitamento dos blocos 16 faces - incluso retirada e colocação do material. Af_12/2020</t>
  </si>
  <si>
    <t xml:space="preserve">34,89</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</si>
  <si>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</si>
  <si>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</si>
  <si>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31,51</t>
  </si>
  <si>
    <t xml:space="preserve">Reassentamento de blocos 16 faces para piso intertravado, espessura de 8 cm, em via/estacionamento, com reaproveitamento dos blocos 16 faces - incluso retirada e colocação do material. Af_12/2020</t>
  </si>
  <si>
    <t xml:space="preserve">36,35</t>
  </si>
  <si>
    <t xml:space="preserve">Reassentamento de blocos 16 faces para piso intertravado, espessura de 10 cm, em via/estacionamento, com reaproveitamento dos blocos 16 faces - incluso retirada e colocação do material. Af_12/2020</t>
  </si>
  <si>
    <t xml:space="preserve">41,18</t>
  </si>
  <si>
    <t xml:space="preserve">Recomposição de revestimento em concreto asfáltico (aquisição em usina), para o fechamento de valas - incluso demolição do pavimento. Af_12/2020</t>
  </si>
  <si>
    <t xml:space="preserve">2.158,03</t>
  </si>
  <si>
    <t xml:space="preserve">Recomposição de pavimento em piso intertravado, com reaproveitamento dos blocos intertravados, para fechamento de valas - incluso retirada e colocação do material. Af_12/2020</t>
  </si>
  <si>
    <t xml:space="preserve">60,80</t>
  </si>
  <si>
    <t xml:space="preserve">Regularização e compactação de subleito de solo  predominantemente argiloso. Af_11/2019</t>
  </si>
  <si>
    <t xml:space="preserve">2,64</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</si>
  <si>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</si>
  <si>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</si>
  <si>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</si>
  <si>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50,74</t>
  </si>
  <si>
    <t xml:space="preserve">Execução e compactação de base e ou sub base para pavimentação de solo (predominantemente arenoso) com cimento (teor de 4%) - exclusive solo, escavação, carga e transporte. Af_11/2019</t>
  </si>
  <si>
    <t xml:space="preserve">79,37</t>
  </si>
  <si>
    <t xml:space="preserve">Execução e compactação de base e ou sub base para pavimentação de solo (predominantemente arenoso) com cimento (teor de 6%) - exclusive solo, escavação, carga e transporte. Af_11/2019</t>
  </si>
  <si>
    <t xml:space="preserve">109,99</t>
  </si>
  <si>
    <t xml:space="preserve">Execução e compactação de base e ou sub base para pavimentação de solo (predominantemente arenoso) com cimento (teor de 8%) - exclusive solo, escavação, carga e transporte. Af_11/2019</t>
  </si>
  <si>
    <t xml:space="preserve">139,27</t>
  </si>
  <si>
    <t xml:space="preserve">Execução e compactação de base e ou sub base para pavimentação de brita graduada simples - exclusive carga e transporte. Af_11/2019</t>
  </si>
  <si>
    <t xml:space="preserve">233,47</t>
  </si>
  <si>
    <t xml:space="preserve">Execução e compactação de base e ou sub base para pavimentação de brita graduada simples tratada com cimento - exclusive carga e transporte. Af_11/2019</t>
  </si>
  <si>
    <t xml:space="preserve">290,74</t>
  </si>
  <si>
    <t xml:space="preserve">Execução e compactação de base e ou sub base para pavimentação de concreto compactado com rolo - exclusive carga e transporte. Af_11/2019</t>
  </si>
  <si>
    <t xml:space="preserve">367,67</t>
  </si>
  <si>
    <t xml:space="preserve">Execução e compactação de base e ou sub base para pavimentação de pedra rachão  - exclusive carga e transporte. Af_11/2019</t>
  </si>
  <si>
    <t xml:space="preserve">159,72</t>
  </si>
  <si>
    <t xml:space="preserve">Execução e compactação de base e ou sub base para pavimentação de macadame seco - exclusive carga e transporte. Af_11/2019</t>
  </si>
  <si>
    <t xml:space="preserve">207,47</t>
  </si>
  <si>
    <t xml:space="preserve">Execução e compactação de base e ou sub-base para pavimentação de solo (predominantemente arenoso) brita - 40/60 - exclusive solo, escavação, carga e transporte. Af_11/2019</t>
  </si>
  <si>
    <t xml:space="preserve">139,56</t>
  </si>
  <si>
    <t xml:space="preserve">Execução e compactação de base e ou sub-base para pavimentação de solo (predominantemente arenoso) brita - 50/50 - exclusive solo, escavação, carga e transporte. Af_11/2019</t>
  </si>
  <si>
    <t xml:space="preserve">120,49</t>
  </si>
  <si>
    <t xml:space="preserve">Execução e compactação de base e ou sub-base para pavimentação de solo (predominantemente arenoso) brita - 40/60 com cimento (teor de 4%) - exclusive solo, escavação, carga e transporte. Af_11/2019</t>
  </si>
  <si>
    <t xml:space="preserve">198,22</t>
  </si>
  <si>
    <t xml:space="preserve">Execução e compactação de base e ou sub-base para pavimentação de solo (predominantemente arenoso) brita - 40/60 com cimento (teor de 6%) - exclusive solo, escavação, carga e transporte. Af_11/2019</t>
  </si>
  <si>
    <t xml:space="preserve">225,67</t>
  </si>
  <si>
    <t xml:space="preserve">Execução e compactação de base e ou sub-base para pavimentação de solo (predominantemente arenoso) brita - 40/60 com cimento (teor de 8%) - exclusive solo, escavação, carga e transporte. Af_11/2019</t>
  </si>
  <si>
    <t xml:space="preserve">252,58</t>
  </si>
  <si>
    <t xml:space="preserve">Execução e compactação de base e ou sub-base para pavimentação de solo (predominantemente arenoso) brita - 50/50 com cimento (teor de 4%)  - exclusive solo, escavação, carga e transporte. Af_11/2019</t>
  </si>
  <si>
    <t xml:space="preserve">179,84</t>
  </si>
  <si>
    <t xml:space="preserve">Execução e compactação de base e ou sub-base para pavimentação de solo (predominantemente arenoso) brita - 50/50 com cimento (teor de 6%) - exclusive solo, escavação, carga e transporte. Af_11/2019</t>
  </si>
  <si>
    <t xml:space="preserve">209,93</t>
  </si>
  <si>
    <t xml:space="preserve">Execução e compactação de base e ou sub-base para pavimentação de solo (predominantemente arenoso) brita - 50/50 com cimento (teor de 8%) - exclusive solo, escavação, carga e transporte. Af_11/2019</t>
  </si>
  <si>
    <t xml:space="preserve">235,04</t>
  </si>
  <si>
    <t xml:space="preserve">Execução e compactação de base e ou sub-base para pavimentação de solo (predominantemente argiloso) brita - 40/60 - exclusive solo, escavação, carga e transporte. Af_11/2019</t>
  </si>
  <si>
    <t xml:space="preserve">144,84</t>
  </si>
  <si>
    <t xml:space="preserve">Execução e compactação de base e ou sub-base para pavimentação de solo (predominantemente argiloso) brita - 50/50 - exclusive solo, escavação, carga e transporte. Af_11/2019</t>
  </si>
  <si>
    <t xml:space="preserve">125,77</t>
  </si>
  <si>
    <t xml:space="preserve">Espalhamento de material com trator de esteiras. Af_11/2019</t>
  </si>
  <si>
    <t xml:space="preserve">1,53</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</si>
  <si>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</si>
  <si>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</si>
  <si>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Af_11/2023</t>
  </si>
  <si>
    <t xml:space="preserve">Execução de pavimento em piso intertravado, com bloco pisograma de 35 x 15 cm, espessura 6 cm. Af_10/2022</t>
  </si>
  <si>
    <t xml:space="preserve">70,83</t>
  </si>
  <si>
    <t xml:space="preserve">Execução de pavimento em piso intertravado, com bloco pisograma de 35 x 15 cm, espessura 8 cm. Af_10/2022</t>
  </si>
  <si>
    <t xml:space="preserve">147,60</t>
  </si>
  <si>
    <t xml:space="preserve">Execução de pavimento em piso intertravado, com bloco sextavado de 25 x 25 cm, espessura 6 cm. Af_10/2022</t>
  </si>
  <si>
    <t xml:space="preserve">69,96</t>
  </si>
  <si>
    <t xml:space="preserve">Execução de pavimento em piso intertravado, com bloco sextavado de 25 x 25 cm, espessura 8 cm. Af_10/2022</t>
  </si>
  <si>
    <t xml:space="preserve">87,33</t>
  </si>
  <si>
    <t xml:space="preserve">Execução de pavimento em piso intertravado, com bloco sextavado de 25 x 25 cm, espessura 10 cm. Af_10/2022</t>
  </si>
  <si>
    <t xml:space="preserve">105,15</t>
  </si>
  <si>
    <t xml:space="preserve">Execução de passeio em piso intertravado, com bloco retangular cor natural de 20 x 10 cm, espessura 6 cm. Af_10/2022</t>
  </si>
  <si>
    <t xml:space="preserve">84,89</t>
  </si>
  <si>
    <t xml:space="preserve">Execução de pavimento em piso intertravado, com bloco retangular cor natural de 20 x 10 cm, espessura 6 cm. Af_10/2022</t>
  </si>
  <si>
    <t xml:space="preserve">74,04</t>
  </si>
  <si>
    <t xml:space="preserve">Execução de pavimento em piso intertravado, com bloco retangular cor natural de 20 x 10 cm, espessura 8 cm. Af_10/2022</t>
  </si>
  <si>
    <t xml:space="preserve">92,41</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</si>
  <si>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</si>
  <si>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</si>
  <si>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82,60</t>
  </si>
  <si>
    <t xml:space="preserve">Execução de pavimento em piso intertravado, com bloco 16 faces de 22 x 11 cm, espessura 6 cm. Af_10/2022</t>
  </si>
  <si>
    <t xml:space="preserve">71,40</t>
  </si>
  <si>
    <t xml:space="preserve">Execução de pavimento em piso intertravado, com bloco 16 faces de 22 x 11 cm, espessura 8 cm. Af_10/2022</t>
  </si>
  <si>
    <t xml:space="preserve">89,76</t>
  </si>
  <si>
    <t xml:space="preserve">Execução de pavimento em piso intertravado, com bloco 16 faces de 22 x 11 cm, espessura 10 cm. Af_10/2022</t>
  </si>
  <si>
    <t xml:space="preserve">107,90</t>
  </si>
  <si>
    <t xml:space="preserve">Execução de passeio em piso intertravado, com bloco retangular colorido de 20 x 10 cm, espessura 6 cm. Af_10/2022</t>
  </si>
  <si>
    <t xml:space="preserve">94,23</t>
  </si>
  <si>
    <t xml:space="preserve">Execução de pavimento em piso intertravado, com bloco retangular colorido de 20 x 10 cm, espessura 6 cm. Af_10/2022</t>
  </si>
  <si>
    <t xml:space="preserve">83,15</t>
  </si>
  <si>
    <t xml:space="preserve">Execução de pavimento em piso intertravado, com bloco retangular colorido de 20 x 10 cm, espessura 8 cm. Af_10/2022</t>
  </si>
  <si>
    <t xml:space="preserve">99,70</t>
  </si>
  <si>
    <t xml:space="preserve">Execução de pavimento de concreto simples (pcs), fck = 40 mpa, espessura de 15,0 cm. Af_04/2022</t>
  </si>
  <si>
    <t xml:space="preserve">149,88</t>
  </si>
  <si>
    <t xml:space="preserve">Execução de pavimento de concreto simples (pcs), fck = 40 mpa, espessura de 17,5 cm. Af_04/2022</t>
  </si>
  <si>
    <t xml:space="preserve">169,85</t>
  </si>
  <si>
    <t xml:space="preserve">Execução de pavimento de concreto simples (pcs), fck = 40 mpa, espessura de 20,0 cm. Af_04/2022</t>
  </si>
  <si>
    <t xml:space="preserve">189,01</t>
  </si>
  <si>
    <t xml:space="preserve">Execução de pavimento de concreto simples (pcs), fck = 40 mpa, espessura de 22,5 cm. Af_04/2022</t>
  </si>
  <si>
    <t xml:space="preserve">215,41</t>
  </si>
  <si>
    <t xml:space="preserve">Execução de pavimento de concreto simples (pcs), fck = 40 mpa, espessura de 25,0 cm. Af_04/2022</t>
  </si>
  <si>
    <t xml:space="preserve">246,11</t>
  </si>
  <si>
    <t xml:space="preserve">Execução de pavimento de concreto simples (pcs), fck = 40 mpa, espessura de 27,5 cm. Af_04/2022</t>
  </si>
  <si>
    <t xml:space="preserve">Execução de pavimento de concreto armado (pca), fck = 30 mpa, espessura de 15,0 cm. Af_04/2022</t>
  </si>
  <si>
    <t xml:space="preserve">260,85</t>
  </si>
  <si>
    <t xml:space="preserve">Execução de pavimento de concreto armado (pca), fck = 30 mpa, espessura de 17,5 cm. Af_04/2022</t>
  </si>
  <si>
    <t xml:space="preserve">235,23</t>
  </si>
  <si>
    <t xml:space="preserve">Aplicação de lona plástica para execução de pavimentos de concreto. Af_04/2022</t>
  </si>
  <si>
    <t xml:space="preserve">2,62</t>
  </si>
  <si>
    <t xml:space="preserve">Execução de juntas de contração para pavimentos de concreto. Af_04/2022</t>
  </si>
  <si>
    <t xml:space="preserve">0,42</t>
  </si>
  <si>
    <t xml:space="preserve">Aplicação de graxa em barras de transferência para execução de pavimento de concreto. Af_04/2022</t>
  </si>
  <si>
    <t xml:space="preserve">59,10</t>
  </si>
  <si>
    <t xml:space="preserve">Barras de transferência, aço ca-25 de 16,0 mm, para execução de pavimento de concreto - fornecimento e instalação. Af_04/2022</t>
  </si>
  <si>
    <t xml:space="preserve">25,12</t>
  </si>
  <si>
    <t xml:space="preserve">Barras de transferência, aço ca-25 de 20,0 mm, para execução de pavimento de concreto - fornecimento e instalação. Af_04/2022</t>
  </si>
  <si>
    <t xml:space="preserve">22,34</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</si>
  <si>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</si>
  <si>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</si>
  <si>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17,07</t>
  </si>
  <si>
    <t xml:space="preserve">Barras de ligação, aço ca-50 de 10 mm, para execução de pavimento de concreto - fornecimento e instalação. Af_04/2022</t>
  </si>
  <si>
    <t xml:space="preserve">11,28</t>
  </si>
  <si>
    <t xml:space="preserve">Execução de pavimento em paralelepípedos, rejuntamento com pó de pedra. Af_05/2020</t>
  </si>
  <si>
    <t xml:space="preserve">208,68</t>
  </si>
  <si>
    <t xml:space="preserve">Execução de pavimento em paralelepípedos, rejuntamento com argamassa traço 1:3 (cimento e areia). Af_05/2020</t>
  </si>
  <si>
    <t xml:space="preserve">221,98</t>
  </si>
  <si>
    <t xml:space="preserve">Execução de pavimento em pedras poliédricas, rejuntamento com pó de pedra. Af_05/2020</t>
  </si>
  <si>
    <t xml:space="preserve">53,08</t>
  </si>
  <si>
    <t xml:space="preserve">Execução de pavimento em pedras poliédricas, rejuntamento com argamassa traço 1:3 (cimento e areia). Af_05/2020</t>
  </si>
  <si>
    <t xml:space="preserve">75,60</t>
  </si>
  <si>
    <t xml:space="preserve">Execução de pavimento de concreto simples (pcs), fck = 35 mpa, espessura de 15,0 cm. Af_04/2022</t>
  </si>
  <si>
    <t xml:space="preserve">145,55</t>
  </si>
  <si>
    <t xml:space="preserve">Execução de pavimento de concreto simples (pcs), fck = 35 mpa, espessura de 16,0 cm. Af_04/2022</t>
  </si>
  <si>
    <t xml:space="preserve">153,68</t>
  </si>
  <si>
    <t xml:space="preserve">Execução de pavimento de concreto simples (pcs), fck = 40 mpa, espessura de 16,0 cm. Af_04/2022</t>
  </si>
  <si>
    <t xml:space="preserve">183,61</t>
  </si>
  <si>
    <t xml:space="preserve">Execução de pavimento de concreto simples (pcs), fck = 35 mpa, espessura de 17,5 cm. Af_04/2022</t>
  </si>
  <si>
    <t xml:space="preserve">162,31</t>
  </si>
  <si>
    <t xml:space="preserve">Execução pavimento de concreto simples (pcs), fck = 35 mpa, espessura de 20,0 cm. Af_04/2022</t>
  </si>
  <si>
    <t xml:space="preserve">183,24</t>
  </si>
  <si>
    <t xml:space="preserve">Execução pavimento de concreto simples (pcs), fck = 35 mpa, espessura de 22,5 cm. Af_04/2022</t>
  </si>
  <si>
    <t xml:space="preserve">208,92</t>
  </si>
  <si>
    <t xml:space="preserve">Execução de pavimento de concreto simples (pcs), fck = 35 mpa, espessura de 25,0 cm. Af_04/2022</t>
  </si>
  <si>
    <t xml:space="preserve">238,91</t>
  </si>
  <si>
    <t xml:space="preserve">Execução pavimento de concreto simples (pcs), fck = 35 mpa, espessura de 27,5 cm. Af_04/2022</t>
  </si>
  <si>
    <t xml:space="preserve">264,29</t>
  </si>
  <si>
    <t xml:space="preserve">Execução de piso industrial de concreto armado, fck = 20 mpa, espessura de 12,0 cm. Af_04/2022</t>
  </si>
  <si>
    <t xml:space="preserve">132,50</t>
  </si>
  <si>
    <t xml:space="preserve">Execução de piso industrial de concreto armado, fck = 20 mpa, espessura de 14,0 cm. Af_04/2022</t>
  </si>
  <si>
    <t xml:space="preserve">155,16</t>
  </si>
  <si>
    <t xml:space="preserve">Execução de piso industrial de concreto armado, fck = 20 mpa, espessura de 15,0 cm. Af_04/2022</t>
  </si>
  <si>
    <t xml:space="preserve">168,62</t>
  </si>
  <si>
    <t xml:space="preserve">Execução de piso industrial de concreto armado, fck = 20 mpa, espessura de 18,0 cm. Af_04/2022</t>
  </si>
  <si>
    <t xml:space="preserve">195,10</t>
  </si>
  <si>
    <t xml:space="preserve">Execução de piso industrial de concreto armado, fck = 20 mpa, espessura de 20,0 cm. Af_04/2022</t>
  </si>
  <si>
    <t xml:space="preserve">222,76</t>
  </si>
  <si>
    <t xml:space="preserve">Execução de piso industrial de concreto armado, fck = 20 mpa, espessura de 22,0 cm. Af_04/2022</t>
  </si>
  <si>
    <t xml:space="preserve">236,46</t>
  </si>
  <si>
    <t xml:space="preserve">Execução de passeio em piso intertravado, com bloco raquete  22 x 13,5 cm, espessura 6 cm. Af_10/2022</t>
  </si>
  <si>
    <t xml:space="preserve">89,56</t>
  </si>
  <si>
    <t xml:space="preserve">Execução de pavimento em piso intertravado, com bloco raquete  22 x 13,5 cm, espessura 6 cm. Af_10/2022</t>
  </si>
  <si>
    <t xml:space="preserve">77,44</t>
  </si>
  <si>
    <t xml:space="preserve">Fornecimento e instalação de placa de obra com chapa galvanizada e estrutura de madeira. Af_03/2022_ps</t>
  </si>
  <si>
    <t xml:space="preserve">313,09</t>
  </si>
  <si>
    <t xml:space="preserve">Fornecimento e instalação de suporte de madeira  para placas de sinalização, em solo, com h= de 2,5 m e seção de 7,5 x 7,5 cm. Af_03/2022</t>
  </si>
  <si>
    <t xml:space="preserve">115,25</t>
  </si>
  <si>
    <t xml:space="preserve">Fornecimento e instalação de suporte de madeira para placas de sinalização, em solo, com h= de 2,0 m e seção de 7,5 x 7,5 cm. Af_03/2022</t>
  </si>
  <si>
    <t xml:space="preserve">103,44</t>
  </si>
  <si>
    <t xml:space="preserve">Fornecimento e instalação de suporte de madeira para placas de sinalização em concreto, com h= de 2,5 m e seção de 7,5 x 7,5 cm. Af_03/2022</t>
  </si>
  <si>
    <t xml:space="preserve">146,33</t>
  </si>
  <si>
    <t xml:space="preserve">Fornecimento e instalação de suporte de madeira para placas de sinalização, em base de concreto, com h= de 2,0 m e seção de 7,5 x 7,5 cm. Af_03/2022</t>
  </si>
  <si>
    <t xml:space="preserve">134,52</t>
  </si>
  <si>
    <t xml:space="preserve">Execução de pavimento com aplicação de concreto asfáltico, camada de rolamento - exclusive carga e transporte. Af_11/2019</t>
  </si>
  <si>
    <t xml:space="preserve">1.660,53</t>
  </si>
  <si>
    <t xml:space="preserve">Execução de pavimento com aplicação de concreto asfáltico, camada de binder - exclusive carga e transporte. Af_11/2019</t>
  </si>
  <si>
    <t xml:space="preserve">1.436,07</t>
  </si>
  <si>
    <t xml:space="preserve">Fresagem de pavimento asfáltico (profundidade até 5,0 cm) - exclusive transporte. Af_11/2019</t>
  </si>
  <si>
    <t xml:space="preserve">7,38</t>
  </si>
  <si>
    <t xml:space="preserve">Usinagem de brita graduada simples. Af_03/2020</t>
  </si>
  <si>
    <t xml:space="preserve">219,18</t>
  </si>
  <si>
    <t xml:space="preserve">Usinagem de brita graduada tratada com cimento. Af_03/2020</t>
  </si>
  <si>
    <t xml:space="preserve">274,50</t>
  </si>
  <si>
    <t xml:space="preserve">Usinagem de concreto para compactação com rolo. Af_03/2020</t>
  </si>
  <si>
    <t xml:space="preserve">353,38</t>
  </si>
  <si>
    <t xml:space="preserve">Aplicação manual de fundo selador acrílico em panos com presença de vãos de edifícios de múltiplos pavimentos. Af_03/2024</t>
  </si>
  <si>
    <t xml:space="preserve">5,66</t>
  </si>
  <si>
    <t xml:space="preserve">Aplicação manual de fundo selador acrílico em panos cegos de fachada (sem presença de vãos) de edifícios de múltiplos pavimentos. Af_03/2024</t>
  </si>
  <si>
    <t xml:space="preserve">Aplicação manual de fundo selador acrílico em superfícies externas de sacada de edifícios de múltiplos pavimentos. Af_03/2024</t>
  </si>
  <si>
    <t xml:space="preserve">6,86</t>
  </si>
  <si>
    <t xml:space="preserve">Aplicação manual de fundo selador acrílico em superfícies internas da sacada de edifícios de múltiplos pavimentos. Af_03/2024</t>
  </si>
  <si>
    <t xml:space="preserve">8,17</t>
  </si>
  <si>
    <t xml:space="preserve">Aplicação manual de fundo selador acrílico em paredes externas de casas. Af_03/2024</t>
  </si>
  <si>
    <t xml:space="preserve">Aplicação manual de pintura com tinta texturizada acrílica em panos com presença de vãos de edifícios de múltiplos pavimentos, uma cor. Af_03/2024</t>
  </si>
  <si>
    <t xml:space="preserve">19,71</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</si>
  <si>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</si>
  <si>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</si>
  <si>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uma cor. Af_03/2024</t>
  </si>
  <si>
    <t xml:space="preserve">Aplicação manual de pintura com tinta texturizada acrílica em paredes externas de casas, uma cor. Af_03/2024</t>
  </si>
  <si>
    <t xml:space="preserve">19,84</t>
  </si>
  <si>
    <t xml:space="preserve">Aplicação manual de pintura com tinta texturizada acrílica em panos com presença de vãos de edifícios de múltiplos pavimentos, duas cores. Af_03/2024</t>
  </si>
  <si>
    <t xml:space="preserve">23,61</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</si>
  <si>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</si>
  <si>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superfícies externas de sacada de edifícios de múltiplos pavimentos, duas cores. Af_03/2024</t>
  </si>
  <si>
    <t xml:space="preserve">30,79</t>
  </si>
  <si>
    <t xml:space="preserve">Aplicação manual de pintura com tinta texturizada acrílica em superfícies internas da sacada de edifícios de múltiplos pavimentos, duas cores. Af_03/2024</t>
  </si>
  <si>
    <t xml:space="preserve">36,75</t>
  </si>
  <si>
    <t xml:space="preserve">Aplicação manual de pintura com tinta texturizada acrílica em paredes externas de casas, duas cores. Af_03/2024</t>
  </si>
  <si>
    <t xml:space="preserve">Aplicação manual de pintura com tinta texturizada acrílica em molduras de eps. Af_03/2024</t>
  </si>
  <si>
    <t xml:space="preserve">31,42</t>
  </si>
  <si>
    <t xml:space="preserve">Fundo selador acrílico, aplicação manual em teto, uma demão. Af_04/2023</t>
  </si>
  <si>
    <t xml:space="preserve">Fundo selador acrílico, aplicação manual em parede, uma demão. Af_04/2023</t>
  </si>
  <si>
    <t xml:space="preserve">Pintura látex acrílica premium, aplicação manual em teto, duas demãos. Af_04/2023</t>
  </si>
  <si>
    <t xml:space="preserve">Pintura látex acrílica premium, aplicação manual em paredes, duas demãos. Af_04/2023</t>
  </si>
  <si>
    <t xml:space="preserve">12,67</t>
  </si>
  <si>
    <t xml:space="preserve">Emassamento com massa látex, aplicação em teto, uma demão, lixamento manual. Af_04/2023</t>
  </si>
  <si>
    <t xml:space="preserve">Emassamento com massa látex, aplicação em parede, uma demão, lixamento manual. Af_04/2023</t>
  </si>
  <si>
    <t xml:space="preserve">13,47</t>
  </si>
  <si>
    <t xml:space="preserve">Emassamento com massa látex, aplicação em teto, duas demãos, lixamento manual. Af_04/2023</t>
  </si>
  <si>
    <t xml:space="preserve">Emassamento com massa látex, aplicação em parede, duas demãos, lixamento manual. Af_04/2023</t>
  </si>
  <si>
    <t xml:space="preserve">21,06</t>
  </si>
  <si>
    <t xml:space="preserve">Textura acrílica, aplicação manual em parede, uma demão. Af_04/2023</t>
  </si>
  <si>
    <t xml:space="preserve">Textura acrílica, aplicação manual em teto, uma demão. Af_04/2023</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</si>
  <si>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</si>
  <si>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</si>
  <si>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superfícies externas de sacada de edifícios de múltiplos pavimentos, duas demãos. Af_03/2024</t>
  </si>
  <si>
    <t xml:space="preserve">23,36</t>
  </si>
  <si>
    <t xml:space="preserve">Aplicação manual de tinta látex acrílica em superfícies internas de sacada de edifícios de múltiplos pavimentos, duas demãos. Af_03/2024</t>
  </si>
  <si>
    <t xml:space="preserve">27,56</t>
  </si>
  <si>
    <t xml:space="preserve">Aplicação manual de tinta látex acrílica em parede externas de casas,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</si>
  <si>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</si>
  <si>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uma demão. Af_03/2024</t>
  </si>
  <si>
    <t xml:space="preserve">Aplicação manual de massa acrílica em superfícies externas de sacada de edifícios de múltiplos pavimentos, uma demão. Af_03/2024</t>
  </si>
  <si>
    <t xml:space="preserve">33,45</t>
  </si>
  <si>
    <t xml:space="preserve">Aplicação manual de massa acrílica em superfícies internas de sacada de edifícios de múltiplos pavimentos, uma demão. Af_03/2024</t>
  </si>
  <si>
    <t xml:space="preserve">Aplicação manual de massa acrílica em paredes externas de casas, uma demão. Af_03/2024</t>
  </si>
  <si>
    <t xml:space="preserve">22,25</t>
  </si>
  <si>
    <t xml:space="preserve">Aplicação manual de massa acrílica em panos de fachada com presença de vãos, de edifícios de múltiplos pavimentos, duas demãos. Af_03/2024</t>
  </si>
  <si>
    <t xml:space="preserve">Aplicação manual de massa acrílica em panos de fachada sem presença de vãos, de edifícios de múltiplos pavimentos, duas demãos. Af_03/2024</t>
  </si>
  <si>
    <t xml:space="preserve">Aplicação manual de massa acrílica em superfícies externas de sacada de edifícios de múltiplos pavimentos, duas demãos. Af_03/2024</t>
  </si>
  <si>
    <t xml:space="preserve">51,40</t>
  </si>
  <si>
    <t xml:space="preserve">Aplicação manual de massa acrílica em superfícies internas de sacada de edifícios de múltiplos pavimentos, duas demãos. Af_03/2024</t>
  </si>
  <si>
    <t xml:space="preserve">60,61</t>
  </si>
  <si>
    <t xml:space="preserve">Aplicação manual de massa acrílica em paredes externas de casas, duas demãos. Af_03/2024</t>
  </si>
  <si>
    <t xml:space="preserve">35,03</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</si>
  <si>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</si>
  <si>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</si>
  <si>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</si>
  <si>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9,58</t>
  </si>
  <si>
    <t xml:space="preserve">Pintura látex acrílica standard, aplicação manual em paredes, duas demãos. Af_04/2023</t>
  </si>
  <si>
    <t xml:space="preserve">Lixamento de madeira para aplicação de fundo ou pintura. Af_01/2021</t>
  </si>
  <si>
    <t xml:space="preserve">2,40</t>
  </si>
  <si>
    <t xml:space="preserve">Lixamento de massa para madeira. Af_01/2021</t>
  </si>
  <si>
    <t xml:space="preserve">9,35</t>
  </si>
  <si>
    <t xml:space="preserve">Pintura fundo nivelador alquídico branco em madeira. Af_01/2021</t>
  </si>
  <si>
    <t xml:space="preserve">Aplicação massa alquídica para madeira, para pintura com tinta de acabamento (pigmentada). Af_01/2021</t>
  </si>
  <si>
    <t xml:space="preserve">25,28</t>
  </si>
  <si>
    <t xml:space="preserve">Aplicação massa acrílica para madeira, para pintura com tinta de acabamento (pigmentada). Af_01/2021</t>
  </si>
  <si>
    <t xml:space="preserve">22,67</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</si>
  <si>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</si>
  <si>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</si>
  <si>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</si>
  <si>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11,27</t>
  </si>
  <si>
    <t xml:space="preserve">Pintura verniz (incolor) poliuretânico (resina alquídica modificada) em madeira, 1 demão. Af_01/2021</t>
  </si>
  <si>
    <t xml:space="preserve">10,33</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</si>
  <si>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</si>
  <si>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</si>
  <si>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</si>
  <si>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</si>
  <si>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</si>
  <si>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21,96</t>
  </si>
  <si>
    <t xml:space="preserve">Pintura verniz (incolor) alquídico em madeira, uso interno, 2 demãos. Af_01/2021</t>
  </si>
  <si>
    <t xml:space="preserve">Pintura verniz (incolor) poliuretânico (resina alquídica modificada) em madeira, 2 demãos. Af_01/2021</t>
  </si>
  <si>
    <t xml:space="preserve">20,67</t>
  </si>
  <si>
    <t xml:space="preserve">Pintura tinta de acabamento (pigmentada) a óleo em madeira, 2 demãos. Af_01/2021</t>
  </si>
  <si>
    <t xml:space="preserve">Pintura tinta de acabamento (pigmentada) esmalte sintético fosco em madeira, 2 demãos. Af_01/2021</t>
  </si>
  <si>
    <t xml:space="preserve">17,71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</si>
  <si>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</si>
  <si>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</si>
  <si>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</si>
  <si>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32,96</t>
  </si>
  <si>
    <t xml:space="preserve">Pintura verniz (incolor) alquídico em madeira, uso interno, 3 demãos. Af_01/2021</t>
  </si>
  <si>
    <t xml:space="preserve">Pintura verniz (incolor) poliuretânico (resina alquídica modificada) em madeira, 3 demãos. Af_01/2021</t>
  </si>
  <si>
    <t xml:space="preserve">31,02</t>
  </si>
  <si>
    <t xml:space="preserve">Pintura tinta de acabamento (pigmentada) a óleo em madeira, 3 demãos. Af_01/2021</t>
  </si>
  <si>
    <t xml:space="preserve">27,73</t>
  </si>
  <si>
    <t xml:space="preserve">Pintura tinta de acabamento (pigmentada) esmalte sintético fosco em madeira, 3 demãos. Af_01/2021</t>
  </si>
  <si>
    <t xml:space="preserve">26,57</t>
  </si>
  <si>
    <t xml:space="preserve">Pintura tinta de acabamento (pigmentada) esmalte sintético acetinado em madeira, 3 demãos. Af_01/2021</t>
  </si>
  <si>
    <t xml:space="preserve">27,33</t>
  </si>
  <si>
    <t xml:space="preserve">Pintura tinta de acabamento (pigmentada) esmalte sintético brilhante em madeira, 3 demãos. Af_01/2021</t>
  </si>
  <si>
    <t xml:space="preserve">26,18</t>
  </si>
  <si>
    <t xml:space="preserve">Pintura imunizante para madeira, 1 demão. Af_01/2021</t>
  </si>
  <si>
    <t xml:space="preserve">11,55</t>
  </si>
  <si>
    <t xml:space="preserve">Pintura imunizante para madeira, 2 demãos. Af_01/2021</t>
  </si>
  <si>
    <t xml:space="preserve">23,11</t>
  </si>
  <si>
    <t xml:space="preserve">Jateamento abrasivo com granalha de aço em perfil metálico em fábrica. Af_01/2020</t>
  </si>
  <si>
    <t xml:space="preserve">26,78</t>
  </si>
  <si>
    <t xml:space="preserve">Lixamento manual em superfícies metálicas em obra. Af_01/2020</t>
  </si>
  <si>
    <t xml:space="preserve">Colocação de fita protetora para pintura. Af_01/2020</t>
  </si>
  <si>
    <t xml:space="preserve">1,54</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</si>
  <si>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</si>
  <si>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</si>
  <si>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</si>
  <si>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</si>
  <si>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26,95</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</si>
  <si>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</si>
  <si>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</si>
  <si>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</si>
  <si>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27,15</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</si>
  <si>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</si>
  <si>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</si>
  <si>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</si>
  <si>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24,44</t>
  </si>
  <si>
    <t xml:space="preserve">Pintura com tinta epoxídica de acabamento pulverizada sobre perfil metálico executado em fábrica (por demão). Af_01/2020_pe</t>
  </si>
  <si>
    <t xml:space="preserve">19,96</t>
  </si>
  <si>
    <t xml:space="preserve">Pintura com tinta epoxídica de acabamento aplicada a rolo ou pincel sobre perfil metálico executado em fábrica (por demão). Af_01/2020</t>
  </si>
  <si>
    <t xml:space="preserve">24,03</t>
  </si>
  <si>
    <t xml:space="preserve">Pintura com tinta acrílica de fundo pulverizada sobre superfícies metálicas (exceto perfil) executado em obra (por demão). Af_01/2020_pe</t>
  </si>
  <si>
    <t xml:space="preserve">14,59</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</si>
  <si>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</si>
  <si>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</si>
  <si>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</si>
  <si>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</si>
  <si>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</si>
  <si>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12,11</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</si>
  <si>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</si>
  <si>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</si>
  <si>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</si>
  <si>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</si>
  <si>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11,96</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</si>
  <si>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</si>
  <si>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</si>
  <si>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</si>
  <si>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</si>
  <si>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12,02</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</si>
  <si>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</si>
  <si>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</si>
  <si>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27,38</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</si>
  <si>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</si>
  <si>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</si>
  <si>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48,05</t>
  </si>
  <si>
    <t xml:space="preserve">Pintura com tinta acrílica de acabamento pulverizada sobre superfícies metálicas (exceto perfil) executado em obra (02 demãos). Af_01/2020_pe</t>
  </si>
  <si>
    <t xml:space="preserve">24,57</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</si>
  <si>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</si>
  <si>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</si>
  <si>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53,06</t>
  </si>
  <si>
    <t xml:space="preserve">Pintura com tinta alquídica de acabamento (esmalte sintético acetinado) aplicada a rolo ou pincel sobre superfícies metálicas (exceto perfil) executado em obra (02 demãos). Af_01/2020</t>
  </si>
  <si>
    <t xml:space="preserve">54,97</t>
  </si>
  <si>
    <t xml:space="preserve">Pintura com tinta alquídica de acabamento (esmalte sintético brilhante) pulverizada sobre superfícies metálicas (exceto perfil) executado em obra (02 demãos). Af_01/2020_pe</t>
  </si>
  <si>
    <t xml:space="preserve">52,55</t>
  </si>
  <si>
    <t xml:space="preserve">Pintura com tinta alquídica de acabamento (esmalte sintético brilhante) aplicada a rolo ou pincel sobre superfícies metálicas (exceto perfil) executado em obra (02 demãos). Af_01/2020</t>
  </si>
  <si>
    <t xml:space="preserve">54,66</t>
  </si>
  <si>
    <t xml:space="preserve">Pintura com tinta alquídica de acabamento (esmalte sintético fosco) pulverizada sobre superfícies metálicas (exceto perfil) executado em obra (02 demãos). Af_01/2020_pe</t>
  </si>
  <si>
    <t xml:space="preserve">52,76</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</si>
  <si>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</si>
  <si>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</si>
  <si>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</si>
  <si>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27,87</t>
  </si>
  <si>
    <t xml:space="preserve">Pintura de piso com tinta acrílica, aplicação manual, 2 demãos, incluso fundo preparador. Af_05/2021</t>
  </si>
  <si>
    <t xml:space="preserve">21,39</t>
  </si>
  <si>
    <t xml:space="preserve">Pintura de piso com tinta acrílica, aplicação manual, 3 demãos, incluso fundo preparador. Af_05/2021</t>
  </si>
  <si>
    <t xml:space="preserve">27,13</t>
  </si>
  <si>
    <t xml:space="preserve">Pintura de piso com tinta epóxi, aplicação manual, 2 demãos, incluso primer epóxi. Af_05/2021</t>
  </si>
  <si>
    <t xml:space="preserve">63,06</t>
  </si>
  <si>
    <t xml:space="preserve">Pintura de rodapé com tinta epóxi, aplicação manual, 2 demãos, inclusão primer epóxi. Af_05/2021</t>
  </si>
  <si>
    <t xml:space="preserve">Pintura de rodapé em pedra decorativa com verniz de poliuretano, aplicação manual, 3 demãos. Af_05/2021</t>
  </si>
  <si>
    <t xml:space="preserve">5,27</t>
  </si>
  <si>
    <t xml:space="preserve">Pintura de meio-fio com tinta branca a base de cal (caiação). Af_05/2021</t>
  </si>
  <si>
    <t xml:space="preserve">1,78</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</si>
  <si>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</si>
  <si>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</si>
  <si>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</si>
  <si>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</si>
  <si>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</si>
  <si>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</si>
  <si>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11,98</t>
  </si>
  <si>
    <t xml:space="preserve">Pintura de demarcação de vaga com tinta epóxi, e = 10 cm, aplicação manual. Af_05/2021</t>
  </si>
  <si>
    <t xml:space="preserve">6,67</t>
  </si>
  <si>
    <t xml:space="preserve">Pintura de faixa de pedestre ou zebrada com tinta epóxi, e  = 30 cm, aplicação manual. Af_05/2021</t>
  </si>
  <si>
    <t xml:space="preserve">46,31</t>
  </si>
  <si>
    <t xml:space="preserve">Pintura de faixa de pedestre ou zebrada tinta retrorrefletiva a base de resina acrílica com microesferas de vidro, e = 30 cm, aplicação manual. Af_05/2021</t>
  </si>
  <si>
    <t xml:space="preserve">36,88</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</si>
  <si>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</si>
  <si>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</si>
  <si>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</si>
  <si>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88,96</t>
  </si>
  <si>
    <t xml:space="preserve">Piso cimentado, traço 1:3 (cimento e areia), acabamento liso, espessura 4,0 cm, preparo mecânico da argamassa. Af_09/2020</t>
  </si>
  <si>
    <t xml:space="preserve">53,92</t>
  </si>
  <si>
    <t xml:space="preserve">Piso cimentado, traço 1:3 (cimento e areia), acabamento rústico, espessura 4,0 cm, preparo mecânico da argamassa. Af_09/2020</t>
  </si>
  <si>
    <t xml:space="preserve">51,17</t>
  </si>
  <si>
    <t xml:space="preserve">Piso em taco de madeira 7x42cm, fixado com cola base de pva. Af_09/2020</t>
  </si>
  <si>
    <t xml:space="preserve">212,01</t>
  </si>
  <si>
    <t xml:space="preserve">Assoalho de madeira. Af_09/2020</t>
  </si>
  <si>
    <t xml:space="preserve">321,39</t>
  </si>
  <si>
    <t xml:space="preserve">Piso em taco de madeira 7x21cm, fixado com cola base de pva. Af_09/2020</t>
  </si>
  <si>
    <t xml:space="preserve">219,51</t>
  </si>
  <si>
    <t xml:space="preserve">Revestimento cerâmico para piso com placas tipo esmaltada extra de dimensões 35x35 cm aplicada em ambientes de área menor que 5 m2. Af_02/2023_pe</t>
  </si>
  <si>
    <t xml:space="preserve">72,31</t>
  </si>
  <si>
    <t xml:space="preserve">Revestimento cerâmico para piso com placas tipo esmaltada extra de dimensões 35x35 cm aplicada em ambientes de área entre 5 m2 e 10 m2. Af_02/2023_pe</t>
  </si>
  <si>
    <t xml:space="preserve">64,55</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</si>
  <si>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</si>
  <si>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</si>
  <si>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77,60</t>
  </si>
  <si>
    <t xml:space="preserve">Revestimento cerâmico para piso com placas tipo esmaltada extra de dimensões 45x45 cm aplicada em ambientes de área entre 5 m2 e 10 m2. Af_02/2023_pe</t>
  </si>
  <si>
    <t xml:space="preserve">66,03</t>
  </si>
  <si>
    <t xml:space="preserve">Revestimento cerâmico para piso com placas tipo esmaltada extra de dimensões 45x45 cm aplicada em ambientes de área maior que 10 m2. Af_02/2023_pe</t>
  </si>
  <si>
    <t xml:space="preserve">56,69</t>
  </si>
  <si>
    <t xml:space="preserve">Revestimento cerâmico para piso com placas tipo esmaltada extra de dimensões 60x60 cm aplicada em ambientes de área menor que 5 m2. Af_02/2023_pe</t>
  </si>
  <si>
    <t xml:space="preserve">122,91</t>
  </si>
  <si>
    <t xml:space="preserve">Revestimento cerâmico para piso com placas tipo esmaltada extra de dimensões 60x60 cm aplicada em ambientes de área entre 5 m2 e 10 m2. Af_02/2023_pe</t>
  </si>
  <si>
    <t xml:space="preserve">108,89</t>
  </si>
  <si>
    <t xml:space="preserve">Revestimento cerâmico para piso com placas tipo esmaltada extra de dimensões 60x60 cm aplicada em ambientes de área maior que 10 m2. Af_02/2023_pe</t>
  </si>
  <si>
    <t xml:space="preserve">97,89</t>
  </si>
  <si>
    <t xml:space="preserve">Revestimento cerâmico para piso com placas tipo porcelanato de dimensões 45x45 cm aplicada em ambientes de área menor que 5 m². Af_02/2023_pe</t>
  </si>
  <si>
    <t xml:space="preserve">168,33</t>
  </si>
  <si>
    <t xml:space="preserve">Revestimento cerâmico para piso com placas tipo porcelanato de dimensões 45x45 cm aplicada em ambientes de área entre 5 m² e 10 m². Af_02/2023_pe</t>
  </si>
  <si>
    <t xml:space="preserve">154,21</t>
  </si>
  <si>
    <t xml:space="preserve">Revestimento cerâmico para piso com placas tipo porcelanato de dimensões 45x45 cm aplicada em ambientes de área maior que 10 m². Af_02/2023_pe</t>
  </si>
  <si>
    <t xml:space="preserve">144,14</t>
  </si>
  <si>
    <t xml:space="preserve">Revestimento cerâmico para piso com placas tipo porcelanato de dimensões 60x60 cm aplicada em ambientes de área menor que 5 m². Af_02/2023_pe</t>
  </si>
  <si>
    <t xml:space="preserve">192,61</t>
  </si>
  <si>
    <t xml:space="preserve">Revestimento cerâmico para piso com placas tipo porcelanato de dimensões 60x60 cm aplicada em ambientes de área entre 5 m² e 10 m². Af_02/2023_pe</t>
  </si>
  <si>
    <t xml:space="preserve">176,64</t>
  </si>
  <si>
    <t xml:space="preserve">Revestimento cerâmico para piso com placas tipo porcelanato de dimensões 60x60 cm aplicada em ambientes de área maior que 10 m². Af_02/2023_pe</t>
  </si>
  <si>
    <t xml:space="preserve">164,88</t>
  </si>
  <si>
    <t xml:space="preserve">Revestimento cerâmico para piso com placas tipo esmaltada padrão popular de dimensões 35x35 cm aplicada em ambientes de área menor que 5 m2. Af_02/2023_pe</t>
  </si>
  <si>
    <t xml:space="preserve">65,72</t>
  </si>
  <si>
    <t xml:space="preserve">Revestimento cerâmico para piso com placas tipo esmaltada padrão popular de dimensões 35x35 cm aplicada em ambientes de área entre 5 m2 e 10 m2. Af_02/2023_pe</t>
  </si>
  <si>
    <t xml:space="preserve">58,05</t>
  </si>
  <si>
    <t xml:space="preserve">Revestimento cerâmico para piso com placas tipo esmaltada padrão popular de dimensões 35x35 cm aplicada em ambientes de área maior que 10 m2. Af_02/2023_pe</t>
  </si>
  <si>
    <t xml:space="preserve">Revestimento cerâmico para piso com placas tipo esmaltada extra de dimensões 80x80 cm aplicada em ambientes de área menor que 5 m². Af_02/2023_pe</t>
  </si>
  <si>
    <t xml:space="preserve">127,33</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</si>
  <si>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</si>
  <si>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</si>
  <si>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98,50</t>
  </si>
  <si>
    <t xml:space="preserve">Revestimento cerâmico para piso com placas tipo porcelanato de dimensões 80x80 cm aplicada em ambientes de área menor que 5 m². Af_02/2023_pe</t>
  </si>
  <si>
    <t xml:space="preserve">197,93</t>
  </si>
  <si>
    <t xml:space="preserve">Revestimento cerâmico para piso com placas tipo porcelanato de dimensões 80x80 cm aplicada em ambientes de área entre 5 m² e 10 m². Af_02/2023_pe</t>
  </si>
  <si>
    <t xml:space="preserve">179,91</t>
  </si>
  <si>
    <t xml:space="preserve">Revestimento cerâmico para piso com placas tipo porcelanato de dimensões 80x80 cm aplicada em ambientes de área maior que 10 m². Af_02/2023_pe</t>
  </si>
  <si>
    <t xml:space="preserve">165,66</t>
  </si>
  <si>
    <t xml:space="preserve">Revestimento cerâmico para piso com placas tipo esmaltada extra de dimensões 35x35 cm aplicada em diagonal em ambientes de área menor que 5 m². Af_02/2023_pe</t>
  </si>
  <si>
    <t xml:space="preserve">86,78</t>
  </si>
  <si>
    <t xml:space="preserve">Revestimento cerâmico para piso com placas tipo esmaltada padrão popular de dimensões 35x35 cm aplicada em diagonal em ambientes de área menor que 5 m². Af_02/2023_pe</t>
  </si>
  <si>
    <t xml:space="preserve">79,64</t>
  </si>
  <si>
    <t xml:space="preserve">Revestimento cerâmico para piso com placas tipo esmaltada extra de dimensões 35x35 cm aplicada em diagonal em ambientes de área entre 5 m² e 10 m². Af_02/2023_pe</t>
  </si>
  <si>
    <t xml:space="preserve">70,00</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</si>
  <si>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</si>
  <si>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</si>
  <si>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59,11</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</si>
  <si>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</si>
  <si>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</si>
  <si>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108,20</t>
  </si>
  <si>
    <t xml:space="preserve">Revestimento cerâmico para piso com placas tipo esmaltada extra de dimensões 45x45 cm aplicada em diagonal em ambientes de área entre 5 m² e 10 m². Af_02/2023_pe</t>
  </si>
  <si>
    <t xml:space="preserve">74,71</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</si>
  <si>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</si>
  <si>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</si>
  <si>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209,83</t>
  </si>
  <si>
    <t xml:space="preserve">Revestimento cerâmico para piso com placas tipo porcelanato de dimensões 45x45 cm aplicada em diagonal em ambientes de área entre 5 m² e 10 m². Af_02/2023_pe</t>
  </si>
  <si>
    <t xml:space="preserve">165,95</t>
  </si>
  <si>
    <t xml:space="preserve">Revestimento cerâmico para piso com placas tipo porcelanato de dimensões 45x45 cm aplicada em diagonal em ambientes de área maior que 10 m². Af_02/2023_pe</t>
  </si>
  <si>
    <t xml:space="preserve">149,37</t>
  </si>
  <si>
    <t xml:space="preserve">Piso em granito aplicado em ambientes internos. Af_09/2020</t>
  </si>
  <si>
    <t xml:space="preserve">279,53</t>
  </si>
  <si>
    <t xml:space="preserve">Piso em mármore aplicado em ambientes internos. Af_09/2020</t>
  </si>
  <si>
    <t xml:space="preserve">292,02</t>
  </si>
  <si>
    <t xml:space="preserve">Piso elevado com estrutura em aço, composto por pedestais e longarinas. Af_09/2020</t>
  </si>
  <si>
    <t xml:space="preserve">326,71</t>
  </si>
  <si>
    <t xml:space="preserve">Piso cimentado, traço 1:3 (cimento e areia), acabamento liso, espessura 2,0 cm, preparo mecânico da argamassa. Af_09/2020</t>
  </si>
  <si>
    <t xml:space="preserve">37,28</t>
  </si>
  <si>
    <t xml:space="preserve">Piso cimentado, traço 1:3 (cimento e areia), acabamento liso, espessura 3,0 cm, preparo mecânico da argamassa. Af_09/2020</t>
  </si>
  <si>
    <t xml:space="preserve">46,44</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</si>
  <si>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</si>
  <si>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</si>
  <si>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</si>
  <si>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52,15</t>
  </si>
  <si>
    <t xml:space="preserve">Rodapé em ladrilho hidráulico, altura 7 cm. Af_09/2020</t>
  </si>
  <si>
    <t xml:space="preserve">47,16</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</si>
  <si>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</si>
  <si>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</si>
  <si>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</si>
  <si>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229,15</t>
  </si>
  <si>
    <t xml:space="preserve">Piso em ladrilho hidráulico aplicado em ambientes externos. Af_05/2020</t>
  </si>
  <si>
    <t xml:space="preserve">156,27</t>
  </si>
  <si>
    <t xml:space="preserve">Piso em ladrilho hidráulico aplicado em ambientes internos de área menor que 5 m², incluso aplicação de resina. Af_09/2020</t>
  </si>
  <si>
    <t xml:space="preserve">304,88</t>
  </si>
  <si>
    <t xml:space="preserve">Piso em ladrilho hidráulico aplicado em ambientes internos de área entre 5 e 15 m², incluso aplicação de resina. Af_09/2020</t>
  </si>
  <si>
    <t xml:space="preserve">202,04</t>
  </si>
  <si>
    <t xml:space="preserve">Piso em pedra  assentado sobre argamassa 1:3 (cimento e areia). Af_09/2020</t>
  </si>
  <si>
    <t xml:space="preserve">Piso em pedra ardósia assentado sobre argamassa 1:3 (cimento e areia). Af_09/2020</t>
  </si>
  <si>
    <t xml:space="preserve">104,67</t>
  </si>
  <si>
    <t xml:space="preserve">Piso podotátil de alerta ou direcional, de borracha, assentado sobre argamassa. Af_05/2020</t>
  </si>
  <si>
    <t xml:space="preserve">163,89</t>
  </si>
  <si>
    <t xml:space="preserve">Piso vinílico semi-flexível em placas, padrão liso, espessura 3,2 mm, fixado com cola. Af_09/2020</t>
  </si>
  <si>
    <t xml:space="preserve">191,63</t>
  </si>
  <si>
    <t xml:space="preserve">Piso de borracha pastilhado/frisado, espessura 7mm, assentado com argamassa. Af_09/2020</t>
  </si>
  <si>
    <t xml:space="preserve">265,04</t>
  </si>
  <si>
    <t xml:space="preserve">Piso de borracha pastilhado, espessura 15mm, assentado com argamassa. Af_09/2020</t>
  </si>
  <si>
    <t xml:space="preserve">398,49</t>
  </si>
  <si>
    <t xml:space="preserve">Piso de borracha esportivo, espessura 15mm, assentado com argamassa. Af_09/2020</t>
  </si>
  <si>
    <t xml:space="preserve">408,17</t>
  </si>
  <si>
    <t xml:space="preserve">Piso de borracha pastilhado, espessura 3,5mm, fixado com adesivo acrílico. Af_09/2020</t>
  </si>
  <si>
    <t xml:space="preserve">110,94</t>
  </si>
  <si>
    <t xml:space="preserve">Piso de borracha canelado, espessura 3,5mm, fixado com adesivo acrílico. Af_09/2020</t>
  </si>
  <si>
    <t xml:space="preserve">130,10</t>
  </si>
  <si>
    <t xml:space="preserve">Preparo de contrapiso com politriz.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</si>
  <si>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</si>
  <si>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91,08</t>
  </si>
  <si>
    <t xml:space="preserve">Piso em granito aplicado em calçadas ou pisos externos. Af_05/2020</t>
  </si>
  <si>
    <t xml:space="preserve">291,90</t>
  </si>
  <si>
    <t xml:space="preserve">Piso em mármore aplicado em calçadas ou pisos externos. Af_05/2020</t>
  </si>
  <si>
    <t xml:space="preserve">304,39</t>
  </si>
  <si>
    <t xml:space="preserve">Soleira em mármore, largura 15 cm, espessura 2,0 cm. Af_09/2020</t>
  </si>
  <si>
    <t xml:space="preserve">60,27</t>
  </si>
  <si>
    <t xml:space="preserve">Rodapé em mármore, altura 7 cm. Af_09/2020</t>
  </si>
  <si>
    <t xml:space="preserve">Rodapé em madeira, altura 7cm, fixado com cola. Af_09/2020</t>
  </si>
  <si>
    <t xml:space="preserve">32,95</t>
  </si>
  <si>
    <t xml:space="preserve">Rodapé em madeira, altura 7cm, fixado com cola e parafusos. Af_09/2020</t>
  </si>
  <si>
    <t xml:space="preserve">36,16</t>
  </si>
  <si>
    <t xml:space="preserve">Rodapé cerâmico de 7cm de altura com placas tipo esmaltada extra  de dimensões 35x35cm. Af_02/2023</t>
  </si>
  <si>
    <t xml:space="preserve">8,18</t>
  </si>
  <si>
    <t xml:space="preserve">Rodapé cerâmico de 7cm de altura com placas tipo esmaltada extra de dimensões 45x45cm. Af_02/2023</t>
  </si>
  <si>
    <t xml:space="preserve">Rodapé cerâmico de 7cm de altura com placas tipo esmaltada extra de dimensões 60x60cm. Af_02/2023</t>
  </si>
  <si>
    <t xml:space="preserve">18,05</t>
  </si>
  <si>
    <t xml:space="preserve">Rodapé cerâmico de 7cm de altura com placas tipo esmaltada comercial de dimensões 35x35cm (padrao popular). Af_02/2023</t>
  </si>
  <si>
    <t xml:space="preserve">Rodapé em ardósia altura 10cm. Af_09/2020</t>
  </si>
  <si>
    <t xml:space="preserve">54,72</t>
  </si>
  <si>
    <t xml:space="preserve">Rodapé em marmorite, altura 10cm. Af_09/2020</t>
  </si>
  <si>
    <t xml:space="preserve">25,68</t>
  </si>
  <si>
    <t xml:space="preserve">Execução de passeio (calçada) ou piso de concreto com concreto moldado in loco, feito em obra, acabamento convencional, não armado. Af_08/2022</t>
  </si>
  <si>
    <t xml:space="preserve">776,89</t>
  </si>
  <si>
    <t xml:space="preserve">Execução de passeio (calçada) ou piso de concreto com concreto moldado in loco, usinado c20, acabamento convencional, não armado. Af_08/2022</t>
  </si>
  <si>
    <t xml:space="preserve">832,13</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</si>
  <si>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</si>
  <si>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</si>
  <si>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81,90</t>
  </si>
  <si>
    <t xml:space="preserve">Execução de passeio (calçada) ou piso de concreto com concreto moldado in loco, feito em obra, acabamento convencional, espessura 8 cm, armado. Af_08/2022</t>
  </si>
  <si>
    <t xml:space="preserve">94,53</t>
  </si>
  <si>
    <t xml:space="preserve">Execução de passeio (calçada) ou piso de concreto com concreto moldado in loco, usinado, acabamento convencional, espessura 8 cm, armado. Af_08/2022</t>
  </si>
  <si>
    <t xml:space="preserve">98,94</t>
  </si>
  <si>
    <t xml:space="preserve">Piso em concreto 20 mpa preparo mecânico, espessura 7cm. Af_09/2020</t>
  </si>
  <si>
    <t xml:space="preserve">82,81</t>
  </si>
  <si>
    <t xml:space="preserve">Execução de passeio (calçada) ou piso de concreto com concreto moldado in loco, usinado c25, acabamento convencional, não armado. Af_03/2023</t>
  </si>
  <si>
    <t xml:space="preserve">852,08</t>
  </si>
  <si>
    <t xml:space="preserve">Piso podotátil de alerta ou direcional, de concreto, assentado sobre argamassa. Af_03/2024</t>
  </si>
  <si>
    <t xml:space="preserve">160,84</t>
  </si>
  <si>
    <t xml:space="preserve">Contrapiso em argamassa traço 1:4 (cimento e areia), preparo mecânico com betoneira 400 l, aplicado em áreas secas sobre laje, aderido, acabamento não reforçado, espessura 2cm. Af_07/2021</t>
  </si>
  <si>
    <t xml:space="preserve">30,16</t>
  </si>
  <si>
    <t xml:space="preserve">Contrapiso em argamassa traço 1:4 (cimento e areia), preparo manual, aplicado em áreas secas sobre laje, aderido, acabamento não reforçado, espessura 2cm. Af_07/2021</t>
  </si>
  <si>
    <t xml:space="preserve">33,54</t>
  </si>
  <si>
    <t xml:space="preserve">Contrapiso em argamassa pronta, preparo mecânico com misturador 300 kg, aplicado em áreas secas sobre laje, aderido, acabamento não reforçado, espessura 2cm. Af_07/2021</t>
  </si>
  <si>
    <t xml:space="preserve">Contrapiso em argamassa pronta, preparo manual, aplicado em áreas secas sobre laje, aderido, acabamento não reforçado, espessura 2cm. Af_07/2021</t>
  </si>
  <si>
    <t xml:space="preserve">77,46</t>
  </si>
  <si>
    <t xml:space="preserve">Contrapiso em argamassa traço 1:4 (cimento e areia), preparo mecânico com betoneira 400 l, aplicado em áreas secas sobre laje, aderido, acabamento não reforçado, espessura 3cm. Af_07/2021</t>
  </si>
  <si>
    <t xml:space="preserve">38,46</t>
  </si>
  <si>
    <t xml:space="preserve">Contrapiso em argamassa traço 1:4 (cimento e areia), preparo manual, aplicado em áreas secas sobre laje, aderido, acabamento não reforçado, espessura 3cm. Af_07/2021</t>
  </si>
  <si>
    <t xml:space="preserve">43,16</t>
  </si>
  <si>
    <t xml:space="preserve">Contrapiso em argamassa pronta, preparo mecânico com misturador 300 kg, aplicado em áreas secas sobre laje, aderido, acabamento não reforçado, espessura 3cm. Af_07/2021</t>
  </si>
  <si>
    <t xml:space="preserve">94,73</t>
  </si>
  <si>
    <t xml:space="preserve">Contrapiso em argamassa pronta, preparo manual, aplicado em áreas secas sobre laje, aderido, acabamento não reforçado, espessura 3cm. Af_07/2021</t>
  </si>
  <si>
    <t xml:space="preserve">104,21</t>
  </si>
  <si>
    <t xml:space="preserve">Contrapiso em argamassa traço 1:4 (cimento e areia), preparo mecânico com betoneira 400 l, aplicado em áreas secas sobre laje, aderido, acabamento não reforçado, espessura 4cm. Af_07/2021</t>
  </si>
  <si>
    <t xml:space="preserve">45,27</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</si>
  <si>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</si>
  <si>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</si>
  <si>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114,46</t>
  </si>
  <si>
    <t xml:space="preserve">Contrapiso em argamassa pronta, preparo manual, aplicado em áreas secas sobre laje, aderido, acabamento não reforçado, espessura 4cm. Af_07/2021</t>
  </si>
  <si>
    <t xml:space="preserve">126,13</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</si>
  <si>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</si>
  <si>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</si>
  <si>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</si>
  <si>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110,29</t>
  </si>
  <si>
    <t xml:space="preserve">Contrapiso em argamassa pronta, preparo manual, aplicado em áreas secas sobre laje, não aderido, acabamento não reforçado, espessura 4cm. Af_07/2021</t>
  </si>
  <si>
    <t xml:space="preserve">121,96</t>
  </si>
  <si>
    <t xml:space="preserve">Contrapiso em argamassa traço 1:4 (cimento e areia), preparo mecânico com betoneira 400 l, aplicado em áreas secas sobre laje, não aderido, acabamento não reforçado, espessura 5cm. Af_07/2021</t>
  </si>
  <si>
    <t xml:space="preserve">47,09</t>
  </si>
  <si>
    <t xml:space="preserve">Contrapiso em argamassa traço 1:4 (cimento e areia), preparo manual, aplicado em áreas secas sobre laje, não aderido, acabamento não reforçado, espessura 5cm. Af_07/2021</t>
  </si>
  <si>
    <t xml:space="preserve">53,71</t>
  </si>
  <si>
    <t xml:space="preserve">Contrapiso em argamassa pronta, preparo mecânico com misturador 300 kg, aplicado em áreas secas sobre laje, não aderido, espessura 5cm. Af_07/2021</t>
  </si>
  <si>
    <t xml:space="preserve">126,34</t>
  </si>
  <si>
    <t xml:space="preserve">Contrapiso em argamassa pronta, preparo manual, aplicado em áreas secas sobre laje, não aderido, acabamento não reforçado, espessura 5cm. Af_07/2021</t>
  </si>
  <si>
    <t xml:space="preserve">139,69</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</si>
  <si>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</si>
  <si>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</si>
  <si>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58,00</t>
  </si>
  <si>
    <t xml:space="preserve">Contrapiso em argamassa pronta, preparo mecânico com misturador 300 kg, aplicado em áreas secas sobre laje, não aderido, acabamento não reforçado, espessura 6cm. Af_07/2021</t>
  </si>
  <si>
    <t xml:space="preserve">137,09</t>
  </si>
  <si>
    <t xml:space="preserve">Contrapiso em argamassa pronta, preparo manual, aplicado em áreas secas sobre laje, não aderido, acabamento não reforçado, espessura 6cm. Af_07/2021</t>
  </si>
  <si>
    <t xml:space="preserve">151,64</t>
  </si>
  <si>
    <t xml:space="preserve">Contrapiso em argamassa traço 1:4 (cimento e areia), preparo mecânico com betoneira 400 l, aplicado em áreas molhadas sobre laje, aderido, acabamento não reforçado, espessura 2cm. Af_07/2021</t>
  </si>
  <si>
    <t xml:space="preserve">43,76</t>
  </si>
  <si>
    <t xml:space="preserve">Contrapiso em argamassa traço 1:4 (cimento e areia), preparo manual, aplicado em áreas molhadas sobre laje, aderido, acabamento não reforçado, espessura 2cm. Af_07/2021</t>
  </si>
  <si>
    <t xml:space="preserve">47,14</t>
  </si>
  <si>
    <t xml:space="preserve">Contrapiso em argamassa pronta, preparo mecânico com misturador 300 kg, aplicado em áreas molhadas sobre laje, aderido, acabamento não reforçado, espessura 2cm. Af_07/2021</t>
  </si>
  <si>
    <t xml:space="preserve">84,24</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</si>
  <si>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</si>
  <si>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</si>
  <si>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</si>
  <si>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</si>
  <si>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108,33</t>
  </si>
  <si>
    <t xml:space="preserve">Contrapiso em argamassa pronta, preparo manual, aplicado em áreas molhadas sobre laje, aderido, acabamento não reforçado, espessura 3cm. Af_07/2021</t>
  </si>
  <si>
    <t xml:space="preserve">117,81</t>
  </si>
  <si>
    <t xml:space="preserve">Contrapiso em argamassa traço 1:4 (cimento e areia), preparo mecânico com betoneira 400 l, aplicado em áreas molhadas sobre impermeabilização, acabamento não reforçado, espessura 3cm. Af_07/2021</t>
  </si>
  <si>
    <t xml:space="preserve">50,45</t>
  </si>
  <si>
    <t xml:space="preserve">Contrapiso em argamassa traço 1:4 (cimento e areia), preparo manual, aplicado em áreas molhadas sobre impermeabilização, acabamento não reforçado, espessura 3cm. Af_07/2021</t>
  </si>
  <si>
    <t xml:space="preserve">55,15</t>
  </si>
  <si>
    <t xml:space="preserve">Contrapiso em argamassa pronta, preparo mecânico com misturador 300 kg, aplicado em áreas molhadas sobre impermeabilização, acabamento não reforçado, espessura 3cm. Af_07/2021</t>
  </si>
  <si>
    <t xml:space="preserve">106,72</t>
  </si>
  <si>
    <t xml:space="preserve">Contrapiso em argamassa pronta, preparo manual, aplicado em áreas molhadas sobre impermeabilização, acabamento não reforçado, espessura 3cm. Af_07/2021</t>
  </si>
  <si>
    <t xml:space="preserve">116,20</t>
  </si>
  <si>
    <t xml:space="preserve">Contrapiso em argamassa traço 1:4 (cimento e areia), preparo mecânico com betoneira 400 l, aplicado em áreas molhadas sobre impermeabilização, acabamento não reforçado, espessura 4cm. Af_07/2021</t>
  </si>
  <si>
    <t xml:space="preserve">57,30</t>
  </si>
  <si>
    <t xml:space="preserve">Contrapiso em argamassa traço 1:4 (cimento e areia), preparo manual, aplicado em áreas molhadas sobre impermeabilização, acabamento não reforçado, espessura 4cm. Af_07/2021</t>
  </si>
  <si>
    <t xml:space="preserve">63,08</t>
  </si>
  <si>
    <t xml:space="preserve">Contrapiso em argamassa pronta, preparo mecânico com misturador 300 kg, aplicado em áreas molhadas sobre impermeabilização, acabamento não reforçado, espessura 4cm. Af_07/2021</t>
  </si>
  <si>
    <t xml:space="preserve">126,49</t>
  </si>
  <si>
    <t xml:space="preserve">Contrapiso em argamassa pronta, preparo manual, aplicado em áreas molhadas sobre impermeabilização, acabamento não reforçado, espessura 4cm. Af_07/2021</t>
  </si>
  <si>
    <t xml:space="preserve">138,16</t>
  </si>
  <si>
    <t xml:space="preserve">Contrapiso com argamassa autonivelante, aplicado sobre laje, não aderido, espessura 3cm. Af_07/2021</t>
  </si>
  <si>
    <t xml:space="preserve">30,55</t>
  </si>
  <si>
    <t xml:space="preserve">Contrapiso com argamassa autonivelante, aplicado sobre laje, não aderido, espessura 4cm. Af_07/2021</t>
  </si>
  <si>
    <t xml:space="preserve">38,21</t>
  </si>
  <si>
    <t xml:space="preserve">Contrapiso com argamassa autonivelante, aplicado sobre laje, não aderido, espessura 5cm. Af_07/2021</t>
  </si>
  <si>
    <t xml:space="preserve">44,29</t>
  </si>
  <si>
    <t xml:space="preserve">Contrapiso com argamassa autonivelante, aplicado sobre laje, aderido, espessura 2cm. Af_07/2021</t>
  </si>
  <si>
    <t xml:space="preserve">24,53</t>
  </si>
  <si>
    <t xml:space="preserve">Contrapiso com argamassa autonivelante, aplicado sobre laje, aderido, espessura 3cm. Af_07/2021</t>
  </si>
  <si>
    <t xml:space="preserve">34,10</t>
  </si>
  <si>
    <t xml:space="preserve">Contrapiso com argamassa autonivelante, aplicado sobre laje, aderido, espessura 4cm. Af_07/2021</t>
  </si>
  <si>
    <t xml:space="preserve">42,02</t>
  </si>
  <si>
    <t xml:space="preserve">Contrapiso acústico em argamassa traço 1:4 (cimento e areia), preparo mecânico com betoneira 400l, aplicado em áreas secas, acabamento não reforçado, espessura 5cm. Af_07/2021</t>
  </si>
  <si>
    <t xml:space="preserve">79,06</t>
  </si>
  <si>
    <t xml:space="preserve">Contrapiso acústico em argamassa traço 1:4 (cimento e areia), preparo manual, aplicado em áreas secas, acabamento não reforçado, espessura 5cm. Af_07/2021</t>
  </si>
  <si>
    <t xml:space="preserve">85,68</t>
  </si>
  <si>
    <t xml:space="preserve">Contrapiso acústico em argamassa pronta, preparo mecânico com misturador 300 kg, aplicado em áreas secas, acabamento não reforçado, espessura 5cm. Af_07/2021</t>
  </si>
  <si>
    <t xml:space="preserve">158,31</t>
  </si>
  <si>
    <t xml:space="preserve">Contrapiso acústico em argamassa pronta, preparo manual, aplicado em áreas secas, acabamento não reforçado, espessura 5cm. Af_07/2021</t>
  </si>
  <si>
    <t xml:space="preserve">171,66</t>
  </si>
  <si>
    <t xml:space="preserve">Contrapiso acústico em argamassa traço 1:4 (cimento e areia), preparo mecânico com betoneira 400l, aplicado em áreas secas, acabamento não reforçado, espessura 6cm. Af_07/2021</t>
  </si>
  <si>
    <t xml:space="preserve">84,23</t>
  </si>
  <si>
    <t xml:space="preserve">Contrapiso acústico em argamassa traço 1:4 (cimento e areia), preparo manual, aplicado em áreas secas, acabamento não reforçado, espessura 6cm. Af_07/2021</t>
  </si>
  <si>
    <t xml:space="preserve">91,43</t>
  </si>
  <si>
    <t xml:space="preserve">Contrapiso acústico em argamassa pronta, preparo mecânico com misturador 300 kg, aplicado em áreas secas, acabamento não reforçado, espessura 6cm. Af_07/2021</t>
  </si>
  <si>
    <t xml:space="preserve">170,52</t>
  </si>
  <si>
    <t xml:space="preserve">Contrapiso acústico em argamassa pronta, preparo manual, aplicado em áreas seca, acabamento não reforçado, espessura 6cm. Af_07/2021</t>
  </si>
  <si>
    <t xml:space="preserve">185,07</t>
  </si>
  <si>
    <t xml:space="preserve">Contrapiso acústico em argamassa traço 1:4 (cimento e areia), preparo mecânico com betoneira 400l, aplicado em áreas secas, acabamento não reforçado, espessura 7cm. Af_07/2021</t>
  </si>
  <si>
    <t xml:space="preserve">93,67</t>
  </si>
  <si>
    <t xml:space="preserve">Contrapiso acústico em argamassa traço 1:4 (cimento e areia), preparo manual, aplicado em áreas secas, acabamento não reforçado, espessura 7cm. Af_07/2021</t>
  </si>
  <si>
    <t xml:space="preserve">101,95</t>
  </si>
  <si>
    <t xml:space="preserve">Contrapiso acústico em argamassa pronta, preparo mecânico com misturador 300 kg, aplicado em áreas secas, acabamento não reforçado, espessura 7cm. Af_07/2021</t>
  </si>
  <si>
    <t xml:space="preserve">192,89</t>
  </si>
  <si>
    <t xml:space="preserve">Contrapiso acústico em argamassa pronta, preparo manual, aplicado em áreas secas, acabamento não reforçado, espessura 7cm. Af_07/2021</t>
  </si>
  <si>
    <t xml:space="preserve">209,62</t>
  </si>
  <si>
    <t xml:space="preserve">Reforço superficial para contrapisos de argamassa semi-seca. Af_07/2021</t>
  </si>
  <si>
    <t xml:space="preserve">2,57</t>
  </si>
  <si>
    <t xml:space="preserve">Rodapé borracha liso, altura = 7cm, espessura = 2 mm, para argamassa. Af_09/2020</t>
  </si>
  <si>
    <t xml:space="preserve">61,53</t>
  </si>
  <si>
    <t xml:space="preserve">Chapisco aplicado em alvenarias e estruturas de concreto internas, com colher de pedreiro.  Argamassa traço 1:3 com preparo manual. Af_10/2022</t>
  </si>
  <si>
    <t xml:space="preserve">5,04</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</si>
  <si>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</si>
  <si>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</si>
  <si>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</si>
  <si>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</si>
  <si>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9,47</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</si>
  <si>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</si>
  <si>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</si>
  <si>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16,84</t>
  </si>
  <si>
    <t xml:space="preserve">Chapisco aplicado no teto ou em estrutura, com desempenadeira dentada. Argamassa industrializada com preparo em misturador 300 kg. Af_10/2022</t>
  </si>
  <si>
    <t xml:space="preserve">16,00</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</si>
  <si>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</si>
  <si>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</si>
  <si>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</si>
  <si>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11,31</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</si>
  <si>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</si>
  <si>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</si>
  <si>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7,77</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</si>
  <si>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</si>
  <si>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</si>
  <si>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5,74</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</si>
  <si>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</si>
  <si>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</si>
  <si>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8,76</t>
  </si>
  <si>
    <t xml:space="preserve">Chapisco aplicado em alvenaria (com presença de vãos) e estruturas de concreto de fachada, com rolo para textura acrílica.  Argamassa traço 1:4 e emulsão polimérica (adesivo) com preparo em betoneira 400l. Af_10/2022</t>
  </si>
  <si>
    <t xml:space="preserve">8,61</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</si>
  <si>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</si>
  <si>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</si>
  <si>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11,72</t>
  </si>
  <si>
    <t xml:space="preserve">Chapisco aplicado em alvenaria (com presença de vãos) e estruturas de concreto de fachada, com colher de pedreiro.  Argamassa traço 1:3 com preparo manual. Af_10/2022</t>
  </si>
  <si>
    <t xml:space="preserve">9,06</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</si>
  <si>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</si>
  <si>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</si>
  <si>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</si>
  <si>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6,48</t>
  </si>
  <si>
    <t xml:space="preserve">Chapisco aplicado somente na estrutura de concreto da fachada, com desempenadeira dentada. Argamassa industrializada com preparo manual. Af_10/2022</t>
  </si>
  <si>
    <t xml:space="preserve">22,97</t>
  </si>
  <si>
    <t xml:space="preserve">Chapisco aplicado somente na estrutura de concreto da fachada, com desempenadeira dentada. Argamassa industrializada com preparo em misturador 300 kg. Af_10/2022</t>
  </si>
  <si>
    <t xml:space="preserve">22,13</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</si>
  <si>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</si>
  <si>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</si>
  <si>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</si>
  <si>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</si>
  <si>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</si>
  <si>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</si>
  <si>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</si>
  <si>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</si>
  <si>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37,47</t>
  </si>
  <si>
    <t xml:space="preserve">Aplicação manual de gesso desempenado (sem taliscas) em paredes, espessura de 0,5cm. Af_03/2023</t>
  </si>
  <si>
    <t xml:space="preserve">18,32</t>
  </si>
  <si>
    <t xml:space="preserve">Aplicação manual de gesso desempenado (sem taliscas) em paredes, espessura de 1,0cm. Af_03/2023</t>
  </si>
  <si>
    <t xml:space="preserve">Aplicação manual de gesso sarrafeado (com taliscas) em paredes, espessura de 1,0cm. Af_03/2023</t>
  </si>
  <si>
    <t xml:space="preserve">36,74</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</si>
  <si>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</si>
  <si>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</si>
  <si>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</si>
  <si>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27,21</t>
  </si>
  <si>
    <t xml:space="preserve">Aplicação de gesso projetado com equipamento de projeção em paredes, sarrafeado (com taliscas), espessura de 1,0cm. Af_03/2023</t>
  </si>
  <si>
    <t xml:space="preserve">30,70</t>
  </si>
  <si>
    <t xml:space="preserve">Aplicação de gesso projetado com equipamento de projeção em paredes, sarrafeado (com taliscas), espessura de 1,5cm. Af_03/2023</t>
  </si>
  <si>
    <t xml:space="preserve">37,74</t>
  </si>
  <si>
    <t xml:space="preserve">Emboço, em argamassa traço 1:2:8, preparo mecânico, aplicado manualmente em paredes internas de ambientes com área menor que 5m², e =17,5mm, com taliscas. Af_03/2024</t>
  </si>
  <si>
    <t xml:space="preserve">40,95</t>
  </si>
  <si>
    <t xml:space="preserve">Emboço, em argamassa traço 1:2:8, preparo manual, aplicado manualmente em paredes internas de ambientes com área menor que 5m², e = 17,5mm, com taliscas. Af_03/2024</t>
  </si>
  <si>
    <t xml:space="preserve">44,55</t>
  </si>
  <si>
    <t xml:space="preserve">Massa única, em argamassa traço 1:2:8, preparo mecânico, aplicada manualmente em paredes internas de ambientes com área entre 5m² e 10m², e = 17,5mm, com taliscas. Af_03/2024</t>
  </si>
  <si>
    <t xml:space="preserve">37,55</t>
  </si>
  <si>
    <t xml:space="preserve">Massa única, em argamassa traço 1:2:8, preparo manual, aplicada manualmente em paredes internas de ambientes com área entre 5m² e 10m², e = 17,5mm,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</si>
  <si>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</si>
  <si>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manual, aplicado manualmente em paredes internas de ambientes com área entre 5m² e 10m², e = 17,5mm, com taliscas. Af_03/2024</t>
  </si>
  <si>
    <t xml:space="preserve">Emboço, em argamassa traço 1:2:8, preparo mecânico, aplicado manualmente em paredes internas de ambientes com área maior que 10m², e = 17,5mm, com taliscas. Af_03/2024</t>
  </si>
  <si>
    <t xml:space="preserve">Emboço, em argamassa traço 1:2:8, preparo manual, aplicado manualmente em paredes internas de ambientes com área maior que 10m², e = 17,5mm, com taliscas. Af_03/2024</t>
  </si>
  <si>
    <t xml:space="preserve">36,91</t>
  </si>
  <si>
    <t xml:space="preserve">Emboço, em argamassa industrializada, preparo mecânico, aplicado com equipamento de mistura e projeção de argamassa em paredes internas, e = 17,5mm, com taliscas. Af_03/2024</t>
  </si>
  <si>
    <t xml:space="preserve">63,83</t>
  </si>
  <si>
    <t xml:space="preserve">Massa única, em argamassa industrializada, preparo mecânico, aplicada com equipamento de mistura e projeção de argamassa em paredes internas, e = 5mm, sem taliscas. Af_03/2024</t>
  </si>
  <si>
    <t xml:space="preserve">24,70</t>
  </si>
  <si>
    <t xml:space="preserve">Emboço, em argamassa traço 1:2:8, preparo mecânico, aplicado manualmente em paredes internas, para ambientes com área menor que 5m², e = 10mm, com taliscas. Af_03/2024</t>
  </si>
  <si>
    <t xml:space="preserve">Emboço, em argamassa traço 1:2:8, preparo manual, aplicado manualmente em paredes internas, para ambientes com área menor que 5m², e = 10mm, com taliscas. Af_03/2024</t>
  </si>
  <si>
    <t xml:space="preserve">33,00</t>
  </si>
  <si>
    <t xml:space="preserve">Massa única, em argamassa traço 1:2:8, preparo mecânico, aplicada manualmente em paredes internas de ambientes com área entre 5m² e 10m², e = 10mm, com taliscas. Af_03/2024</t>
  </si>
  <si>
    <t xml:space="preserve">27,30</t>
  </si>
  <si>
    <t xml:space="preserve">Massa única, em argamassa traço 1:2:8, preparo manual, aplicada manualmente em paredes internas de ambientes com área entre 5m² e 10m², e = 10mm, com taliscas. Af_03/2024</t>
  </si>
  <si>
    <t xml:space="preserve">29,60</t>
  </si>
  <si>
    <t xml:space="preserve">Emboço, em argamassa traço 1:2:8, preparo mecânico, aplicado manualmente em paredes internas de ambientes com área entre 5m² e 10m², e = 10mm, com taliscas. Af_03/2024</t>
  </si>
  <si>
    <t xml:space="preserve">25,92</t>
  </si>
  <si>
    <t xml:space="preserve">Emboço, em argamassa traço 1:2:8, preparo manual, aplicado manualmente em paredes internas de ambientes com área entre 5m² e 10m², e = 10mm, com taliscas. Af_03/2024</t>
  </si>
  <si>
    <t xml:space="preserve">28,22</t>
  </si>
  <si>
    <t xml:space="preserve">Emboço, em argamassa traço 1:2:8, preparo mecânico, aplicado manualmente em paredes internas de ambientes com área maior que 10m², e = 10mm, com taliscas. Af_03/2024</t>
  </si>
  <si>
    <t xml:space="preserve">23,05</t>
  </si>
  <si>
    <t xml:space="preserve">Emboço, em argamassa traço 1:2:8, preparo manual, aplicado manualmente em paredes internas de ambientes com área maior que 10m², e = 10mm, com taliscas. Af_03/2024</t>
  </si>
  <si>
    <t xml:space="preserve">Emboço, em argamassa industrializada, preparo mecânico, aplicado com equipamento de mistura e projeção de argamassa em paredes internas, e = 10mm, com taliscas. Af_03/2024</t>
  </si>
  <si>
    <t xml:space="preserve">42,37</t>
  </si>
  <si>
    <t xml:space="preserve">Massa única, em argamassa industrializada, preparo mecânico, aplicada com equipamento de mistura e projeção de argamassa em paredes internas, e = 10mm, sem taliscas. Af_03/2024</t>
  </si>
  <si>
    <t xml:space="preserve">41,75</t>
  </si>
  <si>
    <t xml:space="preserve">Emboço ou massa única em argamassa traço 1:2:8, preparo mecânico com betoneira 400 l, aplicada manualmente em panos de fachada com presença de vãos, espessura de 25 mm. Af_08/2022</t>
  </si>
  <si>
    <t xml:space="preserve">57,41</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</si>
  <si>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</si>
  <si>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</si>
  <si>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88,38</t>
  </si>
  <si>
    <t xml:space="preserve">Emboço ou massa única em argamassa traço 1:2:8, preparo mecânico com betoneira 400 l, aplicada manualmente em panos de fachada com presença de vãos, espessura de 35 mm. Af_08/2022</t>
  </si>
  <si>
    <t xml:space="preserve">73,91</t>
  </si>
  <si>
    <t xml:space="preserve">Emboço ou massa única em argamassa traço 1:2:8, preparo manual, aplicada manualmente em panos de fachada com presença de vãos, espessura de 35 mm. Af_08/2022</t>
  </si>
  <si>
    <t xml:space="preserve">78,91</t>
  </si>
  <si>
    <t xml:space="preserve">Emboço ou massa única em argamassa industrializada, preparo mecânico e aplicação com equipamento de mistura e projeção de 1,5 m3/h de argamassa em panos de fachada com presença de vãos, espessura de 35 mm. Af_08/2022</t>
  </si>
  <si>
    <t xml:space="preserve">115,72</t>
  </si>
  <si>
    <t xml:space="preserve">Emboço ou massa única em argamassa traço 1:2:8, preparo mecânico com betoneira 400 l, aplicada manualmente em panos de fachada com presença de vãos, espessura de 45 mm. Af_08/2022</t>
  </si>
  <si>
    <t xml:space="preserve">79,96</t>
  </si>
  <si>
    <t xml:space="preserve">Emboço ou massa única em argamassa traço 1:2:8, preparo manual, aplicada manualmente em panos de fachada com presença de vãos, espessura de 45 mm. Af_08/2022</t>
  </si>
  <si>
    <t xml:space="preserve">86,23</t>
  </si>
  <si>
    <t xml:space="preserve">Emboço ou massa única em argamassa industrializada, preparo mecânico e aplicação com equipamento de mistura e projeção de 1,5 m3/h de argamassa em panos de fachada com presença de vãos, espessura de 45 mm. Af_08/2022</t>
  </si>
  <si>
    <t xml:space="preserve">133,48</t>
  </si>
  <si>
    <t xml:space="preserve">Emboço ou massa única em argamassa traço 1:2:8, preparo mecânico com betoneira 400 l, aplicada manualmente em panos de fachada com presença de vãos, espessura maior ou igual a 50 mm. Af_08/2022</t>
  </si>
  <si>
    <t xml:space="preserve">94,83</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</si>
  <si>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</si>
  <si>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147,17</t>
  </si>
  <si>
    <t xml:space="preserve">Emboço ou massa única em argamassa traço 1:2:8, preparo mecânico com betoneira 400 l, aplicada manualmente em panos cegos de fachada (sem presença de vãos), espessura de 25 mm. Af_08/2022</t>
  </si>
  <si>
    <t xml:space="preserve">41,70</t>
  </si>
  <si>
    <t xml:space="preserve">Emboço ou massa única em argamassa traço 1:2:8, preparo manual, aplicada manualmente em panos cegos de fachada (sem presença de vãos), espessura de 25 mm. Af_09/2022</t>
  </si>
  <si>
    <t xml:space="preserve">45,18</t>
  </si>
  <si>
    <t xml:space="preserve">Emboço ou massa única em argamassa industrializada, preparo mecânico e aplicação com equipamento de mistura e projeção de 1,5 m3/h de argamassa em panos cegos de fachada (sem presença de vãos), espessura de 25 mm. Af_08/2022</t>
  </si>
  <si>
    <t xml:space="preserve">71,76</t>
  </si>
  <si>
    <t xml:space="preserve">Emboço ou massa única em argamassa traço 1:2:8, preparo mecânico com betoneira 400 l, aplicada manualmente em panos cegos de fachada (sem presença de vãos), espessura de 35 mm. Af_08/2022</t>
  </si>
  <si>
    <t xml:space="preserve">57,86</t>
  </si>
  <si>
    <t xml:space="preserve">Emboço ou massa única em argamassa traço 1:2:8, preparo manual, aplicada manualmente em panos cegos de fachada (sem presença de vãos), espessura de 35 mm. Af_08/2022</t>
  </si>
  <si>
    <t xml:space="preserve">62,52</t>
  </si>
  <si>
    <t xml:space="preserve">Emboço ou massa única em argamassa industrializada, preparo mecânico e aplicação com equipamento de mistura e projeção de 1,5 m3/h de argamassa em panos cegos de fachada (sem presença de vãos), espessura de 35 mm. Af_08/2022</t>
  </si>
  <si>
    <t xml:space="preserve">97,87</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</si>
  <si>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</si>
  <si>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</si>
  <si>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69,36</t>
  </si>
  <si>
    <t xml:space="preserve">Emboço ou massa única em argamassa industrializada, preparo mecânico e aplicação com equipamento de mistura e projeção de 1,5 m3/h de argamassa em panos cegos de fachada (sem presença de vãos), espessura de 45 mm. Af_08/2022</t>
  </si>
  <si>
    <t xml:space="preserve">114,47</t>
  </si>
  <si>
    <t xml:space="preserve">Emboço ou massa única em argamassa traço 1:2:8, preparo mecânico com betoneira 400 l, aplicada manualmente em panos cegos de fachada (sem presença de vãos), espessura maior ou igual a 50 mm. Af_08/2022</t>
  </si>
  <si>
    <t xml:space="preserve">69,37</t>
  </si>
  <si>
    <t xml:space="preserve">Emboço ou massa única em argamassa traço 1:2:8, preparo manual, aplicada manualmente em panos cegos de fachada (sem presença de vãos), espessura maior ou igual a 50 mm. Af_08/2022</t>
  </si>
  <si>
    <t xml:space="preserve">75,82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</si>
  <si>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</si>
  <si>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122,01</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</si>
  <si>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</si>
  <si>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83,40</t>
  </si>
  <si>
    <t xml:space="preserve">Emboço ou massa única em argamassa traço 1:2:8, preparo manual, aplicada manualmente em superfícies externas da sacada, espessura de 25 mm, sem uso de tela metálica de reforço contra fissuração. Af_08/2022</t>
  </si>
  <si>
    <t xml:space="preserve">86,88</t>
  </si>
  <si>
    <t xml:space="preserve">Emboço ou massa única em argamassa industrializada, preparo mecânico e aplicação com equipamento de mistura e projeção de 1,5 m3/h em superfícies externas da sacada, espessura 25 mm, sem uso de tela metálica. Af_08/2022</t>
  </si>
  <si>
    <t xml:space="preserve">109,38</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</si>
  <si>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</si>
  <si>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99,55</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</si>
  <si>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</si>
  <si>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</si>
  <si>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135,55</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</si>
  <si>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</si>
  <si>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105,20</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</si>
  <si>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</si>
  <si>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</si>
  <si>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152,15</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</si>
  <si>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</si>
  <si>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137,55</t>
  </si>
  <si>
    <t xml:space="preserve">Emboço ou massa única em argamassa traço 1:2:8, preparo manual, aplicada manualmente em superfícies externas da sacada, espessura maior ou igual a 50 mm, sem uso de tela metálica de reforço contra fissuração. Af_08/2022</t>
  </si>
  <si>
    <t xml:space="preserve">144,00</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</si>
  <si>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</si>
  <si>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176,84</t>
  </si>
  <si>
    <t xml:space="preserve">Emboço ou massa única em argamassa traço 1:2:8, preparo mecânico com betoneira 400 l, aplicada manualmente nas paredes internas da sacada, espessura de 25 mm, sem uso de tela metálica de reforço contra fissuração. Af_08/2022</t>
  </si>
  <si>
    <t xml:space="preserve">77,29</t>
  </si>
  <si>
    <t xml:space="preserve">Emboço ou massa única em argamassa traço 1:2:8, preparo manual, aplicada manualmente nas paredes internas da sacada, espessura de 25 mm, sem uso de tela metálica de reforço contra fissuração. Af_08/2022</t>
  </si>
  <si>
    <t xml:space="preserve">81,55</t>
  </si>
  <si>
    <t xml:space="preserve">Emboço ou massa única em argamassa industrializada, preparo mecânico e aplicação com equipamento de mistura e projeção de 1,5 m3/h nas paredes internas da sacada, espessura 25 mm, sem uso de tela metálica. Af_08/2022</t>
  </si>
  <si>
    <t xml:space="preserve">111,48</t>
  </si>
  <si>
    <t xml:space="preserve">Emboço ou massa única em argamassa traço 1:2:8, preparo mecânico com betoneira 400 l, aplicada manualmente nas paredes internas da sacada, espessura de 35 mm, sem uso de tela metálica de reforço contra fissuração. Af_08/2022</t>
  </si>
  <si>
    <t xml:space="preserve">93,15</t>
  </si>
  <si>
    <t xml:space="preserve">Emboço ou massa única em argamassa traço 1:2:8, preparo manual, aplicada manualmente nas paredes internas da sacada, espessura de 35 mm, sem uso de tela metálica de reforço contra fissuração. Af_08/2022</t>
  </si>
  <si>
    <t xml:space="preserve">98,86</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</si>
  <si>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</si>
  <si>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executado manualmente em fachada de um edifício de estrutura convencional e acabamento raspado. Af_03/2024</t>
  </si>
  <si>
    <t xml:space="preserve">186,93</t>
  </si>
  <si>
    <t xml:space="preserve">Revestimento decorativo monocamada executado manualmente em fachada de um edifício de alvenaria estrutural e acabamento raspado. Af_03/2024</t>
  </si>
  <si>
    <t xml:space="preserve">135,13</t>
  </si>
  <si>
    <t xml:space="preserve">Revestimento decorativo monocamada executado com equipamento de projeção em fachada de um edifício de estrutura convencional e acabamento raspado. Af_03/2024</t>
  </si>
  <si>
    <t xml:space="preserve">180,31</t>
  </si>
  <si>
    <t xml:space="preserve">Revestimento decorativo monocamada executado com equipamento de projeção em fachada de um edifício de alvenaria estrutural e acabamento raspado. Af_03/2024</t>
  </si>
  <si>
    <t xml:space="preserve">128,80</t>
  </si>
  <si>
    <t xml:space="preserve">Revestimento decorativo monocamada executado manualmente em fachada de um edifício de estrutura convencional e acabamento travertino. Af_03/2024</t>
  </si>
  <si>
    <t xml:space="preserve">202,85</t>
  </si>
  <si>
    <t xml:space="preserve">Revestimento decorativo monocamada executado manualmente em fachada de um edifício de alvenaria estrutural e acabamento travertino. Af_03/2024</t>
  </si>
  <si>
    <t xml:space="preserve">151,05</t>
  </si>
  <si>
    <t xml:space="preserve">Revestimento decorativo monocamada executado com equipamento de projeção em fachada de um edifício de estrutura convencional e acabamento travertino. Af_03/2024</t>
  </si>
  <si>
    <t xml:space="preserve">195,76</t>
  </si>
  <si>
    <t xml:space="preserve">Revestimento decorativo monocamada executado com equipamento de projeção em fachada de um edifício de alvenaria estrutural e acabamento travertino. Af_03/2024</t>
  </si>
  <si>
    <t xml:space="preserve">144,25</t>
  </si>
  <si>
    <t xml:space="preserve">Massa única, em argamassa traço 1:2:8, preparo mecânico, aplicada manualmente em teto, e = 17,5mm, com taliscas. Af_03/2024</t>
  </si>
  <si>
    <t xml:space="preserve">Massa única, em argamassa traço 1:2:8, preparo mecânico, aplicada manualmente em teto, e = 10mm, com taliscas. Af_03/2024</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</si>
  <si>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</si>
  <si>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</si>
  <si>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79,16</t>
  </si>
  <si>
    <t xml:space="preserve">Emboço ou massa única em argamassa traço 1:2:8, preparo mecânica com betoneira 400 l, aplicada com projetor tipo canequinha em panos de fachada com presença de vãos, espessura de 45 mm, acesso por balancim manual. Af_08/2022</t>
  </si>
  <si>
    <t xml:space="preserve">85,90</t>
  </si>
  <si>
    <t xml:space="preserve">Emboço ou massa única em argamassa traço 1:2:8, preparo mecânica com betoneira 400 l, aplicada com projetor tipo canequinha em panos de fachada com presença de vãos, espessura de 50 mm, acesso por balancim manual. Af_08/2022</t>
  </si>
  <si>
    <t xml:space="preserve">94,94</t>
  </si>
  <si>
    <t xml:space="preserve">Emboço ou massa única em argamassa traço 1:2:8, preparo mecânica com betoneira 400 l, aplicada com projetor tipo canequinha em panos de fachada sem presença de vãos, espessura de 25 mm, acesso por balancim manual. Af_08/2022</t>
  </si>
  <si>
    <t xml:space="preserve">44,74</t>
  </si>
  <si>
    <t xml:space="preserve">Emboço ou massa única em argamassa traço 1:2:8, preparo mecânica com betoneira 400 l, aplicada com projetor tipo canequinha em panos de fachada sem presença de vãos, espessura de 35 mm, acesso por balancim manual. Af_08/2022</t>
  </si>
  <si>
    <t xml:space="preserve">62,16</t>
  </si>
  <si>
    <t xml:space="preserve">Emboço ou massa única em argamassa traço 1:2:8, preparo mecânica com betoneira 400 l, aplicada com projetor tipo canequinha em panos de fachada sem presença de vãos, espessura de 45 mm, acesso por balancim manual. Af_08/2022</t>
  </si>
  <si>
    <t xml:space="preserve">68,50</t>
  </si>
  <si>
    <t xml:space="preserve">Emboço ou massa única em argamassa traço 1:2:8, preparo mecânica com betoneira 400 l, aplicada com projetor tipo canequinha em panos de fachada sem presença de vãos, espessura de 50 mm, acesso por balancim manual. Af_08/2022</t>
  </si>
  <si>
    <t xml:space="preserve">70,79</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</si>
  <si>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</si>
  <si>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</si>
  <si>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106,45</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</si>
  <si>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</si>
  <si>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112,79</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</si>
  <si>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</si>
  <si>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135,03</t>
  </si>
  <si>
    <t xml:space="preserve">Emboço ou massa única em argamassa traço 1:2:8, preparo mecânica com betoneira 400 l, aplicada com projetor tipo canequinha em superfícies internas da sacada, espessura de 25 mm,  sem uso de tela metálica. Af_08/2022</t>
  </si>
  <si>
    <t xml:space="preserve">82,40</t>
  </si>
  <si>
    <t xml:space="preserve">Emboço ou massa única em argamassa traço 1:2:8, preparo mecânica com betoneira 400 l, aplicada com projetor tipo canequinha em superfícies internas da sacada, espessura de 35 mm, sem uso de tela metálica. Af_08/2022</t>
  </si>
  <si>
    <t xml:space="preserve">99,45</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</si>
  <si>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</si>
  <si>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</si>
  <si>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56,85</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</si>
  <si>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</si>
  <si>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84,53</t>
  </si>
  <si>
    <t xml:space="preserve">Emboço ou massa única em argamassa traço 1:2:8, preparo mecânica com betoneira 400 l, aplicada com projetor tipo canequinha em panos de fachada com presença de vãos, espessura de 25 mm, acesso por andaime. Af_08/2022</t>
  </si>
  <si>
    <t xml:space="preserve">56,80</t>
  </si>
  <si>
    <t xml:space="preserve">Emboço ou massa única em argamassa traço 1:2:8, preparo mecânica com betoneira 400 l, aplicada manualmente em panos de fachada com presença de vãos, espessura de 35 mm, acesso por andaime. Af_08/2022</t>
  </si>
  <si>
    <t xml:space="preserve">68,41</t>
  </si>
  <si>
    <t xml:space="preserve">Emboço ou massa única em argamassa traço 1:2:8, preparo manual, aplicada manualmente em panos de fachada com presença de vãos, espessura de 35 mm, acesso por andaime. Af_08/2022</t>
  </si>
  <si>
    <t xml:space="preserve">73,41</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</si>
  <si>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</si>
  <si>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110,72</t>
  </si>
  <si>
    <t xml:space="preserve">Emboço ou massa única em argamassa traço 1:2:8, preparo mecânica com betoneira 400 l, aplicada com projetor tipo canequinha em panos de fachada com presença de vãos, espessura de 35 mm, acesso por andaime. Af_08/2022</t>
  </si>
  <si>
    <t xml:space="preserve">73,34</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</si>
  <si>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</si>
  <si>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</si>
  <si>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80,73</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</si>
  <si>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</si>
  <si>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128,48</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</si>
  <si>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</si>
  <si>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</si>
  <si>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88,02</t>
  </si>
  <si>
    <t xml:space="preserve">Emboço ou massa única em argamassa traço 1:2:8, preparo manual, aplicada manualmente em panos de fachada com presença de vãos, espessura de 50 mm, acesso por andaime. Af_08/2022</t>
  </si>
  <si>
    <t xml:space="preserve">94,92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</si>
  <si>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</si>
  <si>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141,68</t>
  </si>
  <si>
    <t xml:space="preserve">Emboço ou massa única em argamassa traço 1:2:8, preparo mecânica com betoneira 400 l, aplicada com projetor tipo canequinha em panos de fachada com presença de vãos, espessura de 50 mm, acesso por andaime. Af_08/2022</t>
  </si>
  <si>
    <t xml:space="preserve">88,55</t>
  </si>
  <si>
    <t xml:space="preserve">Emboço ou massa única em argamassa traço 1:2:8, preparo mecânica com betoneira 400 l, aplicada manualmente em panos de fachada sem presença de vãos, espessura de 25 mm, acesso por andaime. Af_08/2022</t>
  </si>
  <si>
    <t xml:space="preserve">39,17</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</si>
  <si>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</si>
  <si>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</si>
  <si>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</si>
  <si>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42,00</t>
  </si>
  <si>
    <t xml:space="preserve">Emboço ou massa única em argamassa traço 1:2:8, preparo mecânica com betoneira 400 l, aplicada manualmente em panos de fachada sem presença de vãos, espessura de 35 mm, acesso por andaime. Af_08/2022</t>
  </si>
  <si>
    <t xml:space="preserve">54,13</t>
  </si>
  <si>
    <t xml:space="preserve">Emboço ou massa única em argamassa traço 1:2:8, preparo manual, aplicada manualmente em panos de fachada sem presença de vãos, espessura de 35 mm, acesso por andaime. Af_08/2022</t>
  </si>
  <si>
    <t xml:space="preserve">58,79</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</si>
  <si>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</si>
  <si>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94,46</t>
  </si>
  <si>
    <t xml:space="preserve">Emboço ou massa única em argamassa traço 1:2:8, preparo mecânica com betoneira 400 l, aplicada com projetor tipo canequinha em panos de fachada sem presença de vãos, espessura de 35 mm, acesso por andaime. Af_08/2022</t>
  </si>
  <si>
    <t xml:space="preserve">58,19</t>
  </si>
  <si>
    <t xml:space="preserve">Emboço ou massa única em argamassa traço 1:2:8, preparo mecânica com betoneira 400 l, aplicada manualmente em panos de fachada sem presença de vãos, espessura de 45 mm, acesso por andaime. Af_08/2022</t>
  </si>
  <si>
    <t xml:space="preserve">59,78</t>
  </si>
  <si>
    <t xml:space="preserve">Emboço ou massa única em argamassa traço 1:2:8, preparo manual, aplicada manualmente em panos de fachada sem presença de vãos, espessura de 45 mm, acesso por andaime. Af_08/2022</t>
  </si>
  <si>
    <t xml:space="preserve">65,63</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</si>
  <si>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</si>
  <si>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111,06</t>
  </si>
  <si>
    <t xml:space="preserve">Emboço ou massa única em argamassa traço 1:2:8, preparo mecânica com betoneira 400 l, aplicada com projetor tipo canequinha em panos de fachada sem presença de vãos, espessura de 45 mm, acesso por andaime. Af_08/2022</t>
  </si>
  <si>
    <t xml:space="preserve">64,53</t>
  </si>
  <si>
    <t xml:space="preserve">Emboço ou massa única em argamassa traço 1:2:8, preparo mecânica com betoneira 400 l, aplicada manualmente em panos de fachada sem presença de vãos, espessura de 50 mm, acesso por andaime. Af_08/2022</t>
  </si>
  <si>
    <t xml:space="preserve">65,25</t>
  </si>
  <si>
    <t xml:space="preserve">Emboço ou massa única em argamassa traço 1:2:8, preparo manual, aplicada manualmente em panos de fachada sem presença de vãos, espessura de 50 mm, acesso por andaime. Af_08/2022</t>
  </si>
  <si>
    <t xml:space="preserve">71,70</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</si>
  <si>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</si>
  <si>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118,71</t>
  </si>
  <si>
    <t xml:space="preserve">Emboço ou massa única em argamassa traço 1:2:8, preparo mecânica com betoneira 400 l, aplicada com projetor tipo canequinha em panos de fachada sem presença de vãos, espessura de 50 mm, acesso por andaime. Af_08/2022</t>
  </si>
  <si>
    <t xml:space="preserve">66,95</t>
  </si>
  <si>
    <t xml:space="preserve">Emboço ou massa única em argamassa traço 1:2:8, preparo mecânica com betoneira 400 l, aplicada manualmente em superfícies externas da sacada, espessura de 25 mm, acesso por andaime, sem uso de tela metálica. Af_08/2022</t>
  </si>
  <si>
    <t xml:space="preserve">75,70</t>
  </si>
  <si>
    <t xml:space="preserve">Emboço ou massa única em argamassa traço 1:2:8, preparo manual, aplicada manualmente em superfícies externas da sacada, espessura de 25 mm, acesso por andaime, sem uso de tela metálica. Af_08/2022</t>
  </si>
  <si>
    <t xml:space="preserve">79,18</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</si>
  <si>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</si>
  <si>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102,46</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</si>
  <si>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</si>
  <si>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80,91</t>
  </si>
  <si>
    <t xml:space="preserve">Emboço ou massa única em argamassa traço 1:2:8, preparo mecânica com betoneira 400 l, aplicada manualmente em superfícies externas da sacada, espessura de 35 mm, acesso por andaime, sem uso de tela metálica. Af_08/2022</t>
  </si>
  <si>
    <t xml:space="preserve">90,64</t>
  </si>
  <si>
    <t xml:space="preserve">Emboço ou massa única em argamassa traço 1:2:8, preparo manual, aplicada manualmente em superfícies externas da sacada, espessura de 35 mm, acesso por andaime, sem uso de tela metálica. Af_08/2022</t>
  </si>
  <si>
    <t xml:space="preserve">95,30</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</si>
  <si>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</si>
  <si>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127,52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</si>
  <si>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</si>
  <si>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</si>
  <si>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96,29</t>
  </si>
  <si>
    <t xml:space="preserve">Emboço ou massa única em argamassa traço 1:2:8, preparo manual, aplicada manualmente em superfícies externas da sacada, espessura de 45 mm, acesso por andaime, sem uso de tela metálica. Af_08/2022</t>
  </si>
  <si>
    <t xml:space="preserve">102,14</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</si>
  <si>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</si>
  <si>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144,12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</si>
  <si>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</si>
  <si>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</si>
  <si>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125,41</t>
  </si>
  <si>
    <t xml:space="preserve">Emboço ou massa única em argamassa traço 1:2:8, preparo manual, aplicada manualmente em superfícies externas da sacada, espessura de 50 mm, acesso por andaime, sem uso de tela metálica. Af_08/2022</t>
  </si>
  <si>
    <t xml:space="preserve">131,86</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</si>
  <si>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</si>
  <si>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166,95</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</si>
  <si>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</si>
  <si>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123,52</t>
  </si>
  <si>
    <t xml:space="preserve">Aplicação manual de gesso desempenado (sem taliscas) em teto de ambientes com paredes em pé direito duplo e área maior que 10m², espessura de 0,5cm. Af_03/2023</t>
  </si>
  <si>
    <t xml:space="preserve">18,31</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</si>
  <si>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</si>
  <si>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</si>
  <si>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34,04</t>
  </si>
  <si>
    <t xml:space="preserve">Aplicação manual de gesso desempenado (sem taliscas) em teto de ambientes com paredes em pé direito duplo e área maior que 10m², espessura de 1,0cm. Af_03/2023</t>
  </si>
  <si>
    <t xml:space="preserve">28,83</t>
  </si>
  <si>
    <t xml:space="preserve">Aplicação manual de gesso desempenado (sem taliscas) em teto de ambientes com paredes em pé direito duplo e área entre 5m² e 10m², espessura de 1,0cm. Af_03/2023</t>
  </si>
  <si>
    <t xml:space="preserve">38,83</t>
  </si>
  <si>
    <t xml:space="preserve">Aplicação manual de gesso desempenado (sem taliscas) em teto de ambientes com paredes em pé direito duplo e área menor que 5m², espessura de 1,0cm. Af_03/2023</t>
  </si>
  <si>
    <t xml:space="preserve">44,57</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</si>
  <si>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</si>
  <si>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</si>
  <si>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37,05</t>
  </si>
  <si>
    <t xml:space="preserve">Aplicação manual de gesso sarrafeado (com taliscas) em paredes com pé direito duplo, espessura de 1,0cm. Af_03/2023</t>
  </si>
  <si>
    <t xml:space="preserve">50,98</t>
  </si>
  <si>
    <t xml:space="preserve">Aplicação manual de gesso sarrafeado (com taliscas) em paredes com pé direito duplo, espessura de 1,5cm. Af_03/2023</t>
  </si>
  <si>
    <t xml:space="preserve">59,37</t>
  </si>
  <si>
    <t xml:space="preserve">Massa única, em argamassa traço 1:2:8, preparo mecânico, aplicada manualmente em paredes internas de ambientes com área maior que 10m², e = 17,5mm, com taliscas. Af_03/2024</t>
  </si>
  <si>
    <t xml:space="preserve">Massa única, em argamassa traço 1:2:8, preparo manual, aplicada manualmente em paredes internas de ambientes com área maior que 10m², e = 17,5mm, com taliscas. Af_03/2024</t>
  </si>
  <si>
    <t xml:space="preserve">37,63</t>
  </si>
  <si>
    <t xml:space="preserve">Massa única, em argamassa industrializada, preparo mecânico, aplicada com equipamento de mistura e projeção de argamassa em paredes internas, e = 17,5mm, com taliscas. Af_03/2024</t>
  </si>
  <si>
    <t xml:space="preserve">62,14</t>
  </si>
  <si>
    <t xml:space="preserve">Emboço, em argamassa traço 1:2:8, preparo manual, aplicado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</si>
  <si>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</si>
  <si>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43,27</t>
  </si>
  <si>
    <t xml:space="preserve">Massa única, em argamassa traço 1:2:8, preparo manual, aplicada manualmente em paredes internas de ambientes com pé-direito duplo e área maior que 10m², e = 17,5mm, com taliscas. Af_03/2024</t>
  </si>
  <si>
    <t xml:space="preserve">46,87</t>
  </si>
  <si>
    <t xml:space="preserve">Emboço, em argamassa traço 1:2:8, preparo mecânico, aplicado manualmente em paredes internas de ambientes com pé-direito duplo e área maior que 10m², e = 17,5mm, com taliscas. Af_03/2024</t>
  </si>
  <si>
    <t xml:space="preserve">42,16</t>
  </si>
  <si>
    <t xml:space="preserve">Massa única, em argamassa traço 1:2:8 preparo mecânico, aplicada manualmente em paredes internas de ambientes com área maior que 10m², e = 10mm, com taliscas. Af_03/2024</t>
  </si>
  <si>
    <t xml:space="preserve">23,77</t>
  </si>
  <si>
    <t xml:space="preserve">Massa única, em argamassa traço 1:2:8 preparo manual, aplicada manualmente em paredes internas de ambientes com área maior que 10m², e = 10mm, com taliscas. Af_03/2024</t>
  </si>
  <si>
    <t xml:space="preserve">26,07</t>
  </si>
  <si>
    <t xml:space="preserve">Massa única, em argamassa industrializada, preparo mecânico, aplicada com equipamento de mistura e projeção de argamassa em paredes internas, e = 10mm, com taliscas. Af_03/2024</t>
  </si>
  <si>
    <t xml:space="preserve">40,68</t>
  </si>
  <si>
    <t xml:space="preserve">Emboço, em argamassa traço 1:2:8, preparo mecânico, aplicado manualmente em paredes internas de ambientes com pé-direito duplo e área menor que 5m², e = 17,5mm, com taliscas. Af_03/2024</t>
  </si>
  <si>
    <t xml:space="preserve">54,01</t>
  </si>
  <si>
    <t xml:space="preserve">Emboço, em argamassa traço 1:2:8, preparo manual, aplicado manualmente em paredes internas de ambientes com pé-direito duplo e área menor que 5m², e = 17,5mm, com taliscas. Af_03/2024</t>
  </si>
  <si>
    <t xml:space="preserve">57,61</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</si>
  <si>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</si>
  <si>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entre 5m² e 10m², e = 17,5mm, com taliscas. Af_03/2024</t>
  </si>
  <si>
    <t xml:space="preserve">52,33</t>
  </si>
  <si>
    <t xml:space="preserve">Emboço, em argamassa traço 1:2:8, preparo mecânico,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</si>
  <si>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17,5mm, com taliscas. Af_03/2024</t>
  </si>
  <si>
    <t xml:space="preserve">45,76</t>
  </si>
  <si>
    <t xml:space="preserve">Emboço, em argamassa traço 1:2:8, preparo mecânico, aplicado manualmente em paredes internas de ambientes com pé-direito duplo e área menor que 5m², e = 10mm, com taliscas. Af_03/2024</t>
  </si>
  <si>
    <t xml:space="preserve">41,56</t>
  </si>
  <si>
    <t xml:space="preserve">Emboço, em argamassa traço 1:2:8, preparo manual, aplicado manualmente em paredes internas de ambientes com pé-direito duplo e área menor que 5m², e = 10mm, com taliscas. Af_03/2024</t>
  </si>
  <si>
    <t xml:space="preserve">43,86</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</si>
  <si>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</si>
  <si>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10mm, com taliscas. Af_03/2024</t>
  </si>
  <si>
    <t xml:space="preserve">38,57</t>
  </si>
  <si>
    <t xml:space="preserve">Emboço, em argamassa traço 1:2:8, preparo mecânico, aplicado manualmente em paredes internas de ambientes com pé-direito duplo e área entre 5m² e 10m², e = 10mm, com taliscas. Af_03/2024</t>
  </si>
  <si>
    <t xml:space="preserve">34,12</t>
  </si>
  <si>
    <t xml:space="preserve">Emboço, em argamassa traço 1:2:8, preparo manual, aplicado manualmente em paredes internas de ambientes com pé-direito duplo e área entre 5m² e 10m², e = 10mm, com taliscas. Af_03/2024</t>
  </si>
  <si>
    <t xml:space="preserve">36,42</t>
  </si>
  <si>
    <t xml:space="preserve">Massa única, em argamassa traço 1:2:8, preparo mecânico, aplicada manualmente em paredes internas de ambientes com pé-direito duplo área maior que 10m², e = 10mm, com taliscas. Af_03/2024</t>
  </si>
  <si>
    <t xml:space="preserve">30,80</t>
  </si>
  <si>
    <t xml:space="preserve">Massa única, em argamassa traço 1:2:8, preparo manual, aplicada manualmente em paredes internas de ambientes com pé-direito duplo área maior que 10m², e = 10mm, com taliscas. Af_03/2024</t>
  </si>
  <si>
    <t xml:space="preserve">Emboço, em argamassa traço 1:2:8, preparo mecânico, aplicado manualmente em paredes internas de ambientes com pé-direito duplo e área maior que 10m², e = 10mm, com taliscas. Af_03/2024</t>
  </si>
  <si>
    <t xml:space="preserve">29,70</t>
  </si>
  <si>
    <t xml:space="preserve">Emboço, em argamassa traço 1:2:8, preparo manual, aplicado manualmente em paredes internas de ambientes com pé-direito duplo e área maior que 10m², e = 10mm, com taliscas. Af_03/2024</t>
  </si>
  <si>
    <t xml:space="preserve">32,00</t>
  </si>
  <si>
    <t xml:space="preserve">Massa única, em argamassa traço 1:2:8, preparo mecânico, aplicada manualmente em teto de ambientes com paredes em pé-direito duplo, e = 17,5mm, com taliscas. Af_03/2024</t>
  </si>
  <si>
    <t xml:space="preserve">51,25</t>
  </si>
  <si>
    <t xml:space="preserve">Massa única, em argamassa traço 1:2:8, preparo mecânico, aplicada manualmente em teto de ambientes com paredes em pé-direito duplo, e = 10mm, com taliscas. Af_03/2024</t>
  </si>
  <si>
    <t xml:space="preserve">38,98</t>
  </si>
  <si>
    <t xml:space="preserve">Revestimento decorativo monocamada executado manualmente em fachada de um edifício de estrutura convencional e acabamento chapiscado/flocado. Af_03/2024</t>
  </si>
  <si>
    <t xml:space="preserve">199,67</t>
  </si>
  <si>
    <t xml:space="preserve">Revestimento decorativo monocamada executado manualmente em fachada de um edifício de alvenaria estrutural e acabamento chapiscado/flocado. Af_03/2024</t>
  </si>
  <si>
    <t xml:space="preserve">147,93</t>
  </si>
  <si>
    <t xml:space="preserve">Revestimento decorativo monocamada executado com equipamento de projeção em fachada de um edifício de estrutura convencional e acabamento chapiscado/flocado. Af_03/2024</t>
  </si>
  <si>
    <t xml:space="preserve">193,34</t>
  </si>
  <si>
    <t xml:space="preserve">Revestimento decorativo monocamada executado com equipamento de projeção em fachada de um edifício de alvenaria estrutural e acabamento chapiscado/flocado. Af_03/2024</t>
  </si>
  <si>
    <t xml:space="preserve">141,83</t>
  </si>
  <si>
    <t xml:space="preserve">Revestimento cerâmico para paredes externas em pastilhas de porcelana 5 x 5 cm (placas de 30 x 30 cm), alinhadas a prumo. Af_02/2023</t>
  </si>
  <si>
    <t xml:space="preserve">216,12</t>
  </si>
  <si>
    <t xml:space="preserve">Revestimento cerâmico para paredes externas em pastilhas de porcelana 5 x 5 cm (placas de 30 x 30 cm), alinhadas a prumo, aplicado em superfícies internas de sacada. Af_02/2023</t>
  </si>
  <si>
    <t xml:space="preserve">257,55</t>
  </si>
  <si>
    <t xml:space="preserve">Revestimento cerâmico para paredes internas com placas tipo esmaltada extra de dimensões 20x20 cm aplicadas na altura inteira das paredes.  Af_02/2023_pe</t>
  </si>
  <si>
    <t xml:space="preserve">65,59</t>
  </si>
  <si>
    <t xml:space="preserve">Revestimento cerâmico para paredes internas com placas tipo esmaltada extra de dimensões 20x20 cm aplicadas a meia altura das paredes. Af_02/2023_pe</t>
  </si>
  <si>
    <t xml:space="preserve">71,30</t>
  </si>
  <si>
    <t xml:space="preserve">Revestimento cerâmico para paredes internas com placas tipo esmaltada extra de dimensões 25x35 cm aplicadas na altura inteira das paredes. Af_02/2023_pe</t>
  </si>
  <si>
    <t xml:space="preserve">69,94</t>
  </si>
  <si>
    <t xml:space="preserve">Revestimento cerâmico para paredes internas com placas tipo esmaltada extra de dimensões 25x35 cm aplicadas a meia altura das paredes. Af_02/2023_pe</t>
  </si>
  <si>
    <t xml:space="preserve">75,71</t>
  </si>
  <si>
    <t xml:space="preserve">Revestimento cerâmico para paredes internas com placas tipo esmaltada extra  de dimensões 33x45 cm aplicadas na altura inteira das paredes. Af_02/2023_pe</t>
  </si>
  <si>
    <t xml:space="preserve">73,16</t>
  </si>
  <si>
    <t xml:space="preserve">Revestimento cerâmico para paredes internas com placas tipo esmaltada extra de dimensões 33x45 cm aplicadas a meia altura das paredes. Af_02/2023_pe</t>
  </si>
  <si>
    <t xml:space="preserve">80,83</t>
  </si>
  <si>
    <t xml:space="preserve">Revestimento cerâmico para paredes externas em pastilhas de porcelana 2,5 x 2,5 cm (placas de 30 x 30 cm), alinhadas a prumo. Af_02/2023</t>
  </si>
  <si>
    <t xml:space="preserve">304,05</t>
  </si>
  <si>
    <t xml:space="preserve">Revestimento cerâmico para paredes externas em pastilhas de porcelana 2,5 x 2,5 cm (placas de 30 x 30 cm), alinhadas a prumo, aplicado em superfícies internas de sacada. Af_02/2023</t>
  </si>
  <si>
    <t xml:space="preserve">363,88</t>
  </si>
  <si>
    <t xml:space="preserve">Revestimento cerâmico para paredes internas com placas tipo esmaltada padrão popular de dimensões 20x20 cm, argamassa tipo ac i, aplicadas na altura inteira das paredes. Af_02/2023_pe</t>
  </si>
  <si>
    <t xml:space="preserve">55,67</t>
  </si>
  <si>
    <t xml:space="preserve">Revestimento cerâmico para paredes internas com placas tipo esmaltada padrão popular de dimensões 20x20 cm, argamassa tipo ac i, aplicadas a meia altura das paredes. Af_02/2023_pe</t>
  </si>
  <si>
    <t xml:space="preserve">61,32</t>
  </si>
  <si>
    <t xml:space="preserve">Revestimento cerâmico para paredes internas com placas tipo esmaltada padrão popular de dimensões 20x20 cm, argamassa tipo ac iii, aplicadas na altura inteira das paredes.  Af_02/2023_pe</t>
  </si>
  <si>
    <t xml:space="preserve">63,28</t>
  </si>
  <si>
    <t xml:space="preserve">Revestimento cerâmico para paredes internas com placas tipo esmaltada padrão popular de dimensões 20x20 cm, argamassa tipo ac iii, aplicadas a meia altura das paredes. Af_02/2023_pe</t>
  </si>
  <si>
    <t xml:space="preserve">68,93</t>
  </si>
  <si>
    <t xml:space="preserve">Revestimento cerâmico para paredes internas com placas tipo esmaltada extra de dimensões 60x60 cm aplicadas na altura inteira das paredes. Af_02/2023_pe</t>
  </si>
  <si>
    <t xml:space="preserve">89,28</t>
  </si>
  <si>
    <t xml:space="preserve">Revestimento cerâmico para paredes internas com placas tipo esmaltada extra de dimensões 60x60 cm aplicadas a meia altura das paredes. Af_02/2023_pe</t>
  </si>
  <si>
    <t xml:space="preserve">90,15</t>
  </si>
  <si>
    <t xml:space="preserve">Revestimento cerâmico para paredes internas com placas tipo esmaltada extra de dimensões 20x20 cm aplicadas em diagonal, na altura inteira das paredes. Af_02/2023_pe</t>
  </si>
  <si>
    <t xml:space="preserve">69,42</t>
  </si>
  <si>
    <t xml:space="preserve">Revestimento cerâmico para paredes internas com placas tipo esmaltada extra de dimensões 20x20 cm aplicadas em diagonal, a meia altura das paredes. Af_02/2023_pe</t>
  </si>
  <si>
    <t xml:space="preserve">76,86</t>
  </si>
  <si>
    <t xml:space="preserve">Revestimento cerâmico para paredes internas com placas tipo pastilha de dimensões 5 x 5 cm (placas de 30 x 30 cm) cm aplicadas na altura inteira das paredes. Af_02/2023</t>
  </si>
  <si>
    <t xml:space="preserve">212,56</t>
  </si>
  <si>
    <t xml:space="preserve">Revestimento cerâmico para paredes internas com placas tipo pastilha de dimensões 2,5 x 2,5 cm (placas de 30 x 30 cm) cm aplicadas na altura inteira das paredes. Af_02/2023</t>
  </si>
  <si>
    <t xml:space="preserve">303,82</t>
  </si>
  <si>
    <t xml:space="preserve">Revestimento cerâmico para paredes internas com placas tipo pastilha de dimensões 5 x 5 cm (placas de 30 x 30 cm) cm aplicadas a meia altura das paredes. Af_02/2023</t>
  </si>
  <si>
    <t xml:space="preserve">224,04</t>
  </si>
  <si>
    <t xml:space="preserve">Revestimento cerâmico para paredes internas com placas tipo pastilha de dimensões 2,5 x 2,5 cm (placas de 30 x 30 cm) cm aplicadas a meia altura das paredes. Af_02/2023</t>
  </si>
  <si>
    <t xml:space="preserve">315,30</t>
  </si>
  <si>
    <t xml:space="preserve">Rodapé cerâmico de 7cm de altura com placas tipo esmaltada extra de dimensões 80x80cm. Af_02/2023</t>
  </si>
  <si>
    <t xml:space="preserve">21,85</t>
  </si>
  <si>
    <t xml:space="preserve">Peitoril linear em granito ou mármore, l = 15cm, comprimento de até 2m, assentado com argamassa 1:6 com aditivo. Af_11/2020</t>
  </si>
  <si>
    <t xml:space="preserve">87,23</t>
  </si>
  <si>
    <t xml:space="preserve">Chapim (rufo capa) em aço galvanizado, corte 33. Af_11/2020</t>
  </si>
  <si>
    <t xml:space="preserve">35,98</t>
  </si>
  <si>
    <t xml:space="preserve">Forro em madeira pinus, para ambientes residenciais, inclusive estrutura unidirecional de fixação. Af_08/2023</t>
  </si>
  <si>
    <t xml:space="preserve">142,68</t>
  </si>
  <si>
    <t xml:space="preserve">Acabamentos para forro (roda-forro em madeira pinus). Af_08/2023</t>
  </si>
  <si>
    <t xml:space="preserve">44,51</t>
  </si>
  <si>
    <t xml:space="preserve">Forro em madeira pinus, para ambientes residenciais e comerciais, inclusive estrutura bidirecional de fixação. Af_08/2023</t>
  </si>
  <si>
    <t xml:space="preserve">187,24</t>
  </si>
  <si>
    <t xml:space="preserve">Forro em placas de gesso, para ambientes residenciais. Af_08/2023_ps</t>
  </si>
  <si>
    <t xml:space="preserve">49,83</t>
  </si>
  <si>
    <t xml:space="preserve">Forro em drywall para ambientes residenciais, inclusive estrutura unidirecional de fixação. Af_08/2023_ps</t>
  </si>
  <si>
    <t xml:space="preserve">75,65</t>
  </si>
  <si>
    <t xml:space="preserve">Forro em placas de gesso, para ambientes comerciais. Af_08/2023_ps</t>
  </si>
  <si>
    <t xml:space="preserve">45,03</t>
  </si>
  <si>
    <t xml:space="preserve">Forro em drywall, para ambientes comerciais, inclusive estrutura birecional de fixação. Af_08/2023_ps</t>
  </si>
  <si>
    <t xml:space="preserve">75,08</t>
  </si>
  <si>
    <t xml:space="preserve">Acabamentos para forro (moldura de gesso). Af_08/2023</t>
  </si>
  <si>
    <t xml:space="preserve">2,91</t>
  </si>
  <si>
    <t xml:space="preserve">Acabamentos para forro (moldura em drywall, com largura de 15 cm). Af_08/2023_ps</t>
  </si>
  <si>
    <t xml:space="preserve">28,71</t>
  </si>
  <si>
    <t xml:space="preserve">Acabamentos para forro (sanca de gesso, montada na obra). Af_08/2023_ps</t>
  </si>
  <si>
    <t xml:space="preserve">56,93</t>
  </si>
  <si>
    <t xml:space="preserve">Forro em réguas de pvc, frisado, para ambientes residenciais, inclusive estrutura unidirecional de fixação. Af_08/2023_ps</t>
  </si>
  <si>
    <t xml:space="preserve">Forro em réguas de pvc, frisado, para ambientes comerciais, inclusive estrutura bidirecional de fixação. Af_08/2023_ps</t>
  </si>
  <si>
    <t xml:space="preserve">60,20</t>
  </si>
  <si>
    <t xml:space="preserve">Acabamentos para forro (roda-forro em perfil metálico e plástico). Af_08/2023</t>
  </si>
  <si>
    <t xml:space="preserve">Forro em réguas de pvc, liso, para ambientes residenciais, inclusive estrutura unidirecional de fixação. Af_08/2023_ps</t>
  </si>
  <si>
    <t xml:space="preserve">67,22</t>
  </si>
  <si>
    <t xml:space="preserve">Forro em réguas de pvc, liso, para ambientes comerciais, inclusive estrutura bidirecional de fixação. Af_08/2023_ps</t>
  </si>
  <si>
    <t xml:space="preserve">68,03</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</si>
  <si>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</si>
  <si>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</si>
  <si>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</si>
  <si>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</si>
  <si>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3,63</t>
  </si>
  <si>
    <t xml:space="preserve">Estucamento de densidade alta nas faces internas de paredes do sistema de paredes de concreto, em ambientes com área entre 5 m² e 10 m², utilização de argamassa colante. Af_10/2022</t>
  </si>
  <si>
    <t xml:space="preserve">8,07</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</si>
  <si>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</si>
  <si>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</si>
  <si>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</si>
  <si>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</si>
  <si>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12,78</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</si>
  <si>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</si>
  <si>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</si>
  <si>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</si>
  <si>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3,03</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</si>
  <si>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</si>
  <si>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</si>
  <si>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</si>
  <si>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</si>
  <si>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8,82</t>
  </si>
  <si>
    <t xml:space="preserve">Estucamento de densidade alta de panos de fachada do sistema de paredes de concreto em unidades habitacionais de dois pavimentos (sobrado), acesso com andaime fachadeiro, utilização de argamassa colante. Af_10/2022</t>
  </si>
  <si>
    <t xml:space="preserve">25,02</t>
  </si>
  <si>
    <t xml:space="preserve">Estucamento de densidade alta de panos de fachada do sistema de paredes de concreto em unidades habitacionais de dois pavimentos (sobrado), acesso com plataforma, utilização de argamassa colante. Af_10/2022</t>
  </si>
  <si>
    <t xml:space="preserve">23,00</t>
  </si>
  <si>
    <t xml:space="preserve">Estucamento de densidade alta de panos de fachada do sistema de paredes de concreto em unidades habitacionais de pavimento único, utilização de argamassa colante. Af_10/2022</t>
  </si>
  <si>
    <t xml:space="preserve">19,65</t>
  </si>
  <si>
    <t xml:space="preserve">Argamassa traço 1:7 (em volume de cimento e areia média úmida) com adição de plastificante para emboço/massa única/assentamento de alvenaria de vedação, preparo mecânico com betoneira 400 l. Af_08/2019</t>
  </si>
  <si>
    <t xml:space="preserve">423,54</t>
  </si>
  <si>
    <t xml:space="preserve">Argamassa traço 1:7 (em volume de cimento e areia média úmida) com adição de plastificante para emboço/massa única/assentamento de alvenaria de vedação, preparo mecânico com betoneira 600 l. Af_08/2019</t>
  </si>
  <si>
    <t xml:space="preserve">407,38</t>
  </si>
  <si>
    <t xml:space="preserve">Argamassa traço 1:6 (em volume de cimento e areia média úmida) com adição de plastificante para emboço/massa única/assentamento de alvenaria de vedação, preparo mecânico com betoneira 400 l. Af_08/2019</t>
  </si>
  <si>
    <t xml:space="preserve">432,94</t>
  </si>
  <si>
    <t xml:space="preserve">Argamassa traço 1:6 (em volume de cimento e areia média úmida) com adição de plastificante para emboço/massa única/assentamento de alvenaria de vedação, preparo mecânico com betoneira 600 l. Af_08/2019</t>
  </si>
  <si>
    <t xml:space="preserve">416,38</t>
  </si>
  <si>
    <t xml:space="preserve">Argamassa traço 1:1:6 (em volume de cimento, cal e areia média úmida) para emboço/massa única/assentamento de alvenaria de vedação, preparo mecânico com betoneira 400 l. Af_08/2019</t>
  </si>
  <si>
    <t xml:space="preserve">567,75</t>
  </si>
  <si>
    <t xml:space="preserve">Argamassa traço 1:1:6 (em volume de cimento, cal e areia média úmida) para emboço/massa única/assentamento de alvenaria de vedação, preparo mecânico com betoneira 600 l. Af_08/2019</t>
  </si>
  <si>
    <t xml:space="preserve">534,37</t>
  </si>
  <si>
    <t xml:space="preserve">Argamassa traço 1:1,5:7,5 (em volume de cimento, cal e areia média úmida) para emboço/massa única/assentamento de alvenaria de vedação, preparo mecânico com betoneira 400 l. Af_08/2019</t>
  </si>
  <si>
    <t xml:space="preserve">551,48</t>
  </si>
  <si>
    <t xml:space="preserve">Argamassa traço 1:1,5:7,5 (em volume de cimento, cal e areia média úmida) para emboço/massa única/assentamento de alvenaria de vedação, preparo mecânico com betoneira 600 l. Af_08/2019</t>
  </si>
  <si>
    <t xml:space="preserve">531,53</t>
  </si>
  <si>
    <t xml:space="preserve">Argamassa traço 1:2:8 (em volume de cimento, cal e areia média úmida) para emboço/massa única/assentamento de alvenaria de vedação, preparo mecânico com betoneira 400 l. Af_08/2019</t>
  </si>
  <si>
    <t xml:space="preserve">565,48</t>
  </si>
  <si>
    <t xml:space="preserve">Argamassa traço 1:2:9 (em volume de cimento, cal e areia média úmida) para emboço/massa única/assentamento de alvenaria de vedação, preparo mecânico com betoneira 600 l. Af_08/2019</t>
  </si>
  <si>
    <t xml:space="preserve">533,87</t>
  </si>
  <si>
    <t xml:space="preserve">Argamassa traço 1:3:12 (em volume de cimento, cal e areia média úmida) para emboço/massa única/assentamento de alvenaria de vedação, preparo mecânico com betoneira 400 l. Af_08/2019</t>
  </si>
  <si>
    <t xml:space="preserve">565,03</t>
  </si>
  <si>
    <t xml:space="preserve">Argamassa traço 1:3:12 (em volume de cimento, cal e areia média úmida) para emboço/massa única/assentamento de alvenaria de vedação, preparo mecânico com betoneira 600 l. Af_08/2019</t>
  </si>
  <si>
    <t xml:space="preserve">519,31</t>
  </si>
  <si>
    <t xml:space="preserve">Argamassa traço 1:3 (em volume de cimento e areia média úmida) para contrapiso, preparo mecânico com betoneira 400 l. Af_08/2019</t>
  </si>
  <si>
    <t xml:space="preserve">630,61</t>
  </si>
  <si>
    <t xml:space="preserve">Argamassa traço 1:3 (em volume de cimento e areia média úmida) para contrapiso, preparo mecânico com betoneira 600 l. Af_08/2019</t>
  </si>
  <si>
    <t xml:space="preserve">416,17</t>
  </si>
  <si>
    <t xml:space="preserve">Argamassa traço 1:4 (em volume de cimento e areia média úmida) para contrapiso, preparo mecânico com betoneira 400 l. Af_08/2019</t>
  </si>
  <si>
    <t xml:space="preserve">573,86</t>
  </si>
  <si>
    <t xml:space="preserve">Argamassa traço 1:4 (em volume de cimento e areia média úmida) para contrapiso, preparo mecânico com betoneira 600 l. Af_08/2019</t>
  </si>
  <si>
    <t xml:space="preserve">553,42</t>
  </si>
  <si>
    <t xml:space="preserve">Argamassa traço 1:5 (em volume de cimento e areia média úmida) para contrapiso, preparo mecânico com betoneira 400 l. Af_08/2019</t>
  </si>
  <si>
    <t xml:space="preserve">516,59</t>
  </si>
  <si>
    <t xml:space="preserve">Argamassa traço 1:5 (em volume de cimento e areia média úmida) para contrapiso, preparo mecânico com betoneira 600 l. Af_08/2019</t>
  </si>
  <si>
    <t xml:space="preserve">512,57</t>
  </si>
  <si>
    <t xml:space="preserve">Argamassa traço 1:6 (em volume de cimento e areia média úmida) para contrapiso, preparo mecânico com betoneira 400 l. Af_08/2019</t>
  </si>
  <si>
    <t xml:space="preserve">497,19</t>
  </si>
  <si>
    <t xml:space="preserve">Argamassa traço 1:6 (em volume de cimento e areia média úmida) para contrapiso, preparo mecânico com betoneira 600 l. Af_08/2019</t>
  </si>
  <si>
    <t xml:space="preserve">477,59</t>
  </si>
  <si>
    <t xml:space="preserve">Argamassa traço 1:5 (em volume de cimento e areia grossa úmida) para chapisco convencional, preparo mecânico com betoneira 400 l. Af_08/2019</t>
  </si>
  <si>
    <t xml:space="preserve">418,12</t>
  </si>
  <si>
    <t xml:space="preserve">Argamassa traço 1:5 (em volume de cimento e areia grossa úmida) para chapisco convencional, preparo mecânico com betoneira 600 l. Af_08/2019</t>
  </si>
  <si>
    <t xml:space="preserve">398,89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</si>
  <si>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</si>
  <si>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</si>
  <si>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484,24</t>
  </si>
  <si>
    <t xml:space="preserve">Argamassa traço 1:4 (em volume de cimento e areia grossa úmida) para chapisco convencional, preparo mecânico com betoneira 400 l. Af_08/2019</t>
  </si>
  <si>
    <t xml:space="preserve">461,12</t>
  </si>
  <si>
    <t xml:space="preserve">Argamassa traço 1:4 (em volume de cimento e areia grossa úmida) para chapisco convencional, preparo mecânico com betoneira 600 l. Af_08/2019</t>
  </si>
  <si>
    <t xml:space="preserve">433,84</t>
  </si>
  <si>
    <t xml:space="preserve">Argamassa traço 1:5 (em volume de cimento e areia grossa úmida) com adição de emulsão polimérica para chapisco rolado, preparo mecânico com betoneira 400 l. Af_08/2019</t>
  </si>
  <si>
    <t xml:space="preserve">2.919,60</t>
  </si>
  <si>
    <t xml:space="preserve">Argamassa traço 1:5 (em volume de cimento e areia grossa úmida) com adição de emulsão polimérica para chapisco rolado, preparo mecânico com betoneira 600 l. Af_08/2019</t>
  </si>
  <si>
    <t xml:space="preserve">2.913,47</t>
  </si>
  <si>
    <t xml:space="preserve">Argamassa traço 1:3 (em volume de cimento e areia grossa úmida) com adição de emulsão polimérica para chapisco rolado, preparo mecânico com betoneira 400 l. Af_08/2019</t>
  </si>
  <si>
    <t xml:space="preserve">3.018,13</t>
  </si>
  <si>
    <t xml:space="preserve">Argamassa traço 1:3 (em volume de cimento e areia grossa úmida) com adição de emulsão polimérica para chapisco rolado, preparo mecânico com betoneira 600 l. Af_08/2019</t>
  </si>
  <si>
    <t xml:space="preserve">3.002,22</t>
  </si>
  <si>
    <t xml:space="preserve">Argamassa traço 1:4 (em volume de cimento e areia grossa úmida) com adição de emulsão polimérica para chapisco rolado, preparo mecânico com betoneira 400 l. Af_08/2019</t>
  </si>
  <si>
    <t xml:space="preserve">2.949,27</t>
  </si>
  <si>
    <t xml:space="preserve">Argamassa traço 1:4 (em volume de cimento e areia grossa úmida) com adição de emulsão polimérica para chapisco rolado, preparo mecânico com betoneira 600 l. Af_08/2019</t>
  </si>
  <si>
    <t xml:space="preserve">2.937,71</t>
  </si>
  <si>
    <t xml:space="preserve">Argamassa traço 1:7 (em volume de cimento e areia média úmida) com adição de plastificante para emboço/massa única/assentamento de alvenaria de vedação, preparo mecânico com misturador de eixo horizontal de 300 kg. Af_08/2019</t>
  </si>
  <si>
    <t xml:space="preserve">454,85</t>
  </si>
  <si>
    <t xml:space="preserve">Argamassa traço 1:7 (em volume de cimento e areia média úmida) com adição de plastificante para emboço/massa única/assentamento de alvenaria de vedação, preparo mecânico com misturador de eixo horizontal de 600 kg. Af_08/2019</t>
  </si>
  <si>
    <t xml:space="preserve">372,35</t>
  </si>
  <si>
    <t xml:space="preserve">Argamassa traço 1:6 (em volume de cimento e areia média úmida) com adição de plastificante para emboço/massa única/assentamento de alvenaria de vedação, preparo mecânico com misturador de eixo horizontal de 300 kg. Af_08/2019</t>
  </si>
  <si>
    <t xml:space="preserve">490,27</t>
  </si>
  <si>
    <t xml:space="preserve">Argamassa traço 1:6 (em volume de cimento e areia média úmida) com adição de plastificante para emboço/massa única/assentamento de alvenaria de vedação, preparo mecânico com misturador de eixo horizontal de 600 kg. Af_08/2019</t>
  </si>
  <si>
    <t xml:space="preserve">397,38</t>
  </si>
  <si>
    <t xml:space="preserve">Argamassa traço 1:1:6 (em volume de cimento, cal e areia média úmida) para emboço/massa única/assentamento de alvenaria de vedação, preparo mecânico com misturador de eixo horizontal de 300 kg. Af_08/2019</t>
  </si>
  <si>
    <t xml:space="preserve">597,74</t>
  </si>
  <si>
    <t xml:space="preserve">Argamassa traço 1:1:6 (em volume de cimento, cal e areia média úmida) para emboço/massa única/assentamento de alvenaria de vedação, preparo mecânico com misturador de eixo horizontal de 600 kg. Af_08/2019</t>
  </si>
  <si>
    <t xml:space="preserve">511,63</t>
  </si>
  <si>
    <t xml:space="preserve">Argamassa traço 1:1,5:7,5 (em volume de cimento, cal e areia média úmida) para emboço/massa única/assentamento de alvenaria de vedação, preparo mecânico com misturador de eixo horizontal de 300 kg. Af_08/2019</t>
  </si>
  <si>
    <t xml:space="preserve">560,15</t>
  </si>
  <si>
    <t xml:space="preserve">Argamassa traço 1:1,5:7,5 (em volume de cimento, cal e areia média úmida) para emboço/massa única/assentamento de alvenaria de vedação, preparo mecânico com misturador de eixo horizontal de 600 kg. Af_08/2019</t>
  </si>
  <si>
    <t xml:space="preserve">506,40</t>
  </si>
  <si>
    <t xml:space="preserve">Argamassa traço 1:2:8 (em volume de cimento, cal e areia média úmida) para emboço/massa única/assentamento de alvenaria de vedação, preparo mecânico com misturador de eixo horizontal de 300 kg. Af_08/2019</t>
  </si>
  <si>
    <t xml:space="preserve">549,63</t>
  </si>
  <si>
    <t xml:space="preserve">Argamassa traço 1:2:8 (em volume de cimento, cal e areia média úmida) para emboço/massa única/assentamento de alvenaria de vedação, preparo mecânico com misturador de eixo horizontal de 600 kg. Af_08/2019</t>
  </si>
  <si>
    <t xml:space="preserve">526,72</t>
  </si>
  <si>
    <t xml:space="preserve">Argamassa traço 1:2:9 (em volume de cimento, cal e areia média úmida) para emboço/massa única/assentamento de alvenaria de vedação, preparo mecânico com misturador de eixo horizontal de 300 kg. Af_08/2019</t>
  </si>
  <si>
    <t xml:space="preserve">544,95</t>
  </si>
  <si>
    <t xml:space="preserve">Argamassa traço 1:3:12 (em volume de cimento, cal e areia média úmida) para emboço/massa única/assentamento de alvenaria de vedação, preparo mecânico com misturador de eixo horizontal de 600 kg. Af_08/2019</t>
  </si>
  <si>
    <t xml:space="preserve">521,90</t>
  </si>
  <si>
    <t xml:space="preserve">Argamassa traço 1:3 (em volume de cimento e areia média úmida) para contrapiso, preparo mecânico com misturador de eixo horizontal de 160 kg. Af_08/2019</t>
  </si>
  <si>
    <t xml:space="preserve">799,87</t>
  </si>
  <si>
    <t xml:space="preserve">Argamassa traço 1:3 (em volume de cimento e areia média úmida) para contrapiso, preparo mecânico com misturador de eixo horizontal de 300 kg. Af_08/2019</t>
  </si>
  <si>
    <t xml:space="preserve">632,77</t>
  </si>
  <si>
    <t xml:space="preserve">Argamassa traço 1:3 (em volume de cimento e areia média úmida) para contrapiso, preparo mecânico com misturador de eixo horizontal de 600 kg. Af_08/2019</t>
  </si>
  <si>
    <t xml:space="preserve">587,36</t>
  </si>
  <si>
    <t xml:space="preserve">Argamassa traço 1:4 (em volume de cimento e areia média úmida) para contrapiso, preparo mecânico com misturador de eixo horizontal de 160 kg. Af_08/2019</t>
  </si>
  <si>
    <t xml:space="preserve">673,22</t>
  </si>
  <si>
    <t xml:space="preserve">Argamassa traço 1:4 (em volume de cimento e areia média úmida) para contrapiso, preparo mecânico com misturador de eixo horizontal de 300 kg. Af_08/2019</t>
  </si>
  <si>
    <t xml:space="preserve">578,52</t>
  </si>
  <si>
    <t xml:space="preserve">Argamassa traço 1:4 (em volume de cimento e areia média úmida) para contrapiso, preparo mecânico com misturador de eixo horizontal de 600 kg. Af_08/2019</t>
  </si>
  <si>
    <t xml:space="preserve">522,00</t>
  </si>
  <si>
    <t xml:space="preserve">Argamassa traço 1:5 (em volume de cimento e areia média úmida) para contrapiso, preparo mecânico com misturador de eixo horizontal de 160 kg. Af_08/2019</t>
  </si>
  <si>
    <t xml:space="preserve">601,21</t>
  </si>
  <si>
    <t xml:space="preserve">Argamassa traço 1:5 (em volume de cimento e areia média úmida) para contrapiso, preparo mecânico com misturador de eixo horizontal de 300 kg. Af_08/2019</t>
  </si>
  <si>
    <t xml:space="preserve">522,76</t>
  </si>
  <si>
    <t xml:space="preserve">Argamassa traço 1:5 (em volume de cimento e areia média úmida) para contrapiso, preparo mecânico com misturador de eixo horizontal de 600 kg. Af_08/2019</t>
  </si>
  <si>
    <t xml:space="preserve">477,50</t>
  </si>
  <si>
    <t xml:space="preserve">Argamassa traço 1:6 (em volume de cimento e areia média úmida) para contrapiso, preparo mecânico com misturador de eixo horizontal de 160 kg. Af_08/2019</t>
  </si>
  <si>
    <t xml:space="preserve">546,87</t>
  </si>
  <si>
    <t xml:space="preserve">Argamassa traço 1:6 (em volume de cimento e areia média úmida) para contrapiso, preparo mecânico com misturador de eixo horizontal de 600 kg. Af_08/2019</t>
  </si>
  <si>
    <t xml:space="preserve">440,11</t>
  </si>
  <si>
    <t xml:space="preserve">Argamassa traço 1:5 (em volume de cimento e areia grossa úmida) para chapisco convencional, preparo mecânico com misturador de eixo horizontal de 300 kg. Af_08/2019</t>
  </si>
  <si>
    <t xml:space="preserve">480,74</t>
  </si>
  <si>
    <t xml:space="preserve">Argamassa traço 1:5 (em volume de cimento e areia grossa úmida) para chapisco convencional, preparo mecânico com misturador de eixo horizontal de 600 kg. Af_08/2019</t>
  </si>
  <si>
    <t xml:space="preserve">381,70</t>
  </si>
  <si>
    <t xml:space="preserve">Argamassa traço 1:3 (em volume de cimento e areia grossa úmida) para chapisco convencional, preparo mecânico com misturador de eixo horizontal de 160 kg. Af_08/2019</t>
  </si>
  <si>
    <t xml:space="preserve">613,11</t>
  </si>
  <si>
    <t xml:space="preserve">Argamassa traço 1:3 (em volume de cimento e areia grossa úmida) para chapisco convencional, preparo mecânico com misturador de eixo horizontal de 300 kg. Af_08/2019</t>
  </si>
  <si>
    <t xml:space="preserve">510,58</t>
  </si>
  <si>
    <t xml:space="preserve">Argamassa traço 1:3 (em volume de cimento e areia grossa úmida) para chapisco convencional, preparo mecânico com misturador de eixo horizontal de 600 kg. Af_08/2019</t>
  </si>
  <si>
    <t xml:space="preserve">460,18</t>
  </si>
  <si>
    <t xml:space="preserve">Argamassa traço 1:4 (em volume de cimento e areia grossa úmida) para chapisco convencional, preparo mecânico com misturador de eixo horizontal de 160 kg. Af_08/2019</t>
  </si>
  <si>
    <t xml:space="preserve">514,90</t>
  </si>
  <si>
    <t xml:space="preserve">Argamassa traço 1:4 (em volume de cimento e areia grossa úmida) para chapisco convencional, preparo mecânico com misturador de eixo horizontal de 300 kg. Af_08/2019</t>
  </si>
  <si>
    <t xml:space="preserve">444,72</t>
  </si>
  <si>
    <t xml:space="preserve">Argamassa traço 1:4 (em volume de cimento e areia grossa úmida) para chapisco convencional, preparo mecânico com misturador de eixo horizontal de 600 kg. Af_08/2019</t>
  </si>
  <si>
    <t xml:space="preserve">407,82</t>
  </si>
  <si>
    <t xml:space="preserve">Argamassa traço 1:5 (em volume de cimento e areia grossa úmida) com adição de emulsão polimérica para chapisco rolado, preparo mecânico com misturador de eixo horizontal de 300 kg. Af_08/2019</t>
  </si>
  <si>
    <t xml:space="preserve">2.901,02</t>
  </si>
  <si>
    <t xml:space="preserve">Argamassa traço 1:5 (em volume de cimento e areia grossa úmida) com adição de emulsão polimérica para chapisco rolado, preparo mecânico com misturador de eixo horizontal de 600 kg. Af_08/2019</t>
  </si>
  <si>
    <t xml:space="preserve">2.853,60</t>
  </si>
  <si>
    <t xml:space="preserve">Argamassa traço 1:3 (em volume de cimento e areia grossa úmida) com adição de emulsão polimérica para chapisco rolado, preparo mecânico com misturador de eixo horizontal de 160 kg. Af_08/2019</t>
  </si>
  <si>
    <t xml:space="preserve">3.011,68</t>
  </si>
  <si>
    <t xml:space="preserve">Argamassa traço 1:3 (em volume de cimento e areia grossa úmida) com adição de emulsão polimérica para chapisco rolado, preparo mecânico com misturador de eixo horizontal de 300 kg. Af_08/2019</t>
  </si>
  <si>
    <t xml:space="preserve">2.943,26</t>
  </si>
  <si>
    <t xml:space="preserve">Argamassa traço 1:3 (em volume de cimento e areia grossa úmida) com adição de emulsão polimérica para chapisco rolado, preparo mecânico com misturador de eixo horizontal de 600 kg. Af_08/2019</t>
  </si>
  <si>
    <t xml:space="preserve">2.926,55</t>
  </si>
  <si>
    <t xml:space="preserve">Argamassa traço 1:4 (em volume de cimento e areia grossa úmida) com adição de emulsão polimérica para chapisco rolado, preparo mecânico com misturador de eixo horizontal de 300 kg. Af_08/2019</t>
  </si>
  <si>
    <t xml:space="preserve">2.939,81</t>
  </si>
  <si>
    <t xml:space="preserve">Argamassa traço 1:4 (em volume de cimento e areia grossa úmida) com adição de emulsão polimérica para chapisco rolado, preparo mecânico com misturador de eixo horizontal de 600 kg. Af_08/2019</t>
  </si>
  <si>
    <t xml:space="preserve">2.882,17</t>
  </si>
  <si>
    <t xml:space="preserve">Argamassa traço 1:7 (em volume de cimento e areia média úmida) com adição de plastificante para emboço/massa única/assentamento de alvenaria de vedação, preparo manual. Af_08/2019</t>
  </si>
  <si>
    <t xml:space="preserve">530,73</t>
  </si>
  <si>
    <t xml:space="preserve">Argamassa traço 1:6 (em volume de cimento e areia média úmida) com adição de plastificante para emboço/massa única/assentamento de alvenaria de vedação, preparo manual. Af_08/2019</t>
  </si>
  <si>
    <t xml:space="preserve">559,71</t>
  </si>
  <si>
    <t xml:space="preserve">Argamassa traço 1:1:6 (em volume de cimento, cal e areia média úmida) para emboço/massa única/assentamento de alvenaria de vedação, preparo manual. Af_08/2019</t>
  </si>
  <si>
    <t xml:space="preserve">673,70</t>
  </si>
  <si>
    <t xml:space="preserve">Argamassa traço 1:1,5:7,5 (em volume de cimento, cal e areia média úmida) para emboço/massa única/assentamento de alvenaria de vedação, preparo manual. Af_08/2019</t>
  </si>
  <si>
    <t xml:space="preserve">664,58</t>
  </si>
  <si>
    <t xml:space="preserve">Argamassa traço 1:2:8 (em volume de cimento, cal e areia média úmida) para emboço/massa única/assentamento de alvenaria de vedação, preparo manual. Af_08/2019</t>
  </si>
  <si>
    <t xml:space="preserve">684,17</t>
  </si>
  <si>
    <t xml:space="preserve">Argamassa traço 1:2:9 (em volume de cimento, cal e areia média úmida) para emboço/massa única/assentamento de alvenaria de vedação, preparo manual. Af_08/2019</t>
  </si>
  <si>
    <t xml:space="preserve">659,25</t>
  </si>
  <si>
    <t xml:space="preserve">Argamassa traço 1:3:12 (em volume de cimento, cal e areia média úmida) para emboço/massa única/assentamento de alvenaria de vedação, preparo manual. Af_08/2019</t>
  </si>
  <si>
    <t xml:space="preserve">650,68</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</si>
  <si>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</si>
  <si>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</si>
  <si>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682,89</t>
  </si>
  <si>
    <t xml:space="preserve">Argamassa traço 1:5 (em volume de cimento e areia média úmida) para contrapiso, preparo manual. Af_08/2019</t>
  </si>
  <si>
    <t xml:space="preserve">639,69</t>
  </si>
  <si>
    <t xml:space="preserve">Argamassa traço 1:6 (em volume de cimento e areia média úmida) para contrapiso, preparo manual. Af_08/2019</t>
  </si>
  <si>
    <t xml:space="preserve">612,72</t>
  </si>
  <si>
    <t xml:space="preserve">Argamassa traço 1:5 (em volume de cimento e areia grossa úmida) para chapisco convencional, preparo manual. Af_08/2019</t>
  </si>
  <si>
    <t xml:space="preserve">539,31</t>
  </si>
  <si>
    <t xml:space="preserve">Argamassa traço 1:3 (em volume de cimento e areia grossa úmida) para chapisco convencional, preparo manual. Af_08/2019</t>
  </si>
  <si>
    <t xml:space="preserve">628,01</t>
  </si>
  <si>
    <t xml:space="preserve">Argamassa traço 1:4 (em volume de cimento e areia grossa úmida) para chapisco convencional, preparo manual. Af_08/2019</t>
  </si>
  <si>
    <t xml:space="preserve">569,47</t>
  </si>
  <si>
    <t xml:space="preserve">Argamassa traço 1:5 (em volume de cimento e areia grossa úmida) com adição de emulsão polimérica para chapisco rolado, preparo manual. Af_08/2019</t>
  </si>
  <si>
    <t xml:space="preserve">3.022,40</t>
  </si>
  <si>
    <t xml:space="preserve">Argamassa traço 1:3 (em volume de cimento e areia grossa úmida) com adição de emulsão polimérica para chapisco rolado, preparo manual. Af_08/2019</t>
  </si>
  <si>
    <t xml:space="preserve">3.107,05</t>
  </si>
  <si>
    <t xml:space="preserve">Argamassa traço 1:4 (em volume de cimento e areia grossa úmida) com adição de emulsão polimérica para chapisco rolado, preparo manual. Af_08/2019</t>
  </si>
  <si>
    <t xml:space="preserve">3.050,74</t>
  </si>
  <si>
    <t xml:space="preserve">Argamassa industrializada multiuso para revestimentos e assentamento da alvenaria, preparo com misturador de eixo horizontal de 160 kg. Af_08/2019</t>
  </si>
  <si>
    <t xml:space="preserve">1.629,48</t>
  </si>
  <si>
    <t xml:space="preserve">Argamassa industrializada multiuso para revestimentos e assentamento da alvenaria, preparo com misturador de eixo horizontal de 300 kg. Af_08/2019</t>
  </si>
  <si>
    <t xml:space="preserve">1.615,69</t>
  </si>
  <si>
    <t xml:space="preserve">Argamassa industrializada multiuso para revestimentos e assentamento da alvenaria, preparo com misturador de eixo horizontal de 600 kg. Af_08/2019</t>
  </si>
  <si>
    <t xml:space="preserve">1.596,72</t>
  </si>
  <si>
    <t xml:space="preserve">Argamassa pronta para contrapiso, preparo com misturador de eixo horizontal de 160 kg. Af_08/2019</t>
  </si>
  <si>
    <t xml:space="preserve">1.901,20</t>
  </si>
  <si>
    <t xml:space="preserve">Argamassa pronta para contrapiso, preparo com misturador de eixo horizontal de 300 kg. Af_08/2019</t>
  </si>
  <si>
    <t xml:space="preserve">1.879,41</t>
  </si>
  <si>
    <t xml:space="preserve">Argamassa pronta para contrapiso, preparo com misturador de eixo horizontal de 600 kg. Af_08/2019</t>
  </si>
  <si>
    <t xml:space="preserve">1.861,11</t>
  </si>
  <si>
    <t xml:space="preserve">Argamassa para revestimento decorativo monocamada (monocapa), preparo com misturador de eixo horizontal de 160 kg. Af_08/2019</t>
  </si>
  <si>
    <t xml:space="preserve">4.483,91</t>
  </si>
  <si>
    <t xml:space="preserve">Argamassa para revestimento decorativo monocamada (monocapa), preparo com misturador de eixo horizontal de 300 kg. Af_08/2019</t>
  </si>
  <si>
    <t xml:space="preserve">4.489,83</t>
  </si>
  <si>
    <t xml:space="preserve">Argamassa para revestimento decorativo monocamada (monocapa), preparo com misturador de eixo horizontal de 600 kg. Af_08/2019</t>
  </si>
  <si>
    <t xml:space="preserve">4.500,60</t>
  </si>
  <si>
    <t xml:space="preserve">Argamassa industrializada para chapisco rolado, preparo com misturador de eixo horizontal de 160 kg. Af_08/2019</t>
  </si>
  <si>
    <t xml:space="preserve">4.991,10</t>
  </si>
  <si>
    <t xml:space="preserve">Argamassa industrializada para chapisco rolado, preparo com misturador de eixo horizontal de 300 kg. Af_08/2019</t>
  </si>
  <si>
    <t xml:space="preserve">5.022,79</t>
  </si>
  <si>
    <t xml:space="preserve">Argamassa industrializada para chapisco rolado, preparo com misturador de eixo horizontal de 600 kg. Af_08/2019</t>
  </si>
  <si>
    <t xml:space="preserve">5.051,85</t>
  </si>
  <si>
    <t xml:space="preserve">Argamassa industrializada para chapisco colante, preparo com misturador de eixo horizontal de 160 kg. Af_08/2019</t>
  </si>
  <si>
    <t xml:space="preserve">3.172,98</t>
  </si>
  <si>
    <t xml:space="preserve">Argamassa industrializada para chapisco colante, preparo com misturador de eixo horizontal de 300 kg. Af_08/2019</t>
  </si>
  <si>
    <t xml:space="preserve">3.180,25</t>
  </si>
  <si>
    <t xml:space="preserve">Argamassa industrializada para chapisco colante, preparo com misturador de eixo horizontal de 600 kg. Af_08/2019</t>
  </si>
  <si>
    <t xml:space="preserve">3.185,98</t>
  </si>
  <si>
    <t xml:space="preserve">Argamassa industrializada multiuso para revestimentos e assentamento da alvenaria, preparo manual. Af_08/2019</t>
  </si>
  <si>
    <t xml:space="preserve">1.829,40</t>
  </si>
  <si>
    <t xml:space="preserve">Argamassa pronta para contrapiso, preparo manual. Af_08/2019</t>
  </si>
  <si>
    <t xml:space="preserve">2.099,49</t>
  </si>
  <si>
    <t xml:space="preserve">Argamassa industrializada para chapisco rolado, preparo manual. Af_08/2019</t>
  </si>
  <si>
    <t xml:space="preserve">5.281,84</t>
  </si>
  <si>
    <t xml:space="preserve">Argamassa industrializada para chapisco colante, preparo manual. Af_08/2019</t>
  </si>
  <si>
    <t xml:space="preserve">3.426,49</t>
  </si>
  <si>
    <t xml:space="preserve">Argamassa para revestimento decorativo monocamada (monocapa), mistura e projeção de 1,5 m3/h de argamassa. Af_08/2019</t>
  </si>
  <si>
    <t xml:space="preserve">4.679,04</t>
  </si>
  <si>
    <t xml:space="preserve">Argamassa para revestimento decorativo monocamada (monocapa), mistura e projeção de 2 m3/h de argamassa. Af_08/2019</t>
  </si>
  <si>
    <t xml:space="preserve">4.672,59</t>
  </si>
  <si>
    <t xml:space="preserve">Argamassa industrializada para revestimentos, mistura e projeção de 1,5 m³/h de argamassa. Af_08/2019</t>
  </si>
  <si>
    <t xml:space="preserve">1.660,41</t>
  </si>
  <si>
    <t xml:space="preserve">Argamassa industrializada para revestimentos, mistura e projeção de 2 m³/h de argamassa. Af_08/2019</t>
  </si>
  <si>
    <t xml:space="preserve">1.637,90</t>
  </si>
  <si>
    <t xml:space="preserve">Argamassa à base de gesso, mistura e projeção de 1,5 m³/h de argamassa. Af_08/2019</t>
  </si>
  <si>
    <t xml:space="preserve">894,53</t>
  </si>
  <si>
    <t xml:space="preserve">Argamassa traço 1:0,5:4,5 (em volume de cimento, cal e areia média úmida), preparo mecânico com betoneira 400 l. Af_08/2019</t>
  </si>
  <si>
    <t xml:space="preserve">529,38</t>
  </si>
  <si>
    <t xml:space="preserve">Argamassa traço 1:0,5:4,5 (em volume de cimento, cal e areia média úmida) para assentamento de alvenaria, preparo manual. Af_08/2019</t>
  </si>
  <si>
    <t xml:space="preserve">619,31</t>
  </si>
  <si>
    <t xml:space="preserve">Argamassa traço 1:3 (em volume de cimento e areia média úmida), preparo mecânico com betoneira 400 l. Af_08/2019</t>
  </si>
  <si>
    <t xml:space="preserve">Argamassa traço 1:3 (em volume de cimento e areia média úmida), preparo manual. Af_08/2019</t>
  </si>
  <si>
    <t xml:space="preserve">620,77</t>
  </si>
  <si>
    <t xml:space="preserve">Argamassa traço 1:4 (cimento e areia média), preparo mecânico com betoneira 400 l. Af_08/2019</t>
  </si>
  <si>
    <t xml:space="preserve">446,33</t>
  </si>
  <si>
    <t xml:space="preserve">Argamassa traço 1:4 (em volume de cimento e areia média úmida), preparo manual. Af_08/2019</t>
  </si>
  <si>
    <t xml:space="preserve">557,27</t>
  </si>
  <si>
    <t xml:space="preserve">Argamassa traço 1:2:9 (em volume de cimento, cal e areia média úmida) para emboço/massa única/assentamento de alvenaria de vedação, preparo mecânico com betoneira 400 l. Af_08/2019</t>
  </si>
  <si>
    <t xml:space="preserve">531,80</t>
  </si>
  <si>
    <t xml:space="preserve">Argamassa traço 1:0,5:4,5  (em volume de cimento, cal e areia média úmida), preparo mecânico com misturador de eixo horizontal de 160 kg. Af_08/2019</t>
  </si>
  <si>
    <t xml:space="preserve">566,68</t>
  </si>
  <si>
    <t xml:space="preserve">Argamassa traço 1:0,5:4,5  (em volume de cimento, cal e areia média úmida), preparo mecânico com misturador de eixo horizontal de 300 kg. Af_08/2019</t>
  </si>
  <si>
    <t xml:space="preserve">514,24</t>
  </si>
  <si>
    <t xml:space="preserve">Argamassa traço 1:0,5:4,5  (em volume de cimento, cal e areia média úmida), preparo mecânico com misturador de eixo horizontal de 600 kg. Af_08/2019</t>
  </si>
  <si>
    <t xml:space="preserve">484,99</t>
  </si>
  <si>
    <t xml:space="preserve">Argamassa traço 1:3 (em volume de cimento e areia média úmida), preparo mecânico com misturador de eixo horizontal de 160 kg. Af_08/2019</t>
  </si>
  <si>
    <t xml:space="preserve">658,35</t>
  </si>
  <si>
    <t xml:space="preserve">Argamassa traço 1:3 (em volume de cimento e areia média úmida), preparo mecânico com misturador de eixo horizontal de 300 kg. Af_08/2019</t>
  </si>
  <si>
    <t xml:space="preserve">512,06</t>
  </si>
  <si>
    <t xml:space="preserve">Argamassa traço 1:3 (em volume de cimento e areia média úmida), preparo mecânico com misturador de eixo horizontal de 600 kg. Af_08/2019</t>
  </si>
  <si>
    <t xml:space="preserve">464,65</t>
  </si>
  <si>
    <t xml:space="preserve">Argamassa traço 1:4 (em volume de cimento e areia média úmida), preparo mecânico com misturador de eixo horizontal de 160 kg. Af_08/2019</t>
  </si>
  <si>
    <t xml:space="preserve">530,41</t>
  </si>
  <si>
    <t xml:space="preserve">Argamassa traço 1:4 (em volume de cimento e areia média úmida), preparo mecânico com misturador de eixo horizontal de 300 kg. Af_08/2019</t>
  </si>
  <si>
    <t xml:space="preserve">464,51</t>
  </si>
  <si>
    <t xml:space="preserve">Argamassa traço 1:4 (em volume de cimento e areia média úmida), preparo mecânico com misturador de eixo horizontal de 600 kg. Af_08/2019</t>
  </si>
  <si>
    <t xml:space="preserve">431,82</t>
  </si>
  <si>
    <t xml:space="preserve">Argamassa traço 1:3 (em volume de cimento e areia média úmida) com adição de impermeabilizante, preparo mecânico com betoneira 400 l. Af_08/2019</t>
  </si>
  <si>
    <t xml:space="preserve">658,61</t>
  </si>
  <si>
    <t xml:space="preserve">Argamassa traço 1:3 (em volume de cimento e areia média úmida) com adição de impermeabilizante, preparo mecânico com misturador de eixo horizontal de 160 kg. Af_08/2019</t>
  </si>
  <si>
    <t xml:space="preserve">748,34</t>
  </si>
  <si>
    <t xml:space="preserve">Argamassa traço 1:3 (em volume de cimento e areia média úmida) com adição de impermeabilizante, preparo mecânico com misturador de eixo horizontal de 300 kg. Af_08/2019</t>
  </si>
  <si>
    <t xml:space="preserve">645,19</t>
  </si>
  <si>
    <t xml:space="preserve">Argamassa traço 1:3 (em volume de cimento e areia média úmida) com adição de impermeabilizante, preparo mecânico com misturador de eixo horizontal de 600 kg. Af_08/2019</t>
  </si>
  <si>
    <t xml:space="preserve">619,28</t>
  </si>
  <si>
    <t xml:space="preserve">Argamassa traço 1:3 (em volume de cimento e areia média úmida) com adição de impermeabilizante, preparo manual. Af_08/2019</t>
  </si>
  <si>
    <t xml:space="preserve">754,09</t>
  </si>
  <si>
    <t xml:space="preserve">Argamassa traço 1:4 (em volume de cimento e areia média úmida) com adição de impermeabilizante, preparo mecânico com betoneira 400 l. Af_08/2019</t>
  </si>
  <si>
    <t xml:space="preserve">568,69</t>
  </si>
  <si>
    <t xml:space="preserve">Argamassa traço 1:4 (em volume de cimento e areia média úmida) com adição de impermeabilizante, preparo mecânico com misturador de eixo horizontal de 160 kg. Af_08/2019</t>
  </si>
  <si>
    <t xml:space="preserve">635,72</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</si>
  <si>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</si>
  <si>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</si>
  <si>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539,49</t>
  </si>
  <si>
    <t xml:space="preserve">Argamassa traço 1:4 (em volume de cimento e areia média úmida) com adição de impermeabilizante, preparo manual. Af_08/2019</t>
  </si>
  <si>
    <t xml:space="preserve">669,23</t>
  </si>
  <si>
    <t xml:space="preserve">Argamassa traço 1:2:9 (em volume de cimento, cal e areia média úmida) para emboço/massa única/assentamento de alvenaria de vedação, preparo mecânico com misturador de eixo horizontal de 600 kg. Af_08/2019</t>
  </si>
  <si>
    <t xml:space="preserve">496,74</t>
  </si>
  <si>
    <t xml:space="preserve">Argamassa traço 1:0,5:4,5 (em volume de cimento, cal e areia média úmida), preparo mecânico com betoneira 600 l. Af_08/2019</t>
  </si>
  <si>
    <t xml:space="preserve">510,87</t>
  </si>
  <si>
    <t xml:space="preserve">Argamassa traço 1:3 (em volume de cimento e areia média úmida), preparo mecânico com betoneira 600 l. Af_08/2019</t>
  </si>
  <si>
    <t xml:space="preserve">514,00</t>
  </si>
  <si>
    <t xml:space="preserve">Argamassa traço 1:4 (em volume de cimento e areia média úmida), preparo mecânico com betoneira 600 l. Af_08/2019</t>
  </si>
  <si>
    <t xml:space="preserve">452,45</t>
  </si>
  <si>
    <t xml:space="preserve">Argamassa traço 1:3 (em volume de cimento e areia média úmida) com adição de impermeabilizante, preparo mecânico com betoneira 600 l. Af_08/2019</t>
  </si>
  <si>
    <t xml:space="preserve">650,97</t>
  </si>
  <si>
    <t xml:space="preserve">Argamassa traço 1:4 (em volume de cimento e areia média úmida) com adição de impermeabilizante, preparo mecânico com betoneira 600 l. Af_08/2019</t>
  </si>
  <si>
    <t xml:space="preserve">561,72</t>
  </si>
  <si>
    <t xml:space="preserve">Argamassa traço 1:1,93 (em volume de cimento e areia média úmida), fck 20mpa, preparo mecânico com misturador duplo horizontal de alta turbulência. Af_03/2020</t>
  </si>
  <si>
    <t xml:space="preserve">777,40</t>
  </si>
  <si>
    <t xml:space="preserve">Peneiramento de areia com peneira elétrica. Af_11/2015</t>
  </si>
  <si>
    <t xml:space="preserve">Peneiramento de areia com peneira manual. Af_11/2015</t>
  </si>
  <si>
    <t xml:space="preserve">Ensacamento de areia. Af_11/2015</t>
  </si>
  <si>
    <t xml:space="preserve">65,08</t>
  </si>
  <si>
    <t xml:space="preserve">Transporte horizontal manual, de sacos de 50 kg (unidade: kgxkm). Af_07/2019</t>
  </si>
  <si>
    <t xml:space="preserve">kgxkm</t>
  </si>
  <si>
    <t xml:space="preserve">Transporte horizontal manual, de sacos de 30 kg (unidade: kgxkm). Af_07/2019</t>
  </si>
  <si>
    <t xml:space="preserve">1,45</t>
  </si>
  <si>
    <t xml:space="preserve">Transporte horizontal manual, de sacos de 20 kg (unidade: kgxkm). Af_07/2019</t>
  </si>
  <si>
    <t xml:space="preserve">2,17</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</si>
  <si>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</si>
  <si>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</si>
  <si>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</si>
  <si>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</si>
  <si>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</si>
  <si>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1,03</t>
  </si>
  <si>
    <t xml:space="preserve">Transporte horizontal com carrinho de mão, de sacos de 20 kg (unidade: kgxkm). Af_07/2019</t>
  </si>
  <si>
    <t xml:space="preserve">1,22</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</si>
  <si>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</si>
  <si>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</si>
  <si>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</si>
  <si>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1.619,54</t>
  </si>
  <si>
    <t xml:space="preserve">Transporte horizontal com jerica de 90 l, de massa/ granel (unidade: m3xkm). Af_07/2019</t>
  </si>
  <si>
    <t xml:space="preserve">1.170,65</t>
  </si>
  <si>
    <t xml:space="preserve">Transporte horizontal com carregadeira, de massa/ granel (unidade: m3xkm). Af_07/2019</t>
  </si>
  <si>
    <t xml:space="preserve">504,58</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</si>
  <si>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</si>
  <si>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</si>
  <si>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</si>
  <si>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10,71</t>
  </si>
  <si>
    <t xml:space="preserve">Transporte horizontal com carrinho de mão, de blocos vazados de concreto ou cerâmico de 19x19x39cm (unidade: blocoxkm). Af_07/2019</t>
  </si>
  <si>
    <t xml:space="preserve">19,74</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</si>
  <si>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</si>
  <si>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</si>
  <si>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</si>
  <si>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</si>
  <si>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</si>
  <si>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3,97</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</si>
  <si>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</si>
  <si>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</si>
  <si>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</si>
  <si>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2,22</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</si>
  <si>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</si>
  <si>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</si>
  <si>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</si>
  <si>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</si>
  <si>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</si>
  <si>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13,21</t>
  </si>
  <si>
    <t xml:space="preserve">Transporte horizontal com carrinho mini páletes, de caixa com revestimento cerâmico (unidade: m2xkm). Af_07/2019</t>
  </si>
  <si>
    <t xml:space="preserve">6,18</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</si>
  <si>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</si>
  <si>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</si>
  <si>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</si>
  <si>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2,41</t>
  </si>
  <si>
    <t xml:space="preserve">Transporte horizontal com carrinho plataforma, de lata de 18 litros (unidade: lxkm). Af_07/2019</t>
  </si>
  <si>
    <t xml:space="preserve">0,76</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</si>
  <si>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</si>
  <si>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</si>
  <si>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</si>
  <si>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</si>
  <si>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</si>
  <si>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</si>
  <si>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</si>
  <si>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</si>
  <si>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</si>
  <si>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</si>
  <si>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</si>
  <si>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</si>
  <si>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</si>
  <si>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3,68</t>
  </si>
  <si>
    <t xml:space="preserve">Transporte horizontal manual, de tubo de cpvc com diâmetro menor ou igual a 73 mm (unidade: mxkm). Af_07/2019</t>
  </si>
  <si>
    <t xml:space="preserve">5,89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</si>
  <si>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</si>
  <si>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</si>
  <si>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4,41</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</si>
  <si>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</si>
  <si>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</si>
  <si>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</si>
  <si>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</si>
  <si>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</si>
  <si>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8,83</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</si>
  <si>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</si>
  <si>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</si>
  <si>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</si>
  <si>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</si>
  <si>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</si>
  <si>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4,90</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</si>
  <si>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</si>
  <si>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</si>
  <si>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</si>
  <si>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</si>
  <si>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</si>
  <si>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</si>
  <si>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9,81</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</si>
  <si>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</si>
  <si>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</si>
  <si>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</si>
  <si>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</si>
  <si>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</si>
  <si>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</si>
  <si>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3,72</t>
  </si>
  <si>
    <t xml:space="preserve">Transporte horizontal manual, de vergalhões de aço com diâmetro de 10 mm; 12,5 mm; 16 mm; 20 mm; 25 mm ou 32 mm (unidade: kgxkm). Af_07/2019</t>
  </si>
  <si>
    <t xml:space="preserve">2,38</t>
  </si>
  <si>
    <t xml:space="preserve">Transporte horizontal manual, de janela (unidade: m2xkm). Af_07/2019</t>
  </si>
  <si>
    <t xml:space="preserve">43,45</t>
  </si>
  <si>
    <t xml:space="preserve">Transporte vertical manual, 1 pavimento, de janela (unidade: m2). Af_07/2019</t>
  </si>
  <si>
    <t xml:space="preserve">Transporte horizontal manual, de porta (unidade: unidxkm). Af_07/2019</t>
  </si>
  <si>
    <t xml:space="preserve">92,34</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</si>
  <si>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</si>
  <si>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</si>
  <si>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</si>
  <si>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</si>
  <si>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69,21</t>
  </si>
  <si>
    <t xml:space="preserve">Transporte horizontal manual, de vidro (unidade: m2xkm). Af_07/2019</t>
  </si>
  <si>
    <t xml:space="preserve">69,25</t>
  </si>
  <si>
    <t xml:space="preserve">Transporte vertical manual, 1 pavimento, de vidro (unidade: m2). Af_07/2019</t>
  </si>
  <si>
    <t xml:space="preserve">1,37</t>
  </si>
  <si>
    <t xml:space="preserve">Transporte horizontal manual, de tela de aço (unidade: kgxkm). Af_07/2019</t>
  </si>
  <si>
    <t xml:space="preserve">3,61</t>
  </si>
  <si>
    <t xml:space="preserve">Transporte horizontal manual, de compensado de madeira (unidade: m2xkm). Af_07/2019</t>
  </si>
  <si>
    <t xml:space="preserve">Transporte horizontal manual, de telha termoacústica ou telha de aço zincado (unidade: m2xkm). Af_07/2019</t>
  </si>
  <si>
    <t xml:space="preserve">19,91</t>
  </si>
  <si>
    <t xml:space="preserve">Transporte horizontal manual, de telha de fibrocimento ou telha estrutural de fibrocimento, canalete 90 ou kalhetão (unidade: m2xkm). Af_07/2019</t>
  </si>
  <si>
    <t xml:space="preserve">36,33</t>
  </si>
  <si>
    <t xml:space="preserve">Transporte horizontal com manipulador telescópico, de telhas termoacústicas, fibrocimento, aço zincado, fibrocimento estrutural, canalete 90 ou kalhetão (unidade: m2xkm). Af_07/2019</t>
  </si>
  <si>
    <t xml:space="preserve">2,07</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</si>
  <si>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</si>
  <si>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</si>
  <si>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</si>
  <si>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</si>
  <si>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3,98</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</si>
  <si>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</si>
  <si>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</si>
  <si>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</si>
  <si>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</si>
  <si>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</si>
  <si>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</si>
  <si>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</si>
  <si>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0,59</t>
  </si>
  <si>
    <t xml:space="preserve">Limpeza de piso cerâmico ou porcelanato com pano úmido. Af_04/2019</t>
  </si>
  <si>
    <t xml:space="preserve">Limpeza de piso cerâmico ou porcelanato utilizando detergente neutro e escovação manual. Af_04/2019</t>
  </si>
  <si>
    <t xml:space="preserve">5,95</t>
  </si>
  <si>
    <t xml:space="preserve">Limpeza de piso cerâmico ou com pedras rústicas utilizando ácido muriático. Af_04/2019</t>
  </si>
  <si>
    <t xml:space="preserve">12,33</t>
  </si>
  <si>
    <t xml:space="preserve">Limpeza de revestimento cerâmico em parede com pano úmido af_04/2019</t>
  </si>
  <si>
    <t xml:space="preserve">0,94</t>
  </si>
  <si>
    <t xml:space="preserve">Limpeza de revestimento cerâmico em parede utilizando detergente neutro e escovação manual. Af_04/2019</t>
  </si>
  <si>
    <t xml:space="preserve">Limpeza de revestimento cerâmico em parede utilizando ácido muriático. Af_04/2019</t>
  </si>
  <si>
    <t xml:space="preserve">4,27</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</si>
  <si>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</si>
  <si>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</si>
  <si>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</si>
  <si>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</si>
  <si>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1,25</t>
  </si>
  <si>
    <t xml:space="preserve">Limpeza de mármore/granito em parede utilizando detergente neutro e escovação manual. Af_04/2019</t>
  </si>
  <si>
    <t xml:space="preserve">1,06</t>
  </si>
  <si>
    <t xml:space="preserve">Limpeza de superfície com jato de alta pressão. Af_04/2019</t>
  </si>
  <si>
    <t xml:space="preserve">2,13</t>
  </si>
  <si>
    <t xml:space="preserve">Limpeza de pia inox com bancada de pedra, inclusive metais correspondentes. Af_04/2019</t>
  </si>
  <si>
    <t xml:space="preserve">Limpeza de tanque ou lavatório de louça isolado, inclusive metais correspondentes. Af_04/2019</t>
  </si>
  <si>
    <t xml:space="preserve">9,79</t>
  </si>
  <si>
    <t xml:space="preserve">Limpeza de lavatório de louça com bancada de pedra, inclusive metais correspondentes. Af_04/2019</t>
  </si>
  <si>
    <t xml:space="preserve">5,67</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</si>
  <si>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</si>
  <si>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</si>
  <si>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</si>
  <si>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</si>
  <si>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</si>
  <si>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</si>
  <si>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2,46</t>
  </si>
  <si>
    <t xml:space="preserve">Limpeza de porta em aço/alumínio. Af_04/2019</t>
  </si>
  <si>
    <t xml:space="preserve">Limpeza de porta de vidro com caixilho em aço/ alumínio/ pvc. Af_04/2019</t>
  </si>
  <si>
    <t xml:space="preserve">Limpeza de forro removível com pano úmido. Af_04/2019</t>
  </si>
  <si>
    <t xml:space="preserve">1,70</t>
  </si>
  <si>
    <t xml:space="preserve">Guarda-corpo fixado em fôrma de madeira com montantes e travessões em madeira e fechamento em placa compensado para edifícios com até 2 pavimentos. Af_03/2024</t>
  </si>
  <si>
    <t xml:space="preserve">88,65</t>
  </si>
  <si>
    <t xml:space="preserve">Guarda-corpo fixado em fôrma de madeira com montantes e travessões em madeira e fechamento em placa compensado para edifícios com 3 pavimentos. Af_03/2024</t>
  </si>
  <si>
    <t xml:space="preserve">66,35</t>
  </si>
  <si>
    <t xml:space="preserve">Guarda-corpo fixado em fôrma de madeira com montantes e travessões em madeira e fechamento em placa compensado para edifícios com altura igual ou superior a 4 pavimentos. Af_03/2024</t>
  </si>
  <si>
    <t xml:space="preserve">55,22</t>
  </si>
  <si>
    <t xml:space="preserve">Guarda-corpo fixado em fôrma de madeira com montantes e travessões em madeira pré-montados para edifícios com até 2 pavimentos. Af_03/2024</t>
  </si>
  <si>
    <t xml:space="preserve">61,33</t>
  </si>
  <si>
    <t xml:space="preserve">Guarda-corpo fixado em fôrma de madeira com montantes e travessões em madeira pré-montados para edifícios com 3 pavimentos. Af_03/2024</t>
  </si>
  <si>
    <t xml:space="preserve">46,42</t>
  </si>
  <si>
    <t xml:space="preserve">Guarda-corpo fixado em fôrma de madeira com montantes e travessões em madeira pré-montados para edifícios com altura igual ou superior a 4 pavimentos. Af_03/2024</t>
  </si>
  <si>
    <t xml:space="preserve">39,02</t>
  </si>
  <si>
    <t xml:space="preserve">Guarda-corpo em laje pós-desfôrma com escoras de madeira estroncadas na estrutura, travessões de madeira e fechamento em tela de polipropileno para edifícios com até 4 pavimentos (1 montagem). Af_03/2024</t>
  </si>
  <si>
    <t xml:space="preserve">91,83</t>
  </si>
  <si>
    <t xml:space="preserve">Guarda-corpo em laje pós-desfôrma com escoras de madeira estroncadas na estrutura, travessões de madeira e fechamento em tela de polipropileno para edifícios acima de 4 pavimentos (2 montagens). Af_03/2024</t>
  </si>
  <si>
    <t xml:space="preserve">57,38</t>
  </si>
  <si>
    <t xml:space="preserve">Guarda-corpo em laje pós-desfôrma com escoras metálicas estroncadas na estrutura, travessões de madeira e fechamento em tela de polipropileno para edifícios com até 4 pavimentos (1 montagem). Af_03/2024_ps</t>
  </si>
  <si>
    <t xml:space="preserve">87,27</t>
  </si>
  <si>
    <t xml:space="preserve">Guarda-corpo em laje pós-desfôrma com escoras metálicas estroncadas na estrutura, travessões de madeira e fechamento em tela de polipropileno para edifícios acima de 4 pavimentos (2 montagens). Af_03/2024_ps</t>
  </si>
  <si>
    <t xml:space="preserve">Fechamento removível de vão de portas em madeira (vão do elevador) - 1 montagem em obra. Af_03/2024</t>
  </si>
  <si>
    <t xml:space="preserve">89,21</t>
  </si>
  <si>
    <t xml:space="preserve">Fechamento removível de abertura de caixilho em madeira - 4 montagens em obra. Af_03/2024</t>
  </si>
  <si>
    <t xml:space="preserve">Fechamento removível de abertura no piso em madeira - 1 montagem em obra. Af_03/2024</t>
  </si>
  <si>
    <t xml:space="preserve">142,41</t>
  </si>
  <si>
    <t xml:space="preserve">Ponteiras de proteção de pontas e vergalhões expostos em fundações  . Af_03/2024</t>
  </si>
  <si>
    <t xml:space="preserve">Ponteiras de proteção de pontas e vergalhões expostos em estruturas de concreto armado convencional. Af_03/2024</t>
  </si>
  <si>
    <t xml:space="preserve">0,13</t>
  </si>
  <si>
    <t xml:space="preserve">Ponteiras de proteção de pontas e vergalhões expostos em alvenaria estrutural. Af_03/2024</t>
  </si>
  <si>
    <t xml:space="preserve">Instalação de sinalizador noturno led. Af_03/2024</t>
  </si>
  <si>
    <t xml:space="preserve">Colocação de tela em andaime fachadeiro. Af_03/2024</t>
  </si>
  <si>
    <t xml:space="preserve">6,79</t>
  </si>
  <si>
    <t xml:space="preserve">Montagem e desmontagem de andaime modular fachadeiro, com piso metálico, para edifícios com multiplos pavimentos (exclusive andaime e limpeza). Af_03/2024</t>
  </si>
  <si>
    <t xml:space="preserve">Montagem e desmontagem de andaime tubular tipo "torre" (exclusive andaime e limpeza). Af_03/2024</t>
  </si>
  <si>
    <t xml:space="preserve">31,44</t>
  </si>
  <si>
    <t xml:space="preserve">Montagem e desmontagem de andaime multidirecional (exclusive andaime e limpeza). Af_03/2024</t>
  </si>
  <si>
    <t xml:space="preserve">14,99</t>
  </si>
  <si>
    <t xml:space="preserve">Proteção de pedestres, inclusive montagem e desmontagem. Af_03/2024_ps</t>
  </si>
  <si>
    <t xml:space="preserve">419,53</t>
  </si>
  <si>
    <t xml:space="preserve">Plataforma de proteção principal para alvenaria estrutural para ser apoiada em andaime, inclusive montagem e desmontagem. Af_03/2024</t>
  </si>
  <si>
    <t xml:space="preserve">643,51</t>
  </si>
  <si>
    <t xml:space="preserve">Ascensão e descida de elevador de cremalheira. Af_03/2024</t>
  </si>
  <si>
    <t xml:space="preserve">109,73</t>
  </si>
  <si>
    <t xml:space="preserve">Montagem e desmontagem de mini grua. Af_03/2024</t>
  </si>
  <si>
    <t xml:space="preserve">4.867,73</t>
  </si>
  <si>
    <t xml:space="preserve">Ascensão de mini grua. Af_03/2024</t>
  </si>
  <si>
    <t xml:space="preserve">77,06</t>
  </si>
  <si>
    <t xml:space="preserve">Montagem e desmontagem de trecho inicial de elevador de cremalheira, cabine simples - excluso fundações. Af_03/2024</t>
  </si>
  <si>
    <t xml:space="preserve">2.497,94</t>
  </si>
  <si>
    <t xml:space="preserve">Montagem e desmontagem de trecho inicial de elevador de cremalheira, cabine dupla - excluso fundações. Af_03/2024</t>
  </si>
  <si>
    <t xml:space="preserve">3.688,45</t>
  </si>
  <si>
    <t xml:space="preserve">Ascensão de grua ascensional. Af_03/2024</t>
  </si>
  <si>
    <t xml:space="preserve">230,91</t>
  </si>
  <si>
    <t xml:space="preserve">Montagem e desmontagem do trecho inicial de grua fixa (altura livre) - excluso fundações. Af_03/2024</t>
  </si>
  <si>
    <t xml:space="preserve">19.512,79</t>
  </si>
  <si>
    <t xml:space="preserve">Ascensão e descida de grua fixa. Af_03/2024</t>
  </si>
  <si>
    <t xml:space="preserve">192,86</t>
  </si>
  <si>
    <t xml:space="preserve">Demolição de alvenaria de bloco furado, de forma manual, com reaproveitamento. Af_09/2023</t>
  </si>
  <si>
    <t xml:space="preserve">129,51</t>
  </si>
  <si>
    <t xml:space="preserve">Demolição de alvenaria de bloco furado, de forma manual, sem reaproveitamento. Af_09/2023</t>
  </si>
  <si>
    <t xml:space="preserve">63,12</t>
  </si>
  <si>
    <t xml:space="preserve">Demolição de alvenaria de tijolo maciço, de forma manual, com reaproveitamento. Af_09/2023</t>
  </si>
  <si>
    <t xml:space="preserve">193,35</t>
  </si>
  <si>
    <t xml:space="preserve">Demolição de alvenaria de tijolo maciço, de forma manual, sem reaproveitamento. Af_09/2023</t>
  </si>
  <si>
    <t xml:space="preserve">118,68</t>
  </si>
  <si>
    <t xml:space="preserve">Demolição de alvenaria para qualquer tipo de bloco, de forma mecanizada, sem reaproveitamento. Af_09/2023</t>
  </si>
  <si>
    <t xml:space="preserve">59,65</t>
  </si>
  <si>
    <t xml:space="preserve">Demolição de pilares e vigas em concreto armado, de forma manual, sem reaproveitamento. Af_09/2023</t>
  </si>
  <si>
    <t xml:space="preserve">634,36</t>
  </si>
  <si>
    <t xml:space="preserve">Demolição de pilares e vigas em concreto armado, de forma mecanizada com martelete, sem reaproveitamento. Af_09/2023</t>
  </si>
  <si>
    <t xml:space="preserve">204,22</t>
  </si>
  <si>
    <t xml:space="preserve">Demolição de lajes, em concreto armado, de forma manual, sem reaproveitamento. Af_09/2023</t>
  </si>
  <si>
    <t xml:space="preserve">295,45</t>
  </si>
  <si>
    <t xml:space="preserve">Demolição de lajes, em concreto armado, de forma mecanizada com martelete, sem reaproveitamento. Af_09/2023</t>
  </si>
  <si>
    <t xml:space="preserve">95,11</t>
  </si>
  <si>
    <t xml:space="preserve">Demolição de argamassas, de forma manual, sem reaproveitamento. Af_09/2023</t>
  </si>
  <si>
    <t xml:space="preserve">12,77</t>
  </si>
  <si>
    <t xml:space="preserve">Demolição de rodapé cerâmico, de forma manual, sem reaproveitamento. Af_09/2023</t>
  </si>
  <si>
    <t xml:space="preserve">Demolição de revestimento cerâmico, de forma manual, sem reaproveitamento. Af_09/2023</t>
  </si>
  <si>
    <t xml:space="preserve">25,50</t>
  </si>
  <si>
    <t xml:space="preserve">Demolição de revestimento cerâmico, de forma mecanizada com martelete, sem reaproveitamento. Af_09/2023</t>
  </si>
  <si>
    <t xml:space="preserve">Remoção de piso de bloco intertravado ou de pedra portuguesa, de forma manual, com reaproveitamento. Af_09/2023</t>
  </si>
  <si>
    <t xml:space="preserve">Demolição parcial de pavimento asfáltico, de forma mecanizada, sem reaproveitamento. Af_09/2023</t>
  </si>
  <si>
    <t xml:space="preserve">23,91</t>
  </si>
  <si>
    <t xml:space="preserve">Remoção de tapume/ chapas metálicas e de madeira, de forma manual, sem reaproveitamento. Af_09/2023</t>
  </si>
  <si>
    <t xml:space="preserve">3,33</t>
  </si>
  <si>
    <t xml:space="preserve">Remoção de chapas e perfis de drywall, de forma manual, sem reaproveitamento. Af_09/2023</t>
  </si>
  <si>
    <t xml:space="preserve">Remoção de placas e pilaretes de concreto, de forma manual, sem reaproveitamento. Af_09/2023</t>
  </si>
  <si>
    <t xml:space="preserve">Remoção de forros de drywall, pvc e fibromineral, de forma manual, sem reaproveitamento. Af_09/2023</t>
  </si>
  <si>
    <t xml:space="preserve">Remoção de forro de gesso, de forma manual, sem reaproveitamento. Af_09/2023</t>
  </si>
  <si>
    <t xml:space="preserve">Remoção de trama metálica ou de madeira para forro, de forma manual, sem reaproveitamento. Af_09/2023</t>
  </si>
  <si>
    <t xml:space="preserve">Remoção de piso de madeira (assoalho e barrote), de forma manual, sem reaproveitamento. Af_09/2023</t>
  </si>
  <si>
    <t xml:space="preserve">28,60</t>
  </si>
  <si>
    <t xml:space="preserve">Remoção de portas, de forma manual, sem reaproveitamento. Af_09/2023</t>
  </si>
  <si>
    <t xml:space="preserve">10,68</t>
  </si>
  <si>
    <t xml:space="preserve">Remoção de janelas, de forma manual, sem reaproveitamento. Af_09/2023</t>
  </si>
  <si>
    <t xml:space="preserve">27,58</t>
  </si>
  <si>
    <t xml:space="preserve">Remoção de telhas de fibrocimento metálica e cerâmica, de forma manual, sem reaproveitamento. Af_09/2023</t>
  </si>
  <si>
    <t xml:space="preserve">Remoção de proteção térmica para cobertura em eps, de forma manual, sem reaproveitamento. Af_09/2023</t>
  </si>
  <si>
    <t xml:space="preserve">2,31</t>
  </si>
  <si>
    <t xml:space="preserve">Remoção de telhas de fibrocimento, metálica e cerâmica, de forma mecanizada, com uso de guindaste, sem reaproveitamento. Af_09/2023</t>
  </si>
  <si>
    <t xml:space="preserve">5,07</t>
  </si>
  <si>
    <t xml:space="preserve">Remoção de trama de madeira para cobertura, de forma manual, sem reaproveitamento. Af_09/2023</t>
  </si>
  <si>
    <t xml:space="preserve">Remoção de tesouras de madeira, com vão menor que 8m, de forma manual, sem reaproveitamento. Af_09/2023</t>
  </si>
  <si>
    <t xml:space="preserve">Remoção de tesouras de madeira, com vão maior ou igual a 8m, de forma manual, sem reaproveitamento. Af_09/2023</t>
  </si>
  <si>
    <t xml:space="preserve">Remoção de tesouras de madeira, com vão menor que 8m, de forma mecanizada, com reaproveitamento. Af_09/2023</t>
  </si>
  <si>
    <t xml:space="preserve">156,01</t>
  </si>
  <si>
    <t xml:space="preserve">Remoção de tesouras de madeira, com vão maior ou igual a 8m, de forma mecanizada, com reaproveitamento. Af_09/2023</t>
  </si>
  <si>
    <t xml:space="preserve">195,19</t>
  </si>
  <si>
    <t xml:space="preserve">Remoção de trama metálica para cobertura, de forma manual, sem reaproveitamento. Af_09/2023</t>
  </si>
  <si>
    <t xml:space="preserve">36,17</t>
  </si>
  <si>
    <t xml:space="preserve">Remoção de tesouras metálicas, com vão menor que 8m, de forma manual, sem reaproveitamento. Af_09/2023</t>
  </si>
  <si>
    <t xml:space="preserve">336,19</t>
  </si>
  <si>
    <t xml:space="preserve">Remoção de tesouras metálicas, com vão maior ou igual a 8m, de forma manual, sem reaproveitamento. Af_09/2023</t>
  </si>
  <si>
    <t xml:space="preserve">666,35</t>
  </si>
  <si>
    <t xml:space="preserve">Remoção de tesouras metálicas, com vão menor que 8m, de forma mecanizada, com reaproveitamento. Af_09/2023</t>
  </si>
  <si>
    <t xml:space="preserve">234,37</t>
  </si>
  <si>
    <t xml:space="preserve">Remoção de tesouras metálicas, com vão maior ou igual a 8m, de forma mecanizada, com reaproveitamento. Af_09/2023</t>
  </si>
  <si>
    <t xml:space="preserve">322,40</t>
  </si>
  <si>
    <t xml:space="preserve">Remoção de interruptores/tomadas elétricas, de forma manual, sem reaproveitamento. Af_09/2023</t>
  </si>
  <si>
    <t xml:space="preserve">Remoção de cabos elétricos, com seção de 10 mm², forma manual, sem reaproveitamento. Af_09/2023</t>
  </si>
  <si>
    <t xml:space="preserve">0,82</t>
  </si>
  <si>
    <t xml:space="preserve">Remoção de tubulações (tubos e conexões) de água fria, de forma manual, sem reaproveitamento. Af_09/2023</t>
  </si>
  <si>
    <t xml:space="preserve">Remoção de louças, de forma manual, sem reaproveitamento. Af_09/2023</t>
  </si>
  <si>
    <t xml:space="preserve">13,82</t>
  </si>
  <si>
    <t xml:space="preserve">Remoção de acessórios, de forma manual, sem reaproveitamento. Af_09/2023</t>
  </si>
  <si>
    <t xml:space="preserve">Remoção de luminárias, de forma manual, sem reaproveitamento. Af_09/2023</t>
  </si>
  <si>
    <t xml:space="preserve">Remoção de metais sanitários, de forma manual, sem reaproveitamento. Af_09/2023</t>
  </si>
  <si>
    <t xml:space="preserve">Demolição de piso de concreto simples, de forma manual, sem reaproveitamento. Af_09/2023</t>
  </si>
  <si>
    <t xml:space="preserve">222,14</t>
  </si>
  <si>
    <t xml:space="preserve">Demolição de piso de concreto simples, de forma mecanizada com martelete, sem reaproveitamento. Af_09/2023</t>
  </si>
  <si>
    <t xml:space="preserve">118,11</t>
  </si>
  <si>
    <t xml:space="preserve">Demolição de argamassas, de forma de forma mecanizada com martelete, sem reaproveitamento. Af_09/2023</t>
  </si>
  <si>
    <t xml:space="preserve">Remoção de cabos elétricos, com seção de até 2,5 mm², de forma manual, sem reaproveitamento. Af_09/2023</t>
  </si>
  <si>
    <t xml:space="preserve">0,45</t>
  </si>
  <si>
    <t xml:space="preserve">Remoção de cabos elétricos, com seção maior que 2,5 mm² e menor que 10 mm², de forma manual, sem reaproveitamento. Af_09/2023</t>
  </si>
  <si>
    <t xml:space="preserve">0,62</t>
  </si>
  <si>
    <t xml:space="preserve">Remoção de cabos elétricos, com seção de 16 mm², forma manual, sem reaproveitamento. Af_09/2023</t>
  </si>
  <si>
    <t xml:space="preserve">Remoção de cabos elétricos, com seção de 25 mm², forma manual, sem reaproveitamento. Af_09/2023</t>
  </si>
  <si>
    <t xml:space="preserve">1,57</t>
  </si>
  <si>
    <t xml:space="preserve">Demolição de guias, sarjetas ou sarjetões, de forma mecanizada, sem reaproveitamento. Af_09/2023</t>
  </si>
  <si>
    <t xml:space="preserve">Remoçao de guias pré-fabricadas de concreto, de forma mecanizada, com reaproveitamento. Af_09/2023</t>
  </si>
  <si>
    <t xml:space="preserve">19,29</t>
  </si>
  <si>
    <t xml:space="preserve">Remoção de suporte metálico ou de madeira para placas de sinalização viária, de forma manual, sem reaproveitamento. Af_09/2023</t>
  </si>
  <si>
    <t xml:space="preserve">15,92</t>
  </si>
  <si>
    <t xml:space="preserve">Remoção de placas de sinalização viária, de forma manual, sem reaproveitamento. Af_09/2023</t>
  </si>
  <si>
    <t xml:space="preserve">Remoção de cercas e mourões,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</si>
  <si>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</si>
  <si>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</si>
  <si>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calhas e rufos, de forma manual, sem reaproveitamento. Af_09/2023</t>
  </si>
  <si>
    <t xml:space="preserve">5,25</t>
  </si>
  <si>
    <t xml:space="preserve">Serviços técnicos especializados para acompanhamento de execução de fundações profundas e estruturas de contenção</t>
  </si>
  <si>
    <t xml:space="preserve">175,83</t>
  </si>
  <si>
    <t xml:space="preserve">Locação convencional de obra, utilizando gabarito de tábuas corridas pontaletadas a cada 2,00m -  2 utilizações. Af_03/2024</t>
  </si>
  <si>
    <t xml:space="preserve">67,91</t>
  </si>
  <si>
    <t xml:space="preserve">Locação com cavalete com altura de 1,00 m - 2 utilizações. Af_03/2024</t>
  </si>
  <si>
    <t xml:space="preserve">201,83</t>
  </si>
  <si>
    <t xml:space="preserve">Locação com cavalete com altura de 0,50 m - 2 utilizações. Af_03/2024</t>
  </si>
  <si>
    <t xml:space="preserve">125,15</t>
  </si>
  <si>
    <t xml:space="preserve">Marcação de pontos em gabarito ou cavalete. Af_03/2024</t>
  </si>
  <si>
    <t xml:space="preserve">Locação de rede de água ou esgoto. Af_03/2024</t>
  </si>
  <si>
    <t xml:space="preserve">Locação de praças em pontaleteamento. Af_03/2024</t>
  </si>
  <si>
    <t xml:space="preserve">42,56</t>
  </si>
  <si>
    <t xml:space="preserve">Locação convencional de obra, utilizando gabarito de tábuas corridas pontaletadas a cada 1,50m -  2 utilizações. Af_03/2024</t>
  </si>
  <si>
    <t xml:space="preserve">83,37</t>
  </si>
  <si>
    <t xml:space="preserve">Execução de linhas de referência em gabarito ou cavalete. Af_03/2024</t>
  </si>
  <si>
    <t xml:space="preserve">Transporte com caminhão basculante de 10 m³, em via urbana em leito natural (unidade: m3xkm). Af_07/2020</t>
  </si>
  <si>
    <t xml:space="preserve">3,11</t>
  </si>
  <si>
    <t xml:space="preserve">Transporte com caminhão basculante de 10 m³, em via urbana em revestimento primário (unidade: m3xkm). Af_07/2020</t>
  </si>
  <si>
    <t xml:space="preserve">2,66</t>
  </si>
  <si>
    <t xml:space="preserve">Transporte com caminhão basculante de 10 m³, em via urbana pavimentada, adicional para dmt excedente a 30 km (unidade: m3xkm). Af_07/2020</t>
  </si>
  <si>
    <t xml:space="preserve">0,97</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</si>
  <si>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</si>
  <si>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</si>
  <si>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2,34</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</si>
  <si>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</si>
  <si>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</si>
  <si>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</si>
  <si>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</si>
  <si>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</si>
  <si>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1,79</t>
  </si>
  <si>
    <t xml:space="preserve">Transporte com caminhão basculante de 14 m³, em via urbana em revestimento primário (unidade: txkm). Af_07/2020</t>
  </si>
  <si>
    <t xml:space="preserve">1,55</t>
  </si>
  <si>
    <t xml:space="preserve">Transporte com caminhão basculante de 14 m³, em via urbana pavimentada, adicional para dmt excedente a 30 km (unidade: txkm). Af_07/2020</t>
  </si>
  <si>
    <t xml:space="preserve">0,57</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</si>
  <si>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</si>
  <si>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</si>
  <si>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</si>
  <si>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</si>
  <si>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</si>
  <si>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</si>
  <si>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</si>
  <si>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2,45</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</si>
  <si>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</si>
  <si>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</si>
  <si>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1,81</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</si>
  <si>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</si>
  <si>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</si>
  <si>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1,43</t>
  </si>
  <si>
    <t xml:space="preserve">Transporte com caminhão basculante de 18 m³, em via urbana pavimentada, dmt até 30 km (unidade: txkm). Af_07/2020</t>
  </si>
  <si>
    <t xml:space="preserve">1,21</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</si>
  <si>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</si>
  <si>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</si>
  <si>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3,22</t>
  </si>
  <si>
    <t xml:space="preserve">Transporte com caminhão basculante de 6 m³, em via urbana pavimentada, dmt até 30 km (unidade: m3xkm). Af_07/2020</t>
  </si>
  <si>
    <t xml:space="preserve">2,95</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</si>
  <si>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</si>
  <si>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</si>
  <si>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8,87</t>
  </si>
  <si>
    <t xml:space="preserve">Transporte com caminhão basculante de 10 m³, em via interna (dentro do canteiro - unidade: m3xkm). Af_07/2020</t>
  </si>
  <si>
    <t xml:space="preserve">7,41</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</si>
  <si>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</si>
  <si>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</si>
  <si>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</si>
  <si>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5,91</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</si>
  <si>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</si>
  <si>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</si>
  <si>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</si>
  <si>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</si>
  <si>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2,80</t>
  </si>
  <si>
    <t xml:space="preserve">Transporte com caminhão carroceria 9t, em via urbana em revestimento primário (unidade: txkm). Af_07/2020</t>
  </si>
  <si>
    <t xml:space="preserve">2,42</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</si>
  <si>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</si>
  <si>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</si>
  <si>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</si>
  <si>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</si>
  <si>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3,56</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</si>
  <si>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</si>
  <si>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</si>
  <si>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2,82</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</si>
  <si>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</si>
  <si>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</si>
  <si>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8,48</t>
  </si>
  <si>
    <t xml:space="preserve">Transporte com caminhão pipa de 6 m³, em via urbana em leito natural (unidade: m3xkm). Af_07/2020</t>
  </si>
  <si>
    <t xml:space="preserve">4,88</t>
  </si>
  <si>
    <t xml:space="preserve">Transporte com caminhão pipa de 6 m³, em via urbana em revestimento primário (unidade: m3xkm). Af_07/2020</t>
  </si>
  <si>
    <t xml:space="preserve">4,23</t>
  </si>
  <si>
    <t xml:space="preserve">Transporte com caminhão pipa de 6 m³, em via urbana pavimentada, dmt até 30km (unidade: m3xkm). Af_07/2020</t>
  </si>
  <si>
    <t xml:space="preserve">3,87</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</si>
  <si>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</si>
  <si>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</si>
  <si>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</si>
  <si>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</si>
  <si>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</si>
  <si>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</si>
  <si>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1,13</t>
  </si>
  <si>
    <t xml:space="preserve">Transporte com caminhão pipa de 10 m³, em via interna (dentro do canteiro - unidade: m3xkm). Af_07/2020</t>
  </si>
  <si>
    <t xml:space="preserve">8,69</t>
  </si>
  <si>
    <t xml:space="preserve">Carga, manobra e descarga de solos e materiais granulares em caminhão basculante 6 m³ - carga com pá carregadeira (caçamba de 1,7 a 2,8 m³ / 128 hp) e descarga livre (unidade: m3). Af_07/2020</t>
  </si>
  <si>
    <t xml:space="preserve">9,15</t>
  </si>
  <si>
    <t xml:space="preserve">Carga, manobra e descarga de solos e materiais granulares em caminhão basculante 10 m³ - carga com pá carregadeira (caçamba de 1,7 a 2,8 m³ / 128 hp) e descarga livre (unidade: m3). Af_07/2020</t>
  </si>
  <si>
    <t xml:space="preserve">8,78</t>
  </si>
  <si>
    <t xml:space="preserve">Carga, manobra e descarga de solos e materiais granulares em caminhão basculante 14 m³ - carga com pá carregadeira (caçamba de 1,7 a 2,8 m³ / 128 hp) e descarga livre (unidade: m3). Af_07/2020</t>
  </si>
  <si>
    <t xml:space="preserve">8,77</t>
  </si>
  <si>
    <t xml:space="preserve">Transporte com caminhão tanque de transporte de material asfáltico de 30000 l, em via urbana em  leito natural (unidade: txkm). Af_07/2020</t>
  </si>
  <si>
    <t xml:space="preserve">1,76</t>
  </si>
  <si>
    <t xml:space="preserve">Transporte com caminhão tanque de transporte de material asfáltico de 30000 l, em via urbana em  revestimento primário (unidade: txkm). Af_07/2020</t>
  </si>
  <si>
    <t xml:space="preserve">1,51</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</si>
  <si>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</si>
  <si>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</si>
  <si>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1,96</t>
  </si>
  <si>
    <t xml:space="preserve">Transporte com caminhão tanque de transporte de material asfáltico de 30000 l, em via urbana pavimentada, dmt até 30km (unidade: txkm). Af_07/2020</t>
  </si>
  <si>
    <t xml:space="preserve">1,41</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</si>
  <si>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</si>
  <si>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</si>
  <si>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</si>
  <si>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</si>
  <si>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t</t>
  </si>
  <si>
    <t xml:space="preserve">587,25</t>
  </si>
  <si>
    <t xml:space="preserve">Carga, manobra e descarga manual de tubos plásticos, dn 200 mm, em caminhão carroceria 9t. Af_07/2020</t>
  </si>
  <si>
    <t xml:space="preserve">171,09</t>
  </si>
  <si>
    <t xml:space="preserve">Carga, manobra e descarga manual de tubos plásticos, dn 150 mm, em caminhão carroceria 9t. Af_06/2021</t>
  </si>
  <si>
    <t xml:space="preserve">291,47</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</si>
  <si>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</si>
  <si>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</si>
  <si>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</si>
  <si>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6,99</t>
  </si>
  <si>
    <t xml:space="preserve">Carga, manobra e descarga de solos e materiais granulares em caminhão basculante 14 m³ - carga com escavadeira hidráulica (caçamba de 1,20 m³ / 155 hp) e descarga livre (unidade: m3). Af_07/2020</t>
  </si>
  <si>
    <t xml:space="preserve">6,66</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</si>
  <si>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</si>
  <si>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</si>
  <si>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</si>
  <si>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</si>
  <si>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</si>
  <si>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</si>
  <si>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</si>
  <si>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8,98</t>
  </si>
  <si>
    <t xml:space="preserve">Carga de mistura asfáltica em caminhão basculante 14 m³ (unidade: m3). Af_07/2020</t>
  </si>
  <si>
    <t xml:space="preserve">10,24</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</si>
  <si>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</si>
  <si>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</si>
  <si>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6,11</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</si>
  <si>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</si>
  <si>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</si>
  <si>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</si>
  <si>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</si>
  <si>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</si>
  <si>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</si>
  <si>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</si>
  <si>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4,17</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</si>
  <si>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</si>
  <si>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</si>
  <si>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</si>
  <si>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</si>
  <si>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</si>
  <si>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5,00</t>
  </si>
  <si>
    <t xml:space="preserve">Carga de mistura asfáltica em caminhão basculante 10 m³ (unidade: t). Af_07/2020</t>
  </si>
  <si>
    <t xml:space="preserve">Carga de mistura asfáltica em caminhão basculante 14 m³ (unidade: t). Af_07/2020</t>
  </si>
  <si>
    <t xml:space="preserve">6,81</t>
  </si>
  <si>
    <t xml:space="preserve">Carga de mistura asfáltica em caminhão basculante 18 m³ (unidade: t). Af_07/2020</t>
  </si>
  <si>
    <t xml:space="preserve">Carga, manobra e descarga de água em caminhão pipa 6 m³. Af_07/2020</t>
  </si>
  <si>
    <t xml:space="preserve">18,57</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</si>
  <si>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</si>
  <si>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</si>
  <si>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</si>
  <si>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</si>
  <si>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42,92</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</si>
  <si>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</si>
  <si>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</si>
  <si>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</si>
  <si>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41,98</t>
  </si>
  <si>
    <t xml:space="preserve">Carga, manobra e descarga de tubos de concreto, dn 500 mm, em caminhão carroceria com guindauto (munck) 11,7 tm. Af_07/2020</t>
  </si>
  <si>
    <t xml:space="preserve">34,48</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</si>
  <si>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</si>
  <si>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</si>
  <si>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30,27</t>
  </si>
  <si>
    <t xml:space="preserve">Carga, manobra e descarga de tubos metálicos, dn 250 mm, em caminhão carroceria com guindauto (munck) 11,7 tm. Af_07/2020</t>
  </si>
  <si>
    <t xml:space="preserve">24,87</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</si>
  <si>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</si>
  <si>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</si>
  <si>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</si>
  <si>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</si>
  <si>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</si>
  <si>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18,37</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</si>
  <si>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</si>
  <si>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</si>
  <si>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37,61</t>
  </si>
  <si>
    <t xml:space="preserve">Carga, manobra e descarga de tubos metálicos, dn 350 mm, em caminhão carroceria com guindauto (munck) 11,7 tm. Af_07/2020</t>
  </si>
  <si>
    <t xml:space="preserve">29,85</t>
  </si>
  <si>
    <t xml:space="preserve">Carga, manobra e descarga de tubos metálicos, dn 400 mm, em caminhão carroceria com guindauto (munck) 11,7 tm. Af_07/2020</t>
  </si>
  <si>
    <t xml:space="preserve">25,61</t>
  </si>
  <si>
    <t xml:space="preserve">Carga, manobra e descarga de tubos metálicos, dn 500 mm, em caminhão carroceria com guindauto (munck) 11,7 tm. Af_07/2020</t>
  </si>
  <si>
    <t xml:space="preserve">19,93</t>
  </si>
  <si>
    <t xml:space="preserve">Carga, manobra e descarga de tubos metálicos, dn 600 mm, em caminhão carroceria com guindauto (munck) 11,7 tm. Af_07/2020</t>
  </si>
  <si>
    <t xml:space="preserve">28,70</t>
  </si>
  <si>
    <t xml:space="preserve">Carga, manobra e descarga de tubos metálicos, dn 700 mm, em caminhão carroceria com guindauto (munck) 11,7 tm. Af_07/2020</t>
  </si>
  <si>
    <t xml:space="preserve">20,54</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</si>
  <si>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</si>
  <si>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</si>
  <si>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</si>
  <si>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</si>
  <si>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11,32</t>
  </si>
  <si>
    <t xml:space="preserve">Carga, manobra e descarga de tubos plásticos, dn 250 mm, em caminhão carroceria com guindauto (munck) 11,7 tm. Af_07/2020</t>
  </si>
  <si>
    <t xml:space="preserve">67,26</t>
  </si>
  <si>
    <t xml:space="preserve">Carga, manobra e descarga de tubos plásticos, dn 300 mm, em caminhão carroceria com guindauto (munck) 11,7 tm. Af_07/2020</t>
  </si>
  <si>
    <t xml:space="preserve">48,58</t>
  </si>
  <si>
    <t xml:space="preserve">Carga, manobra e descarga de tubos plásticos, dn 400 mm, em caminhão carroceria com guindauto (munck) 11,7 tm. Af_07/2020</t>
  </si>
  <si>
    <t xml:space="preserve">36,31</t>
  </si>
  <si>
    <t xml:space="preserve">Carga, manobra e descarga de tubos plásticos, dn 500 mm, em caminhão carroceria com guindauto (munck) 11,7 tm. Af_07/2020</t>
  </si>
  <si>
    <t xml:space="preserve">37,68</t>
  </si>
  <si>
    <t xml:space="preserve">Carga, manobra e descarga de tubos plásticos, dn 600 mm, em caminhão carroceria com guindauto (munck) 11,7 tm. Af_07/2020</t>
  </si>
  <si>
    <t xml:space="preserve">195,31</t>
  </si>
  <si>
    <t xml:space="preserve">Carga, manobra e descarga de tubos plásticos, dn 750 mm, em caminhão carroceria com guindauto (munck) 11,7 tm. Af_07/2020</t>
  </si>
  <si>
    <t xml:space="preserve">149,92</t>
  </si>
  <si>
    <t xml:space="preserve">Carga, manobra e descarga de tubos plásticos, dn 900 mm, em caminhão carroceria com guindauto (munck) 11,7 tm. Af_07/2020</t>
  </si>
  <si>
    <t xml:space="preserve">135,05</t>
  </si>
  <si>
    <t xml:space="preserve">Carga, manobra e descarga de tubos plásticos, dn 1000 mm, em caminhão carroceria com guindauto (munck) 11,7 tm. Af_07/2020</t>
  </si>
  <si>
    <t xml:space="preserve">98,88</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</si>
  <si>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</si>
  <si>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</si>
  <si>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</si>
  <si>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</si>
  <si>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78,25</t>
  </si>
  <si>
    <t xml:space="preserve">Cerca com mourões de concreto, reto, h=3,00 m, espaçamento de 2,5 m, cravados 0,5 m, com 4 fios de arame misto - fornecimento e instalação. Af_05/2020</t>
  </si>
  <si>
    <t xml:space="preserve">78,66</t>
  </si>
  <si>
    <t xml:space="preserve">Cerca com mourões de concreto, reto, h=2,30 m, espaçamento de 2,5 m, cravados 0,5 m, com 4 fios de arame farpado nº 14 classe 250 - fornecimento e instalação. Af_05/2020</t>
  </si>
  <si>
    <t xml:space="preserve">78,90</t>
  </si>
  <si>
    <t xml:space="preserve">Cerca com mourões de concreto, reto, h=2,30 m, espaçamento de 2,5 m, cravados 0,5 m, com 4 fios de arame de aço ovalado 15x17 - fornecimento e instalação. Af_05/2020</t>
  </si>
  <si>
    <t xml:space="preserve">71,16</t>
  </si>
  <si>
    <t xml:space="preserve">Cerca com mourões de concreto, reto, h=2,30 m, espaçamento de 2,5 m, cravados 0,5 m, com 4 fios de arame misto - fornecimento e instalação. Af_05/2020</t>
  </si>
  <si>
    <t xml:space="preserve">71,57</t>
  </si>
  <si>
    <t xml:space="preserve">Cerca com mourões de concreto, seção "t" ponta inclinada, 10x10 cm, espaçamento de 2,5 m, cravados 0,5 m, com 11 fios de arame farpado nº 14 - fornecimento e instalação. Af_05/2020</t>
  </si>
  <si>
    <t xml:space="preserve">140,67</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</si>
  <si>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</si>
  <si>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</si>
  <si>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107,46</t>
  </si>
  <si>
    <t xml:space="preserve">Cerca com mourões de madeira, 7,5x7,5 cm, espaçamento de 2,5 m, altura livre de 2 m, cravados 0,5 m, com 4 fios de arame farpado nº 14 classe 250 - fornecimento e instalação. Af_05/2020</t>
  </si>
  <si>
    <t xml:space="preserve">60,07</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</si>
  <si>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</si>
  <si>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</si>
  <si>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46,66</t>
  </si>
  <si>
    <t xml:space="preserve">Cerca com mourões de madeira roliça, diâmetro 11 cm, espaçamento de 2,5 m, altura livre de 1,7 m, cravados 0,5 m, com 5 fios de arame de aço ovalado 15x17 - fornecimento e instalação. Af_05/2020</t>
  </si>
  <si>
    <t xml:space="preserve">45,64</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</si>
  <si>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</si>
  <si>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</si>
  <si>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</si>
  <si>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218,54</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</si>
  <si>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</si>
  <si>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230,01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</si>
  <si>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</si>
  <si>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251,09</t>
  </si>
  <si>
    <t xml:space="preserve">Plantio de arbusto ou  cerca viva. Af_05/2018</t>
  </si>
  <si>
    <t xml:space="preserve">Plantio de árvore ornamental com altura de muda menor ou igual a 2,00 m. Af_05/2018</t>
  </si>
  <si>
    <t xml:space="preserve">85,23</t>
  </si>
  <si>
    <t xml:space="preserve">Plantio de árvore ornamental com altura de muda maior que 2,00 m e menor ou igual a 4,00 m. Af_05/2018</t>
  </si>
  <si>
    <t xml:space="preserve">161,45</t>
  </si>
  <si>
    <t xml:space="preserve">Plantio de palmeira com altura de muda menor ou igual a 2,00 m. Af_05/2018</t>
  </si>
  <si>
    <t xml:space="preserve">407,78</t>
  </si>
  <si>
    <t xml:space="preserve">Revolvimento e limpeza manual de solo. Af_05/2018</t>
  </si>
  <si>
    <t xml:space="preserve">2,27</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</si>
  <si>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</si>
  <si>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</si>
  <si>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</si>
  <si>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170,34</t>
  </si>
  <si>
    <t xml:space="preserve">Limpeza manual de vegetação em terreno com enxada. Af_03/2024</t>
  </si>
  <si>
    <t xml:space="preserve">5,05</t>
  </si>
  <si>
    <t xml:space="preserve">Plantio de grama em pavimento concregrama. Af_05/2018</t>
  </si>
  <si>
    <t xml:space="preserve">23,28</t>
  </si>
  <si>
    <t xml:space="preserve">Plantio de grama batatais em placas. Af_05/2018</t>
  </si>
  <si>
    <t xml:space="preserve">Plantio de forração. Af_05/2018</t>
  </si>
  <si>
    <t xml:space="preserve">80,84</t>
  </si>
  <si>
    <t xml:space="preserve">Plantio de grama esmeralda ou são carlos ou curitibana, em placas. Af_05/2022</t>
  </si>
  <si>
    <t xml:space="preserve">Rampa de acessibilidade para acesso a edificações com inclinação de 8,33% em concreto moldado in loco, com largura de 1,20m, fck 25mpa, não armada, com junta a cada 2m com corte à seco. Af_03/2024_pa</t>
  </si>
  <si>
    <t xml:space="preserve">1.830,81</t>
  </si>
  <si>
    <t xml:space="preserve">Rampa de acessibilidade para acesso a edificações com inclinação de 8,33% em concreto moldado in loco, com largura de 1,50m, fck 25mpa, não armada, com junta a cada 2m com corte à seco. Af_03/2024_pa</t>
  </si>
  <si>
    <t xml:space="preserve">1.867,34</t>
  </si>
  <si>
    <t xml:space="preserve">Rampa de acessibilidade em concreto moldado in loco, em calçada nova com largura maior ou igual à 3,00 m, fck 25mpa, com piso podotátil. Af_03/2024</t>
  </si>
  <si>
    <t xml:space="preserve">719,71</t>
  </si>
  <si>
    <t xml:space="preserve">Rampa de acessibilidade em concreto moldado in loco, em calçada pré existente com largura maior ou igual à 3,00 m, fck 25mpa, com piso podotátil. Af_03/2024</t>
  </si>
  <si>
    <t xml:space="preserve">1.195,38</t>
  </si>
  <si>
    <t xml:space="preserve">Rampa de acessibilidade em concreto moldado in loco, em calçada nova com largura menor à 3,00 m, fck 25mpa, com piso podotátil. Af_03/2024</t>
  </si>
  <si>
    <t xml:space="preserve">122,76</t>
  </si>
  <si>
    <t xml:space="preserve">Rampa de acessibilidade em concreto moldado in loco, em calçada pré existente com largura menor à 3,00 m, fck 25mpa, com piso podotátil. Af_03/2024</t>
  </si>
  <si>
    <t xml:space="preserve">210,85</t>
  </si>
  <si>
    <t xml:space="preserve">Instalação de esqui triplo, em tubo de aço carbono - equipamento de ginástica para academia ao ar livre / academia da terceira idade - ati, instalado sobre piso de concreto existente. Af_10/2021</t>
  </si>
  <si>
    <t xml:space="preserve">6.169,64</t>
  </si>
  <si>
    <t xml:space="preserve">Instalação de multiexercitador com seis funções, em tubo de aço carbono - equipamento de ginástica para academia ao ar livre / academia da terceira idade - ati, instalado sobre piso de concreto existente. Af_10/2021</t>
  </si>
  <si>
    <t xml:space="preserve">6.493,43</t>
  </si>
  <si>
    <t xml:space="preserve">Instalação de simulador de caminhada triplo, em tubo de aço carbono - equipamento de ginástica para academia ao ar livre / academia da terceira idade - ati, instalado sobre piso de concreto existente. Af_10/2021</t>
  </si>
  <si>
    <t xml:space="preserve">4.888,05</t>
  </si>
  <si>
    <t xml:space="preserve">Instalação de simulador de cavalgada triplo, em tubo de aço carbono - equipamento de ginástica para academia ao ar livre / academia da terceira idade - ati, instalado sobre piso de concreto existente. Af_10/2021</t>
  </si>
  <si>
    <t xml:space="preserve">5.251,43</t>
  </si>
  <si>
    <t xml:space="preserve">Instalação de simulador de remo individual, em tubo de aço carbono - equipamento de ginástica para academia ao ar livre / academia da terceira idade - ati, instalado sobre piso de concreto existente. Af_10/2021</t>
  </si>
  <si>
    <t xml:space="preserve">2.633,97</t>
  </si>
  <si>
    <t xml:space="preserve">Instalação de pressão de pernas triplo, em tubo de aço carbono - equipamento de ginástica para academia ao ar livre / academia da terceira idade - ati, instalado sobre solo. Af_10/2021</t>
  </si>
  <si>
    <t xml:space="preserve">4.096,85</t>
  </si>
  <si>
    <t xml:space="preserve">Instalação de alongador com três alturas, em tubo de aço carbono - equipamento de ginastica para academia ao ar livre / academia da terceira idade - ati, instalado sobre solo. Af_10/2021</t>
  </si>
  <si>
    <t xml:space="preserve">2.391,96</t>
  </si>
  <si>
    <t xml:space="preserve">Instalação de rotação diagonal dupla, aparelho triplo, em tubo de aço carbono - equipamento de ginástica para academia ao ar livre / academia da terceira idade - ati, instalado sobre solo. Af_10/2021</t>
  </si>
  <si>
    <t xml:space="preserve">2.545,60</t>
  </si>
  <si>
    <t xml:space="preserve">Instalação de rotação vertical duplo, em tubo de aço carbono - equipamento de ginástica para academia ao ar livre / academia da terceira idade - ati, instalado sobre solo. Af_10/2021</t>
  </si>
  <si>
    <t xml:space="preserve">1.964,33</t>
  </si>
  <si>
    <t xml:space="preserve">Instalação de surf duplo, em tubo de aço carbono - equipamento de ginástica para academia ao ar livre / academia da terceira idade - ati, instalado sobre solo. Af_10/2021</t>
  </si>
  <si>
    <t xml:space="preserve">2.822,30</t>
  </si>
  <si>
    <t xml:space="preserve">Instalação de placa orientativa sobre exercícios, 2,00m x 1,00m, em tubo de aço carbono - para academia ao ar livre / academia da terceira idade - ati, instalado sobre solo. Af_10/2021</t>
  </si>
  <si>
    <t xml:space="preserve">2.206,31</t>
  </si>
  <si>
    <t xml:space="preserve">Instalação de pressão de pernas triplo, em tubo de aço carbono - equipamento de ginástica para academia ao ar livre / academia da terceira idade - ati, instalado sobre piso de concreto existente. Af_10/2021</t>
  </si>
  <si>
    <t xml:space="preserve">4.113,42</t>
  </si>
  <si>
    <t xml:space="preserve">Instalação de alongador com três alturas, em tubo de aço carbono - equipamento de ginástica para academia ao ar livre / academia da terceira idade - ati, instalado sobre piso de concreto existente. Af_10/2021</t>
  </si>
  <si>
    <t xml:space="preserve">2.408,52</t>
  </si>
  <si>
    <t xml:space="preserve">Instalação de rotação diagonal dupla, aparelho triplo, em tubo de aço carbono - equipamento de ginástica para academia ao ar livre / academia da terceira idade - ati, instalado sobre piso de concreto existente. Af_10/2021</t>
  </si>
  <si>
    <t xml:space="preserve">2.562,16</t>
  </si>
  <si>
    <t xml:space="preserve">Instalação de rotação vertical duplo, em tubo de aco carbono - equipamento de ginastica para academia ao ar livre / academia da terceira idade - ati, instalado sobre piso de concreto existente. Af_10/2021</t>
  </si>
  <si>
    <t xml:space="preserve">1.980,89</t>
  </si>
  <si>
    <t xml:space="preserve">Instalação de surf duplo, em tubo de aço carbono - equipamento de ginástica para academia ao ar livre / academia da terceira idade - ati, instalado sobre piso de concreto existente. Af_10/2021</t>
  </si>
  <si>
    <t xml:space="preserve">2.838,86</t>
  </si>
  <si>
    <t xml:space="preserve">Instalação de placa orientativa sobre exercícios, 2,00m x 1,00m, em tubo de aço carbono - para academia ao ar livre / academia da terceira idade - ati, instalado sobre piso de concreto existente. Af_10/2021</t>
  </si>
  <si>
    <t xml:space="preserve">2.323,31</t>
  </si>
  <si>
    <t xml:space="preserve">Instalação de banco metálico com encosto, 1,60 m de comprimento, em tubo de aço carbono com pintura eletrostática, sobre piso de concreto existente. Af_11/2021</t>
  </si>
  <si>
    <t xml:space="preserve">1.253,47</t>
  </si>
  <si>
    <t xml:space="preserve">Instalação de lixeira metálica dupla, capacidade de 60 l, em tubo de aço carbono e cestos em chapa de aço com pintura eletrostática, sobre piso de concreto existente. Af_11/2021</t>
  </si>
  <si>
    <t xml:space="preserve">1.348,96</t>
  </si>
  <si>
    <t xml:space="preserve">Instalação de lixeira metálica dupla, capacidade de 60 l, em tubo de aço carbono e cestos em chapa de aço com pintura eletrostática, sobre solo. Af_11/2021</t>
  </si>
  <si>
    <t xml:space="preserve">1.292,06</t>
  </si>
  <si>
    <t xml:space="preserve">Instalação de pergolado de madeira, em maçaranduba, angelim ou equivalente da região, fixado com concreto sobre piso de concreto existente. Af_11/2021</t>
  </si>
  <si>
    <t xml:space="preserve">259,57</t>
  </si>
  <si>
    <t xml:space="preserve">Instalação de pergolado de madeira, em maçaranduba, angelim ou equivalente da região, fixado com concreto sobre solo. Af_11/2021</t>
  </si>
  <si>
    <t xml:space="preserve">250,03</t>
  </si>
  <si>
    <t xml:space="preserve">Par de tabelas de basquete de compensado naval, com aros e redes - fornecimento e instalação. Af_03/2022</t>
  </si>
  <si>
    <t xml:space="preserve">4.040,81</t>
  </si>
  <si>
    <t xml:space="preserve">Limpeza mecanizada de camada vegetal, vegetação e pequenas árvores (diâmetro de tronco menor que 0,20 m), com trator de esteiras. Af_03/2024</t>
  </si>
  <si>
    <t xml:space="preserve">Remoção de raízes remanescentes de tronco de árvore com diâmetro maior ou igual a 0,20 m e menor que 0,40 m. Af_03/2024</t>
  </si>
  <si>
    <t xml:space="preserve">141,94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</si>
  <si>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</si>
  <si>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</si>
  <si>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310,49</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</si>
  <si>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</si>
  <si>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</si>
  <si>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158,66</t>
  </si>
  <si>
    <t xml:space="preserve">Corte raso e recorte de árvore com diâmetro de tronco maior ou igual a 0,60 m. Af_03/2024</t>
  </si>
  <si>
    <t xml:space="preserve">424,35</t>
  </si>
  <si>
    <t xml:space="preserve">Poda em altura de árvore com diâmetro de tronco menor que 0,20 m. Af_03/2024</t>
  </si>
  <si>
    <t xml:space="preserve">Poda em altura de árvore com diâmetro de tronco maior ou igual a 0,20 m e menor que 0,40 m. Af_03/2024</t>
  </si>
  <si>
    <t xml:space="preserve">120,88</t>
  </si>
  <si>
    <t xml:space="preserve">Poda em altura de árvore com diâmetro de tronco maior ou igual a 0,40 m e menor que 0,60 m. Af_03/2024</t>
  </si>
  <si>
    <t xml:space="preserve">334,01</t>
  </si>
  <si>
    <t xml:space="preserve">Poda em altura de árvore com diâmetro de tronco maior ou igual a 0,60 m. Af_03/2024</t>
  </si>
  <si>
    <t xml:space="preserve">703,30</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</si>
  <si>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</si>
  <si>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</si>
  <si>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</si>
  <si>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</si>
  <si>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24,10</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</si>
  <si>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</si>
  <si>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</si>
  <si>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</si>
  <si>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</si>
  <si>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26,59</t>
  </si>
  <si>
    <t xml:space="preserve">Auxiliar de eletricista com encargos complementares</t>
  </si>
  <si>
    <t xml:space="preserve">26,20</t>
  </si>
  <si>
    <t xml:space="preserve">Auxiliar de encanador ou bombeiro hidráulico com encargos complementares</t>
  </si>
  <si>
    <t xml:space="preserve">25,15</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</si>
  <si>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</si>
  <si>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</si>
  <si>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</si>
  <si>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</si>
  <si>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</si>
  <si>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19,85</t>
  </si>
  <si>
    <t xml:space="preserve">Auxiliar técnico de engenharia com encargos complementares</t>
  </si>
  <si>
    <t xml:space="preserve">45,49</t>
  </si>
  <si>
    <t xml:space="preserve">Azulejista ou ladrilhista com encargos complementares</t>
  </si>
  <si>
    <t xml:space="preserve">Blaster, dinamitador ou cabo de fogo com encargos complementares</t>
  </si>
  <si>
    <t xml:space="preserve">Calceteiro com encargos complementares</t>
  </si>
  <si>
    <t xml:space="preserve">27,57</t>
  </si>
  <si>
    <t xml:space="preserve">Carpinteiro de esquadria com encargos complementares</t>
  </si>
  <si>
    <t xml:space="preserve">Carpinteiro de formas com encargos complementares</t>
  </si>
  <si>
    <t xml:space="preserve">31,97</t>
  </si>
  <si>
    <t xml:space="preserve">Cavouqueiro ou operador perfuratriz/rompedor com encargos complementares</t>
  </si>
  <si>
    <t xml:space="preserve">Eletricista com encargos complementares</t>
  </si>
  <si>
    <t xml:space="preserve">35,14</t>
  </si>
  <si>
    <t xml:space="preserve">Eletrotécnico com encargos complementares</t>
  </si>
  <si>
    <t xml:space="preserve">Encanador ou bombeiro hidráulico com encargos complementares</t>
  </si>
  <si>
    <t xml:space="preserve">28,44</t>
  </si>
  <si>
    <t xml:space="preserve">Gesseiro com encargos complementares</t>
  </si>
  <si>
    <t xml:space="preserve">24,64</t>
  </si>
  <si>
    <t xml:space="preserve">Impermeabilizador com encargos complementares</t>
  </si>
  <si>
    <t xml:space="preserve">29,34</t>
  </si>
  <si>
    <t xml:space="preserve">Macariqueiro com encargos complementares</t>
  </si>
  <si>
    <t xml:space="preserve">31,93</t>
  </si>
  <si>
    <t xml:space="preserve">Marceneiro com encargos complementares</t>
  </si>
  <si>
    <t xml:space="preserve">Marmorista/graniteiro com encargos complementares</t>
  </si>
  <si>
    <t xml:space="preserve">31,24</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</si>
  <si>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</si>
  <si>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</si>
  <si>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</si>
  <si>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</si>
  <si>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42,44</t>
  </si>
  <si>
    <t xml:space="preserve">Motorista de basculante com encargos complementares</t>
  </si>
  <si>
    <t xml:space="preserve">Motorista de caminhão com encargos complementares</t>
  </si>
  <si>
    <t xml:space="preserve">Motorista de caminhão e carreta com encargos complementares</t>
  </si>
  <si>
    <t xml:space="preserve">34,22</t>
  </si>
  <si>
    <t xml:space="preserve">Motorista de veículo leve com encargos complementares</t>
  </si>
  <si>
    <t xml:space="preserve">25,33</t>
  </si>
  <si>
    <t xml:space="preserve">Motorista operador de munck com encargos complementares</t>
  </si>
  <si>
    <t xml:space="preserve">Nivelador com encargos complementares</t>
  </si>
  <si>
    <t xml:space="preserve">Operador de betoneira (caminhão) com encargos complementares</t>
  </si>
  <si>
    <t xml:space="preserve">33,66</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</si>
  <si>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</si>
  <si>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</si>
  <si>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</si>
  <si>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</si>
  <si>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29,43</t>
  </si>
  <si>
    <t xml:space="preserve">Operador de guindaste com encargos complementares</t>
  </si>
  <si>
    <t xml:space="preserve">46,17</t>
  </si>
  <si>
    <t xml:space="preserve">Operador de máquinas e equipamentos com encargos complementares</t>
  </si>
  <si>
    <t xml:space="preserve">37,52</t>
  </si>
  <si>
    <t xml:space="preserve">Operador de martelete ou marteleteiro com encargos complementares</t>
  </si>
  <si>
    <t xml:space="preserve">27,02</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</si>
  <si>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</si>
  <si>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</si>
  <si>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</si>
  <si>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</si>
  <si>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</si>
  <si>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28,86</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</si>
  <si>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</si>
  <si>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</si>
  <si>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</si>
  <si>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35,54</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</si>
  <si>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</si>
  <si>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</si>
  <si>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</si>
  <si>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</si>
  <si>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31,13</t>
  </si>
  <si>
    <t xml:space="preserve">Pintor para tinta epóxi com encargos complementares</t>
  </si>
  <si>
    <t xml:space="preserve">Poceiro com encargos complementares</t>
  </si>
  <si>
    <t xml:space="preserve">28,36</t>
  </si>
  <si>
    <t xml:space="preserve">Rasteleiro com encargos complementares</t>
  </si>
  <si>
    <t xml:space="preserve">Serralheiro com encargos complementares</t>
  </si>
  <si>
    <t xml:space="preserve">Servente com encargos complementares</t>
  </si>
  <si>
    <t xml:space="preserve">23,71</t>
  </si>
  <si>
    <t xml:space="preserve">Soldador com encargos complementares</t>
  </si>
  <si>
    <t xml:space="preserve">32,36</t>
  </si>
  <si>
    <t xml:space="preserve">Soldador a (para solda a ser testada com raios "x") com encargos complementares</t>
  </si>
  <si>
    <t xml:space="preserve">36,37</t>
  </si>
  <si>
    <t xml:space="preserve">Técnico de laboratório com encargos complementares</t>
  </si>
  <si>
    <t xml:space="preserve">50,32</t>
  </si>
  <si>
    <t xml:space="preserve">Técnico de sondagem com encargos complementares</t>
  </si>
  <si>
    <t xml:space="preserve">52,45</t>
  </si>
  <si>
    <t xml:space="preserve">Telhadista com encargos complementares</t>
  </si>
  <si>
    <t xml:space="preserve">Tratorista com encargos complementares</t>
  </si>
  <si>
    <t xml:space="preserve">Vidraceiro com encargos complementares</t>
  </si>
  <si>
    <t xml:space="preserve">27,25</t>
  </si>
  <si>
    <t xml:space="preserve">Operador de betoneira estacionária/misturador com encargos complementares</t>
  </si>
  <si>
    <t xml:space="preserve">Jardineiro com encargos complementares</t>
  </si>
  <si>
    <t xml:space="preserve">25,51</t>
  </si>
  <si>
    <t xml:space="preserve">Almoxarife com encargos complementares</t>
  </si>
  <si>
    <t xml:space="preserve">25,60</t>
  </si>
  <si>
    <t xml:space="preserve">Apontador ou apropriador com encargos complementares</t>
  </si>
  <si>
    <t xml:space="preserve">26,45</t>
  </si>
  <si>
    <t xml:space="preserve">Arquiteto de obra junior com encargos complementares</t>
  </si>
  <si>
    <t xml:space="preserve">109,43</t>
  </si>
  <si>
    <t xml:space="preserve">Arquiteto de obra pleno com encargos complementares</t>
  </si>
  <si>
    <t xml:space="preserve">124,29</t>
  </si>
  <si>
    <t xml:space="preserve">Arquiteto de obra senior com encargos complementares</t>
  </si>
  <si>
    <t xml:space="preserve">128,15</t>
  </si>
  <si>
    <t xml:space="preserve">Auxiliar de escritorio com encargos complementares</t>
  </si>
  <si>
    <t xml:space="preserve">Desenhista projetista com encargos complementares</t>
  </si>
  <si>
    <t xml:space="preserve">26,80</t>
  </si>
  <si>
    <t xml:space="preserve">Encarregado geral com encargos complementares</t>
  </si>
  <si>
    <t xml:space="preserve">Engenheiro civil de obra junior com encargos complementares</t>
  </si>
  <si>
    <t xml:space="preserve">122,54</t>
  </si>
  <si>
    <t xml:space="preserve">Engenheiro civil de obra pleno com encargos complementares</t>
  </si>
  <si>
    <t xml:space="preserve">131,48</t>
  </si>
  <si>
    <t xml:space="preserve">Engenheiro civil de obra senior com encargos complementares</t>
  </si>
  <si>
    <t xml:space="preserve">153,37</t>
  </si>
  <si>
    <t xml:space="preserve">Mestre de obras com encargos complementares</t>
  </si>
  <si>
    <t xml:space="preserve">70,60</t>
  </si>
  <si>
    <t xml:space="preserve">Topografo com encargos complementares</t>
  </si>
  <si>
    <t xml:space="preserve">41,51</t>
  </si>
  <si>
    <t xml:space="preserve">Motorista de caminhao com encargos complementares</t>
  </si>
  <si>
    <t xml:space="preserve">5.166,63</t>
  </si>
  <si>
    <t xml:space="preserve">4.722,49</t>
  </si>
  <si>
    <t xml:space="preserve">4.510,73</t>
  </si>
  <si>
    <t xml:space="preserve">4.640,90</t>
  </si>
  <si>
    <t xml:space="preserve">21.419,00</t>
  </si>
  <si>
    <t xml:space="preserve">3.410,09</t>
  </si>
  <si>
    <t xml:space="preserve">22.981,74</t>
  </si>
  <si>
    <t xml:space="preserve">26.804,24</t>
  </si>
  <si>
    <t xml:space="preserve">Arquiteto junior com encargos complementares</t>
  </si>
  <si>
    <t xml:space="preserve">19.166,82</t>
  </si>
  <si>
    <t xml:space="preserve">Arquiteto pleno com encargos complementares</t>
  </si>
  <si>
    <t xml:space="preserve">21.765,89</t>
  </si>
  <si>
    <t xml:space="preserve">Arquiteto senior com encargos complementares</t>
  </si>
  <si>
    <t xml:space="preserve">22.440,88</t>
  </si>
  <si>
    <t xml:space="preserve">Encarregado geral de obras com encargos complementares</t>
  </si>
  <si>
    <t xml:space="preserve">7.766,26</t>
  </si>
  <si>
    <t xml:space="preserve">12.344,03</t>
  </si>
  <si>
    <t xml:space="preserve">7.286,83</t>
  </si>
  <si>
    <t xml:space="preserve">Curso de capacitação para ajudante de armador (encargos complementares) - horista</t>
  </si>
  <si>
    <t xml:space="preserve">0,22</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</si>
  <si>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</si>
  <si>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</si>
  <si>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</si>
  <si>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</si>
  <si>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</si>
  <si>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</si>
  <si>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0,29</t>
  </si>
  <si>
    <t xml:space="preserve">Curso de capacitação para assentador de tubos (encargos complementares) - horista</t>
  </si>
  <si>
    <t xml:space="preserve">Curso de capacitação para auxiliar de eletricista (encargos complementares) - horista</t>
  </si>
  <si>
    <t xml:space="preserve">0,72</t>
  </si>
  <si>
    <t xml:space="preserve">Curso de capacitação para auxiliar de encanador ou bombeiro hidráulico (encargos complementares) - horista</t>
  </si>
  <si>
    <t xml:space="preserve">0,35</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</si>
  <si>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</si>
  <si>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</si>
  <si>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</si>
  <si>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</si>
  <si>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0,19</t>
  </si>
  <si>
    <t xml:space="preserve">Curso de capacitação para auxiliar de topógrafo (encargos complementares) - horista</t>
  </si>
  <si>
    <t xml:space="preserve">Curso de capacitação para auxiliar técnico de engenharia (encargos complementares) - horista</t>
  </si>
  <si>
    <t xml:space="preserve">0,41</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</si>
  <si>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</si>
  <si>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</si>
  <si>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calceteiro (encargos complementares) - horista</t>
  </si>
  <si>
    <t xml:space="preserve">Curso de capacitação para carpinteiro de esquadria (encargos complementares) - horista</t>
  </si>
  <si>
    <t xml:space="preserve">0,39</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</si>
  <si>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</si>
  <si>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</si>
  <si>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</si>
  <si>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</si>
  <si>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</si>
  <si>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</si>
  <si>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</si>
  <si>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</si>
  <si>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</si>
  <si>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</si>
  <si>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</si>
  <si>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</si>
  <si>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0,48</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</si>
  <si>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</si>
  <si>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</si>
  <si>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</si>
  <si>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</si>
  <si>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</si>
  <si>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</si>
  <si>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</si>
  <si>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</si>
  <si>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</si>
  <si>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</si>
  <si>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</si>
  <si>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</si>
  <si>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</si>
  <si>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</si>
  <si>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</si>
  <si>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</si>
  <si>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</si>
  <si>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</si>
  <si>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</si>
  <si>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</si>
  <si>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</si>
  <si>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</si>
  <si>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</si>
  <si>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</si>
  <si>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0,26</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</si>
  <si>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</si>
  <si>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</si>
  <si>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</si>
  <si>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</si>
  <si>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</si>
  <si>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</si>
  <si>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</si>
  <si>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0,11</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</si>
  <si>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</si>
  <si>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</si>
  <si>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</si>
  <si>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</si>
  <si>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</si>
  <si>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</si>
  <si>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</si>
  <si>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</si>
  <si>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</si>
  <si>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</si>
  <si>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</si>
  <si>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</si>
  <si>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</si>
  <si>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</si>
  <si>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</si>
  <si>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1,15</t>
  </si>
  <si>
    <t xml:space="preserve">Curso de capacitação para arquiteto de obra sênior (encargos complementares) - horista</t>
  </si>
  <si>
    <t xml:space="preserve">1,19</t>
  </si>
  <si>
    <t xml:space="preserve">Curso de capacitação para auxiliar de escritório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</si>
  <si>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</si>
  <si>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</si>
  <si>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</si>
  <si>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2,01</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</si>
  <si>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</si>
  <si>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</si>
  <si>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</si>
  <si>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</si>
  <si>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motorista de caminhão (encargos complementares) - mensalista</t>
  </si>
  <si>
    <t xml:space="preserve">Curso de capacitação para desenhista projetista (encargos complementares) - mensalista</t>
  </si>
  <si>
    <t xml:space="preserve">18,82</t>
  </si>
  <si>
    <t xml:space="preserve">Curso de capacitação para almoxarife (encargos complementares) - mensalista</t>
  </si>
  <si>
    <t xml:space="preserve">17,84</t>
  </si>
  <si>
    <t xml:space="preserve">Curso de capacitação para apontador ou apropriador (encargos complementares) - mensalista</t>
  </si>
  <si>
    <t xml:space="preserve">75,72</t>
  </si>
  <si>
    <t xml:space="preserve">Curso de capacitação para engenheiro civil de obra júnior (encargos complementares) - mensalista</t>
  </si>
  <si>
    <t xml:space="preserve">263,77</t>
  </si>
  <si>
    <t xml:space="preserve">Curso de capacitação para auxiliar de escritório (encargos complementares) - mensalista</t>
  </si>
  <si>
    <t xml:space="preserve">Curso de capacitação para engenheiro civil de obra pleno (encargos complementares) - mensalista</t>
  </si>
  <si>
    <t xml:space="preserve">283,38</t>
  </si>
  <si>
    <t xml:space="preserve">Curso de capacitação para engenheiro civil de obra sênior (encargos complementares) - mensalista</t>
  </si>
  <si>
    <t xml:space="preserve">331,36</t>
  </si>
  <si>
    <t xml:space="preserve">Curso de capacitação para arquiteto júnior (encargos complementares) - mensalista</t>
  </si>
  <si>
    <t xml:space="preserve">133,40</t>
  </si>
  <si>
    <t xml:space="preserve">Curso de capacitação para arquiteto pleno (encargos complementares) - mensalista</t>
  </si>
  <si>
    <t xml:space="preserve">151,87</t>
  </si>
  <si>
    <t xml:space="preserve">Curso de capacitação para arquiteto sênior (encargos complementares) - mensalista</t>
  </si>
  <si>
    <t xml:space="preserve">156,67</t>
  </si>
  <si>
    <t xml:space="preserve">Curso de capacitação para encarregado geral de obras (encargos complementares) - mensalista</t>
  </si>
  <si>
    <t xml:space="preserve">130,04</t>
  </si>
  <si>
    <t xml:space="preserve">Curso de capacitação para mestre de obras (encargos complementares) - mensalista</t>
  </si>
  <si>
    <t xml:space="preserve">212,13</t>
  </si>
  <si>
    <t xml:space="preserve">Curso de capacitação para topógrafo (encargos complementares) - mensalista</t>
  </si>
  <si>
    <t xml:space="preserve">48,92</t>
  </si>
  <si>
    <t xml:space="preserve">Curso de capacitação para vigia diurno (encargos complementares) - horista</t>
  </si>
  <si>
    <t xml:space="preserve">Vigia diurno com encargos complementares</t>
  </si>
  <si>
    <t xml:space="preserve">Curso de capacitação para ajudante de pintor (encargos complementares) - horista</t>
  </si>
  <si>
    <t xml:space="preserve">Curso de capacitação para auxiliar de azulejista (encargos complementares) - horista</t>
  </si>
  <si>
    <t xml:space="preserve">Curso de capacitação para montador de eletroeletronicos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</si>
  <si>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</si>
  <si>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</si>
  <si>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Ajudante de pintor com encargos complementares</t>
  </si>
  <si>
    <t xml:space="preserve">27,41</t>
  </si>
  <si>
    <t xml:space="preserve">Auxiliar de azulejista com encargos complementares</t>
  </si>
  <si>
    <t xml:space="preserve">22,59</t>
  </si>
  <si>
    <t xml:space="preserve">Montador de eletroeletrônicos com encargos complementares</t>
  </si>
  <si>
    <t xml:space="preserve">Mecânico de refrigeração com encargos complementares</t>
  </si>
  <si>
    <t xml:space="preserve">30,92</t>
  </si>
  <si>
    <t xml:space="preserve">Técnico em segurança do trabalho com encargos complementares</t>
  </si>
  <si>
    <t xml:space="preserve">Curso de capacitação para técnico em segurança do trabalho (encargos complementares) - mensalista</t>
  </si>
  <si>
    <t xml:space="preserve">91,84</t>
  </si>
  <si>
    <t xml:space="preserve">6.439,30</t>
  </si>
  <si>
    <t xml:space="preserve">Tecnico de edificacoes com encargos complementares</t>
  </si>
  <si>
    <t xml:space="preserve">5.900,72</t>
  </si>
  <si>
    <t xml:space="preserve">Curso de capacitação para tecnico de edificacoes (encargos complementares) - horista</t>
  </si>
  <si>
    <t xml:space="preserve">0,63</t>
  </si>
  <si>
    <t xml:space="preserve">Curso de capacitação para tecnico de edificacoes (encargos complementares) - mensalista</t>
  </si>
  <si>
    <t xml:space="preserve">83,62</t>
  </si>
  <si>
    <t xml:space="preserve">Curso de capacitação para ajudante de armador (encargos complementares) - mensalista</t>
  </si>
  <si>
    <t xml:space="preserve">Curso de capacitação para ajudante de eletricista (encargos complementares) - mensalista</t>
  </si>
  <si>
    <t xml:space="preserve">95,68</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</si>
  <si>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</si>
  <si>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</si>
  <si>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</si>
  <si>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</si>
  <si>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</si>
  <si>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</si>
  <si>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</si>
  <si>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42,26</t>
  </si>
  <si>
    <t xml:space="preserve">Curso de capacitação para auxiliar de azulejista (encargos complementares) - mensalista</t>
  </si>
  <si>
    <t xml:space="preserve">30,85</t>
  </si>
  <si>
    <t xml:space="preserve">Curso de capacitação para auxiliar de encanador ou bombeiro hidráulico (encargos complementares) - mensalista</t>
  </si>
  <si>
    <t xml:space="preserve">46,11</t>
  </si>
  <si>
    <t xml:space="preserve">Curso de capacitação para auxiliar de laboratorista (encargos complementares) - mensalista</t>
  </si>
  <si>
    <t xml:space="preserve">35,57</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</si>
  <si>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</si>
  <si>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</si>
  <si>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</si>
  <si>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26,05</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</si>
  <si>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</si>
  <si>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</si>
  <si>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</si>
  <si>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112,30</t>
  </si>
  <si>
    <t xml:space="preserve">Curso de capacitação para azulejista ou ladrilhista (encargos complementares) - mensalista</t>
  </si>
  <si>
    <t xml:space="preserve">Curso de capacitação para blaster, dinamitador ou cabo de força (encargos complementares) - mensalista</t>
  </si>
  <si>
    <t xml:space="preserve">59,98</t>
  </si>
  <si>
    <t xml:space="preserve">Curso de capacitação para calceteiro (encargos complementares) - mensalista</t>
  </si>
  <si>
    <t xml:space="preserve">Curso de capacitação para montador de estruturas metalicas (encargos complementares) - mensalista</t>
  </si>
  <si>
    <t xml:space="preserve">42,82</t>
  </si>
  <si>
    <t xml:space="preserve">Curso de capacitação para carpinteiro auxiliar (encargos complementares) - mensalista</t>
  </si>
  <si>
    <t xml:space="preserve">Curso de capacitação para carpinteiro de esquadrias (encargos complementares) - mensalista</t>
  </si>
  <si>
    <t xml:space="preserve">51,88</t>
  </si>
  <si>
    <t xml:space="preserve">Curso de capacitação para carpinteiro de formas (encargos complementares) - mensalista</t>
  </si>
  <si>
    <t xml:space="preserve">40,57</t>
  </si>
  <si>
    <t xml:space="preserve">Curso de capacitação para cavouqueiro ou operador de perfuratriz (encargos complementares) - mensalista</t>
  </si>
  <si>
    <t xml:space="preserve">Curso de capacitação para eletricista (encargos complementares) - mensalista</t>
  </si>
  <si>
    <t xml:space="preserve">143,91</t>
  </si>
  <si>
    <t xml:space="preserve">Curso de capacitação para eletrotécnico (encargos complementares) - mensalista</t>
  </si>
  <si>
    <t xml:space="preserve">136,91</t>
  </si>
  <si>
    <t xml:space="preserve">Curso de capacitação para encanador ou bombeiro hidráulico (encargos complementares) - mensalista</t>
  </si>
  <si>
    <t xml:space="preserve">54,86</t>
  </si>
  <si>
    <t xml:space="preserve">Curso de capacitação para montador de maquinas (encargos complementares) - mensalista</t>
  </si>
  <si>
    <t xml:space="preserve">41,13</t>
  </si>
  <si>
    <t xml:space="preserve">Curso de capacitação para gesseiro (encargos complementares) - mensalista</t>
  </si>
  <si>
    <t xml:space="preserve">27,72</t>
  </si>
  <si>
    <t xml:space="preserve">Curso de capacitação para impermeabilizador (encargos complementares) - mensalista</t>
  </si>
  <si>
    <t xml:space="preserve">65,16</t>
  </si>
  <si>
    <t xml:space="preserve">Curso de capacitação para motorista de caminhao-basculante (encargos complementares) - mensalista</t>
  </si>
  <si>
    <t xml:space="preserve">17,16</t>
  </si>
  <si>
    <t xml:space="preserve">Curso de capacitação para instalador de tubulações (encargos complementares) - mensalista</t>
  </si>
  <si>
    <t xml:space="preserve">Curso de capacitação para jardineiro (encargos complementares) - mensalista</t>
  </si>
  <si>
    <t xml:space="preserve">12,99</t>
  </si>
  <si>
    <t xml:space="preserve">Curso de capacitação para motorista de caminhao-carreta (encargos complementares) - mensalista</t>
  </si>
  <si>
    <t xml:space="preserve">20,53</t>
  </si>
  <si>
    <t xml:space="preserve">Curso de capacitação para maçariqueiro (encargos complementares) - mensalista</t>
  </si>
  <si>
    <t xml:space="preserve">59,80</t>
  </si>
  <si>
    <t xml:space="preserve">Curso de capacitação para marceneiro (encargos complementares) - mensalista</t>
  </si>
  <si>
    <t xml:space="preserve">50,71</t>
  </si>
  <si>
    <t xml:space="preserve">Curso de capacitação para marmorista / graniteiro (encargos complementares) - mensalista</t>
  </si>
  <si>
    <t xml:space="preserve">49,84</t>
  </si>
  <si>
    <t xml:space="preserve">Curso de capacitação para motorista de carro de passeio (encargos complementares) - mensalista</t>
  </si>
  <si>
    <t xml:space="preserve">Curso de capacitação para mecânico de equipamentos pesados (encargos complementares) - mensalista</t>
  </si>
  <si>
    <t xml:space="preserve">41,14</t>
  </si>
  <si>
    <t xml:space="preserve">Curso de capacitação para mecânico de refrigeração (encargos complementares) - mensalista</t>
  </si>
  <si>
    <t xml:space="preserve">90,78</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</si>
  <si>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</si>
  <si>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</si>
  <si>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</si>
  <si>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35,09</t>
  </si>
  <si>
    <t xml:space="preserve">Curso de capacitação para operador de betoneira (encargos complementares) - mensalista</t>
  </si>
  <si>
    <t xml:space="preserve">32,74</t>
  </si>
  <si>
    <t xml:space="preserve">Curso de capacitação para operador de betoneira estacionaria / misturador (encargos complementares) - mensalista</t>
  </si>
  <si>
    <t xml:space="preserve">27,98</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</si>
  <si>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</si>
  <si>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</si>
  <si>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</si>
  <si>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</si>
  <si>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53,68</t>
  </si>
  <si>
    <t xml:space="preserve">Curso de capacitação para operador de guindaste (encargos complementares) - mensalista</t>
  </si>
  <si>
    <t xml:space="preserve">Curso de capacitação para operador de jato abrasivo ou jatista (encargos complementares) - mensalista</t>
  </si>
  <si>
    <t xml:space="preserve">29,57</t>
  </si>
  <si>
    <t xml:space="preserve">Curso de capacitação para operador de maquinas e tratores diversos (encargos complementares) - mensalista</t>
  </si>
  <si>
    <t xml:space="preserve">51,94</t>
  </si>
  <si>
    <t xml:space="preserve">Curso de capacitação para operador de martelete ou marteleteiro (encargos complementares) - mensalista</t>
  </si>
  <si>
    <t xml:space="preserve">24,49</t>
  </si>
  <si>
    <t xml:space="preserve">Curso de capacitação para operador de moto scraper (encargos complementares) - mensalista</t>
  </si>
  <si>
    <t xml:space="preserve">43,77</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</si>
  <si>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</si>
  <si>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</si>
  <si>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</si>
  <si>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</si>
  <si>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</si>
  <si>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</si>
  <si>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</si>
  <si>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71,06</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</si>
  <si>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</si>
  <si>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</si>
  <si>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</si>
  <si>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</si>
  <si>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65,77</t>
  </si>
  <si>
    <t xml:space="preserve">Curso de capacitação para serralheiro (encargos complementares) - mensalista</t>
  </si>
  <si>
    <t xml:space="preserve">45,55</t>
  </si>
  <si>
    <t xml:space="preserve">Curso de capacitação para servente de obras (encargos complementares) - mensalista</t>
  </si>
  <si>
    <t xml:space="preserve">47,86</t>
  </si>
  <si>
    <t xml:space="preserve">Curso de capacitação para soldador (encargos complementares) - mensalista</t>
  </si>
  <si>
    <t xml:space="preserve">Curso de capacitação para soldador eletrico (encargos complementares) - mensalista</t>
  </si>
  <si>
    <t xml:space="preserve">Curso de capacitação para tecnico em laboratorio e campo de construcao civil (encargos complementares) - mensalista</t>
  </si>
  <si>
    <t xml:space="preserve">59,79</t>
  </si>
  <si>
    <t xml:space="preserve">Curso de capacitação para tecnico em sondagem (encargos complementares) - mensalista</t>
  </si>
  <si>
    <t xml:space="preserve">86,34</t>
  </si>
  <si>
    <t xml:space="preserve">Curso de capacitação para telhador (encargos complementares) - mensalista</t>
  </si>
  <si>
    <t xml:space="preserve">40,09</t>
  </si>
  <si>
    <t xml:space="preserve">Curso de capacitação para vidraceiro (encargos complementares) - mensalista</t>
  </si>
  <si>
    <t xml:space="preserve">Curso de capacitação para vigia diurno (encargos complementares) - mensalista</t>
  </si>
  <si>
    <t xml:space="preserve">4.612,31</t>
  </si>
  <si>
    <t xml:space="preserve">Ajudante de eletricista com encargos complementares</t>
  </si>
  <si>
    <t xml:space="preserve">4.675,98</t>
  </si>
  <si>
    <t xml:space="preserve">Ajudante de estruturas metálicas com encargos complementares</t>
  </si>
  <si>
    <t xml:space="preserve">4.386,73</t>
  </si>
  <si>
    <t xml:space="preserve">4.331,87</t>
  </si>
  <si>
    <t xml:space="preserve">4.928,72</t>
  </si>
  <si>
    <t xml:space="preserve">Ajudante de serralheiro com encargos complementares</t>
  </si>
  <si>
    <t xml:space="preserve">4.308,27</t>
  </si>
  <si>
    <t xml:space="preserve">5.536,13</t>
  </si>
  <si>
    <t xml:space="preserve">Assentador de manilhas com encargos complementares</t>
  </si>
  <si>
    <t xml:space="preserve">4.747,21</t>
  </si>
  <si>
    <t xml:space="preserve">4.063,89</t>
  </si>
  <si>
    <t xml:space="preserve">4.498,75</t>
  </si>
  <si>
    <t xml:space="preserve">Auxiliar de laboratorista de solos e de concreto com encargos complementares</t>
  </si>
  <si>
    <t xml:space="preserve">5.421,96</t>
  </si>
  <si>
    <t xml:space="preserve">Auxiliar de pedreiro com encargos complementares</t>
  </si>
  <si>
    <t xml:space="preserve">4.620,56</t>
  </si>
  <si>
    <t xml:space="preserve">4.229,21</t>
  </si>
  <si>
    <t xml:space="preserve">3.502,06</t>
  </si>
  <si>
    <t xml:space="preserve">Auxiliar técnico / assistente de engenharia com encargos complementares</t>
  </si>
  <si>
    <t xml:space="preserve">7.987,34</t>
  </si>
  <si>
    <t xml:space="preserve">Azulejista ou ladrilheiro com encargos complementares</t>
  </si>
  <si>
    <t xml:space="preserve">5.547,49</t>
  </si>
  <si>
    <t xml:space="preserve">Blaster, dinamitador ou cabo de força com encargos complementares</t>
  </si>
  <si>
    <t xml:space="preserve">5.312,24</t>
  </si>
  <si>
    <t xml:space="preserve">4.940,58</t>
  </si>
  <si>
    <t xml:space="preserve">Carpinteiro auxiliar com encargos complementares</t>
  </si>
  <si>
    <t xml:space="preserve">4.594,23</t>
  </si>
  <si>
    <t xml:space="preserve">Carpinteiro de esquadrias com encargos complementares</t>
  </si>
  <si>
    <t xml:space="preserve">5.713,22</t>
  </si>
  <si>
    <t xml:space="preserve">5.701,91</t>
  </si>
  <si>
    <t xml:space="preserve">Cavouqueiro ou operador de perfuratriz com encargos complementares</t>
  </si>
  <si>
    <t xml:space="preserve">4.027,23</t>
  </si>
  <si>
    <t xml:space="preserve">6.224,82</t>
  </si>
  <si>
    <t xml:space="preserve">6.888,95</t>
  </si>
  <si>
    <t xml:space="preserve">5.072,22</t>
  </si>
  <si>
    <t xml:space="preserve">4.422,76</t>
  </si>
  <si>
    <t xml:space="preserve">5.239,14</t>
  </si>
  <si>
    <t xml:space="preserve">Instalador de tubulações com encargos complementares</t>
  </si>
  <si>
    <t xml:space="preserve">6.478,36</t>
  </si>
  <si>
    <t xml:space="preserve">4.585,05</t>
  </si>
  <si>
    <t xml:space="preserve">Maçariqueiro com encargos complementares</t>
  </si>
  <si>
    <t xml:space="preserve">5.707,69</t>
  </si>
  <si>
    <t xml:space="preserve">5.619,67</t>
  </si>
  <si>
    <t xml:space="preserve">Marmorista / graniteiro com encargos complementares</t>
  </si>
  <si>
    <t xml:space="preserve">5.576,74</t>
  </si>
  <si>
    <t xml:space="preserve">Mecânico de equipamentos pesados com encargos complementares</t>
  </si>
  <si>
    <t xml:space="preserve">7.166,90</t>
  </si>
  <si>
    <t xml:space="preserve">5.504,96</t>
  </si>
  <si>
    <t xml:space="preserve">Montador de eletroeletrônico com encargos complementares</t>
  </si>
  <si>
    <t xml:space="preserve">5.938,92</t>
  </si>
  <si>
    <t xml:space="preserve">Montador de estruturas metálicas com encargos complementares</t>
  </si>
  <si>
    <t xml:space="preserve">5.731,15</t>
  </si>
  <si>
    <t xml:space="preserve">Montador de máquinas com encargos complementares</t>
  </si>
  <si>
    <t xml:space="preserve">7.389,48</t>
  </si>
  <si>
    <t xml:space="preserve">Motorista de caminhão basculante com encargos complementares</t>
  </si>
  <si>
    <t xml:space="preserve">5.315,09</t>
  </si>
  <si>
    <t xml:space="preserve">Motorista de caminhão carreta com encargos complementares</t>
  </si>
  <si>
    <t xml:space="preserve">6.089,92</t>
  </si>
  <si>
    <t xml:space="preserve">Motorista de carro de passeio com encargos complementares</t>
  </si>
  <si>
    <t xml:space="preserve">4.534,15</t>
  </si>
  <si>
    <t xml:space="preserve">Motorista operador de caminhão com munck com encargos complementares</t>
  </si>
  <si>
    <t xml:space="preserve">5.526,38</t>
  </si>
  <si>
    <t xml:space="preserve">Nivelador  com encargos complementares</t>
  </si>
  <si>
    <t xml:space="preserve">3.403,64</t>
  </si>
  <si>
    <t xml:space="preserve">Operador de bate-estaca com encargos complementares</t>
  </si>
  <si>
    <t xml:space="preserve">6.316,14</t>
  </si>
  <si>
    <t xml:space="preserve">5.986,59</t>
  </si>
  <si>
    <t xml:space="preserve">Operador de betoneira estacionária com encargos complementares</t>
  </si>
  <si>
    <t xml:space="preserve">5.316,95</t>
  </si>
  <si>
    <t xml:space="preserve">Operador de compressor de ar ou compressorista com encargos complementares</t>
  </si>
  <si>
    <t xml:space="preserve">4.178,87</t>
  </si>
  <si>
    <t xml:space="preserve">Operador de demarcadora de faixas de tráfego com encargos complementares</t>
  </si>
  <si>
    <t xml:space="preserve">6.440,18</t>
  </si>
  <si>
    <t xml:space="preserve">Operador de guincho ou guincheiro com encargos complementares</t>
  </si>
  <si>
    <t xml:space="preserve">5.240,83</t>
  </si>
  <si>
    <t xml:space="preserve">8.160,78</t>
  </si>
  <si>
    <t xml:space="preserve">Operador de jato abrasivo ou jatista com encargos complementares</t>
  </si>
  <si>
    <t xml:space="preserve">4.384,68</t>
  </si>
  <si>
    <t xml:space="preserve">Operador de máquinas e tratores diversos com encargos complementares</t>
  </si>
  <si>
    <t xml:space="preserve">6.657,43</t>
  </si>
  <si>
    <t xml:space="preserve">4.825,07</t>
  </si>
  <si>
    <t xml:space="preserve">Operador de moto scraper com encargos complementares</t>
  </si>
  <si>
    <t xml:space="preserve">7.538,19</t>
  </si>
  <si>
    <t xml:space="preserve">Operador de pavimentadora / mesa vibroacabadora com encargos complementares</t>
  </si>
  <si>
    <t xml:space="preserve">5.150,28</t>
  </si>
  <si>
    <t xml:space="preserve">5.568,51</t>
  </si>
  <si>
    <t xml:space="preserve">5.885,89</t>
  </si>
  <si>
    <t xml:space="preserve">5.576,86</t>
  </si>
  <si>
    <t xml:space="preserve">Poceiro / escavador de valas com encargos complementares</t>
  </si>
  <si>
    <t xml:space="preserve">5.047,72</t>
  </si>
  <si>
    <t xml:space="preserve">6.234,42</t>
  </si>
  <si>
    <t xml:space="preserve">Servente de obras com encargos complementares</t>
  </si>
  <si>
    <t xml:space="preserve">4.251,02</t>
  </si>
  <si>
    <t xml:space="preserve">5.786,91</t>
  </si>
  <si>
    <t xml:space="preserve">Soldador elétrico com encargos complementares</t>
  </si>
  <si>
    <t xml:space="preserve">6.487,38</t>
  </si>
  <si>
    <t xml:space="preserve">Técnico de laboratório e campo de construção com encargos complementares</t>
  </si>
  <si>
    <t xml:space="preserve">8.829,71</t>
  </si>
  <si>
    <t xml:space="preserve">Técnico em sondagem com encargos complementares</t>
  </si>
  <si>
    <t xml:space="preserve">10.153,09</t>
  </si>
  <si>
    <t xml:space="preserve">Telhador com encargos complementares</t>
  </si>
  <si>
    <t xml:space="preserve">5.652,91</t>
  </si>
  <si>
    <t xml:space="preserve">4.880,36</t>
  </si>
  <si>
    <t xml:space="preserve">4.211,99</t>
  </si>
  <si>
    <t xml:space="preserve">und.</t>
  </si>
  <si>
    <t xml:space="preserve">Preço</t>
  </si>
  <si>
    <t xml:space="preserve">Insumos de mao de obra</t>
  </si>
  <si>
    <t xml:space="preserve">Mao de obra (salarios)</t>
  </si>
  <si>
    <t xml:space="preserve">Ajudante (ajudante pratico - sinduscon)</t>
  </si>
  <si>
    <t xml:space="preserve">Azulejista (oficial - sinduscon)</t>
  </si>
  <si>
    <t xml:space="preserve">Calceteiro/pintor (oficial - sinduscon)</t>
  </si>
  <si>
    <t xml:space="preserve">Carpinteiro (oficial - sinduscon)</t>
  </si>
  <si>
    <t xml:space="preserve">Eletricista (oficial - sinduscon)</t>
  </si>
  <si>
    <t xml:space="preserve">Eletrotecnico montador - sintraconst</t>
  </si>
  <si>
    <t xml:space="preserve">Encanador (oficial - sinduscon)</t>
  </si>
  <si>
    <t xml:space="preserve">Armador (oficial - sinduscon)</t>
  </si>
  <si>
    <t xml:space="preserve">Graniteiro/marmorista (oficial - sinduscon)</t>
  </si>
  <si>
    <t xml:space="preserve">Ladrilhista (oficial - sinduscon)</t>
  </si>
  <si>
    <t xml:space="preserve">Montador (sintraconst)</t>
  </si>
  <si>
    <t xml:space="preserve">Engenheiro junior</t>
  </si>
  <si>
    <t xml:space="preserve">Pastilheiro (oficial - sinduscon)</t>
  </si>
  <si>
    <t xml:space="preserve">Pedreiro (oficial - sinduscon)</t>
  </si>
  <si>
    <t xml:space="preserve">Pintor (oficial - sinduscon)</t>
  </si>
  <si>
    <t xml:space="preserve">Serralheiro (oficial - sinduscon)</t>
  </si>
  <si>
    <t xml:space="preserve">Servente (auxiliar de obras - sinduscon)</t>
  </si>
  <si>
    <t xml:space="preserve">Soldador (oficial - sinduscon)</t>
  </si>
  <si>
    <t xml:space="preserve">Telhadista (oficial - sinduscon)</t>
  </si>
  <si>
    <t xml:space="preserve">Operador de maquinas auxiliares (operador de maquinas pesadas i - sindicopes)</t>
  </si>
  <si>
    <t xml:space="preserve">Mao de obra (salarios) - continuacao</t>
  </si>
  <si>
    <t xml:space="preserve">Topografo - (tecnico 2o grau nivel c)</t>
  </si>
  <si>
    <t xml:space="preserve">Nivelador (sintec)</t>
  </si>
  <si>
    <t xml:space="preserve">Auxiliar de campo (sintec)</t>
  </si>
  <si>
    <t xml:space="preserve">Pintor (letrista) - (sintraconst)</t>
  </si>
  <si>
    <t xml:space="preserve">Ajudante montador eletromecânico - (ajudante de montagem sintraconst)</t>
  </si>
  <si>
    <t xml:space="preserve">Montador de estrutura - sintraconst</t>
  </si>
  <si>
    <t xml:space="preserve">Mecanico de refrigeracao - (sindifer)</t>
  </si>
  <si>
    <t xml:space="preserve">Tecnico de refrigeracao - (sindifer)</t>
  </si>
  <si>
    <t xml:space="preserve">Motorista iii - veiculo c/ capac. Carga acima de 12 toneladas</t>
  </si>
  <si>
    <t xml:space="preserve">Oficial da construção pesada i</t>
  </si>
  <si>
    <t xml:space="preserve">Operador de maquinas pesadas ii - sindicopes</t>
  </si>
  <si>
    <t xml:space="preserve">Categoria: Material</t>
  </si>
  <si>
    <t xml:space="preserve">Insumos basicos - civil</t>
  </si>
  <si>
    <t xml:space="preserve">Elementos estruturais pre-moldados</t>
  </si>
  <si>
    <t xml:space="preserve">Mourao reto de concreto base 10x10cm h=2.50m</t>
  </si>
  <si>
    <t xml:space="preserve">Agregados, aglomerantes, misturados</t>
  </si>
  <si>
    <t xml:space="preserve">Concreto usinado fck 30 mpa brita 0+1 abatimento 100 +/- 20mm</t>
  </si>
  <si>
    <t xml:space="preserve">Rejunte epoxi cor branca</t>
  </si>
  <si>
    <t xml:space="preserve">Rejunte juntaplus fina cor cinza</t>
  </si>
  <si>
    <t xml:space="preserve">Rejunte porcelanato quartzolit</t>
  </si>
  <si>
    <t xml:space="preserve">Agregados, aglomerantes e misturas</t>
  </si>
  <si>
    <t xml:space="preserve">Areia lavada media</t>
  </si>
  <si>
    <t xml:space="preserve">Cal hidratado p/ argamassa ch iii</t>
  </si>
  <si>
    <t xml:space="preserve">Cimento portland cp iii - 40</t>
  </si>
  <si>
    <t xml:space="preserve">Cimento branco nao estrutural</t>
  </si>
  <si>
    <t xml:space="preserve">Cimento colante industrializado ac i</t>
  </si>
  <si>
    <t xml:space="preserve">Concreto usinado fck 20 mpa brita 0+1 abatimento 100 +/- 20mm</t>
  </si>
  <si>
    <t xml:space="preserve">Brita 1</t>
  </si>
  <si>
    <t xml:space="preserve">Brita 2</t>
  </si>
  <si>
    <t xml:space="preserve">Brita 3</t>
  </si>
  <si>
    <t xml:space="preserve">Brita 4</t>
  </si>
  <si>
    <t xml:space="preserve">Pedra de mao (rachao)</t>
  </si>
  <si>
    <t xml:space="preserve">Pedrisco</t>
  </si>
  <si>
    <t xml:space="preserve">Po de pedra</t>
  </si>
  <si>
    <t xml:space="preserve">Brita n.3 e 4</t>
  </si>
  <si>
    <t xml:space="preserve">Barro para aterro</t>
  </si>
  <si>
    <t xml:space="preserve">Concreto usinado fck 25 mpa brita 0+1 abatimento 100 +/- 20mm</t>
  </si>
  <si>
    <t xml:space="preserve">Brita 1 e 2 (media)</t>
  </si>
  <si>
    <t xml:space="preserve">Argamassa fina pre fabricada p/ assent e rejunte de pastilhas</t>
  </si>
  <si>
    <t xml:space="preserve">Areia fina</t>
  </si>
  <si>
    <t xml:space="preserve">Areia para aterro</t>
  </si>
  <si>
    <t xml:space="preserve">Argamassa para grauteamento tipo sikagrout</t>
  </si>
  <si>
    <t xml:space="preserve">Rejunte pre-fabricada</t>
  </si>
  <si>
    <t xml:space="preserve">Argam colante flexivel ac iii p/ assent. Porcelanato e pedras (granito e mármore)</t>
  </si>
  <si>
    <t xml:space="preserve">Argamassa tixotropica sika monotop 622 br</t>
  </si>
  <si>
    <t xml:space="preserve">Madeiras</t>
  </si>
  <si>
    <t xml:space="preserve">Formica branca acabamento frost 0,80mm</t>
  </si>
  <si>
    <t xml:space="preserve">Peca em madeira pinus 10 x 2.5 cm (bruta)</t>
  </si>
  <si>
    <t xml:space="preserve">Peca em madeira 7 x 2 cm (bruta)</t>
  </si>
  <si>
    <t xml:space="preserve">Peca em madeira 7x5cm (bruta)</t>
  </si>
  <si>
    <t xml:space="preserve">Sarrafo de madeira pinus 10 x 2.5cm</t>
  </si>
  <si>
    <t xml:space="preserve">Tabua de madeira pinus 30 x 2.5 cm (taipa de 1ª)</t>
  </si>
  <si>
    <t xml:space="preserve">Tabua de madeira pinus 30 x 2.5 cm</t>
  </si>
  <si>
    <t xml:space="preserve">Madeira de lei para telhado colonial/telha francesa</t>
  </si>
  <si>
    <t xml:space="preserve">Pontalete de madeira bruta de 3ª 8.0 x 8.0 cm</t>
  </si>
  <si>
    <t xml:space="preserve">Sarrafo de madeira de lei 8 x 2.5 cm (bruta)</t>
  </si>
  <si>
    <t xml:space="preserve">Taco p/ fixacao de batente/rodape 10x10x2,5 cm</t>
  </si>
  <si>
    <t xml:space="preserve">Chapa compensado naval esp. 15 mm, dim. 2.20 x 1.60 m</t>
  </si>
  <si>
    <t xml:space="preserve">fl</t>
  </si>
  <si>
    <t xml:space="preserve">Chapa compensada resinada esp. 6mm</t>
  </si>
  <si>
    <t xml:space="preserve">Chapa compensada resinada esp. 10mm</t>
  </si>
  <si>
    <t xml:space="preserve">Chapa compensada resinada esp. 12mm</t>
  </si>
  <si>
    <t xml:space="preserve">Chapa compensada plastificada esp. 12mm</t>
  </si>
  <si>
    <t xml:space="preserve">Peca em madeira de lei 8.0 x 8.0 cm</t>
  </si>
  <si>
    <t xml:space="preserve">Peca em madeira de lei 5.0 x 10.0 cm (aparelhada)</t>
  </si>
  <si>
    <t xml:space="preserve">Peca em madeira de lei 7.0 x 12.0 cm (aparelhada)</t>
  </si>
  <si>
    <t xml:space="preserve">Peca em madeira de lei 15.0 x 20.0 cm (aparelhada)</t>
  </si>
  <si>
    <t xml:space="preserve">Ripa em madeira de lei 1.5 x 5.0 cm</t>
  </si>
  <si>
    <t xml:space="preserve">Ripa em madeira de lei 1.5 x 4.0 cm</t>
  </si>
  <si>
    <t xml:space="preserve">Madeira de lei para telhado</t>
  </si>
  <si>
    <t xml:space="preserve">Ripa madeira de lei de 7 x 2 cm</t>
  </si>
  <si>
    <t xml:space="preserve">Formica lisa brilhante</t>
  </si>
  <si>
    <t xml:space="preserve">Madeiras - continuacao</t>
  </si>
  <si>
    <t xml:space="preserve">Tabua em madeira de lei de 20 cm de largura</t>
  </si>
  <si>
    <t xml:space="preserve">Escora de eucalipto (comp.=3.50m)</t>
  </si>
  <si>
    <t xml:space="preserve">dz</t>
  </si>
  <si>
    <t xml:space="preserve">Peca em madeira e lei 6x16cm (bruta)</t>
  </si>
  <si>
    <t xml:space="preserve">Peca em madeira de lei 7x12cm (bruta)</t>
  </si>
  <si>
    <t xml:space="preserve">Peca em madeira de lei 7x5cm (bruta)</t>
  </si>
  <si>
    <t xml:space="preserve">Peca em madeira de lei 2x1 cm (bruta)</t>
  </si>
  <si>
    <t xml:space="preserve">Peca em madeira de lei 8.5 x 2 cm (bruta)</t>
  </si>
  <si>
    <t xml:space="preserve">Formas e escoramentos</t>
  </si>
  <si>
    <t xml:space="preserve">Andaime met tubular fachada - locacao (m/mês)</t>
  </si>
  <si>
    <t xml:space="preserve">Andaime para fachada (locação mensal)</t>
  </si>
  <si>
    <t xml:space="preserve">Peca em madeira de lei 7 x 5 cm (aparelhada)</t>
  </si>
  <si>
    <t xml:space="preserve">Ripa em madeira (material de 3ª) 5x2cm pinus ou equivalente</t>
  </si>
  <si>
    <t xml:space="preserve">Armaduras para concreto</t>
  </si>
  <si>
    <t xml:space="preserve">Aco ca-50 de 6.3mm</t>
  </si>
  <si>
    <t xml:space="preserve">Aco ca-50 de 8.0mm</t>
  </si>
  <si>
    <t xml:space="preserve">Aco ca-50 de 20.0mm</t>
  </si>
  <si>
    <t xml:space="preserve">Aco ca-60 de 5.0mm</t>
  </si>
  <si>
    <t xml:space="preserve">Tela soldada em aço tipo telcon q-138 p/ armadura</t>
  </si>
  <si>
    <t xml:space="preserve">Lajes e paineis pre-fabricados</t>
  </si>
  <si>
    <t xml:space="preserve">Laje pre-fabricada treliçada h=8cm - sobrecarga 200kg/m2 para forro - exclusive capeamento</t>
  </si>
  <si>
    <t xml:space="preserve">Laje pre-fabricada treliçada h= 8cm - sobrecarga 300 kg/m2 - para piso - exclusive capeamento</t>
  </si>
  <si>
    <t xml:space="preserve">Vedacao (tijolos e blocos)</t>
  </si>
  <si>
    <t xml:space="preserve">Bloco de concreto 9 x 19 x 39cm - vedacao</t>
  </si>
  <si>
    <t xml:space="preserve">Bloco de concreto 14 x 19 x 39cm - vedacao</t>
  </si>
  <si>
    <t xml:space="preserve">Bloco de concreto 19 x 19 x 39cm - vedacao</t>
  </si>
  <si>
    <t xml:space="preserve">Bloco de concreto 14 x 19 x 39cm - estrutural</t>
  </si>
  <si>
    <t xml:space="preserve">Bloco de concreto 19 x 19 x 39cm - estrutural</t>
  </si>
  <si>
    <t xml:space="preserve">Bloco de concreto 9 x 19 x 39 cm - estrutural</t>
  </si>
  <si>
    <t xml:space="preserve">Bloco cerâmico 08 furos 09x19x19cm - praça vitória</t>
  </si>
  <si>
    <t xml:space="preserve">Bloco cerâmico 08 furos 09x19x19cm - da fabrica</t>
  </si>
  <si>
    <t xml:space="preserve">Vedacao (elementos vazados)</t>
  </si>
  <si>
    <t xml:space="preserve">Cobogo de concreto tipo reto 20 x 20 x 10 cm - 4 furos</t>
  </si>
  <si>
    <t xml:space="preserve">Cobogo de concreto tipo reto 10 x 40 x 40cm - 9 furos</t>
  </si>
  <si>
    <t xml:space="preserve">Vedacao (divisorias)</t>
  </si>
  <si>
    <t xml:space="preserve">Divisoria esp.35mm miolo colmeia mod alta/painel/painel modulares no tipo md-1</t>
  </si>
  <si>
    <t xml:space="preserve">Porta p/ divisoria 80x210 cm, miolo celular 35mm inc dobr/fech tubular</t>
  </si>
  <si>
    <t xml:space="preserve">Granito cinza andorinha e = 3 cm polido nos dois lados</t>
  </si>
  <si>
    <t xml:space="preserve">Materiais para impermeabilizacao</t>
  </si>
  <si>
    <t xml:space="preserve">Aditivo impermeabilizante pega normal p/ argamassa e concreto - sika 1, vedacit pro ou equivalente</t>
  </si>
  <si>
    <t xml:space="preserve">Sika top 107</t>
  </si>
  <si>
    <t xml:space="preserve">Manta geotextil de poliester bidim rt-16</t>
  </si>
  <si>
    <t xml:space="preserve">Impermeabilizante preto flexivel igolflex ou equivalente</t>
  </si>
  <si>
    <t xml:space="preserve">Impermeabilizante asfaltico disperso em agua igol 2 - sika ou equivalente</t>
  </si>
  <si>
    <t xml:space="preserve">Sikaflex 1a</t>
  </si>
  <si>
    <t xml:space="preserve">ml</t>
  </si>
  <si>
    <t xml:space="preserve">Sika top 108 armatec (inibidor de corrosao)</t>
  </si>
  <si>
    <t xml:space="preserve">Materiais para impermeabilizacao (cont.)</t>
  </si>
  <si>
    <t xml:space="preserve">Lona plastica preta 80 micras</t>
  </si>
  <si>
    <t xml:space="preserve">Manta asfaltica 3mm tipo iii - app (areia/poliester/poliester) nbr 9952, incl. Arg. Regular., Primer e protecao</t>
  </si>
  <si>
    <t xml:space="preserve">Manta asfaltica 4mm tipo iii - app (areia/poliester/poliester) nbr 9952, incl. Arg. Regular. Primer e protecao</t>
  </si>
  <si>
    <t xml:space="preserve">Oxiprimer da texsa ou equivalente</t>
  </si>
  <si>
    <t xml:space="preserve">Poliuretano flexivel bisnaga 360g tel 5905</t>
  </si>
  <si>
    <t xml:space="preserve">Telhas e domus</t>
  </si>
  <si>
    <t xml:space="preserve">Telha fibrocimento ondulada de 6mm</t>
  </si>
  <si>
    <t xml:space="preserve">Telha fibrocimento ondulada de 8mm</t>
  </si>
  <si>
    <t xml:space="preserve">Telha aluminio trapezoidal 0,5mm</t>
  </si>
  <si>
    <t xml:space="preserve">Telha ceramica tipo capa e canal plan - natural</t>
  </si>
  <si>
    <t xml:space="preserve">Cumeeira ceramica tipo capa e canal nat - fabrica</t>
  </si>
  <si>
    <t xml:space="preserve">Cumeeira ceramica capa e canal nat - pça vitoria</t>
  </si>
  <si>
    <t xml:space="preserve">Telha ondulada de alumínio esp. 0.5 mm</t>
  </si>
  <si>
    <t xml:space="preserve">Telha al/zinco ondulada (galvalume) esp. 0.43mm</t>
  </si>
  <si>
    <t xml:space="preserve">Telha metalica ondulada aco galvalume esp 0.5mm pre pintada 1 face cor ral 9003 (branca)</t>
  </si>
  <si>
    <t xml:space="preserve">Telha metalica em aco galvalume trapezoidal 40 esp. 0.50mm pre-pintada nas duas faces</t>
  </si>
  <si>
    <t xml:space="preserve">Telhas (elementos de arremate)</t>
  </si>
  <si>
    <t xml:space="preserve">Rufo em aluminio esp. 0.5 mm largura 30 cm</t>
  </si>
  <si>
    <t xml:space="preserve">Cumeeira fibrocimento normal (ondulada)</t>
  </si>
  <si>
    <t xml:space="preserve">Fitas anti-corrosivas preta para assent telhas</t>
  </si>
  <si>
    <t xml:space="preserve">Cantoneira abas iguais de ferro astm a-36 - 1/8" x 1/2" x 1/2"</t>
  </si>
  <si>
    <t xml:space="preserve">Elementos de fixacao (parafusos/ferragens)</t>
  </si>
  <si>
    <t xml:space="preserve">Conjunto vedacao elastica</t>
  </si>
  <si>
    <t xml:space="preserve">Aro em metal para basquete</t>
  </si>
  <si>
    <t xml:space="preserve">Cantoneira abas iguais de ferro astm a-36 - 1/8" x 3/4" x 3/4"</t>
  </si>
  <si>
    <t xml:space="preserve">Parafuso para madeira de 80mm</t>
  </si>
  <si>
    <t xml:space="preserve">Parafuso galvanizado p/ telha (fixação em madeira), 5/16? X 110mm</t>
  </si>
  <si>
    <t xml:space="preserve">Parafuso s-8</t>
  </si>
  <si>
    <t xml:space="preserve">Bucha plastica com parafuso - 8mm</t>
  </si>
  <si>
    <t xml:space="preserve">Bucha plastica 8mm</t>
  </si>
  <si>
    <t xml:space="preserve">Conjunto parafuso aco inox 304 rosca soberba 7,2mm para fixacao de bacia/mictorios</t>
  </si>
  <si>
    <t xml:space="preserve">Parafuso cromado d = 4 mm</t>
  </si>
  <si>
    <t xml:space="preserve">Bucha plastica s-7</t>
  </si>
  <si>
    <t xml:space="preserve">Porca sextavada 1/4"</t>
  </si>
  <si>
    <t xml:space="preserve">Prego - preco medio das bitolas</t>
  </si>
  <si>
    <t xml:space="preserve">Prego 12x12</t>
  </si>
  <si>
    <t xml:space="preserve">Prego 15x15</t>
  </si>
  <si>
    <t xml:space="preserve">Prego 18x27</t>
  </si>
  <si>
    <t xml:space="preserve">Prego 18x30</t>
  </si>
  <si>
    <t xml:space="preserve">Prego 18x27 galvanizado</t>
  </si>
  <si>
    <t xml:space="preserve">Grampo p/ cerca galvanizado 1" x 9"</t>
  </si>
  <si>
    <t xml:space="preserve">Parafuso para bucha s-5</t>
  </si>
  <si>
    <t xml:space="preserve">Parafuso para bucha plastica n.7</t>
  </si>
  <si>
    <t xml:space="preserve">Bucha plastica s-5</t>
  </si>
  <si>
    <t xml:space="preserve">Bucha plastica s-8</t>
  </si>
  <si>
    <t xml:space="preserve">Elementos de fixacao - continuacao</t>
  </si>
  <si>
    <t xml:space="preserve">Parafuso sextavado com porca e arruela 3/8" x 1.1/2" - zincado</t>
  </si>
  <si>
    <t xml:space="preserve">Conjunto fixacao p/ telha de aluminio trapezoidal</t>
  </si>
  <si>
    <t xml:space="preserve">Parafuso com bucha s-10</t>
  </si>
  <si>
    <t xml:space="preserve">Barra chata de ferro astm a-36 1/4" x 2"</t>
  </si>
  <si>
    <t xml:space="preserve">Parafuso galv. C/porca e arruela 16mm x 200mm</t>
  </si>
  <si>
    <t xml:space="preserve">Bucha de nylon n.º8 ref.: Tel-5308</t>
  </si>
  <si>
    <t xml:space="preserve">Bucha plastica com parafuso - 6mm</t>
  </si>
  <si>
    <t xml:space="preserve">Cantoneira ferro cromado,peq. P/divisória granito ou marmore esp 3cm</t>
  </si>
  <si>
    <t xml:space="preserve">Parafuso ferro cromado, rosca com duas cabeças p/ divisória</t>
  </si>
  <si>
    <t xml:space="preserve">Dobradica ferro cromado p/porta de divisoria de marmore ou granito esp 3cm</t>
  </si>
  <si>
    <t xml:space="preserve">Batente ferro cromado p/porta de divisoria de marmore ou granito esp 3cm</t>
  </si>
  <si>
    <t xml:space="preserve">Parafuso com bucha s8</t>
  </si>
  <si>
    <t xml:space="preserve">Conjunto p/ fixação telha aluminio ondulada</t>
  </si>
  <si>
    <t xml:space="preserve">Parafuso cabeça quadrada maquina galvanizado a fogo 16 x 100mm</t>
  </si>
  <si>
    <t xml:space="preserve">Parafuso autoatarrachante dim 4.2x32mm ref tel5333</t>
  </si>
  <si>
    <t xml:space="preserve">Arruela lisa aco inox 1/4" - tel-5303</t>
  </si>
  <si>
    <t xml:space="preserve">Bucha de nylon n.º6 ref.: Tel-5306</t>
  </si>
  <si>
    <t xml:space="preserve">Elementos de fixação - continuação</t>
  </si>
  <si>
    <t xml:space="preserve">Kit m5 100 pecas porca-gaiola c/ paraf philips</t>
  </si>
  <si>
    <t xml:space="preserve">Conj parafuso, porca e arruela latao 1/2 x 2"</t>
  </si>
  <si>
    <t xml:space="preserve">Arames</t>
  </si>
  <si>
    <t xml:space="preserve">Arame galvanizado n.10 bwg</t>
  </si>
  <si>
    <t xml:space="preserve">Arame galvanizado n.12 bwg</t>
  </si>
  <si>
    <t xml:space="preserve">Arame galvanizado n.14 bwg</t>
  </si>
  <si>
    <t xml:space="preserve">Arame galvanizado n.16 bwg</t>
  </si>
  <si>
    <t xml:space="preserve">Arame galvanizado n.18 bwg</t>
  </si>
  <si>
    <t xml:space="preserve">Arame recozido n.18 bwg</t>
  </si>
  <si>
    <t xml:space="preserve">Arame galvanizado n.14 awg</t>
  </si>
  <si>
    <t xml:space="preserve">Arame farpado galvanizad fio 16bwg</t>
  </si>
  <si>
    <t xml:space="preserve">Fechamentos externos</t>
  </si>
  <si>
    <t xml:space="preserve">Mourao concreto curvo secao "t" h=3,20m</t>
  </si>
  <si>
    <t xml:space="preserve">Tela arame galv. Malha # 2" losangular - fio n.16 bwg</t>
  </si>
  <si>
    <t xml:space="preserve">Tela de arame galvanizado de 1" fio n.10 bwg</t>
  </si>
  <si>
    <t xml:space="preserve">Tela de arame galv. Malha # 2" losangular - fio n.12 bwg - revest em pvc</t>
  </si>
  <si>
    <t xml:space="preserve">Fechamentos externos (cont.)</t>
  </si>
  <si>
    <t xml:space="preserve">Tela arame galv. Malha # 3" losangular - fio n. 12 bwg - revest em pvc</t>
  </si>
  <si>
    <t xml:space="preserve">Tela arame galv. Malha # 1" quadrada - fio n.12 bwg</t>
  </si>
  <si>
    <t xml:space="preserve">Tela arame galv corrugada "quebra chama" malha 3mm quadrada</t>
  </si>
  <si>
    <t xml:space="preserve">Tela mosquiteiro em nylon malha 14 abertura 1,5mm</t>
  </si>
  <si>
    <t xml:space="preserve">Tela mosquiteiro arame galv. Malha # 18 fio 32 quadrada</t>
  </si>
  <si>
    <t xml:space="preserve">Tela arame galv. Malha # 1/2" quadrada - fio n.12 bwg</t>
  </si>
  <si>
    <t xml:space="preserve">Tela arame galv. Malha # 3/4" quadrada - fio n.12 bwg</t>
  </si>
  <si>
    <t xml:space="preserve">Diversos</t>
  </si>
  <si>
    <t xml:space="preserve">Bombeamento de concreto</t>
  </si>
  <si>
    <t xml:space="preserve">Tabuleiro marmore branco e granito preto 40x40cm</t>
  </si>
  <si>
    <t xml:space="preserve">Cola branca "pva" cascola/formica/mundial/equivalente</t>
  </si>
  <si>
    <t xml:space="preserve">Desmoldante para formas</t>
  </si>
  <si>
    <t xml:space="preserve">Moldura cantoneira aluminio perfil l 3/4"x3/4x1/8"</t>
  </si>
  <si>
    <t xml:space="preserve">Junta plastica de 17 x 3 mm</t>
  </si>
  <si>
    <t xml:space="preserve">Cabo aco galv. Sm 6x7-af 6,4mm (1/4")</t>
  </si>
  <si>
    <t xml:space="preserve">Barra chata de ferro astm a-36 3/16" x 1"</t>
  </si>
  <si>
    <t xml:space="preserve">Diversos (continuacao)</t>
  </si>
  <si>
    <t xml:space="preserve">Barra chata de ferro astm a-36 1/4" x 1"</t>
  </si>
  <si>
    <t xml:space="preserve">Disco de corte diamantado segmentado para concreto, diametro de 350 mm, furo de 1 " (14 x 1 ")</t>
  </si>
  <si>
    <t xml:space="preserve">Barra apoio reta inox 40cm access - jackwal ou equivalente</t>
  </si>
  <si>
    <t xml:space="preserve">Filete em isopor 2x1cm</t>
  </si>
  <si>
    <t xml:space="preserve">Barra apoio reta inox 90cm access - jackwal ou equivalente</t>
  </si>
  <si>
    <t xml:space="preserve">Cilindro de gas de cozinha 45 kg (vazio)</t>
  </si>
  <si>
    <t xml:space="preserve">Durepox (250g)</t>
  </si>
  <si>
    <t xml:space="preserve">Paraf. Inox sext. M6x45mm, bucha n.8, arruela 1/4"</t>
  </si>
  <si>
    <t xml:space="preserve">Fixador univ spda estanh tel-5024 p/cabo 16 a 70mm</t>
  </si>
  <si>
    <t xml:space="preserve">Barra apoio reta inox 70cm access - jackwal ou equivalente</t>
  </si>
  <si>
    <t xml:space="preserve">Fita de pvc branca auto-aderente (não adesiva) l=100mm x 10m</t>
  </si>
  <si>
    <t xml:space="preserve">Barra apoio reta inox 80cm access - jackwal ou equivalente</t>
  </si>
  <si>
    <t xml:space="preserve">Barra apoio reta inox 60cm access - jackwal ou equivalente</t>
  </si>
  <si>
    <t xml:space="preserve">Selante a base de poliuretano sikaflex universal ou equivalente (cartucho com 300ml)</t>
  </si>
  <si>
    <t xml:space="preserve">Insumos de acabamentos - civil</t>
  </si>
  <si>
    <t xml:space="preserve">Esquadrias de madeira - angelim pedra</t>
  </si>
  <si>
    <t xml:space="preserve">Alizar / guarnicao em mad de lei 5.0 x 1.5 cm</t>
  </si>
  <si>
    <t xml:space="preserve">Porta madeira de lei lisa media sarrafeada esp.30mm 0.80 x 1.80m p/ pintura</t>
  </si>
  <si>
    <t xml:space="preserve">Marco mad lei 15x3cm bat 0.90x2.10m angelim pedra</t>
  </si>
  <si>
    <t xml:space="preserve">Marco mad lei 15x3cm bat 0.60x2.10m angelim pedra</t>
  </si>
  <si>
    <t xml:space="preserve">Marco mad lei 15x3cm bat 0.70x2.10m angelim pedra</t>
  </si>
  <si>
    <t xml:space="preserve">Marco mad lei 15x3cm bat 0.80x2.10m angelim pedra</t>
  </si>
  <si>
    <t xml:space="preserve">Marco em madeira de lei 15 x 3 cm</t>
  </si>
  <si>
    <t xml:space="preserve">Esquadrias de madeira (cont.)</t>
  </si>
  <si>
    <t xml:space="preserve">Porta em compensado lisa leve colmeia esp.35mm,0.7x2.1m p/pint.</t>
  </si>
  <si>
    <t xml:space="preserve">Porta madeira de lei lisa media sarrafeada esp 30 mm 0.6x2.1m p/ pintura</t>
  </si>
  <si>
    <t xml:space="preserve">Porta madeira de lei lisa media sarrafeada esp 30 mm 0.7x2.1m p/ pintura</t>
  </si>
  <si>
    <t xml:space="preserve">Porta madeira de lei lisa media sarrafeada esp 30 mm 0.8x2.1m p/ pintura</t>
  </si>
  <si>
    <t xml:space="preserve">Porta madeira de lei lisa media sarrafeada esp 30 mm 0.9x2.1m p/ pintura</t>
  </si>
  <si>
    <t xml:space="preserve">Porta em madeira de lei lisa media sarrafeada p/ pintura 0.60 x 1.80m</t>
  </si>
  <si>
    <t xml:space="preserve">Porta madeira de lei lisa media sarrafeada esp 30mm p/ pintura 0.80 x 1.60 m</t>
  </si>
  <si>
    <t xml:space="preserve">Porta de veneziana em madeira de lei, 0.7 x 2.10m</t>
  </si>
  <si>
    <t xml:space="preserve">Porta de veneziana em madeira de lei, 0.60 x 2.10m</t>
  </si>
  <si>
    <t xml:space="preserve">Porta de veneziana em madeira de lei 0.80 x 2.10m</t>
  </si>
  <si>
    <t xml:space="preserve">Alizar / guarnicao em mad de lei 7x1.5cm</t>
  </si>
  <si>
    <t xml:space="preserve">Porta madeira de lei lisa media sarrafeada esp 30mm p/ pintura 0.60 x 1.60m</t>
  </si>
  <si>
    <t xml:space="preserve">Alizar / guarnicao em mad de lei 5x2.5cm</t>
  </si>
  <si>
    <t xml:space="preserve">Caixilho mad lei 9x3cm p/ janela - angelim pedra</t>
  </si>
  <si>
    <t xml:space="preserve">Porta mad lei lisa media sarrafeada 30mm 0.70 x 2.10m c/visor 0.40 x 0.60m</t>
  </si>
  <si>
    <t xml:space="preserve">Porta mad lei lisa media sarrafeada 30mm 0.80 x 2.10m c/ visor 0.40 x 0.60m</t>
  </si>
  <si>
    <t xml:space="preserve">Porta mad lei lisa media sarrafeada 30mm 0.90 x 2.10m c/ visor 0.40 x 0.60m</t>
  </si>
  <si>
    <t xml:space="preserve">Esquadrias metálicas (cont.)</t>
  </si>
  <si>
    <t xml:space="preserve">Porta abrir veneziana alum anod natural linha 25/suprema</t>
  </si>
  <si>
    <t xml:space="preserve">Janela maxim-ar aluminio anod. Natural linha 25/suprema</t>
  </si>
  <si>
    <t xml:space="preserve">Porta corta-fogo p90 0,80 x 2,10m c/ marco</t>
  </si>
  <si>
    <t xml:space="preserve">Porta corta fogo p90 0.90x2.10x0,05m c/ marco</t>
  </si>
  <si>
    <t xml:space="preserve">Porta corta fogo p120 0.90x2.10x0,05m c/ marco</t>
  </si>
  <si>
    <t xml:space="preserve">Janela de correr aluminio anod. Natural linha 25/suprema</t>
  </si>
  <si>
    <t xml:space="preserve">Ferragens para esquadrias</t>
  </si>
  <si>
    <t xml:space="preserve">Fechadura completa para porta interna</t>
  </si>
  <si>
    <t xml:space="preserve">Targeta fio redondo 3"</t>
  </si>
  <si>
    <t xml:space="preserve">Fechadura para portao</t>
  </si>
  <si>
    <t xml:space="preserve">Targeta fio redondo 2"</t>
  </si>
  <si>
    <t xml:space="preserve">Fechadura alavanca e chave yale</t>
  </si>
  <si>
    <t xml:space="preserve">Fechadura de seguranca alianca marca referencia</t>
  </si>
  <si>
    <t xml:space="preserve">Cadeado 40mm</t>
  </si>
  <si>
    <t xml:space="preserve">Cadeado 30 mm</t>
  </si>
  <si>
    <t xml:space="preserve">Porta cadeado para cadeado de 30mm</t>
  </si>
  <si>
    <t xml:space="preserve">Porta cadeado para cadeado de 40mm</t>
  </si>
  <si>
    <t xml:space="preserve">Fechadura tipo "livre-ocupado"</t>
  </si>
  <si>
    <t xml:space="preserve">Dobradica de ferro zincado de 3" x 2 1/2"</t>
  </si>
  <si>
    <t xml:space="preserve">Ferragens para esquadrias (cont.)</t>
  </si>
  <si>
    <t xml:space="preserve">Dobradica em latao cromado 3 x 2.1/2" c/ parafuso</t>
  </si>
  <si>
    <t xml:space="preserve">Trinco chato em aço cromado de embutir 20cm</t>
  </si>
  <si>
    <t xml:space="preserve">Bascula linha 25 aluminio anod natural</t>
  </si>
  <si>
    <t xml:space="preserve">Fechadura com maçaneta tipo bola e chave yale</t>
  </si>
  <si>
    <t xml:space="preserve">Fechadura de sobrepor tipo caixao e chave comum</t>
  </si>
  <si>
    <t xml:space="preserve">Fech com maçaneta tipo alavanca e chave tipo comum</t>
  </si>
  <si>
    <t xml:space="preserve">Revestimentos (cerâmica e similares)</t>
  </si>
  <si>
    <t xml:space="preserve">Azulejo branco 15x15cm</t>
  </si>
  <si>
    <t xml:space="preserve">Revestimentos (cerâmica e similares) - cont.</t>
  </si>
  <si>
    <t xml:space="preserve">Ceramica 10x10 cm cor branca ou areia</t>
  </si>
  <si>
    <t xml:space="preserve">Pastilha cerâmica 5x5cm cor branca</t>
  </si>
  <si>
    <t xml:space="preserve">Ceramica 10x10cm ref. Camburi branco</t>
  </si>
  <si>
    <t xml:space="preserve">Revestimentos (pedras naturais)</t>
  </si>
  <si>
    <t xml:space="preserve">Marmore branco p/bancada esp. 3 cm</t>
  </si>
  <si>
    <t xml:space="preserve">Granito cinza andorinha polido esp. 2cm p/ bancad</t>
  </si>
  <si>
    <t xml:space="preserve">Esquadrias metálicas (cont)</t>
  </si>
  <si>
    <t xml:space="preserve">Portao abrir nylofor-3d l=1.00m h=2.43m</t>
  </si>
  <si>
    <t xml:space="preserve">Revestimentos (elementos de arremate)</t>
  </si>
  <si>
    <t xml:space="preserve">Cantoneira de aluminio sextavada p/ acabamento</t>
  </si>
  <si>
    <t xml:space="preserve">Moldura em madeira de lei de 7.0 x 2.5 cm</t>
  </si>
  <si>
    <t xml:space="preserve">Peitoril granito cinza andorinha larg.15cm,esp.3cm</t>
  </si>
  <si>
    <t xml:space="preserve">Peitoril marmore branco, larg. 40 cm</t>
  </si>
  <si>
    <t xml:space="preserve">Perfil "u" em aluminio anodizado fosco 1/2" x 1/2" esp. 1/16"</t>
  </si>
  <si>
    <t xml:space="preserve">Roda parede gran cinza and 7x2cm acab 2 lados</t>
  </si>
  <si>
    <t xml:space="preserve">Portao correr nylofor 3d 3.50x2.43m, kit completo</t>
  </si>
  <si>
    <t xml:space="preserve">Forros</t>
  </si>
  <si>
    <t xml:space="preserve">Forro de gesso colocado, acabamento tipo liso</t>
  </si>
  <si>
    <t xml:space="preserve">Forros (continuação)</t>
  </si>
  <si>
    <t xml:space="preserve">Forro pvc frisado l= 20cm esp.10mm, colocado</t>
  </si>
  <si>
    <t xml:space="preserve">Ferragens p/ esquadrias (cont)</t>
  </si>
  <si>
    <t xml:space="preserve">Roldana cromada c/ pino diam. Ø 3" canal tipo "v" 2"</t>
  </si>
  <si>
    <t xml:space="preserve">Porta cadeado e cadeado 40mm</t>
  </si>
  <si>
    <t xml:space="preserve">Pisos (cerâmica e similares)</t>
  </si>
  <si>
    <t xml:space="preserve">Xadrez (po corante tipo xadrez marca de ref.)</t>
  </si>
  <si>
    <t xml:space="preserve">Pisos (cerâmica e similares) - cont.</t>
  </si>
  <si>
    <t xml:space="preserve">Ladrilho hidraulico ranhurado 20x20cm colorido</t>
  </si>
  <si>
    <t xml:space="preserve">Ladrilho hidráulico pastilhado 20x20cm colorido</t>
  </si>
  <si>
    <t xml:space="preserve">Piso ceramico 45x45 cm cargo plus white eliane - pei 5</t>
  </si>
  <si>
    <t xml:space="preserve">Tintas (continuacao)</t>
  </si>
  <si>
    <t xml:space="preserve">Selador epoxi intergard 2001 verniz incolor - internacional ou equivalente</t>
  </si>
  <si>
    <t xml:space="preserve">Pisos ceramicos e granito</t>
  </si>
  <si>
    <t xml:space="preserve">Junta de dilatacao plastica</t>
  </si>
  <si>
    <t xml:space="preserve">Ferragens para esquadrias (continuação)</t>
  </si>
  <si>
    <t xml:space="preserve">Gonzo diam 1" (macho/femea) para portão (de sobrepor)</t>
  </si>
  <si>
    <t xml:space="preserve">par</t>
  </si>
  <si>
    <t xml:space="preserve">Pisos (madeira, plásticos, etc)</t>
  </si>
  <si>
    <t xml:space="preserve">Agregado de alta resistencia para pisos</t>
  </si>
  <si>
    <t xml:space="preserve">Piso vinilico paviflex chroma concept 30x30cm - esp.2mm - colocado, inclusive argamassa de regularização</t>
  </si>
  <si>
    <t xml:space="preserve">Tabua madeira de lei p/ piso com macho/femea 15 cm x 2 cm (assoalho)</t>
  </si>
  <si>
    <t xml:space="preserve">Pisos (madeira, plásticos, etc) - cont.</t>
  </si>
  <si>
    <t xml:space="preserve">Piso emborrac pastilhado cor preta plurigoma/equiv</t>
  </si>
  <si>
    <t xml:space="preserve">Pisos (elementos de arremate)</t>
  </si>
  <si>
    <t xml:space="preserve">Rodape de peroba de 1.5x7cm</t>
  </si>
  <si>
    <t xml:space="preserve">Soleira granito cinza andorinha esp = 3cm, l= 3cm</t>
  </si>
  <si>
    <t xml:space="preserve">Junta plastica "i" 27mm para pisos</t>
  </si>
  <si>
    <t xml:space="preserve">Roda-parede em madeira de lei de 10.0 x 2.5 cm</t>
  </si>
  <si>
    <t xml:space="preserve">Soleira granito cinza andorinha esp=2cm,l=15cm</t>
  </si>
  <si>
    <t xml:space="preserve">Roda-parede em madeira de lei 20.0 x 1.5 cm</t>
  </si>
  <si>
    <t xml:space="preserve">Rodape granito cinza andorinha esp. 2cm h=7cm acab. Reto</t>
  </si>
  <si>
    <t xml:space="preserve">Pavimentação externa</t>
  </si>
  <si>
    <t xml:space="preserve">Meio fio concreto pre-mold. 12x15x30cm</t>
  </si>
  <si>
    <t xml:space="preserve">Bloco concreto tipo pavi-s esp.8cm,35mpa(48und/m2)</t>
  </si>
  <si>
    <t xml:space="preserve">Bloco concreto tipo pavi-s esp.10cm - 35mpa</t>
  </si>
  <si>
    <t xml:space="preserve">Bloco concreto pavi-s esp. 6cm 35 mpa (48un/m2)</t>
  </si>
  <si>
    <t xml:space="preserve">Tinta epoxi intergard international ref2005 (cinza ou branco) inclusive o componente b - internacional ou equivalente</t>
  </si>
  <si>
    <t xml:space="preserve">Tintas (cont.)</t>
  </si>
  <si>
    <t xml:space="preserve">Lixa de madeira grao 220 - norton ou equivalente</t>
  </si>
  <si>
    <t xml:space="preserve">Vidros e acessorios</t>
  </si>
  <si>
    <t xml:space="preserve">Vidro liso incolor esp.4mm,colocado</t>
  </si>
  <si>
    <t xml:space="preserve">Vidro mini-boreal esp.4mm, colocado</t>
  </si>
  <si>
    <t xml:space="preserve">Massa para vidro</t>
  </si>
  <si>
    <t xml:space="preserve">Espelho prata espessura 4 mm</t>
  </si>
  <si>
    <t xml:space="preserve">Botao frances p/fixacao de espelhos, cromado</t>
  </si>
  <si>
    <t xml:space="preserve">Vidros e acessorios (continuação)</t>
  </si>
  <si>
    <t xml:space="preserve">Esmalte sintetico branco fosco - linha premium</t>
  </si>
  <si>
    <t xml:space="preserve">Tinta epoxi catalisavel para acabamento</t>
  </si>
  <si>
    <t xml:space="preserve">Tinta latex pva - linha premium</t>
  </si>
  <si>
    <t xml:space="preserve">Tinta latex acrilica fosca - linha premium</t>
  </si>
  <si>
    <t xml:space="preserve">Tinta a base de emulsao acrilica (para pisos)</t>
  </si>
  <si>
    <t xml:space="preserve">Selador acrilico</t>
  </si>
  <si>
    <t xml:space="preserve">Solvente para tinta a base de epoxi</t>
  </si>
  <si>
    <t xml:space="preserve">Tinta para pisos</t>
  </si>
  <si>
    <t xml:space="preserve">Tinta esmalte sint. Brilhante cor branca - linha premium (galão 3,6 litros)</t>
  </si>
  <si>
    <t xml:space="preserve">Vernizes e outros materiais para pintura</t>
  </si>
  <si>
    <t xml:space="preserve">Aguarras mineral</t>
  </si>
  <si>
    <t xml:space="preserve">Cal em po para pintura</t>
  </si>
  <si>
    <t xml:space="preserve">Fundo branco fosco nivelador p/ madeiras</t>
  </si>
  <si>
    <t xml:space="preserve">Liquido selador para pintura latex pva</t>
  </si>
  <si>
    <t xml:space="preserve">Lixa p/ ferro nº 100 k-246 225x275mm - norton ou equivalente</t>
  </si>
  <si>
    <t xml:space="preserve">Lixa para madeira/massa nº 150</t>
  </si>
  <si>
    <t xml:space="preserve">Massa acrilica a base d'agua suvinil/coral/equivalente</t>
  </si>
  <si>
    <t xml:space="preserve">Massa para madeira a base d'agua suvinil/coral/equivalente</t>
  </si>
  <si>
    <t xml:space="preserve">Massa a base de pva</t>
  </si>
  <si>
    <t xml:space="preserve">Oleo de linhaca</t>
  </si>
  <si>
    <t xml:space="preserve">Primer a base de epoxi</t>
  </si>
  <si>
    <t xml:space="preserve">Silicone - hidrofugante</t>
  </si>
  <si>
    <t xml:space="preserve">Trincha 2"</t>
  </si>
  <si>
    <t xml:space="preserve">Verniz acrilico para concreto</t>
  </si>
  <si>
    <t xml:space="preserve">Zarcao</t>
  </si>
  <si>
    <t xml:space="preserve">Removedor</t>
  </si>
  <si>
    <t xml:space="preserve">Imunizante para madeira</t>
  </si>
  <si>
    <t xml:space="preserve">Verniz tripla protecao incolor fosco premium, suvinil ou equivalente</t>
  </si>
  <si>
    <t xml:space="preserve">Verniz copal incolor brilhante premium, suvinil, eucatex, montana ou equivalente</t>
  </si>
  <si>
    <t xml:space="preserve">Vernizes e outros materiais para pintura (cont.)</t>
  </si>
  <si>
    <t xml:space="preserve">Diluente p/ tinta epóxi</t>
  </si>
  <si>
    <t xml:space="preserve">Paisagismo</t>
  </si>
  <si>
    <t xml:space="preserve">Grama em placas tipo esmeralda</t>
  </si>
  <si>
    <t xml:space="preserve">Terra vegetal</t>
  </si>
  <si>
    <t xml:space="preserve">Placa de obra chapa de aço nº 22, requadro em metalon - impressão digital</t>
  </si>
  <si>
    <t xml:space="preserve">Acido muriatico</t>
  </si>
  <si>
    <t xml:space="preserve">Massa plastica</t>
  </si>
  <si>
    <t xml:space="preserve">Estrado de madeira padrão casa gas conf projeto</t>
  </si>
  <si>
    <t xml:space="preserve">Trave p/ fut salao 3,00x2,00m c/ recuo fg d=3"</t>
  </si>
  <si>
    <t xml:space="preserve">Poste voleibol fg d=2 1/2" c/ carretilha e tampao</t>
  </si>
  <si>
    <t xml:space="preserve">cj</t>
  </si>
  <si>
    <t xml:space="preserve">Diversos (continuação)</t>
  </si>
  <si>
    <t xml:space="preserve">Rede com malha grossa para trave de futebol salao</t>
  </si>
  <si>
    <t xml:space="preserve">Cesta para aro de basquete</t>
  </si>
  <si>
    <t xml:space="preserve">Rede voleibol malha grossa, lona sup. E inferior</t>
  </si>
  <si>
    <t xml:space="preserve">Cantoneira abas iguais de ferro astm a-36 - 1/8" x 1" x 1"</t>
  </si>
  <si>
    <t xml:space="preserve">Cantoneira abas iguais de ferro astm a-36 - 3/16" x 1.1/2" x 1.1/2" galv.</t>
  </si>
  <si>
    <t xml:space="preserve">Caixa de pre-moldado p/ ar condicionado 18.000 btu</t>
  </si>
  <si>
    <t xml:space="preserve">Abracadeira guia p/ mastro simples p/ 1 descida 1.1/2" - tel-320</t>
  </si>
  <si>
    <t xml:space="preserve">Gradil fechamento nylofor-3d-h=2.03m, kit completo - pintura eletrostatica - fio 5mm</t>
  </si>
  <si>
    <t xml:space="preserve">Revestimentos (pedras naturais) - continuação</t>
  </si>
  <si>
    <t xml:space="preserve">Granito cinza andorinha esp 2cm polido nas duas faces</t>
  </si>
  <si>
    <t xml:space="preserve">Insumos de eletrica</t>
  </si>
  <si>
    <t xml:space="preserve">Postes</t>
  </si>
  <si>
    <t xml:space="preserve">Poste circ.Concreto Alt.Mont.11m/300kg,pad escelsa</t>
  </si>
  <si>
    <t xml:space="preserve">Poste circular de concreto 11m/600kg</t>
  </si>
  <si>
    <t xml:space="preserve">Poste (cont)</t>
  </si>
  <si>
    <t xml:space="preserve">Mao francesa plana galvanizada 32 x 726 mm</t>
  </si>
  <si>
    <t xml:space="preserve">Poste de concreto duplo "t" (dt) 7 metros - 200 dan</t>
  </si>
  <si>
    <t xml:space="preserve">Redução concênt eletroc perf "u" 200x150mm,aba100</t>
  </si>
  <si>
    <t xml:space="preserve">Redução concênt eletroc perf "u" 300x150mm,aba100</t>
  </si>
  <si>
    <t xml:space="preserve">Redução concênt eletroc perf "u" 400x150mm,aba100</t>
  </si>
  <si>
    <t xml:space="preserve">Suporte angular p/eletrocalha de 400x100mm</t>
  </si>
  <si>
    <t xml:space="preserve">Para raios e acessorios</t>
  </si>
  <si>
    <t xml:space="preserve">Curva 90º barra chata alum 7/8"x1/8"x300mm tel 778</t>
  </si>
  <si>
    <t xml:space="preserve">Isoladores e espacadores</t>
  </si>
  <si>
    <t xml:space="preserve">Isolador de pino polimerico 15kv - rosca 25mm</t>
  </si>
  <si>
    <t xml:space="preserve">Conector porcelana 3p p/fio 10mm2</t>
  </si>
  <si>
    <t xml:space="preserve">Conector porcelana 3p p/fio 6mm2</t>
  </si>
  <si>
    <t xml:space="preserve">Conector porcelana 3p p/ fio 4mm2</t>
  </si>
  <si>
    <t xml:space="preserve">Lampadas (continuação)</t>
  </si>
  <si>
    <t xml:space="preserve">Lampada led tubular t8 9w 600mm branco frio, base g13, bivolt - certificada inmetro</t>
  </si>
  <si>
    <t xml:space="preserve">Armacao secundaria 2 estribos com haste 16x150mm</t>
  </si>
  <si>
    <t xml:space="preserve">Transformadores</t>
  </si>
  <si>
    <t xml:space="preserve">Transfomador trifasico a oleo 225kva - 15kv - 220/127v</t>
  </si>
  <si>
    <t xml:space="preserve">Transfomador trifasico a oleo 75kva - 15kv - 220/127v</t>
  </si>
  <si>
    <t xml:space="preserve">Transfomador trifasico a oleo 150kva - 15kv - 220/127v</t>
  </si>
  <si>
    <t xml:space="preserve">Transfomador trifasico a oleo 112.5kva - 15kv - 220/127v</t>
  </si>
  <si>
    <t xml:space="preserve">Para-raios - acessorios</t>
  </si>
  <si>
    <t xml:space="preserve">Tela belinox, l=245mm/e=1,5mm inox-tel-754</t>
  </si>
  <si>
    <t xml:space="preserve">Quadros e caixas entrada/medição</t>
  </si>
  <si>
    <t xml:space="preserve">Cx pass met nº6 "telebras" 120x120x15cm ch galv</t>
  </si>
  <si>
    <t xml:space="preserve">Quadro dist embutir met c/ barramento trifasico 18 circ - 100a c/ trinco</t>
  </si>
  <si>
    <t xml:space="preserve">Quadro dist embutir met c/ barramento trifasico 40 circ - 100a c/ trinco</t>
  </si>
  <si>
    <t xml:space="preserve">Quadro dist embutir met c/ barramento trifasico 24 circ - 100a c/ trinco</t>
  </si>
  <si>
    <t xml:space="preserve">Quadro dist embutir met c/ barramento trifasico 32 circ - 100a c/ trinco</t>
  </si>
  <si>
    <t xml:space="preserve">Quadro dist embutir pvc 3 circ s/ barramento c/ trinco</t>
  </si>
  <si>
    <t xml:space="preserve">Caixa para transformador de corrente (tc) ate 112,5kva - 200:5a</t>
  </si>
  <si>
    <t xml:space="preserve">Conj cx medidor polifasico p-980-005+cx disj p-940-003</t>
  </si>
  <si>
    <t xml:space="preserve">Caixa para transformador de corrente (tc) 112,5 ate 300kva - 400:5a</t>
  </si>
  <si>
    <t xml:space="preserve">Caixa pvc 4" x 4" - ip40 - tigre ou equivalente</t>
  </si>
  <si>
    <t xml:space="preserve">Quadros e caixas (continuação)</t>
  </si>
  <si>
    <t xml:space="preserve">Caixa pvc 3" x 3" tigreflex - sextavada</t>
  </si>
  <si>
    <t xml:space="preserve">Quadro dist embutir met c/ barramento trifasico 16 circ - 100a c/ trinco</t>
  </si>
  <si>
    <t xml:space="preserve">Quadro dist embutir met c/ barramento trifasico 28 circ - 100a c/ trinco</t>
  </si>
  <si>
    <t xml:space="preserve">Quadro dist embutir met c/ barramento trifasico 44 circ - 150a c/ trinco</t>
  </si>
  <si>
    <t xml:space="preserve">Quadro dist embutir met c/ barramento trifasico 54 circ - 100a c/ trinco</t>
  </si>
  <si>
    <t xml:space="preserve">Quadro dist embutir met c/ barramento trifasico 44 circ - 100a c/ trinco</t>
  </si>
  <si>
    <t xml:space="preserve">Quadro dist emb met 3f 56/40 circ din/ul - 225a</t>
  </si>
  <si>
    <t xml:space="preserve">Caixa passag. Ch 18 c/tampa paraf. 400x400x120mm</t>
  </si>
  <si>
    <t xml:space="preserve">Quadro distrib em pvc 12 circuitos - barramento 100a</t>
  </si>
  <si>
    <t xml:space="preserve">Quadro dist embutir met c/ barramento trifasico 34 circ - 100a c/ trinco</t>
  </si>
  <si>
    <t xml:space="preserve">Eletrodutos (aço esmaltado e conexões)</t>
  </si>
  <si>
    <t xml:space="preserve">Eletroduto galvanizado zincado 6"</t>
  </si>
  <si>
    <t xml:space="preserve">Eletroduto galvanizado zincado leve - 2.1/2"</t>
  </si>
  <si>
    <t xml:space="preserve">Eletroduto galvanizado zincado 4"</t>
  </si>
  <si>
    <t xml:space="preserve">Curva 90º para eletroduto galvanizado zincado 3"</t>
  </si>
  <si>
    <t xml:space="preserve">Eletroduto galvanizado zincado 3"</t>
  </si>
  <si>
    <t xml:space="preserve">Redução de ferro galvanizado ø 50x32mm (2x1 1/4")</t>
  </si>
  <si>
    <t xml:space="preserve">Caixas de passagem e econduletes (continuação)</t>
  </si>
  <si>
    <t xml:space="preserve">Condulete aluminio sem rosca, tipo 'b' diametro 3/4" c/ tampa c/ vedacao</t>
  </si>
  <si>
    <t xml:space="preserve">Condulete aluminio sem rosca tipo 'lr' diam 3/4" c/ tampa c/ vedacao</t>
  </si>
  <si>
    <t xml:space="preserve">Condulete aluminio sem rosca tipo 'x' diam 3/4" c/ tampa com vedacao</t>
  </si>
  <si>
    <t xml:space="preserve">Eletrodutos (pvc rigido e conexões)</t>
  </si>
  <si>
    <t xml:space="preserve">Eletroduto de pvc rigido 1/2" - roscavel sem luva</t>
  </si>
  <si>
    <t xml:space="preserve">Eletroduto de pvc rigido 3/4" - roscavel sem luva</t>
  </si>
  <si>
    <t xml:space="preserve">Eletroduto de pvc rigido 1" - roscavel sem luva</t>
  </si>
  <si>
    <t xml:space="preserve">Eletroduto de pvc rigido 1 1/4" - roscavel sem luva</t>
  </si>
  <si>
    <t xml:space="preserve">Eletroduto de pvc rigido 1 1/2" - roscavel sem luva</t>
  </si>
  <si>
    <t xml:space="preserve">Eletroduto de pvc rigido 2" - roscavel sem luva</t>
  </si>
  <si>
    <t xml:space="preserve">Eletroduto de pvc rigido 3" - roscavel sem luva</t>
  </si>
  <si>
    <t xml:space="preserve">Eletroduto de pvc rigido 4" - roscavel sem luva</t>
  </si>
  <si>
    <t xml:space="preserve">Curva de pvc rigido para eletroduto de 3/4"</t>
  </si>
  <si>
    <t xml:space="preserve">Luva de pvc rigido para eletroduto 3/4"</t>
  </si>
  <si>
    <t xml:space="preserve">Eletroduto condulete pvc 3/4" aparente tigre/sim.</t>
  </si>
  <si>
    <t xml:space="preserve">Niple pvc para eletroduto 3"</t>
  </si>
  <si>
    <t xml:space="preserve">Canaleta sistema x pial legrand ou similar</t>
  </si>
  <si>
    <t xml:space="preserve">Eletroduto condulete pvc 1" aparente tigre e equiv</t>
  </si>
  <si>
    <t xml:space="preserve">Eletroduto de pvc rigido 6"</t>
  </si>
  <si>
    <t xml:space="preserve">Acabamento para canaleta sistema x pial - fina</t>
  </si>
  <si>
    <t xml:space="preserve">Canaleta de distribuicao 20x10cm comprimento 2,00 m, com tampa, sem adesivo e com divisorias, ref. 308 01x legrand sistema x ou equivalente</t>
  </si>
  <si>
    <t xml:space="preserve">Eletroduto flexivel corrugado 25mm (3/4") pvc amarelo tigreflex ou equivalente</t>
  </si>
  <si>
    <t xml:space="preserve">Eletroduto flexivel corrugado 32mm (1") pvc amarelo tigreflex ou equivalente</t>
  </si>
  <si>
    <t xml:space="preserve">Eletrodutos (pvc rigido e conexões) - continuação</t>
  </si>
  <si>
    <t xml:space="preserve">Duto corrugado de pead cor preta 6"</t>
  </si>
  <si>
    <t xml:space="preserve">Duto corrugado de pead cor preta 1.1/2"</t>
  </si>
  <si>
    <t xml:space="preserve">Duto corrugado de pead cor preta 2"</t>
  </si>
  <si>
    <t xml:space="preserve">Duto corrugado de pead cor preta 4"</t>
  </si>
  <si>
    <t xml:space="preserve">Eletrodutos (pvc rig/flex e conexoes - cont</t>
  </si>
  <si>
    <t xml:space="preserve">Duto corrugado de pead cor preta 3"</t>
  </si>
  <si>
    <t xml:space="preserve">Duto corrugado de pead cor preta 1.1/4"</t>
  </si>
  <si>
    <t xml:space="preserve">Caixas de passagem e conduletes</t>
  </si>
  <si>
    <t xml:space="preserve">Caixa pvc octogonal 4x4" com fundo móvel - tigre ou equivalente</t>
  </si>
  <si>
    <t xml:space="preserve">Fios e cabos</t>
  </si>
  <si>
    <t xml:space="preserve">Cabo flex isol. Termoplast. 750v - 1,5 mm2 - 70º</t>
  </si>
  <si>
    <t xml:space="preserve">Cabo flex isol. Termoplast. 750v - 2,50 mm2 - 70º</t>
  </si>
  <si>
    <t xml:space="preserve">Cabo flex isol. Termoplast. 750v - 4,00 mm2 - 70º</t>
  </si>
  <si>
    <t xml:space="preserve">Cabo flex isol. Termoplast. 750v - 6,00 mm2 - 70º</t>
  </si>
  <si>
    <t xml:space="preserve">Cabo flex isol. Termoplast. 0,6/1kv - 95mm2 - 90º hepr</t>
  </si>
  <si>
    <t xml:space="preserve">Cabo flex isol. Termoplast. 750v - 16mm2 - 70º</t>
  </si>
  <si>
    <t xml:space="preserve">Cabo flex isol. Termoplast. 750v - 25mm2 - 70º</t>
  </si>
  <si>
    <t xml:space="preserve">Cabo flex isol. Termoplast. 0,6/1kv - 185mm2 - 90º hepr</t>
  </si>
  <si>
    <t xml:space="preserve">Cabo de cobre nu tempera meio dura 6mm2 - classe 1</t>
  </si>
  <si>
    <t xml:space="preserve">Cabo de cobre nu tempera meio dura 16 mm2 - classe 2a</t>
  </si>
  <si>
    <t xml:space="preserve">Cabo de cobre nu tempera meio dura 10 mm2 - classe 2a</t>
  </si>
  <si>
    <t xml:space="preserve">Cabo cobre nu tempera meio dura 25mm2 - classe 2a</t>
  </si>
  <si>
    <t xml:space="preserve">Cabo cobre nu tempera meio dura 35mm2 - classe 2a</t>
  </si>
  <si>
    <t xml:space="preserve">Cabo cobre nu tempera meio dura 50mm2 - classe 2a</t>
  </si>
  <si>
    <t xml:space="preserve">Cabo telefonico ci c/ 30 pares ø 50 mm</t>
  </si>
  <si>
    <t xml:space="preserve">Cabo flex isol. Termoplast. 0,6/1kv - 16mm2 - 90º hepr</t>
  </si>
  <si>
    <t xml:space="preserve">Fios e cabos (continuação)</t>
  </si>
  <si>
    <t xml:space="preserve">Cabo cobre unipolar 25 mm2 isolamento 15kv</t>
  </si>
  <si>
    <t xml:space="preserve">Cabo utp 4 pares cat 5e</t>
  </si>
  <si>
    <t xml:space="preserve">Cabo flex isol. Termoplast. 0,6/1kv - 70mm2 - 90º hepr</t>
  </si>
  <si>
    <t xml:space="preserve">Cabo de cobre termoplástico (pvc) flexível isolado 0,60/1kv, anti-chama, hepr 90ºc ? 4x4,0mm2</t>
  </si>
  <si>
    <t xml:space="preserve">Cabo de cobre termoplástico (pvc) flexível isolado 0,60/1kv, anti-chama, hepr 90ºc ? 4x16,0mm2</t>
  </si>
  <si>
    <t xml:space="preserve">Cabo flex isol. Termoplast. 0,6/1kv - 25mm2 - 90º hepr</t>
  </si>
  <si>
    <t xml:space="preserve">Cabo flex isol. Termoplast. 0,6/1kv - 35mm2 - 90º hepr</t>
  </si>
  <si>
    <t xml:space="preserve">Cabo flex isol. Termoplast. 0,6/1kv - 6,0mm2 - 90º hepr</t>
  </si>
  <si>
    <t xml:space="preserve">Cabo flex isol. Termoplast. 0,6/1kv - 10mm2 - 90º hepr</t>
  </si>
  <si>
    <t xml:space="preserve">Cabo de cobre termoplástico (pvc) flexível isolado 0,60/1kv, anti-chama, hepr 90ºc ? 3x4,0mm2</t>
  </si>
  <si>
    <t xml:space="preserve">Cabo flex isol. Termoplast. 0,6/1kv - 50mm2 - 90º hepr</t>
  </si>
  <si>
    <t xml:space="preserve">Cabo flex isol. Termoplast. 750v - 10mm2 - 70º</t>
  </si>
  <si>
    <t xml:space="preserve">Cabo flex isol. Termoplast. 0,6/1kv - 240mm2 - 90º hepr</t>
  </si>
  <si>
    <t xml:space="preserve">Cabo flex isol. Termoplast. 0,6/1kv - 150mm2 - 90º hepr</t>
  </si>
  <si>
    <t xml:space="preserve">Cabo de cobre unipolar 35 mm2 com isolamento 15kv</t>
  </si>
  <si>
    <t xml:space="preserve">Cabo flex isol. Termoplast. 0,6/1kv - 2,5mm2 - 90º hepr</t>
  </si>
  <si>
    <t xml:space="preserve">Cabo flex isol. Termoplast. 0,6/1kv - 4,0mm2 - 90º hepr</t>
  </si>
  <si>
    <t xml:space="preserve">Cabo flex isol. Termoplast. 0,6/1kv - 120mm2 - 90º hepr</t>
  </si>
  <si>
    <t xml:space="preserve">Fio de cobre recozido nº 6 p/ amarração</t>
  </si>
  <si>
    <t xml:space="preserve">Cabo flex isol. Termoplast. 0,6/1kv - 300mm2 - 90º hepr</t>
  </si>
  <si>
    <t xml:space="preserve">Cabo utp 4p cat.6</t>
  </si>
  <si>
    <t xml:space="preserve">Fios e cabos (continuacao)</t>
  </si>
  <si>
    <t xml:space="preserve">Cabo telefonico ci c/ 20 pares ø 50 mm</t>
  </si>
  <si>
    <t xml:space="preserve">Fios e cabos (cont)</t>
  </si>
  <si>
    <t xml:space="preserve">Cabo de cobre termoplástico (pvc) flexível isolado 0,60/1kv, anti-chama, hepr 90ºc ? 2x2,5mm2</t>
  </si>
  <si>
    <t xml:space="preserve">Cabo coaxial p/ tv, serie -rg6-67% - 75 ohms</t>
  </si>
  <si>
    <t xml:space="preserve">Cabo de cobre termoplástico (pvc) flexível isolado 0,60/1kv, anti-chama, hepr 90ºc ? 3x2,5mm2</t>
  </si>
  <si>
    <t xml:space="preserve">Juncao simples longa p/ eletrocalha 300x100 mm</t>
  </si>
  <si>
    <t xml:space="preserve">Juncao simples curta p/ eletrocalha 200x100 mm</t>
  </si>
  <si>
    <t xml:space="preserve">Quadro distr trifasico qdetg ux 34 mod (2x17) 150a cemar</t>
  </si>
  <si>
    <t xml:space="preserve">Conj cx medidor monof p-980-009+cx disj p-940-003</t>
  </si>
  <si>
    <t xml:space="preserve">Caixa med polif p-980-009 carga ate 41000w escelsa (cj)</t>
  </si>
  <si>
    <t xml:space="preserve">Caixa med polif p-980-009 carga- 41000a57000w esce (cj)</t>
  </si>
  <si>
    <t xml:space="preserve">Caixa med polif p-980-010 carga-57000a75000w esce (cj)</t>
  </si>
  <si>
    <t xml:space="preserve">Bases e fusiveis</t>
  </si>
  <si>
    <t xml:space="preserve">Fusivel retardado nh - 01, in=100a - gg(gl)</t>
  </si>
  <si>
    <t xml:space="preserve">Fusivel retardado nh - 01, in=160a - gg(gl)</t>
  </si>
  <si>
    <t xml:space="preserve">Fusivel nh 01 retardado in 125 a</t>
  </si>
  <si>
    <t xml:space="preserve">Fusivel retardado nh - 02, in=300a - gg(gl)</t>
  </si>
  <si>
    <t xml:space="preserve">Bases e fusiveis (continuacao)</t>
  </si>
  <si>
    <t xml:space="preserve">Fusivel retardado nh - 02, in=250a - gg(gl)</t>
  </si>
  <si>
    <t xml:space="preserve">Fusível nh-02 retardado, in=355a</t>
  </si>
  <si>
    <t xml:space="preserve">Disjuntores (continuação)</t>
  </si>
  <si>
    <t xml:space="preserve">Disjuntor caixa moldada termomagnetico fixo, tripolar 400a, icu: 65ka, 380/415vca</t>
  </si>
  <si>
    <t xml:space="preserve">Disjuntores</t>
  </si>
  <si>
    <t xml:space="preserve">Disjuntor cx moldada tripolar 100a - curva c - 20ka 220/127v</t>
  </si>
  <si>
    <t xml:space="preserve">Mini disjuntor tripolar 90a curva c 5ka 220/127v</t>
  </si>
  <si>
    <t xml:space="preserve">Disjuntor cx moldada termomagnetico tripolar 125a 20ka</t>
  </si>
  <si>
    <t xml:space="preserve">Dispositivo interruptor dr bipolar 40a - 30ma</t>
  </si>
  <si>
    <t xml:space="preserve">Mini disjuntor monopolar 16a curva c 5ka 220/127v</t>
  </si>
  <si>
    <t xml:space="preserve">Mini disjuntor monopolar 20a curva c 5ka 220/127v</t>
  </si>
  <si>
    <t xml:space="preserve">Mini disjuntor monopolar 25a curva c 5ka 220/127v</t>
  </si>
  <si>
    <t xml:space="preserve">Mini disjuntor monopolar 32a curva c 5ka 220/127v</t>
  </si>
  <si>
    <t xml:space="preserve">Mini disjuntor monopolar 40a curva c 5ka 220/127v</t>
  </si>
  <si>
    <t xml:space="preserve">Mini disjuntor bipolar 16a curva c 5ka 220/127v</t>
  </si>
  <si>
    <t xml:space="preserve">Mini disjuntor bipolar 20a curva c 5ka 220/127v</t>
  </si>
  <si>
    <t xml:space="preserve">Mini disjuntor bipolar 25a curva c 5ka 220/127v</t>
  </si>
  <si>
    <t xml:space="preserve">Mini disjuntor bipolar 32a curva c 5ka 220/127v</t>
  </si>
  <si>
    <t xml:space="preserve">Mini disjuntor bipolar 40a curva c 5ka 220/127v</t>
  </si>
  <si>
    <t xml:space="preserve">Mini disjuntor bipolar 50a curva c 5ka 220/127v</t>
  </si>
  <si>
    <t xml:space="preserve">Mini disjuntor tripolar 16a curva c 5ka 220/127v</t>
  </si>
  <si>
    <t xml:space="preserve">Mini disjuntor tripolar 20a curva c 5ka 220/127v</t>
  </si>
  <si>
    <t xml:space="preserve">Mini disjuntor tripolar 25a curva c 5ka 220/127v</t>
  </si>
  <si>
    <t xml:space="preserve">Mini disjuntor tripolar 32a curva c 5ka 220/127v</t>
  </si>
  <si>
    <t xml:space="preserve">Mini disjuntor tripolar 40a curva c 5ka 220/127v</t>
  </si>
  <si>
    <t xml:space="preserve">Mini disjuntor tripolar 50a curva c 5ka 220/127v</t>
  </si>
  <si>
    <t xml:space="preserve">Mini disjuntor tripolar 70a curva c 5ka 220/127v</t>
  </si>
  <si>
    <t xml:space="preserve">Dispositivo interruptor dr bipolar 25a - 30ma</t>
  </si>
  <si>
    <t xml:space="preserve">Mini disjuntor tripolar 80a curva c 5ka 220/127v</t>
  </si>
  <si>
    <t xml:space="preserve">Mini disjuntor tripolar 63a curva c 5ka 220/127v</t>
  </si>
  <si>
    <t xml:space="preserve">Disjuntor caixa moldada din tripolar 200a</t>
  </si>
  <si>
    <t xml:space="preserve">Mini disjuntor monopolar 10a curva c 5ka 220/127v</t>
  </si>
  <si>
    <t xml:space="preserve">Dispositivo interruptor dr bipolar 80a - 30 ma</t>
  </si>
  <si>
    <t xml:space="preserve">Mini disjuntor monopolar 63a curva c 5ka 220/127v</t>
  </si>
  <si>
    <t xml:space="preserve">Mini disjuntor monopolar 6a curva c 5ka 220/127v</t>
  </si>
  <si>
    <t xml:space="preserve">Mini disjuntor monopolar 50a curva c 5ka 220/127v</t>
  </si>
  <si>
    <t xml:space="preserve">Disjuntor caixa moldada termomagnetico fixo, tripolar 200a, icu: 50ka, 400/500vca</t>
  </si>
  <si>
    <t xml:space="preserve">Disjuntor caixa moldada termomagnetico fixo, tripolar 175a, icu: 50ka, 400/500vca</t>
  </si>
  <si>
    <t xml:space="preserve">Mini disjuntor monopolar 4a curva c 5ka 220/127v</t>
  </si>
  <si>
    <t xml:space="preserve">Mini disjuntor monopolar 70a curva c 5ka 220/127v</t>
  </si>
  <si>
    <t xml:space="preserve">Mini disjuntor monopolar 80a curva c 5ka 220/127v</t>
  </si>
  <si>
    <t xml:space="preserve">Mini disjuntor bipolar 63a curva c 5ka 220/127v</t>
  </si>
  <si>
    <t xml:space="preserve">Mini disjuntor bipolar 70a curva c 5ka 220/127v</t>
  </si>
  <si>
    <t xml:space="preserve">Disjuntores (continuacao)</t>
  </si>
  <si>
    <t xml:space="preserve">Mini disjuntor bipolar 80a curva c 5ka 220/127v</t>
  </si>
  <si>
    <t xml:space="preserve">Disj termomag trip cx moldada 250a 25ka 480/600vca</t>
  </si>
  <si>
    <t xml:space="preserve">Mini disjuntor monopolar 2a curva c 5ka 220/127v</t>
  </si>
  <si>
    <t xml:space="preserve">Disj termomag trip cx mold 150a 25ka 480/600vca</t>
  </si>
  <si>
    <t xml:space="preserve">Caixa passag. Ch 18 c/tampa paraf. 100x100x80mm</t>
  </si>
  <si>
    <t xml:space="preserve">Caixa passag. Ch 18 c/tampa paraf. 150x150x80mm</t>
  </si>
  <si>
    <t xml:space="preserve">Caixa passag. Ch 18 c/tampa paraf. 200x200x100mm</t>
  </si>
  <si>
    <t xml:space="preserve">Caixa passag. Ch 18 c/tampa paraf. 300x300x120mm</t>
  </si>
  <si>
    <t xml:space="preserve">Caixa c/tampa do tipo cie-2 20x20x12 cm (telefone) (de embutir)</t>
  </si>
  <si>
    <t xml:space="preserve">Caixa c/tampa do tipo cie-4 60x60x12 cm (telefone) (de embutir)</t>
  </si>
  <si>
    <t xml:space="preserve">Caixa c/tampa do tipo cie-5 80x80x12 cm (telefone) (de embutir)</t>
  </si>
  <si>
    <t xml:space="preserve">Caixa c/tampa tipo cie-7 150x150x15 cm (telefone) (de embutir)</t>
  </si>
  <si>
    <t xml:space="preserve">Caixa metalica da gomes dim. 20 x 20 x 15 cm</t>
  </si>
  <si>
    <t xml:space="preserve">Caixa 4x4" em aluminio p/ piso</t>
  </si>
  <si>
    <t xml:space="preserve">Caixas de passagem e conduletes (continuação)</t>
  </si>
  <si>
    <t xml:space="preserve">Caixa pvc 4 x 2" - ip40 - tigre ou equivalente</t>
  </si>
  <si>
    <t xml:space="preserve">Condulete aluminio silico, saida t, entrada rosca bsp 3/4" c/ vedacao e tampa</t>
  </si>
  <si>
    <t xml:space="preserve">Aparelhos elétricos</t>
  </si>
  <si>
    <t xml:space="preserve">Bebedouro p/ defic. Ref. Bdf 300 - ibbl</t>
  </si>
  <si>
    <t xml:space="preserve">Conj ar cond split inverter piso teto 48000 btu's - ciclo quente/frio - classificacao a ou b - 220v trifasico</t>
  </si>
  <si>
    <t xml:space="preserve">Conj a/c split hiwall evap+cond inverter 18000btu - ciclo frio - classificacao a (selo procel) 220v</t>
  </si>
  <si>
    <t xml:space="preserve">Conj a/c split hiwall (parede) evap+cond inverter 9000btu - ciclo frio - classificacao a (selo procel) 220v</t>
  </si>
  <si>
    <t xml:space="preserve">Conj. A/c split hi-wall evap+cond inverter 22000 btu - ciclo frio - classificacao a (selo procel) 220v</t>
  </si>
  <si>
    <t xml:space="preserve">Interruptores, tomadas e espelhos</t>
  </si>
  <si>
    <t xml:space="preserve">Interruptor (modulo) 1 tecla simples 10a/250v s/ espelho</t>
  </si>
  <si>
    <t xml:space="preserve">Interruptor (modulo) 1 tecla paralelo 10a/250v s/ espelho</t>
  </si>
  <si>
    <t xml:space="preserve">Interruptor pulsador campainha s/ espelho (modulo)</t>
  </si>
  <si>
    <t xml:space="preserve">Tomada (modulo) pad bras 2 p+t 20a/250v nbr 14136 s/ espelh</t>
  </si>
  <si>
    <t xml:space="preserve">Tomada (modulo) pad bras 2 p+t 10a/250v nbr 14136 s/ espelh</t>
  </si>
  <si>
    <t xml:space="preserve">Tomada de 3 polos 20a 250v s/ espelho</t>
  </si>
  <si>
    <t xml:space="preserve">Espelho 4x2", linha branca</t>
  </si>
  <si>
    <t xml:space="preserve">Espelho 4x4", linha branca</t>
  </si>
  <si>
    <t xml:space="preserve">Interruptores, tomadas e espelhos (cont.)</t>
  </si>
  <si>
    <t xml:space="preserve">Placa cega frontal 1u p/ rack 19"</t>
  </si>
  <si>
    <t xml:space="preserve">Placa cega frontal 2u's p/ rack 19"</t>
  </si>
  <si>
    <t xml:space="preserve">Luminárias (calhas, projetores, conjuntos)</t>
  </si>
  <si>
    <t xml:space="preserve">Rele fotocontrolador t2 an2000 ln pp tecnowatt/equiv</t>
  </si>
  <si>
    <t xml:space="preserve">Arandela com difusor em vidro 25cm</t>
  </si>
  <si>
    <t xml:space="preserve">Lâmpadas</t>
  </si>
  <si>
    <t xml:space="preserve">Lampada led bivolt bulbo e27 9w - luz branca - formato tradicional</t>
  </si>
  <si>
    <t xml:space="preserve">Lampada mista de 160 w</t>
  </si>
  <si>
    <t xml:space="preserve">Lampada led bivolt bulbo e27 20w - luz branca - formato tradicional</t>
  </si>
  <si>
    <t xml:space="preserve">Lampada fluorescente tubular 20w</t>
  </si>
  <si>
    <t xml:space="preserve">Lampada fluorescente tubular 40w</t>
  </si>
  <si>
    <t xml:space="preserve">Luminárias (cont.)</t>
  </si>
  <si>
    <t xml:space="preserve">Bloco aut. Ilum. Emerg. P/ aclaramento e/ou balizamento 2x9w - aut. 2 horas</t>
  </si>
  <si>
    <t xml:space="preserve">Plafonier com globo plástico 9x4"</t>
  </si>
  <si>
    <t xml:space="preserve">Suporte simples para topo de poste diametro 110 - 114mm (iluminação pública) ref fort light - repume - forte nobre ou equiv</t>
  </si>
  <si>
    <t xml:space="preserve">Luminarias (cont)</t>
  </si>
  <si>
    <t xml:space="preserve">Luminaria sobr 2x09/10w (2x16w) corpo ch aco pint eletrost refletor e aletas - ref. Cs216al-n - ams; 1261 ? Lumavi; so004000 - claron/equivalente</t>
  </si>
  <si>
    <t xml:space="preserve">Luminaria sobr 2x18/20w (2x32w) corpo ch aco pint eletrost refletor e aletas - ref. Cs232al-n - ams; 2447 ? Lumavi; so005000 - claron/equivalente</t>
  </si>
  <si>
    <t xml:space="preserve">Luminaria embutir 2x18/20w (2x32w) corpo ch aco pint eletrost refletor e aletas - ref. Ce232al-n - ames, 6025 - lumavi; so0020000 ? Claron/equivalente</t>
  </si>
  <si>
    <t xml:space="preserve">Luminarias (cont )</t>
  </si>
  <si>
    <t xml:space="preserve">Arandela prova de tempo 45º em alum silicio, acab epoxi cinza (e-27) - visor policarb. C/ grade</t>
  </si>
  <si>
    <t xml:space="preserve">Luminaria sobr 4x09/10w (2x16w) corpo ch aco pint eletrost refletor e aletas - ref. Cs416al-n - ames, 1452 ? Lumavi; so006000 - claron/equivalente</t>
  </si>
  <si>
    <t xml:space="preserve">Luminaria emb 2x09/10w (2x16w) corpo ch aco pint eletrost refletor e aletas - ref. Ce216al-n - ams, 6024 ? Lumavi; so0010000 - claron/equivalente</t>
  </si>
  <si>
    <t xml:space="preserve">Aparelhos eletricos</t>
  </si>
  <si>
    <t xml:space="preserve">Campainha timbre pial cod. 41277 ou similar</t>
  </si>
  <si>
    <t xml:space="preserve">Campainha tipo prato pial cod. 41418</t>
  </si>
  <si>
    <t xml:space="preserve">Bomba centr monofasica 110/220v 1/2cv ref: cam w4c</t>
  </si>
  <si>
    <t xml:space="preserve">Chuveiro elétrico em pvc - tipo ducha</t>
  </si>
  <si>
    <t xml:space="preserve">Bomba centrifuga trifasica 2 cv - cam w14</t>
  </si>
  <si>
    <t xml:space="preserve">Bomba centr trifasica 220/380v 5cv ref cam 620 tjm</t>
  </si>
  <si>
    <t xml:space="preserve">Aparelhos eletricos - continuação</t>
  </si>
  <si>
    <t xml:space="preserve">Bomba centr monofasica 110/220v 1 cv ref: cam w10</t>
  </si>
  <si>
    <t xml:space="preserve">Bomba centr monofasica 110/220v 3/4cv ref: cam w10</t>
  </si>
  <si>
    <t xml:space="preserve">Conj a/c split hiwall (parede) evap+cond inverter 24000btu - ciclo frio - classificacao a (selo procel) 220v</t>
  </si>
  <si>
    <t xml:space="preserve">Conj a/c split hiwall (parede) evap+cond inverter 30000btu - ciclo quente/frio - classificacao a (selo procel) 220v</t>
  </si>
  <si>
    <t xml:space="preserve">Chuveiro pressmatic ant vandalismo 17125006</t>
  </si>
  <si>
    <t xml:space="preserve">Aparelhos elétricos - continuação</t>
  </si>
  <si>
    <t xml:space="preserve">Conj a/c split hiwall (parede) evap+cond inverter 12000btu - ciclo frio - classificacao a (selo procel) 220v</t>
  </si>
  <si>
    <t xml:space="preserve">Disp prot contr surtos dps bipolar 275vca cor 40ka</t>
  </si>
  <si>
    <t xml:space="preserve">Caixa polipropileno equip 180x150x90mm tel 902</t>
  </si>
  <si>
    <t xml:space="preserve">Conj ar cond split inverter piso teto 36000 btu's - ciclo quente/frio - classificacao a ou b - 220v</t>
  </si>
  <si>
    <t xml:space="preserve">Para-raios e acessorios</t>
  </si>
  <si>
    <t xml:space="preserve">Base em aco galv p/ mastros 2" - 4 furos ø8mm tel-074</t>
  </si>
  <si>
    <t xml:space="preserve">Conj estaiamento tipo rigido 1,5m cada estais x 1.1/2" - tel 440</t>
  </si>
  <si>
    <t xml:space="preserve">Caixa inspecao do terra,pvc,diâm.30cm,tampa ferro</t>
  </si>
  <si>
    <t xml:space="preserve">Conector de uma descida para cabo 35mm2</t>
  </si>
  <si>
    <t xml:space="preserve">Haste tipo copperweld - 5/8 "x 2.4m - alta camada</t>
  </si>
  <si>
    <t xml:space="preserve">Captor c/ rosca aco inox ø 3/4" x 350mm, tel-036</t>
  </si>
  <si>
    <t xml:space="preserve">Abracadeira guia mastro reforcada p/ 1 descida 1.1/2" - tel-340</t>
  </si>
  <si>
    <t xml:space="preserve">Para-raios polimerico 12kv - 10ka com suporte</t>
  </si>
  <si>
    <t xml:space="preserve">Abracadeira guia p/ mastro simples p/1 descida 2"</t>
  </si>
  <si>
    <t xml:space="preserve">Abracadeira tipo "d" com cunha p/ eletroduto 2" tel 097</t>
  </si>
  <si>
    <t xml:space="preserve">Conector medicao em bronze c/ 4 parafusos tel-560</t>
  </si>
  <si>
    <t xml:space="preserve">Conector de pressao p/cabo de cobre de 35 mm2</t>
  </si>
  <si>
    <t xml:space="preserve">Suporte isolador p/aplicacao em quinas de 90 graus</t>
  </si>
  <si>
    <t xml:space="preserve">Suporte isolador c/roldana p/aparafusar c/chapa</t>
  </si>
  <si>
    <t xml:space="preserve">Suporte isolador reforcado p/aparafusar c/chapa</t>
  </si>
  <si>
    <t xml:space="preserve">Abracadeira guia p/ mastro reforcada p/ 1 descida 2" - tel-350</t>
  </si>
  <si>
    <t xml:space="preserve">Fixador omega em latao para cabos 35 mm² furo de 5mm</t>
  </si>
  <si>
    <t xml:space="preserve">Presilha de latao furo ø5mm para cabos 35-50mm² - tel-744 - termotecnica ou equivalente</t>
  </si>
  <si>
    <t xml:space="preserve">Base em aco galv p/ mastros 1.1/2" - 4 furos ø8mm tel-064</t>
  </si>
  <si>
    <t xml:space="preserve">Eletroferragens</t>
  </si>
  <si>
    <t xml:space="preserve">Abracadeira guia p/ mastro simples p/ 1 descida 2" - tel-330</t>
  </si>
  <si>
    <t xml:space="preserve">Tampao para eletroduto 1", ref. Tel-5533</t>
  </si>
  <si>
    <t xml:space="preserve">Terminal compressão cobre estanhado 50mm2 tel 5150</t>
  </si>
  <si>
    <t xml:space="preserve">Mao francesa reforcada p/ eletrocalha 400mm</t>
  </si>
  <si>
    <t xml:space="preserve">Tampa de encaixe p/ eletrocalha ch18, 400mm</t>
  </si>
  <si>
    <t xml:space="preserve">Tampa de encaixe p/ eletrocalha ch18, 300mm</t>
  </si>
  <si>
    <t xml:space="preserve">Tampa de encaixe p/ eletrocalha ch18, 150mm</t>
  </si>
  <si>
    <t xml:space="preserve">Cabecote de aluminio fundido 2 1/2"</t>
  </si>
  <si>
    <t xml:space="preserve">Bateria selada 12v 60ah</t>
  </si>
  <si>
    <t xml:space="preserve">Caixa de inspecao de pvc ø300x300mm - tel-552</t>
  </si>
  <si>
    <t xml:space="preserve">Tampa reforcada em fºfº c/ escotilha - tel-536</t>
  </si>
  <si>
    <t xml:space="preserve">Isolador porcelana tipo roldana 80x80 mm p/ 2 cabos - marrom</t>
  </si>
  <si>
    <t xml:space="preserve">Terminal a compressao tipo olhal #70mm2</t>
  </si>
  <si>
    <t xml:space="preserve">Eletrocalha standard perfurada s/ tampa 150x50mm - ch16</t>
  </si>
  <si>
    <t xml:space="preserve">Eletroferragens (buchas.Arruelas. Bracadeiras)</t>
  </si>
  <si>
    <t xml:space="preserve">Parafuso cabeça quadrada maquina galvanizado a fogo 16 x 300mm</t>
  </si>
  <si>
    <t xml:space="preserve">Abracadeira tipo d com cunha p/ eletroduto ø 1" - tel-095</t>
  </si>
  <si>
    <t xml:space="preserve">Terminal cabo-barra em latão 2 x # 240 mm2</t>
  </si>
  <si>
    <t xml:space="preserve">Bucha de aluminio fundido 3/4" c/ rosca bsp- wetzel ou equivalente</t>
  </si>
  <si>
    <t xml:space="preserve">Bucha de aluminio fundido 1" c/ rosca bsp- wetzel ou equivalente</t>
  </si>
  <si>
    <t xml:space="preserve">Bucha de aluminio fundido 1 1/2" c/ rosca bsp- wetzel ou equivalente</t>
  </si>
  <si>
    <t xml:space="preserve">Bucha de aluminio fundido 2" c/ rosca bsp- wetzel ou equivalente</t>
  </si>
  <si>
    <t xml:space="preserve">Bucha de aluminio fundido 3" c/ rosca bsp- wetzel ou equivalente</t>
  </si>
  <si>
    <t xml:space="preserve">Bucha de aluminio fundido 4" c/ rosca bsp- wetzel ou equivalente</t>
  </si>
  <si>
    <t xml:space="preserve">Bucha de aluminio fundido 6" c/ rosca bsp- wetzel ou equivalente</t>
  </si>
  <si>
    <t xml:space="preserve">Arruela de aluminio fundido 3/4" - wetzel ou equivalente</t>
  </si>
  <si>
    <t xml:space="preserve">Arruela de aluminio fundido 1" - wetzel ou equivalente</t>
  </si>
  <si>
    <t xml:space="preserve">Arruela de aluminio fundido 1 1/4" - wetzel ou equivalente</t>
  </si>
  <si>
    <t xml:space="preserve">Arruela de aluminio fundido 1 1/2" - wetzel ou equivalente</t>
  </si>
  <si>
    <t xml:space="preserve">Arruela de aluminio fundido 2" - wetzel ou equivalente</t>
  </si>
  <si>
    <t xml:space="preserve">Arruela de aluminio fundido 3" - wetzel ou equivalente</t>
  </si>
  <si>
    <t xml:space="preserve">Arruela de aluminio fundido 4" - wetzel ou equivalente</t>
  </si>
  <si>
    <t xml:space="preserve">Arruela de aluminio fundido 6" - wetzel ou equivalente</t>
  </si>
  <si>
    <t xml:space="preserve">Abracadeira em aco galv. P/ amarracao de eletrodutos, tipo "u" simples - 3/4"</t>
  </si>
  <si>
    <t xml:space="preserve">Abracadeira em aco galv. P/ amarracao de eletrodutos, tipo "u" simples - 1.1/2"</t>
  </si>
  <si>
    <t xml:space="preserve">Cabecote de entrada 1" em aluminio fundido</t>
  </si>
  <si>
    <t xml:space="preserve">Abracadeira tipo copo 1" c/ parafuso/bucha</t>
  </si>
  <si>
    <t xml:space="preserve">Conj parafuso, porca e arruela latao 3/16 x 1"</t>
  </si>
  <si>
    <t xml:space="preserve">Conj parafuso, porca e arruela latao 1/4 x 1"</t>
  </si>
  <si>
    <t xml:space="preserve">Conj parafuso, porca e arruela latao 5/16 x 11/4"</t>
  </si>
  <si>
    <t xml:space="preserve">Conj parafuso, porca e arruela latao 3/8 x 11/2"</t>
  </si>
  <si>
    <t xml:space="preserve">Velcro 20 mm p/ fixacao de cabos de rede logica</t>
  </si>
  <si>
    <t xml:space="preserve">Tampa de encaixe p/ eletrocalha ch18, 200mm</t>
  </si>
  <si>
    <t xml:space="preserve">Parafuso sextavada aco galv 1020 1/4" x 1/2"</t>
  </si>
  <si>
    <t xml:space="preserve">Para-raios e acessorios (cont.)</t>
  </si>
  <si>
    <t xml:space="preserve">Barra chata em aluminio 7/8" x 1/8" x 3m (70mm2) tel-771</t>
  </si>
  <si>
    <t xml:space="preserve">Niple duplo aco galvanizado bsp ø 4" (100mm)</t>
  </si>
  <si>
    <t xml:space="preserve">Captor c/ rosca latao crom ø 3/4" x 250mm, tel-010</t>
  </si>
  <si>
    <t xml:space="preserve">Parafuso m6x45mm, tel-5346</t>
  </si>
  <si>
    <t xml:space="preserve">Cordoalha chata flex. 100x25mm 2 furos tel 5701</t>
  </si>
  <si>
    <t xml:space="preserve">Alicate z-201</t>
  </si>
  <si>
    <t xml:space="preserve">Terminal aereo em latao (minicaptor) h=250mm x 10mm - tel 2024 - termotecnica ou equivalente</t>
  </si>
  <si>
    <t xml:space="preserve">Conj estaiamento tipo rigido 2m cada estais x 2" - tel-453</t>
  </si>
  <si>
    <t xml:space="preserve">Caixa aco equip pot 380x320x175mm - tel-903</t>
  </si>
  <si>
    <t xml:space="preserve">Barra chata aço galv. Fogo 7/8"x1/8"(3m) tel-761</t>
  </si>
  <si>
    <t xml:space="preserve">Terminal cabo-barra em latão # 150 mm2</t>
  </si>
  <si>
    <t xml:space="preserve">Vergalhao de aco c/ rosca 1/4" p/ eletrocalha</t>
  </si>
  <si>
    <t xml:space="preserve">Eletrocalha standard perfurada s/ tampa 200x100mm - ch16</t>
  </si>
  <si>
    <t xml:space="preserve">Mao francesa reforcada p/ eletrocalha 300mm</t>
  </si>
  <si>
    <t xml:space="preserve">Eletrocalha standard perfurada s/ tampa 400x100mm - ch16</t>
  </si>
  <si>
    <t xml:space="preserve">Diversos - continuação</t>
  </si>
  <si>
    <t xml:space="preserve">Parafuso cabeça quadrada maquina galvanizado a fogo 16 x 200mm</t>
  </si>
  <si>
    <t xml:space="preserve">Bandeja deslizante p/ rack padrao 19" - 500mm</t>
  </si>
  <si>
    <t xml:space="preserve">Saida horizontal para eletroduto ø 3/4" (eletrocalha)</t>
  </si>
  <si>
    <t xml:space="preserve">Terminal cabo-barra em latão # 240 mm2</t>
  </si>
  <si>
    <t xml:space="preserve">Cruzeta de madeira p/ poste 90 x 135 x 2400mm</t>
  </si>
  <si>
    <t xml:space="preserve">Porca quadrada diam. 16mm</t>
  </si>
  <si>
    <t xml:space="preserve">Terminal cabo-barra em latão # 300 mm2</t>
  </si>
  <si>
    <t xml:space="preserve">Cantoneira "zz" alta p/perfilado 38/38 - ref. 114-11-z, mopa</t>
  </si>
  <si>
    <t xml:space="preserve">Ventilador de teto comercial c/ aletas de madeira s/ lumin., Incl. Comando</t>
  </si>
  <si>
    <t xml:space="preserve">Central de alarme enderecavel 4 lacos ate 256 enderecos</t>
  </si>
  <si>
    <t xml:space="preserve">Insumos eletrica continuacao</t>
  </si>
  <si>
    <t xml:space="preserve">Terminal cabo-barra em latão # 10 mm2</t>
  </si>
  <si>
    <t xml:space="preserve">Terminal cabo-barra em latão # 25 mm2</t>
  </si>
  <si>
    <t xml:space="preserve">Terminal cabo-barra em latão # 35 mm2</t>
  </si>
  <si>
    <t xml:space="preserve">Terminal cabo-barra em latão # até 4 mm2</t>
  </si>
  <si>
    <t xml:space="preserve">Conector parafuso fendido split-bolt (ks-17) p/cabo 4 - 10mm2 - burndy ou equivalente</t>
  </si>
  <si>
    <t xml:space="preserve">Suspensao vertical para eletrocalha 200x100 mm</t>
  </si>
  <si>
    <t xml:space="preserve">Te horizontal 90º perfurada c/ tampa 200x100mm - ch16</t>
  </si>
  <si>
    <t xml:space="preserve">Te horizontal 90º perfurada c/ tampa 300x100mm - ch16</t>
  </si>
  <si>
    <t xml:space="preserve">Guias horizontais fechado c/ tampa 1u p/ rack</t>
  </si>
  <si>
    <t xml:space="preserve">Guias/organizador de cabos horizontais fechado c/ tampa 2u p/ rack</t>
  </si>
  <si>
    <t xml:space="preserve">Suporte angular p/eletrocalha de 30x10cm</t>
  </si>
  <si>
    <t xml:space="preserve">Eletroferragens (diversos)</t>
  </si>
  <si>
    <t xml:space="preserve">Conector split bolt 35mm2 - acab. Natural tel 5015</t>
  </si>
  <si>
    <t xml:space="preserve">Saida horizontal para eletroduto ø 1" (eletrocalha)</t>
  </si>
  <si>
    <t xml:space="preserve">Mastro telescopico c/ reducao p/ 3/4" 5m - tel-480</t>
  </si>
  <si>
    <t xml:space="preserve">Curva horizontal 90º perfurada 200x100mm - ch16</t>
  </si>
  <si>
    <t xml:space="preserve">Curva horizontal 90º perfurada 300x100mm - ch16</t>
  </si>
  <si>
    <t xml:space="preserve">Cursor p/fita walsiwa eraflex</t>
  </si>
  <si>
    <t xml:space="preserve">Parafuso allen cabeça abaulada m16 x 45mm</t>
  </si>
  <si>
    <t xml:space="preserve">Parafuso allen cabeça abaulada m16 x 125mm</t>
  </si>
  <si>
    <t xml:space="preserve">Porca quadrada para parafuso m16</t>
  </si>
  <si>
    <t xml:space="preserve">Fita isolante nr 33 - 19mm x 20m</t>
  </si>
  <si>
    <t xml:space="preserve">Bocal porcelana c/ rosca p/ lampada incandescente</t>
  </si>
  <si>
    <t xml:space="preserve">Sapatilha para cabo de aço</t>
  </si>
  <si>
    <t xml:space="preserve">Tampa de ferro r2 dim. 1070x520mm padrao telebras (trafego leve)</t>
  </si>
  <si>
    <t xml:space="preserve">Sela para cruzeta de madeira</t>
  </si>
  <si>
    <t xml:space="preserve">Conector parafuso fendido split-bolt (ks-26) p/cabo 35 - 70mm2 - burndy ou equivalente</t>
  </si>
  <si>
    <t xml:space="preserve">Cantoneira abas iguais de ferro astm a-36 - 3/16" x 1.1/2" x 1.1/2"</t>
  </si>
  <si>
    <t xml:space="preserve">Parafuso allen cabeça abaulada m16 x 150mm</t>
  </si>
  <si>
    <t xml:space="preserve">Cabecote de aluminio fundido 3"</t>
  </si>
  <si>
    <t xml:space="preserve">Cabecote de aluminio fundido 3/4"</t>
  </si>
  <si>
    <t xml:space="preserve">Cabecote de aluminio fundido 1 1/2"</t>
  </si>
  <si>
    <t xml:space="preserve">Cabecote de aluminio fundido 1 1/4"</t>
  </si>
  <si>
    <t xml:space="preserve">Cantoneira abas iguais de ferro astm a-36 - 3/16" x 1" x 1"</t>
  </si>
  <si>
    <t xml:space="preserve">Soquete anti-vibratorio p/lamp fluor/led panam/similar</t>
  </si>
  <si>
    <t xml:space="preserve">Arruela quadrada 38 x 38 x 3mm, c/ furo 18mm.</t>
  </si>
  <si>
    <t xml:space="preserve">Cruzeta de madeira p/ poste 90 x 112,5 x 2400 mm</t>
  </si>
  <si>
    <t xml:space="preserve">Olhal de ferro galvanizado c/ parafuso 16x200mm</t>
  </si>
  <si>
    <t xml:space="preserve">Cantoneira abas iguais de ferro astm a-36 - 3/16" x 1.1/4" x 1.1/4"</t>
  </si>
  <si>
    <t xml:space="preserve">Cabecote de aluminio fundido 4"</t>
  </si>
  <si>
    <t xml:space="preserve">Fita isolante auto fusao, c/10m</t>
  </si>
  <si>
    <t xml:space="preserve">Terminal mecanico p/cabo 16mm2</t>
  </si>
  <si>
    <t xml:space="preserve">Niple pvc duplo 4"</t>
  </si>
  <si>
    <t xml:space="preserve">Armacao secundaria 1 estribo c/haste 16x150mm</t>
  </si>
  <si>
    <t xml:space="preserve">Cabecote de aluminio fundido 6"</t>
  </si>
  <si>
    <t xml:space="preserve">Niple pvc duplo 6"</t>
  </si>
  <si>
    <t xml:space="preserve">Parafuso allen cabeça abaulada m10 x 150mm</t>
  </si>
  <si>
    <t xml:space="preserve">Eletrocalha standard perfurada s/ tampa 300x100mm - ch16</t>
  </si>
  <si>
    <t xml:space="preserve">Pino de cruzeta 19mm p/isolador de distribuicao</t>
  </si>
  <si>
    <t xml:space="preserve">Mao francesa 38x38mm simples p/ eletrocalha 200mm</t>
  </si>
  <si>
    <t xml:space="preserve">Terminal cabo-barra em latão # 6 mm2</t>
  </si>
  <si>
    <t xml:space="preserve">Terminal cabo-barra em latão # 16 mm2</t>
  </si>
  <si>
    <t xml:space="preserve">Terminal cabo-barra em latão # 50 mm2</t>
  </si>
  <si>
    <t xml:space="preserve">Terminal cabo-barra em latão # 70 mm2</t>
  </si>
  <si>
    <t xml:space="preserve">Terminal cabo-barra em latão # 95 mm2</t>
  </si>
  <si>
    <t xml:space="preserve">Terminal cabo-barra em latão # 120 mm2</t>
  </si>
  <si>
    <t xml:space="preserve">Terminal cabo-barra em latão # 185 mm2</t>
  </si>
  <si>
    <t xml:space="preserve">Terminal cabo-barra em latão 2 x # 185 mm2</t>
  </si>
  <si>
    <t xml:space="preserve">Arruela lisa em latao 1/4"</t>
  </si>
  <si>
    <t xml:space="preserve">Acionador manual de alarme enderecavel tp quebra vidro</t>
  </si>
  <si>
    <t xml:space="preserve">Saida horizontal para eletroduto ø 2" (eletrocalha)</t>
  </si>
  <si>
    <t xml:space="preserve">Cinta circular aco galvanizado 200mm</t>
  </si>
  <si>
    <t xml:space="preserve">Diversos (cont.)</t>
  </si>
  <si>
    <t xml:space="preserve">Suporte p/ transformador em liga de aluminio p/ poste concreto circular - 225mm</t>
  </si>
  <si>
    <t xml:space="preserve">Terminal cabo-barra em latao 2x # 300mm2</t>
  </si>
  <si>
    <t xml:space="preserve">Consumo de energia eletrica comercial, baixa tensao consumo ate 100kwh, incluido icms, pis/pasep e confins</t>
  </si>
  <si>
    <t xml:space="preserve">kwh</t>
  </si>
  <si>
    <t xml:space="preserve">Insumos de rede logica / telefonia/ cftv/ som</t>
  </si>
  <si>
    <t xml:space="preserve">Cabos e conexoes</t>
  </si>
  <si>
    <t xml:space="preserve">Patch cord u/utp gigalan rj-45 cat 6 - 1.50 m</t>
  </si>
  <si>
    <t xml:space="preserve">Patch cord u/utp multilan rj-45 cat 5e - 1.50 m</t>
  </si>
  <si>
    <t xml:space="preserve">Conector rj45 cat 5e macho - para rede de dados</t>
  </si>
  <si>
    <t xml:space="preserve">Cabo telefonico ci c/ 100 pares ø 50 mm</t>
  </si>
  <si>
    <t xml:space="preserve">Prensa cabos para eletroduto 1"</t>
  </si>
  <si>
    <t xml:space="preserve">Patch cord u/utp gigalan rj-45 cat 6 - 3.00 m</t>
  </si>
  <si>
    <t xml:space="preserve">Cabo telefonico ci c/ 50 pares ø 50 mm</t>
  </si>
  <si>
    <t xml:space="preserve">Patch cord u/utp multilan rj-45 cat 5e - 3.00 m</t>
  </si>
  <si>
    <t xml:space="preserve">Tomadas</t>
  </si>
  <si>
    <t xml:space="preserve">Espelho 4x2" c/ 1 conector rj-45 femea cat 5e</t>
  </si>
  <si>
    <t xml:space="preserve">Tomada telefone com conector rj11</t>
  </si>
  <si>
    <t xml:space="preserve">Tomada coaxial 75 ohms para tv c/ espelho 4x2"</t>
  </si>
  <si>
    <t xml:space="preserve">Espelho 4" x 4" c/ 2 conectores rj-45 femea cat. 6</t>
  </si>
  <si>
    <t xml:space="preserve">Espelho 4" x 4" c/ 2 conectores rj45 femea cat. 5e</t>
  </si>
  <si>
    <t xml:space="preserve">Espelho 4" x 2" c/ 1 conector rj-45 femea cat. 6</t>
  </si>
  <si>
    <t xml:space="preserve">Calha para 6 tomadas fixacao padrao 19" - 20a</t>
  </si>
  <si>
    <t xml:space="preserve">Calha para 8 tomadas fixacao padrao 19" - 20a</t>
  </si>
  <si>
    <t xml:space="preserve">Equipamentos</t>
  </si>
  <si>
    <t xml:space="preserve">Patch panel de emenda rj45/rj45 24 portas cat 5e</t>
  </si>
  <si>
    <t xml:space="preserve">Kit com 4 rodizio (2 c/ travas)</t>
  </si>
  <si>
    <t xml:space="preserve">Rack de piso fechado padrao 19" - 32us x 670mm - confeccionado em aco sae 1020, porta frontal e visor em acrilico e chave yale, fechamento traseiro e laterais removiveis com ventilacao, pintura epoxi</t>
  </si>
  <si>
    <t xml:space="preserve">Bandeja fixacao simples 19" - 1 u x 290mm</t>
  </si>
  <si>
    <t xml:space="preserve">Mini rack de parede padrao 19" - 8 us x 470mm - confeccionado em aco sae 1020, porta frontal e visor em acrilico, laterais removiveis com ventilacao, pintura epoxi</t>
  </si>
  <si>
    <t xml:space="preserve">Patch panel rj45/idc 24 portas cat 6, d-link, amp, cablix, maxi telecom, tilflex ou equivalente</t>
  </si>
  <si>
    <t xml:space="preserve">Patch panel rj45/idc 48 portas cat 5e, d-link, amp, cablix, maxi telecom, tilflex ou equivalente</t>
  </si>
  <si>
    <t xml:space="preserve">Patch panel rj45/idc 24 portas cat 5e, d-link, amp, cablix, maxi telecom, tilflex ou equivalente</t>
  </si>
  <si>
    <t xml:space="preserve">Bandeja fixacao simples 19" - 2 u's x 390mm</t>
  </si>
  <si>
    <t xml:space="preserve">Mini rack de parede padrao 19" - 6usx470mm - confeccionado em aco sae 1020, porta frontal e visor em acrilico, laterais removiveis com ventilacao, pintura epoxi</t>
  </si>
  <si>
    <t xml:space="preserve">Kit 4 ventiladores bivolt p/ rack indoor</t>
  </si>
  <si>
    <t xml:space="preserve">Equipamentos (cont)</t>
  </si>
  <si>
    <t xml:space="preserve">Switch 48 portas rj 10/100 + 2 10/100/1000</t>
  </si>
  <si>
    <t xml:space="preserve">No break 1,44kva (980w) 120v senoidal p/ rack 19"</t>
  </si>
  <si>
    <t xml:space="preserve">Mini rack de parede padrao 19" - 12us x 570mm - confeccionado em aco sae 1020, porta frontal e visor em acrilico, laterais removiveis com ventilacao, pintura epoxi</t>
  </si>
  <si>
    <t xml:space="preserve">Switch 24 rj 10/100 + 2 10/100/1000</t>
  </si>
  <si>
    <t xml:space="preserve">Rack de piso fechado padrao 19" - 40us x 670m - confeccionado em aco sae 1020, porta frontal e visor em acrilico e chave yale, fechamento traseiro e laterais removiveis com ventilacao, pintura epoxi</t>
  </si>
  <si>
    <t xml:space="preserve">Patch panel rj45/idc 48 portas cat 6, d-link, amp, cablix, maxi telecom, tilflex ou equivalente</t>
  </si>
  <si>
    <t xml:space="preserve">Rack de piso fechado padrao 19" - 36u´s x 670mm - confeccionado em aco sae 1020, porta frontal e visor em acrilico e chave yale, fechamento traseiro e laterais removiveis com ventilacao, pintura epoxi</t>
  </si>
  <si>
    <t xml:space="preserve">Mini rack de parede padrao 19" - 16us x 570mm - confeccionado em aco sae 1020, porta frontal e visor em acrilico, laterais removiveis com ventilacao, pintura epoxi</t>
  </si>
  <si>
    <t xml:space="preserve">Rack de piso fechado padrao 19" - 44us x 670mm - confeccionado em aço sae 1020 1,5mm, porta frontal embutida, visor fumê 2,0mm,fechadura escamoteável,aletas de ventilação, pintura epóxi pó texturizada</t>
  </si>
  <si>
    <t xml:space="preserve">Terminal compressão cobre estanhado 35mm tel 5135</t>
  </si>
  <si>
    <t xml:space="preserve">Conector de medicao em latao c/ 2 parafusos tel-562</t>
  </si>
  <si>
    <t xml:space="preserve">Guia de cabos vertical p/ rack aberto 40 u's</t>
  </si>
  <si>
    <t xml:space="preserve">Guia de cabos vertical p/ rack aberto 44 u's</t>
  </si>
  <si>
    <t xml:space="preserve">Bandeja fixacao dupla 19" - 1u x 500mm</t>
  </si>
  <si>
    <t xml:space="preserve">Kit 2 ventiladores bivolt p/ rack indoor</t>
  </si>
  <si>
    <t xml:space="preserve">No break 2,2kva (1,98kw) 220v senoidal p/ rack 19"</t>
  </si>
  <si>
    <t xml:space="preserve">Insumos de hidraulica</t>
  </si>
  <si>
    <t xml:space="preserve">Tubos (concreto)</t>
  </si>
  <si>
    <t xml:space="preserve">Tubo de concreto simples diam. 30cm - ps1 ponta e bolsa</t>
  </si>
  <si>
    <t xml:space="preserve">Tubo de concreto simples diam. 20cm - ps1 - ponta e bolsa</t>
  </si>
  <si>
    <t xml:space="preserve">Tubos (concreto-cont.)</t>
  </si>
  <si>
    <t xml:space="preserve">Bujao de aco galvanizado 2 1/2"</t>
  </si>
  <si>
    <t xml:space="preserve">Bujao de aco galvanizado 3"</t>
  </si>
  <si>
    <t xml:space="preserve">Bujao de aco galvanizado 4"</t>
  </si>
  <si>
    <t xml:space="preserve">Tubos (aço galvanizado e conexões)</t>
  </si>
  <si>
    <t xml:space="preserve">Luva de reducao aco galv 4x2 1/2"</t>
  </si>
  <si>
    <t xml:space="preserve">Niple duplo aco galvanizado bsp ø 2.1/2" (65mm)</t>
  </si>
  <si>
    <t xml:space="preserve">Tubo de aco galvanizado 21,30 x 2,25mm (1/2") leve</t>
  </si>
  <si>
    <t xml:space="preserve">Tubo de aco galvanizado 26,90 x 2,25mm (3/4") leve</t>
  </si>
  <si>
    <t xml:space="preserve">Tubo de aco galvanizado 33,40 x 2,65mm (1") leve</t>
  </si>
  <si>
    <t xml:space="preserve">Tubo de aco galvanizado 42,40 x 2,65mm (1 1/4") leve</t>
  </si>
  <si>
    <t xml:space="preserve">Tubo de aco galvanizado 48,30 x 3,00mm (1 1/2") leve</t>
  </si>
  <si>
    <t xml:space="preserve">Tubo de aco galvanizado 60,30 x 3,00mm (2") leve</t>
  </si>
  <si>
    <t xml:space="preserve">Tubo de aco galvanizado 76,10 x 3,35mm (2 1/2") leve</t>
  </si>
  <si>
    <t xml:space="preserve">Tubo de aco galvanizado 88,90 x 3,35mm (3") leve</t>
  </si>
  <si>
    <t xml:space="preserve">Tubo de aco galvanizado 114,30 x 3,75mm (4") leve</t>
  </si>
  <si>
    <t xml:space="preserve">Te 90 aco galvanizado bsp ø 2" (50mm)</t>
  </si>
  <si>
    <t xml:space="preserve">Te 90 aco galvanizado bsp ø 2.1/2" (65mm)</t>
  </si>
  <si>
    <t xml:space="preserve">Te 90 aco galvanizado bsp ø 3" (75mm)</t>
  </si>
  <si>
    <t xml:space="preserve">Cotovelo 90 aco galvanizado de 2" (50mm)</t>
  </si>
  <si>
    <t xml:space="preserve">Cotovelo 90° de ferro galvanizado ø 80mm (3")</t>
  </si>
  <si>
    <t xml:space="preserve">Cotovelo 90° de ferro galvanizado ø 65mm (2.1/2")</t>
  </si>
  <si>
    <t xml:space="preserve">Cotovelo 45° de ferro galvanizado ø 50mm (2")</t>
  </si>
  <si>
    <t xml:space="preserve">Cotovelo 45° de ferro galvanizado ø 80mm (3")</t>
  </si>
  <si>
    <t xml:space="preserve">Cotovelo 45° de ferro galvanizado ø 65mm (2.1/2")</t>
  </si>
  <si>
    <t xml:space="preserve">Cotovelo 90° de ferro galvanizado ø 100mm (4")</t>
  </si>
  <si>
    <t xml:space="preserve">Cotovelo 45° de ferro galvanizado ø 100mm (4")</t>
  </si>
  <si>
    <t xml:space="preserve">Tubos ( ferro galvanizado)</t>
  </si>
  <si>
    <t xml:space="preserve">Te 90 aco galvanizado bsp ø 4" (100mm)</t>
  </si>
  <si>
    <t xml:space="preserve">Tubos (ferro fundido e conexões)</t>
  </si>
  <si>
    <t xml:space="preserve">Tubo de ferro fundido de 150mm ponta e bolsa (pb) - "tb sme"</t>
  </si>
  <si>
    <t xml:space="preserve">Tubos (pvc rígido e conexões)</t>
  </si>
  <si>
    <t xml:space="preserve">Adaptador pvc soldavel c/ anel p/ caixa d`agua dn 20mm</t>
  </si>
  <si>
    <t xml:space="preserve">Adaptador pvc soldavel c/ anel p/ caixa d`agua dn 25mm</t>
  </si>
  <si>
    <t xml:space="preserve">Adaptador pvc soldavel c/ anel p/ caixa d`agua dn 32mm</t>
  </si>
  <si>
    <t xml:space="preserve">Adaptador pvc soldavel c/ anel p/ caixa d`agua dn 40mm</t>
  </si>
  <si>
    <t xml:space="preserve">Adaptador pvc soldavel c/ anel p/ caixa d`agua dn 50mm</t>
  </si>
  <si>
    <t xml:space="preserve">Adaptador pvc soldavel c/ anel p/ caixa d`agua dn 60mm</t>
  </si>
  <si>
    <t xml:space="preserve">Adaptador pvc soldavel c/ anel p/ caixa d`agua dn 75mm</t>
  </si>
  <si>
    <t xml:space="preserve">Adaptador pvc soldavel para registro 25mm x 3/4"</t>
  </si>
  <si>
    <t xml:space="preserve">Adaptador pvc soldavel para registro 32mm x 1"</t>
  </si>
  <si>
    <t xml:space="preserve">Adaptador pvc soldavel para registro 50mm x 1 1/2"</t>
  </si>
  <si>
    <t xml:space="preserve">Bucha de reducao pvc soldavel longa 32x25mm</t>
  </si>
  <si>
    <t xml:space="preserve">Bucha de reducao pvc soldavel longa 50x32mm</t>
  </si>
  <si>
    <t xml:space="preserve">Joelho de reducao 90 pvc soldavel de 32x25mm</t>
  </si>
  <si>
    <t xml:space="preserve">Tubos (pvc rígido e conexões) - cont.</t>
  </si>
  <si>
    <t xml:space="preserve">Joelho 90 pvc sold/rosca reducao 25x3/4"</t>
  </si>
  <si>
    <t xml:space="preserve">Joelho de reducao 90 pvc sold/rosca de 25x1/2"</t>
  </si>
  <si>
    <t xml:space="preserve">Luva pvc soldavel/rosca de 25x3/4"</t>
  </si>
  <si>
    <t xml:space="preserve">Tubo de esgoto de pvc serie "r" cinza (6") - 150mm - tigre, amanco ou equivalente</t>
  </si>
  <si>
    <t xml:space="preserve">Tubos (pvc rigido tp esgoto)</t>
  </si>
  <si>
    <t xml:space="preserve">Curva 90° curta pvc esgoto 40mm</t>
  </si>
  <si>
    <t xml:space="preserve">Curva 90° curta pvc esgoto 100mm</t>
  </si>
  <si>
    <t xml:space="preserve">Curva 90° longa pvc esgoto 100 mm</t>
  </si>
  <si>
    <t xml:space="preserve">Joelho 90 c/visita pvc esg 100x50mm</t>
  </si>
  <si>
    <t xml:space="preserve">Plug pvc esgoto de 100mm</t>
  </si>
  <si>
    <t xml:space="preserve">Te pvc reducao esgoto de 150x100mm</t>
  </si>
  <si>
    <t xml:space="preserve">Tubos (pvc rigido soldavel e esgoto com conexoes)</t>
  </si>
  <si>
    <t xml:space="preserve">Tubo de pvc soldavel marrom 20mm (agua fria) - tigre, amanco ou equivalente</t>
  </si>
  <si>
    <t xml:space="preserve">Tubo de pvc soldavel marrom 25mm (agua fria) - tigre, amanco ou equivalente</t>
  </si>
  <si>
    <t xml:space="preserve">Tubo de pvc soldavel marrom 32mm (agua fria) - tigre, amanco ou equivalente</t>
  </si>
  <si>
    <t xml:space="preserve">Tubo de pvc soldavel marrom 40mm (agua fria) - tigre, amanco ou equivalente</t>
  </si>
  <si>
    <t xml:space="preserve">Tubo de pvc soldavel marrom 50mm (agua fria) - tigre, amanco ou equivalente</t>
  </si>
  <si>
    <t xml:space="preserve">Tubo de pvc soldavel marrom 60mm (agua fria) - tigre, amanco ou equivalente</t>
  </si>
  <si>
    <t xml:space="preserve">Tubo de pvc soldavel marrom 75mm (agua fria) - tigre, amanco ou equivalente</t>
  </si>
  <si>
    <t xml:space="preserve">Tubo de pvc soldavel marrom 85mm (agua fria) - tigre, amanco ou equivalente</t>
  </si>
  <si>
    <t xml:space="preserve">Joelho 90 de pvc soldavel de 25mm</t>
  </si>
  <si>
    <t xml:space="preserve">Joelho 90 de pvc soldavel de 32mm</t>
  </si>
  <si>
    <t xml:space="preserve">Joelho 90 de pvc soldavel de 50mm</t>
  </si>
  <si>
    <t xml:space="preserve">Te de pvc soldavel de 25mm</t>
  </si>
  <si>
    <t xml:space="preserve">Te de pvc soldavel de 32mm</t>
  </si>
  <si>
    <t xml:space="preserve">Tubo de esgoto primario de pvc branco serie normal(1.1/2") - 40mm - tigre, amanco ou equivalente</t>
  </si>
  <si>
    <t xml:space="preserve">Tubo de esgoto primario de pvc branco serie normal (2") - 50mm - tigre, amanco ou equivalente</t>
  </si>
  <si>
    <t xml:space="preserve">Tubo de esgoto primario de pvc branco serie normal (3") - 75mm - tigre, amanco ou equivalente</t>
  </si>
  <si>
    <t xml:space="preserve">Tubo de esgoto primario de pvc branco serie normal (4") - 100mm - tigre, amanco ou equivalente</t>
  </si>
  <si>
    <t xml:space="preserve">Tubo de esgoto primario de pvc branco serie normal (6") - 150mm - tigre, amanco ou equivalente</t>
  </si>
  <si>
    <t xml:space="preserve">Tubo de esgoto primario de pvc branco serie normal (8") - 200mm - tigre, amanco ou equivalente</t>
  </si>
  <si>
    <t xml:space="preserve">Joelho 45 de pvc p/ esgoto de 40mm</t>
  </si>
  <si>
    <t xml:space="preserve">Joelho 90 de pvc p/ esgoto de 40mm</t>
  </si>
  <si>
    <t xml:space="preserve">Joelho 90 de pvc p/ esgoto de 75mm</t>
  </si>
  <si>
    <t xml:space="preserve">Joelho 90 de pvc p/ esgoto de 100mm</t>
  </si>
  <si>
    <t xml:space="preserve">Te 90° pvc rigido p/ esgoto de 40mm (1 1/2")</t>
  </si>
  <si>
    <t xml:space="preserve">Te 90° pvc rigido p/ esgoto de 100mm (4")</t>
  </si>
  <si>
    <t xml:space="preserve">Tubo de pvc de 1 1/2" p/ descarga</t>
  </si>
  <si>
    <t xml:space="preserve">Luva de pvc soldavel de 25mm</t>
  </si>
  <si>
    <t xml:space="preserve">Joelho 45 de pvc p/ esgoto de 150mm</t>
  </si>
  <si>
    <t xml:space="preserve">Te de pvc soldavel de 32x25mm</t>
  </si>
  <si>
    <t xml:space="preserve">Joelho 45 de pvc soldavel de 25mm</t>
  </si>
  <si>
    <t xml:space="preserve">Tubos (pvc rigido e conexoes - cont.)</t>
  </si>
  <si>
    <t xml:space="preserve">Anel de borracha p/tubo pvc 150mm (6")</t>
  </si>
  <si>
    <t xml:space="preserve">Tubos (pvc rigido e conexoes-roscavel)</t>
  </si>
  <si>
    <t xml:space="preserve">Tubo pvc rigido roscavel de 3/4"</t>
  </si>
  <si>
    <t xml:space="preserve">Tubo pvc rigido roscavel de 1"</t>
  </si>
  <si>
    <t xml:space="preserve">Luva pvc roscavel de 3/4"</t>
  </si>
  <si>
    <t xml:space="preserve">Luva pvc roscavel de 1"</t>
  </si>
  <si>
    <t xml:space="preserve">Joelho 90 pvc roscavel c/ bucha de latao 3/4"</t>
  </si>
  <si>
    <t xml:space="preserve">Tubo de cobre e conexoes</t>
  </si>
  <si>
    <t xml:space="preserve">Tubo de cobre flexivel 3/8" parede 0,79mm (1/32") - 0,193 kg/m</t>
  </si>
  <si>
    <t xml:space="preserve">Tubo de cobre flexivel 3/4" parede 0,79mm (1/32")</t>
  </si>
  <si>
    <t xml:space="preserve">Tubo de cobre e conexoes (cont.)</t>
  </si>
  <si>
    <t xml:space="preserve">Tubo de cobre rigido 7/8" parede 1/32 (0,478 kg/m)</t>
  </si>
  <si>
    <t xml:space="preserve">Tubo de cobre rigido 1.1/8" parede 1/32 (0,619 kg/m)</t>
  </si>
  <si>
    <t xml:space="preserve">Tubo de cobre flexivel 1/4" parede 0,79mm (1/32")</t>
  </si>
  <si>
    <t xml:space="preserve">Tubo de cobre flexivel 1/2" parede 0,79mm (1/32") - 0,264 kg/m</t>
  </si>
  <si>
    <t xml:space="preserve">Tubo de cobre flexivel 5/8" parede 0,79mm (1/32") - 0,334 kg/m</t>
  </si>
  <si>
    <t xml:space="preserve">Tubo de cobre rigido 1.5/8" parede 1/32" (0,904 kg/m)</t>
  </si>
  <si>
    <t xml:space="preserve">Tubo de cobre rigido 1.3/8" parede 1/32" (0,761 kg/m)</t>
  </si>
  <si>
    <t xml:space="preserve">Tubos (pvc e conexoes - cont)</t>
  </si>
  <si>
    <t xml:space="preserve">Lixa d agua n. 100</t>
  </si>
  <si>
    <t xml:space="preserve">Tubos (pvc e conexoes - cont.)</t>
  </si>
  <si>
    <t xml:space="preserve">Bacia sanitária convencional ravena p9, deca</t>
  </si>
  <si>
    <t xml:space="preserve">Registros</t>
  </si>
  <si>
    <t xml:space="preserve">Registro de gaveta bruto abnt 15mm - 1/2"</t>
  </si>
  <si>
    <t xml:space="preserve">Registro de gaveta bruto abnt 20mm - 3/4"</t>
  </si>
  <si>
    <t xml:space="preserve">Registro de gaveta bruto abnt 25mm - 1"</t>
  </si>
  <si>
    <t xml:space="preserve">Registro de gaveta bruto abnt 32mm - 1.1/4"</t>
  </si>
  <si>
    <t xml:space="preserve">Registro de gaveta bruto abnt 40mm - 1.1/2"</t>
  </si>
  <si>
    <t xml:space="preserve">Registro de gaveta bruto abnt 50mm - 2"</t>
  </si>
  <si>
    <t xml:space="preserve">Registro de gaveta bruto industrial 65mm - 2.1/2"</t>
  </si>
  <si>
    <t xml:space="preserve">Registro de gaveta bruto industrial 80mm - 3"</t>
  </si>
  <si>
    <t xml:space="preserve">Registro de gaveta cromado 1/2" com canopla</t>
  </si>
  <si>
    <t xml:space="preserve">Registro de gaveta cromado 3/4" com canopla</t>
  </si>
  <si>
    <t xml:space="preserve">Registro de gaveta cromado 1" com canopla</t>
  </si>
  <si>
    <t xml:space="preserve">Registro de gaveta cromado 1 1/2" com canopla</t>
  </si>
  <si>
    <t xml:space="preserve">Registro de pressao cromado com acabamento 1/2"</t>
  </si>
  <si>
    <t xml:space="preserve">Registro de pressao cromado com acabamento 3/4"</t>
  </si>
  <si>
    <t xml:space="preserve">Registro de gaveta cromado 1 1/4" com canopla</t>
  </si>
  <si>
    <t xml:space="preserve">Registro de pressao bruto com volante 3/4"</t>
  </si>
  <si>
    <t xml:space="preserve">Registro de esfera c/ borboleta 3/4" br 33 tigre</t>
  </si>
  <si>
    <t xml:space="preserve">Registro pressao bruto com volante 1/2"</t>
  </si>
  <si>
    <t xml:space="preserve">Registro de gaveta bruto 100mm - 4"</t>
  </si>
  <si>
    <t xml:space="preserve">Válvulas</t>
  </si>
  <si>
    <t xml:space="preserve">Valvula de escoamento p/ pia americana 1.1/2 x 3.3/4'</t>
  </si>
  <si>
    <t xml:space="preserve">Valvula de saida para lavatorio cromada 1"</t>
  </si>
  <si>
    <t xml:space="preserve">Valvula de escoamento p/ pia ou tanque 1.1/4" cromada</t>
  </si>
  <si>
    <t xml:space="preserve">Valvula de saida p/mictorio cromada (11/2")</t>
  </si>
  <si>
    <t xml:space="preserve">Valvula de pvc 2.1/4" para tanque c/ unho</t>
  </si>
  <si>
    <t xml:space="preserve">Valvula de pvc 1" para lavatorio c/ unho</t>
  </si>
  <si>
    <t xml:space="preserve">Valvula de descarga 1 1/2" c/ acabamento cromado</t>
  </si>
  <si>
    <t xml:space="preserve">Valvula de descarga com registro 1 1/2" s/ acabam.</t>
  </si>
  <si>
    <t xml:space="preserve">Valvula retencao horizontal bronze - 15mm (1/2')</t>
  </si>
  <si>
    <t xml:space="preserve">Valvula retencao horizontal bronze - 20mm (3/4')</t>
  </si>
  <si>
    <t xml:space="preserve">Valvula retencao horizontal bronze - 25mm (1')</t>
  </si>
  <si>
    <t xml:space="preserve">Valvula retencao horizontal bronze - 32mm (1 1/4')</t>
  </si>
  <si>
    <t xml:space="preserve">Valvula retencao horizontal bronze - 40mm (1 1/2')</t>
  </si>
  <si>
    <t xml:space="preserve">Valvula retencao horizontal bronze - 50mm (2')</t>
  </si>
  <si>
    <t xml:space="preserve">Valvula retencao horizontal bronze - 65mm (2 1/2')</t>
  </si>
  <si>
    <t xml:space="preserve">Valvula retencao horizontal bronze - 80mm (3")</t>
  </si>
  <si>
    <t xml:space="preserve">Valvula retencao horizontal bronze - 100mm (4')</t>
  </si>
  <si>
    <t xml:space="preserve">Valvula retencao vertical bronze - 32mm (1 1/4")</t>
  </si>
  <si>
    <t xml:space="preserve">Valvula retencao vertical bronze - 20 mm 3/4"</t>
  </si>
  <si>
    <t xml:space="preserve">Valvula retencao vertical bronze - 15mm (1/2")</t>
  </si>
  <si>
    <t xml:space="preserve">Valvula retencao vertical bronze - 40mm (11/2")</t>
  </si>
  <si>
    <t xml:space="preserve">Valvula retencao vertical bronze - 50mm (2")</t>
  </si>
  <si>
    <t xml:space="preserve">Valvula retencao vertical bronze - 65mm (21/2")</t>
  </si>
  <si>
    <t xml:space="preserve">Valvula retencao vertical bronze - 80mm (3")</t>
  </si>
  <si>
    <t xml:space="preserve">Valvula de escoamento p/ pia americana 3.1/2' cromada</t>
  </si>
  <si>
    <t xml:space="preserve">Valvula de retencao vertical bronze - 25mm (1")</t>
  </si>
  <si>
    <t xml:space="preserve">Valvula em pvc p/ lavat padrao popular 1" c/ unho</t>
  </si>
  <si>
    <t xml:space="preserve">Valvula de descarga com acabamento canopla metal cromado 1.1/4" - docol ou equivalente</t>
  </si>
  <si>
    <t xml:space="preserve">Valvula de descarga p/ mictorio 1.1/2"</t>
  </si>
  <si>
    <t xml:space="preserve">Válvulas (continuação)</t>
  </si>
  <si>
    <t xml:space="preserve">Valvula retencao vertical bronze - 100mm (4")</t>
  </si>
  <si>
    <t xml:space="preserve">Válvula esfera npt classe 300 ø 3/4"</t>
  </si>
  <si>
    <t xml:space="preserve">Sifões / engates</t>
  </si>
  <si>
    <t xml:space="preserve">Sifao metalico tipo copo 1x1 1/2"</t>
  </si>
  <si>
    <t xml:space="preserve">Sifao cromado 2"</t>
  </si>
  <si>
    <t xml:space="preserve">Sifao metal cromado p/ lavatorio 1" x 1 1/2"</t>
  </si>
  <si>
    <t xml:space="preserve">Sifao de pvc rigido tipo copo 1" x 1 1/2"</t>
  </si>
  <si>
    <t xml:space="preserve">Sifao aco inox cromado p/ lavatorio 1 1/4"</t>
  </si>
  <si>
    <t xml:space="preserve">Sifao de pvc diametro 2"</t>
  </si>
  <si>
    <t xml:space="preserve">Sifao pvc padrao popular p/ lavatório 1"x1 1/2"</t>
  </si>
  <si>
    <t xml:space="preserve">Engate flexivel metal cromado esteves</t>
  </si>
  <si>
    <t xml:space="preserve">Tubo aco galv nbr5590 cl pesada 20 mm (3/4) - gas</t>
  </si>
  <si>
    <t xml:space="preserve">Cap 3/4 npt - galvanizado 300 lbs</t>
  </si>
  <si>
    <t xml:space="preserve">Valvula de retencao meia luva 7/16" ns x 1/2" npt</t>
  </si>
  <si>
    <t xml:space="preserve">Pigtail pol mx7/16 ns(24) - p45 - 0,50m</t>
  </si>
  <si>
    <t xml:space="preserve">Te npt 3/4"- galvanizado 300 lbs</t>
  </si>
  <si>
    <t xml:space="preserve">Regulador pressao prim est saida 150kpa inc valvula p/ 02 cilidros</t>
  </si>
  <si>
    <t xml:space="preserve">Anel de vedação azul para bacia sanitaria</t>
  </si>
  <si>
    <t xml:space="preserve">Caixas de descarga e reservatorios</t>
  </si>
  <si>
    <t xml:space="preserve">Caixa descarga plastica sobrepor branca 6/9 litros</t>
  </si>
  <si>
    <t xml:space="preserve">Reservatorio de polietileno 1.000 l c/ tampa</t>
  </si>
  <si>
    <t xml:space="preserve">Reservatorio de polietileno 5.000 l c/ tampa</t>
  </si>
  <si>
    <t xml:space="preserve">Reservatorio de polietileno 1.500 l c/ tampa</t>
  </si>
  <si>
    <t xml:space="preserve">Reservatorio de polietileno 500 l c/ tampa</t>
  </si>
  <si>
    <t xml:space="preserve">Reservatorio/tanque de polietileno 20.000 l com tampa roscavel diametro 60cm - fortlev, bakof tec, rotoplastyc ou equivalente</t>
  </si>
  <si>
    <t xml:space="preserve">Reservatorio de polietileno 310 l c/ tampa</t>
  </si>
  <si>
    <t xml:space="preserve">Reservatorio de polietileno 3.000 l c/ tampa</t>
  </si>
  <si>
    <t xml:space="preserve">Reservatorio de polietileno 2.000 l c/ tampa</t>
  </si>
  <si>
    <t xml:space="preserve">Reservatorio de polietileno 15.000 l c/ tampa</t>
  </si>
  <si>
    <t xml:space="preserve">Aparelhos sanitários e similares</t>
  </si>
  <si>
    <t xml:space="preserve">Bacia louça branca deca vogue plus ref. P 510</t>
  </si>
  <si>
    <t xml:space="preserve">Caixa acoplada p/ bacia louca incl. Valvula com duplo acionamento - ref. Cd.00f - deca ou equivalente</t>
  </si>
  <si>
    <t xml:space="preserve">Bacia sif. Louca deca linha ravena ref. P.909</t>
  </si>
  <si>
    <t xml:space="preserve">Bacia sifonada de louca branca</t>
  </si>
  <si>
    <t xml:space="preserve">Bacia louca branca com caixa acoplada</t>
  </si>
  <si>
    <t xml:space="preserve">Cabide de louca branca com 2 ganchos - icasa, celite ou equivalente</t>
  </si>
  <si>
    <t xml:space="preserve">Lavatorio de louca branca com coluna - aspen - deca, celite ou equivalente</t>
  </si>
  <si>
    <t xml:space="preserve">Lavatorio de louca branca sem coluna</t>
  </si>
  <si>
    <t xml:space="preserve">Mictorio coletivo aco inox, aisi 304 n.18 - l=30cm</t>
  </si>
  <si>
    <t xml:space="preserve">Pia de aco inoxidavel com cuba simples 1.50x0.58m</t>
  </si>
  <si>
    <t xml:space="preserve">Tanque simples 85 lts aco inox, aisi 304 - ts nº 2</t>
  </si>
  <si>
    <t xml:space="preserve">Tanque simples 45 lts aco inox, aisi 304 - ts nº 1</t>
  </si>
  <si>
    <t xml:space="preserve">Cabide de louca branca com 1 gancho</t>
  </si>
  <si>
    <t xml:space="preserve">Chuveiro de pvc c/ braco</t>
  </si>
  <si>
    <t xml:space="preserve">Bacia convencional infantil de louca branca - studio kids - deca ou equivalente</t>
  </si>
  <si>
    <t xml:space="preserve">Cuba louca branca de embutir diam.36cm deca l-41</t>
  </si>
  <si>
    <t xml:space="preserve">Escovario aço inox, aisi 304 nº 18 - (17x43x23cm)</t>
  </si>
  <si>
    <t xml:space="preserve">Lavatorio em aco inox, liga aisi 304 n.1</t>
  </si>
  <si>
    <t xml:space="preserve">Mictorio aco inox liga aisi 304 n.18 c/valvula</t>
  </si>
  <si>
    <t xml:space="preserve">Tanque duplo 90 lts aco inox aisi 304 td nº 1</t>
  </si>
  <si>
    <t xml:space="preserve">Bebedouro em aco inox, aisi 304 ch18 dim. 45x275cm</t>
  </si>
  <si>
    <t xml:space="preserve">Cuba em aco inox p/ paneloes, aisi 304 ch 22</t>
  </si>
  <si>
    <t xml:space="preserve">Pia em aco inox c/ 2 cubas no. 1 0.60 x 2.50 m</t>
  </si>
  <si>
    <t xml:space="preserve">Bebedouro aco inox coletivo n.18 - l= 0.45 m</t>
  </si>
  <si>
    <t xml:space="preserve">Tanque duplo em marmorite - dim. 100x60 cm</t>
  </si>
  <si>
    <t xml:space="preserve">Pia em marmorite p/cozinha dim. 1.20 x 0.60 m</t>
  </si>
  <si>
    <t xml:space="preserve">Cabide 1 gancho ref.08 acab. Cromado</t>
  </si>
  <si>
    <t xml:space="preserve">Acabamento (canopla) classica para valvula de descarga - docol, deca, hidra ou equivalente</t>
  </si>
  <si>
    <t xml:space="preserve">Cuba louca branca oval de embutir ref. L37</t>
  </si>
  <si>
    <t xml:space="preserve">Bacia de louça branca linha apia</t>
  </si>
  <si>
    <t xml:space="preserve">Lavatorio louça branca sem coluna linha colibri - logasa ou equivalente</t>
  </si>
  <si>
    <t xml:space="preserve">Tanque marmorite com 1 bojo dim. 60x50cm</t>
  </si>
  <si>
    <t xml:space="preserve">Cuba aco inox retang. Simples ref.302 marca strake</t>
  </si>
  <si>
    <t xml:space="preserve">Pia aco inoxi 01 cuba n. 1 dim. 0.60 x 1.80m</t>
  </si>
  <si>
    <t xml:space="preserve">Pia aco inoxi 02 cubas n. 2 dim. 0.60 x 2.10m</t>
  </si>
  <si>
    <t xml:space="preserve">Lavatorio branco com coluna branco padrao popular</t>
  </si>
  <si>
    <t xml:space="preserve">Lavatorio de canto branco ref. L101</t>
  </si>
  <si>
    <t xml:space="preserve">Cuba aço inox retang. Simples ref.301 marca strake</t>
  </si>
  <si>
    <t xml:space="preserve">Lavatorio de canto branco colecao master - l76</t>
  </si>
  <si>
    <t xml:space="preserve">Acab. Antivand. Ref. 01505006 p/ valvula descarga</t>
  </si>
  <si>
    <t xml:space="preserve">Mictorio louca branca c/ sifao integrado antivandalismo - m-715 - deca ou equivalente</t>
  </si>
  <si>
    <t xml:space="preserve">Bacia sif. Louca branca vogue plus confort - p51</t>
  </si>
  <si>
    <t xml:space="preserve">Metais sanitários</t>
  </si>
  <si>
    <t xml:space="preserve">Torneira longa de parede para tanque 3/4" (20mm) - ref. 1158-primor - docol ou equivalente</t>
  </si>
  <si>
    <t xml:space="preserve">Torneira de pressao cromada de uso geral 1/2'</t>
  </si>
  <si>
    <t xml:space="preserve">Torneira bica baixa de pressao cromada p/ lavatorio 1/2" - pressmatic alfa, docol, decamatic smart - deca ou equivalente</t>
  </si>
  <si>
    <t xml:space="preserve">Tubo de ligacao cromado com canopla</t>
  </si>
  <si>
    <t xml:space="preserve">Torneira angular de jardim cromada 1/2" ou 3/4", acionamento restrito - docol ou equivalente</t>
  </si>
  <si>
    <t xml:space="preserve">Torneira de pvc branca 1/2" para pia slim - krona, tigre ou equivalente</t>
  </si>
  <si>
    <t xml:space="preserve">Ducha manual acqua jet c/ reg.Pressão Ref. C 2195</t>
  </si>
  <si>
    <t xml:space="preserve">Torneira de parede de cozinha bica alta ref. Gali - docol ou equivalente</t>
  </si>
  <si>
    <t xml:space="preserve">Torneira jato esguicho em aco inox diam. 3/8" - tamanho 15 cm p/ bebedouro industrial</t>
  </si>
  <si>
    <t xml:space="preserve">Torneira em pvc para lavatorio</t>
  </si>
  <si>
    <t xml:space="preserve">Torneira longa de parede para tanque 1/2" (15mm) - ref. 1158-primor - docol ou equivalente</t>
  </si>
  <si>
    <t xml:space="preserve">Torn. Cromada 1/2" linha pratika ref.1157-p fabrimar</t>
  </si>
  <si>
    <t xml:space="preserve">Torneira pressão cromada uso geral 3/4"</t>
  </si>
  <si>
    <t xml:space="preserve">Filtro aqualar curto ap200 aqualar/equiv c/ refil(vela)</t>
  </si>
  <si>
    <t xml:space="preserve">Valvula descarga anti-vandalismo p/ mictorio - pressmatic - docol ou equivalente</t>
  </si>
  <si>
    <t xml:space="preserve">Lavatório com coluna branca confort l51+cs1v</t>
  </si>
  <si>
    <t xml:space="preserve">Torneira de lavatorio parede anti-vandal cromado biopress av 140mm - 1182-av-bio-140 - fabrimar ou equivalente</t>
  </si>
  <si>
    <t xml:space="preserve">Tubo ligacao mictorio antivand 00132606 docol/equ</t>
  </si>
  <si>
    <t xml:space="preserve">Acab. Valv. Desc. Pressmatic benefit 00184906 docol</t>
  </si>
  <si>
    <t xml:space="preserve">Barra de apoio inox lateral articulada 80cm</t>
  </si>
  <si>
    <t xml:space="preserve">Aparelhos e equipamentos</t>
  </si>
  <si>
    <t xml:space="preserve">Chuveiro cromado com desviador flexivel - linha max - deca ou equivalente</t>
  </si>
  <si>
    <t xml:space="preserve">Equipamentos de proteção contra incêndio</t>
  </si>
  <si>
    <t xml:space="preserve">Caixa de incendio/abrigo para mangueira 60x90x17cm c/ tampa e suporte</t>
  </si>
  <si>
    <t xml:space="preserve">Extintor gas carbonico co2 5 bc -6 kg</t>
  </si>
  <si>
    <t xml:space="preserve">Caixa de aco 40x60x40cm p/hidrante de recalque</t>
  </si>
  <si>
    <t xml:space="preserve">Adaptador latao rosca para engate rapido 63x63mm</t>
  </si>
  <si>
    <t xml:space="preserve">Suporte para extintor</t>
  </si>
  <si>
    <t xml:space="preserve">Extintor ap 2a (10 litros)</t>
  </si>
  <si>
    <t xml:space="preserve">Extintor portatil po quimico seco abc- 4kg</t>
  </si>
  <si>
    <t xml:space="preserve">Extintor portatil po quimico seco abc- 6kg</t>
  </si>
  <si>
    <t xml:space="preserve">Registro globo angular 45º de 63mm</t>
  </si>
  <si>
    <t xml:space="preserve">Mangueira de 63mm x 20 m c/ engate storz</t>
  </si>
  <si>
    <t xml:space="preserve">Registro globo angular 90 de 63mm</t>
  </si>
  <si>
    <t xml:space="preserve">Tampao com corrente para registro globo angular</t>
  </si>
  <si>
    <t xml:space="preserve">Caixa de incendio/abrigo para mangueira 80x90x17cm c/ tampa e suporte</t>
  </si>
  <si>
    <t xml:space="preserve">Chave p/ conexoes tipo storz dn 1 1/2x 2 1/2"</t>
  </si>
  <si>
    <t xml:space="preserve">Mangueira de incendio 63mm x 15 m c/ engate storz</t>
  </si>
  <si>
    <t xml:space="preserve">Sinaliz de emergencia (saida) acrilica autonoma</t>
  </si>
  <si>
    <t xml:space="preserve">Placa de sinalização de emergência de orientação e salvamento , conforme abnt nbr 13434/2004 e nt14/2010-es</t>
  </si>
  <si>
    <t xml:space="preserve">Esguicho em latao regulavel 2.1/2"</t>
  </si>
  <si>
    <t xml:space="preserve">Manometro 63 mm escala dupla 0 a 4 kgf/cm2</t>
  </si>
  <si>
    <t xml:space="preserve">Ralos, caixas e grelhas</t>
  </si>
  <si>
    <t xml:space="preserve">Ralo sifonado em pvc 100x40mm com grelha em pvc</t>
  </si>
  <si>
    <t xml:space="preserve">Ralo seco pvc 10 cm, com grelha em pvc</t>
  </si>
  <si>
    <t xml:space="preserve">Caixa sifonada pvc 150x150x50mm,com grelha em pvc</t>
  </si>
  <si>
    <t xml:space="preserve">Tampa p/ caixa sifonada em pvc 15x15cm</t>
  </si>
  <si>
    <t xml:space="preserve">Ralo sifonado 10x10cm c/ grelha quadrada pvc</t>
  </si>
  <si>
    <t xml:space="preserve">Ralo sifonado em pvc 100x40mm, c/ grelha cromada</t>
  </si>
  <si>
    <t xml:space="preserve">Ralo seco pvc 10cm, c/ grelha cromada</t>
  </si>
  <si>
    <t xml:space="preserve">Ralo sifonado 100x40mm c/grelha pvc,akros mar.Ref.</t>
  </si>
  <si>
    <t xml:space="preserve">Ralos, caixas e grelhas (cont)</t>
  </si>
  <si>
    <t xml:space="preserve">Tampa aco inox rotativa p/ caixa sifonada 150x150mm</t>
  </si>
  <si>
    <t xml:space="preserve">Tampa aco inox rotativa para ralo 100x100mm</t>
  </si>
  <si>
    <t xml:space="preserve">Tampa pvc para ralo 100x100mm</t>
  </si>
  <si>
    <t xml:space="preserve">Captação águas pluviais</t>
  </si>
  <si>
    <t xml:space="preserve">Chapa galvanizada nº 26 desenv 30 cm</t>
  </si>
  <si>
    <t xml:space="preserve">Suporte em barra chata galvanizada para calha</t>
  </si>
  <si>
    <t xml:space="preserve">Chapa de aco galvanizado nº 16 (esp. 1,55mm)</t>
  </si>
  <si>
    <t xml:space="preserve">Calha em chapa de aco galvanizado n. 20 40x25x25cm</t>
  </si>
  <si>
    <t xml:space="preserve">Chapa de aco galvanizada nº 14 (esp. 1,95mm)</t>
  </si>
  <si>
    <t xml:space="preserve">Captacao aguas pluviais (continuacao)</t>
  </si>
  <si>
    <t xml:space="preserve">Tampa de ferro fundido articulada dim: 40x60cm - trafego leve</t>
  </si>
  <si>
    <t xml:space="preserve">Irrigacao e drenagem</t>
  </si>
  <si>
    <t xml:space="preserve">Tubo dreno corrugado, perfurado de pead (polietileno de alta densidade), nbr 15073 / dnit 093/2006 - diam. 100mm (4")</t>
  </si>
  <si>
    <t xml:space="preserve">Fita perfurada walsywa 19mm x 30m</t>
  </si>
  <si>
    <t xml:space="preserve">Mangueira de solda dupla ø 5/16"- 300 psi (oxigenio/acetileno)</t>
  </si>
  <si>
    <t xml:space="preserve">Caixa termoplastica p/ hidrometro dn 3/4" p/parede</t>
  </si>
  <si>
    <t xml:space="preserve">Tanque de pressurizacao/cilindro com membrana 8,10 ou 12 kgf vazio</t>
  </si>
  <si>
    <t xml:space="preserve">Diversos (cont)</t>
  </si>
  <si>
    <t xml:space="preserve">Manometro 100mm escala dupla 0 a 10 kgf/cm2 - 0 a 150 psi - saida traseira de 1/2" npt</t>
  </si>
  <si>
    <t xml:space="preserve">Chapa aco galvanizada n. 24 (0.65mm - 5,645kg/m2)</t>
  </si>
  <si>
    <t xml:space="preserve">Assento poliester p/ bacia vogue plus ap51 - deca ou equivalente</t>
  </si>
  <si>
    <t xml:space="preserve">Filtro anaer.Anel Concr.Diam 1m,h=2.0m,c/ visita</t>
  </si>
  <si>
    <t xml:space="preserve">Cx sif montada c/ grelha e porta grelha quadrado inox 150x150x50mm</t>
  </si>
  <si>
    <t xml:space="preserve">Lavatorio c/ coluna ravena deca l91/c9 branco</t>
  </si>
  <si>
    <t xml:space="preserve">Assento poliester c/ abertura frontal p/ bacia vogue plus ap52 - deca ou equivalente</t>
  </si>
  <si>
    <t xml:space="preserve">Bolsa de borracha ø 1.1/2" p/ bacia sanit.</t>
  </si>
  <si>
    <t xml:space="preserve">Engates de pvc</t>
  </si>
  <si>
    <t xml:space="preserve">Engates cromados</t>
  </si>
  <si>
    <t xml:space="preserve">Solda (estanho) 40 x 60 - 2,5mm - trifluxo ou equivalente</t>
  </si>
  <si>
    <t xml:space="preserve">Assento de plastico para vaso sanitario</t>
  </si>
  <si>
    <t xml:space="preserve">Fita de vedacao 18mm x 50m</t>
  </si>
  <si>
    <t xml:space="preserve">Adesivo para tubo de pvc rigido</t>
  </si>
  <si>
    <t xml:space="preserve">Solucao limpadora para pvc rigido</t>
  </si>
  <si>
    <t xml:space="preserve">Torneira de boia em latao(boia plast)dn 20mm (3/4)</t>
  </si>
  <si>
    <t xml:space="preserve">Torn.De Boia em latao (boia plast) dn 25mm (1')</t>
  </si>
  <si>
    <t xml:space="preserve">Torneira boia haste metalica balao plastico - 3/4"</t>
  </si>
  <si>
    <t xml:space="preserve">Torn.De Boia em latao (boia plast)dn 32mm (1 1/4')</t>
  </si>
  <si>
    <t xml:space="preserve">Filtro anaerobio aneis concr. Diam.1.20m, h=2.00m</t>
  </si>
  <si>
    <t xml:space="preserve">Fossa aneis pre-moldados diam. 2m,h=2m,tampa 60cm</t>
  </si>
  <si>
    <t xml:space="preserve">Filtro anaer. Aneis concr.Diam. 2m,h=2m,tampa 60cm</t>
  </si>
  <si>
    <t xml:space="preserve">Cavalete para padrao de entrada d=3/4"</t>
  </si>
  <si>
    <t xml:space="preserve">Engate n.3 em pvc cipla ou similar</t>
  </si>
  <si>
    <t xml:space="preserve">Engate de pvc 1/2"x40mm, luconi marca de ref.</t>
  </si>
  <si>
    <t xml:space="preserve">Lubrificante para tubo de pvc e ferro fundido</t>
  </si>
  <si>
    <t xml:space="preserve">Fossa anéis concr. D=1.20m, h=2.0m c/visita 60 cm</t>
  </si>
  <si>
    <t xml:space="preserve">Automatico de boia 2 funcoes 25a</t>
  </si>
  <si>
    <t xml:space="preserve">Tampa plastica para bacia sifonada infantil</t>
  </si>
  <si>
    <t xml:space="preserve">Pressostato 80/120 psi c/ valvula de alivio 1/4"</t>
  </si>
  <si>
    <t xml:space="preserve">Pressostato 100/150 psi c/ valvula de alivio 1/4"</t>
  </si>
  <si>
    <t xml:space="preserve">Manometro 100 mm escala dupla 0 a 7 kgf/cm2</t>
  </si>
  <si>
    <t xml:space="preserve">Anel pre-moldado de concreto ø 1.50 m - h= 0,50m</t>
  </si>
  <si>
    <t xml:space="preserve">Tampa pre-moldada diametro 1.5m</t>
  </si>
  <si>
    <t xml:space="preserve">Tubos e conexões fºfº tk p/ inst. Bombas (ee)</t>
  </si>
  <si>
    <t xml:space="preserve">Reparo de válvula de descarga</t>
  </si>
  <si>
    <t xml:space="preserve">Remocao residuos classe a conama (cacamba) classe ii b (nbr10004) inclusive destinacao final</t>
  </si>
  <si>
    <t xml:space="preserve">Barra chata de ferro astm a-36 1/4" x 1.1/4"</t>
  </si>
  <si>
    <t xml:space="preserve">Tubo aco galv 60,30 x 3,75mm (2") din 2440 - medio</t>
  </si>
  <si>
    <t xml:space="preserve">Tubo aco galv. 33,70 x 3,35mm (1") din 2440 - medio</t>
  </si>
  <si>
    <t xml:space="preserve">Alcapao de madeira de lei 60x60cm</t>
  </si>
  <si>
    <t xml:space="preserve">Jateamento padrão sa 2 1/2</t>
  </si>
  <si>
    <t xml:space="preserve">Tubo aco galv 26,90 x 2,65mm (3/4") din 2440 - medio</t>
  </si>
  <si>
    <t xml:space="preserve">Tubo aco galv 76,10 x 3,75mm (2.1/2") din 2440 - medio</t>
  </si>
  <si>
    <t xml:space="preserve">Art/crea - obra ou servico de r$8.000,00 até 15.000,00</t>
  </si>
  <si>
    <t xml:space="preserve">Aluguel mensal container p/ almox 6.00x2.40x2.40m</t>
  </si>
  <si>
    <t xml:space="preserve">Rede em corda de nylon p/protecao quadra esportes malha 10x10cm</t>
  </si>
  <si>
    <t xml:space="preserve">Mobilização e desmob. Conteiner p/barracão de obra</t>
  </si>
  <si>
    <t xml:space="preserve">Tubo aco galv 48,30 x 3,35mm (1.1/2") din 2440 - medio</t>
  </si>
  <si>
    <t xml:space="preserve">Tampa de ferro fundido 40x40cm c/ inscr - trafego leve</t>
  </si>
  <si>
    <t xml:space="preserve">Molde p/ solda exotermica tipo hcl 5/8" 50-5</t>
  </si>
  <si>
    <t xml:space="preserve">pç</t>
  </si>
  <si>
    <t xml:space="preserve">Adesivo 60x60cm com impressao logo digital conforme projeto</t>
  </si>
  <si>
    <t xml:space="preserve">Aluguel mensal container vestiario 6.0x2.40x2.40m</t>
  </si>
  <si>
    <t xml:space="preserve">Aluguel container refeitorio 6x2.40x2.40m</t>
  </si>
  <si>
    <t xml:space="preserve">Aluguel container sanitario colet 6x2.40x2.40m</t>
  </si>
  <si>
    <t xml:space="preserve">Fita perf niquelada p/ equaliz rolo 3m 20x0.8mm 7f</t>
  </si>
  <si>
    <t xml:space="preserve">Po exotermico ignicao c/ palito cartucho 115</t>
  </si>
  <si>
    <t xml:space="preserve">Borracha elastomerica dim. 1.1/8" esp 9mm</t>
  </si>
  <si>
    <t xml:space="preserve">Aluguel container escr+banh 6x2.40x2.40m p+2j+1pt ar</t>
  </si>
  <si>
    <t xml:space="preserve">Placa p/ inauguracao obra em alum polido 40x50cm</t>
  </si>
  <si>
    <t xml:space="preserve">Suporte "y" walsywa p/ fixacao de eletrodutos teto</t>
  </si>
  <si>
    <t xml:space="preserve">Diversos continuacao</t>
  </si>
  <si>
    <t xml:space="preserve">Aluguel container escritorio sem wc (6x2.40x2.40)m</t>
  </si>
  <si>
    <t xml:space="preserve">Borracha elastomerica diam. 1/2" (12mm) esp. 9mm</t>
  </si>
  <si>
    <t xml:space="preserve">Borracha elastomerica diam. 1/4" esp. 9mm</t>
  </si>
  <si>
    <t xml:space="preserve">Borracha elastomerica diam. 5/8" esp. 9mm</t>
  </si>
  <si>
    <t xml:space="preserve">Borracha elastomerica diam. 7/8" esp. 9mm</t>
  </si>
  <si>
    <t xml:space="preserve">Borracha elastomerica diam. 3/8" esp. 9mm</t>
  </si>
  <si>
    <t xml:space="preserve">Detector optico enderecavel 24v</t>
  </si>
  <si>
    <t xml:space="preserve">Tijolo esmeril 76,2x76,2x50,8 mm</t>
  </si>
  <si>
    <t xml:space="preserve">Sirene eletronica media tp corneta</t>
  </si>
  <si>
    <t xml:space="preserve">Borracha elastomerica diam. 1.5/8" esp 9mm</t>
  </si>
  <si>
    <t xml:space="preserve">Borracha elastomerica dim. 1 3/8" esp.9mm</t>
  </si>
  <si>
    <t xml:space="preserve">Amortecedor vibracao trad micro iii vibrastop 3/8" - ate 100kg</t>
  </si>
  <si>
    <t xml:space="preserve">Diversos continuação</t>
  </si>
  <si>
    <t xml:space="preserve">Borracha elastomerica diam. 3/4" (19mm) esp 9mm</t>
  </si>
  <si>
    <t xml:space="preserve">Gas refrigerante r22</t>
  </si>
  <si>
    <t xml:space="preserve">Gas refrigerante r407</t>
  </si>
  <si>
    <t xml:space="preserve">Gas refrigerante r410-a</t>
  </si>
  <si>
    <t xml:space="preserve">Tubo aco galv 101,60 x 4,25mm (3.1/2") din 2440 - medio</t>
  </si>
  <si>
    <t xml:space="preserve">Galvanização eletrolitica</t>
  </si>
  <si>
    <t xml:space="preserve">Diversos cont</t>
  </si>
  <si>
    <t xml:space="preserve">Chapa de aco galvanizada nº 22 (esp. 0,80mm)</t>
  </si>
  <si>
    <t xml:space="preserve">Chapa aco inox 304 nº 13 (2,50 mm) acabamento escovado</t>
  </si>
  <si>
    <t xml:space="preserve">Insumos de manutencao - serralheria</t>
  </si>
  <si>
    <t xml:space="preserve">Recarga de cilindro de oxigenio industrial</t>
  </si>
  <si>
    <t xml:space="preserve">Recarga de gas acetileno industrial (ppu)</t>
  </si>
  <si>
    <t xml:space="preserve">Barra chata de ferro astm a-36 1/8" x 3/4"</t>
  </si>
  <si>
    <t xml:space="preserve">Barra chata de ferro astm a-36 1/4" x 1.1/2"</t>
  </si>
  <si>
    <t xml:space="preserve">Cantoneira abas iguais de ferro astm a-36 - 1/4" x 1.1/4" x 1.1/4"</t>
  </si>
  <si>
    <t xml:space="preserve">Barra de ferro redonda lisa sae-1020 ø 1/2"</t>
  </si>
  <si>
    <t xml:space="preserve">Barra de ferro redonda lisa sae-1020 ø 5/8"</t>
  </si>
  <si>
    <t xml:space="preserve">Barra de ferro redonda lisa sae-1020 ø 3/8"</t>
  </si>
  <si>
    <t xml:space="preserve">Barra de ferro redonda lisa sae-1020 ø 5/16"</t>
  </si>
  <si>
    <t xml:space="preserve">Perfil metalico "t" 3/4 x 1/8"</t>
  </si>
  <si>
    <t xml:space="preserve">Insumos de manutençao serralheria (cont)</t>
  </si>
  <si>
    <t xml:space="preserve">Perfil metalico "u" 200 x 50 x 3,8mm</t>
  </si>
  <si>
    <t xml:space="preserve">Perfil 2l laminado 38,10 x 38,10 x 3,18 x 200mm</t>
  </si>
  <si>
    <t xml:space="preserve">Tubo aco galv 114,30 x 4,50mm (4") din 2440 - medio</t>
  </si>
  <si>
    <t xml:space="preserve">Tubo aco galv 88,90 x 4,00mm (3") din 2440 - medio</t>
  </si>
  <si>
    <t xml:space="preserve">Perfil "u" enrijecido 200 x 75 x 25 x 2,65mm (7,92kg/m)</t>
  </si>
  <si>
    <t xml:space="preserve">Insumos de eletrica (cont.)</t>
  </si>
  <si>
    <t xml:space="preserve">Para raios e acessorios (cont)</t>
  </si>
  <si>
    <t xml:space="preserve">Mastro simples fg de 1 1/2"x3m</t>
  </si>
  <si>
    <t xml:space="preserve">Luminaria emb 4x09/10w (2x16w) corpo ch aco pint eletrost refletor e aletas - ref. Ce416al-n - ames, 6026 ? Lumavi; so003000 - claron/equivalente</t>
  </si>
  <si>
    <t xml:space="preserve">Luminaria publica led petala pot 100w, ip66, temp cor sup 5000k, vida util superior a 60.000 h, mod. Edn100, hbp-100 ou 001100g3-1006 - ames iluminação, ecp, hda iluminação ou equivalente</t>
  </si>
  <si>
    <t xml:space="preserve">Quadro distrib. Pvc de embutir p/ 6 circuitos c/ barramento c/ trinco</t>
  </si>
  <si>
    <t xml:space="preserve">Quadro distrib. Pvc de embutir p/ 12 circuitos s/ barramento c/ trinco</t>
  </si>
  <si>
    <t xml:space="preserve">Lampada led tubular t8 18w 1200mm branco frio, base g13, bivolt - certificada inmetro</t>
  </si>
  <si>
    <t xml:space="preserve">Insumos acabamentos - civil</t>
  </si>
  <si>
    <t xml:space="preserve">Revestimentos ceramicos (paredes)</t>
  </si>
  <si>
    <t xml:space="preserve">Ceramica lisa branca ref polar 33x61 a - incesa ou equivalene</t>
  </si>
  <si>
    <t xml:space="preserve">Porcelanato esmaltado acabamento acetinado 60x60cm cimento cinza bold</t>
  </si>
  <si>
    <t xml:space="preserve">Porcelanato natural retificado, 60x60cm, platina na eliane/equiv</t>
  </si>
  <si>
    <t xml:space="preserve">Esquadrias metalicas</t>
  </si>
  <si>
    <t xml:space="preserve">Porta corta fogo com barra antipanico 1.00 x 2.10</t>
  </si>
  <si>
    <t xml:space="preserve">Tintas e vernizes</t>
  </si>
  <si>
    <t xml:space="preserve">Lixa em folha d'água grana nº 240 - norton ou equivalente</t>
  </si>
  <si>
    <t xml:space="preserve">Rod. Federal - construcao</t>
  </si>
  <si>
    <t xml:space="preserve">Continuacao - construcao de estradas</t>
  </si>
  <si>
    <t xml:space="preserve">Solo brita</t>
  </si>
  <si>
    <t xml:space="preserve">Oficina</t>
  </si>
  <si>
    <t xml:space="preserve">Combustivel</t>
  </si>
  <si>
    <t xml:space="preserve">Gasolina comum</t>
  </si>
  <si>
    <t xml:space="preserve">Oleo diesel</t>
  </si>
  <si>
    <t xml:space="preserve">Material de consumo i</t>
  </si>
  <si>
    <t xml:space="preserve">Estopa branca - kg</t>
  </si>
  <si>
    <t xml:space="preserve">Fita crepe 24 mm x 50 m - 3m ou equivalente</t>
  </si>
  <si>
    <t xml:space="preserve">rl</t>
  </si>
  <si>
    <t xml:space="preserve">Epi 's</t>
  </si>
  <si>
    <t xml:space="preserve">Epi ' s de seguranca</t>
  </si>
  <si>
    <t xml:space="preserve">Cinto de seguranca</t>
  </si>
  <si>
    <t xml:space="preserve">Uniforme de brim (calca / camisa)</t>
  </si>
  <si>
    <t xml:space="preserve">Veste de seguranca (colete refletivo)</t>
  </si>
  <si>
    <t xml:space="preserve">Capacete de obra com carneira</t>
  </si>
  <si>
    <t xml:space="preserve">Bota de segurança</t>
  </si>
  <si>
    <t xml:space="preserve">Oculos de protecao</t>
  </si>
  <si>
    <t xml:space="preserve">Luva de raspa</t>
  </si>
  <si>
    <t xml:space="preserve">Mascara de ar</t>
  </si>
  <si>
    <t xml:space="preserve">Ferramentas</t>
  </si>
  <si>
    <t xml:space="preserve">Ferramentas manuais e acessorios</t>
  </si>
  <si>
    <t xml:space="preserve">Pa de pedreiro c/ cabo</t>
  </si>
  <si>
    <t xml:space="preserve">Serrote de 26"</t>
  </si>
  <si>
    <t xml:space="preserve">Martelo 27cm com cabo</t>
  </si>
  <si>
    <t xml:space="preserve">Nivel de pedreiro 12"</t>
  </si>
  <si>
    <t xml:space="preserve">Alicate universal 8"</t>
  </si>
  <si>
    <t xml:space="preserve">Marreta 5kg c/ cabo</t>
  </si>
  <si>
    <t xml:space="preserve">Chave ajustavel inglesa "grifo" 10"</t>
  </si>
  <si>
    <t xml:space="preserve">Serra tico tico</t>
  </si>
  <si>
    <t xml:space="preserve">Carrinho de mao</t>
  </si>
  <si>
    <t xml:space="preserve">Insumos mão de obra - mensalista</t>
  </si>
  <si>
    <t xml:space="preserve">Mão de obra (salários-mensal)</t>
  </si>
  <si>
    <t xml:space="preserve">Estagiário 4 horas-ufes (incl.L Sociais de 5%)</t>
  </si>
  <si>
    <t xml:space="preserve">Mao de obra (salario mensal)</t>
  </si>
  <si>
    <t xml:space="preserve">Tecnico segundo grau -a-(incl.L Sociais de 49,08%)</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</si>
  <si>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</si>
  <si>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</si>
  <si>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</si>
  <si>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</si>
  <si>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</si>
  <si>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</si>
  <si>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</si>
  <si>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</si>
  <si>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</si>
  <si>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</si>
  <si>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</si>
  <si>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</si>
  <si>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</si>
  <si>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</si>
  <si>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</si>
  <si>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</si>
  <si>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</si>
  <si>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</si>
  <si>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</si>
  <si>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</si>
  <si>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turma(incl.L Sociais de 49,08%)</t>
  </si>
  <si>
    <t xml:space="preserve">Tecnico segundo grau -d - (incl.L Sociais de 49,08%)</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</si>
  <si>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</si>
  <si>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</si>
  <si>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</si>
  <si>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</si>
  <si>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</si>
  <si>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</si>
  <si>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</si>
  <si>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</si>
  <si>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</si>
  <si>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</si>
  <si>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</si>
  <si>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</si>
  <si>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</si>
  <si>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especialista(incl.L Sociais de 72,93%)</t>
  </si>
  <si>
    <t xml:space="preserve">Cotador (incl.L Sociais de 72,93%)</t>
  </si>
  <si>
    <t xml:space="preserve">Tecnico nivel superior(incl.L Sociais de 72,93%)</t>
  </si>
  <si>
    <t xml:space="preserve">Engenheiro pleno (incl.L Sociais de 72,93%)</t>
  </si>
  <si>
    <t xml:space="preserve">Almoxarife (incl.L Sociais de 72,93%)</t>
  </si>
  <si>
    <t xml:space="preserve">Mestre obras senior (incl.L Sociais de 72,93%)</t>
  </si>
  <si>
    <t xml:space="preserve">Mão de obra salarios</t>
  </si>
  <si>
    <t xml:space="preserve">Vigia(incl.L Sociais de 72,93%)</t>
  </si>
  <si>
    <t xml:space="preserve">Aux almoxarife (incl.L Sociais de 72,93%)</t>
  </si>
  <si>
    <t xml:space="preserve">Encarregado de turma (incl.L Sociais de 72,93%)</t>
  </si>
  <si>
    <t xml:space="preserve">Tecnico segundo grau -d - (incl.L Sociais de 72,93%)</t>
  </si>
  <si>
    <t xml:space="preserve">Insumos iopes</t>
  </si>
  <si>
    <t xml:space="preserve">Insumos diversos sedu</t>
  </si>
  <si>
    <t xml:space="preserve">Porta mad. Mexicana esp. 30 a 35mm (oito partes horizontais) c/visor p/ verniz 0.80x2.10m</t>
  </si>
  <si>
    <t xml:space="preserve">Porta mad. Mexicana esp. 30 a 35mm (oito partes horizontais) 2f c/visor verniz 1.60x2.10m</t>
  </si>
  <si>
    <t xml:space="preserve">Porta mad. Mexicana esp. 30 a 35mm (oito partes horizontais) c/visor p/ verniz 0.60x2.10</t>
  </si>
  <si>
    <t xml:space="preserve">Porta mad. Mexicana esp. 30 a 35mm (oito partes horizontais) c/visor p/ verniz 0.70x2.10</t>
  </si>
  <si>
    <t xml:space="preserve">Porta mad. Mexicana esp. 30 a 35mm (oito partes horizontais) c/visor p/ verniz 0.90x2.10</t>
  </si>
  <si>
    <t xml:space="preserve">Quadro branco quadriculado padrao sedu 3.95x1.29m</t>
  </si>
  <si>
    <t xml:space="preserve">Kit 2 barras de apoio lateral "u" aco inox polido 304 ø 1 1/4" comp. 30cm</t>
  </si>
  <si>
    <t xml:space="preserve">Insumos sinapi</t>
  </si>
  <si>
    <t xml:space="preserve">Insumos preco sinapi</t>
  </si>
  <si>
    <t xml:space="preserve">Maquina eletrica p/ polimento piso - ref tab sinapi</t>
  </si>
  <si>
    <t xml:space="preserve">Maq. Cortar asfalto/concreto - ref tabela sinapi</t>
  </si>
  <si>
    <t xml:space="preserve">Categoria: Equipamento</t>
  </si>
  <si>
    <t xml:space="preserve">Preço Prod.</t>
  </si>
  <si>
    <t xml:space="preserve">Insumos - equipamentos (equipamentos novos)</t>
  </si>
  <si>
    <t xml:space="preserve">Equipamentos (custo horario - cont)</t>
  </si>
  <si>
    <t xml:space="preserve">Teodolito c/ precisao +/- 6 segundos (sinapi 7247)</t>
  </si>
  <si>
    <t xml:space="preserve">Nivel otico c/ precisao +/- 0,7mm (sinapi 7252)</t>
  </si>
  <si>
    <t xml:space="preserve">Equipamentos custo aquisição</t>
  </si>
  <si>
    <t xml:space="preserve">Macarico de corte e solda ? Wh 200 (acetileno e oxigênio) - fox, white martins ou equivalente</t>
  </si>
  <si>
    <t xml:space="preserve">Equipamentos - custo horario (cont)</t>
  </si>
  <si>
    <t xml:space="preserve">Gol 1.0 total flex 12v 5 portas basico gasolina (preco aquis)</t>
  </si>
  <si>
    <t xml:space="preserve">Equipamentos (custo sinapi / tcpo)</t>
  </si>
  <si>
    <t xml:space="preserve">Betoneira capacidade nominal 400l, capacidade de mistura 280l, motor eletrico trifasico 220/380v potencia 2cv, sem carregador</t>
  </si>
  <si>
    <t xml:space="preserve">Caminhao toco, peso bruto total 16000 kg, carga util maxima 11130 kg, distancia entre eixos 5,36 m, potencia 185 cv (inclui cabine e chassi, nao inclui carroceria)</t>
  </si>
  <si>
    <t xml:space="preserve">Cacamba metalica basculante com capacidade de 6 m3 (inclui montagem, nao inclui caminhao)</t>
  </si>
  <si>
    <t xml:space="preserve">Martelo demolidor pneumatico manual, peso de 28 kg, com silenciador</t>
  </si>
  <si>
    <t xml:space="preserve">Vibrador de imersao, diametro da ponteira de *45* mm, com motor eletrico trifasico de 2 hp (2 cv)</t>
  </si>
  <si>
    <t xml:space="preserve">Guindauto hidraulico, capacidade maxima de carga 6200 kg, momento maximo de carga 11,7 tm , alcance maximo horizontal 9,70 m, para montagem sobre chassi de caminhao pbt minimo 13000 kg (inclui montagem, nao inclui caminhao)</t>
  </si>
  <si>
    <t xml:space="preserve">Pa carregadeira sobre rodas, potencia liquida 128 hp, capacidade da cacamba de 1,7 a 2,8 m3, peso operacional maximo de 11632 kg</t>
  </si>
  <si>
    <t xml:space="preserve">Cortadeira de piso de concreto e asfalto, para disco padrao de diametro 350 mm (14") ou 450 mm (18") , motor a gasolina, potencia 13 hp, sem disco</t>
  </si>
  <si>
    <t xml:space="preserve">Compactador de solos de percursao (soquete) com motor a gasolina 4 tempos de 4 hp (4 cv)</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</si>
  <si>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</si>
  <si>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</si>
  <si>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Tanque de aco para transporte de agua com capacidade de 6 m3 (inclui montagem, nao inclui caminhao)</t>
  </si>
  <si>
    <t xml:space="preserve">Caminhao toco, peso bruto total 13200 kg, carga util maxima 9200 kg, distancia entre eixos 3,31 m, potencia 175 cv (inclui cabine e chassi, nao inclui carroceria)</t>
  </si>
  <si>
    <t xml:space="preserve">Abertura para encaixe de cuba ou lavatorio em bancada de marmore/ granito ou outro tipo de pedra natural                                                                                                                                                                                                                                                                                                                                                                                                  </t>
  </si>
  <si>
    <t xml:space="preserve">un    </t>
  </si>
  <si>
    <t xml:space="preserve">67,52</t>
  </si>
  <si>
    <t xml:space="preserve">Abracadeira de latao para fixacao de cabo para-raio, dimensoes 32 x 24 x 24 mm                                                                                                                                                                                                                                                                                                                                                                                                                            </t>
  </si>
  <si>
    <t xml:space="preserve">2,73</t>
  </si>
  <si>
    <t xml:space="preserve">Abracadeira de nylon para amarracao de cabos, comprimento de *230* x *7,6* mm                                                                                                                                                                                                                                                                                                                                                                                                                             </t>
  </si>
  <si>
    <t xml:space="preserve">1,23</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</si>
  <si>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</si>
  <si>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</si>
  <si>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</si>
  <si>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</si>
  <si>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</si>
  <si>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3,71</t>
  </si>
  <si>
    <t xml:space="preserve">Abracadeira em aco para amarracao de eletrodutos, tipo d, com 1 1/2" e parafuso de fixacao                                                                                                                                                                                                                                                                                                                                                                                                                </t>
  </si>
  <si>
    <t xml:space="preserve">Abracadeira em aco para amarracao de eletrodutos, tipo d, com 1 1/4" e cunha de fixacao                                                                                                                                                                                                                                                                                                                                                                                                                   </t>
  </si>
  <si>
    <t xml:space="preserve">3,38</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</si>
  <si>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</si>
  <si>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</si>
  <si>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</si>
  <si>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</si>
  <si>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</si>
  <si>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</si>
  <si>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</si>
  <si>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</si>
  <si>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3,89</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</si>
  <si>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</si>
  <si>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</si>
  <si>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</si>
  <si>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1,94</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</si>
  <si>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</si>
  <si>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</si>
  <si>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</si>
  <si>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</si>
  <si>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</si>
  <si>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</si>
  <si>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7,72</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</si>
  <si>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</si>
  <si>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</si>
  <si>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</si>
  <si>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</si>
  <si>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</si>
  <si>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</si>
  <si>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3,10</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</si>
  <si>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</si>
  <si>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</si>
  <si>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</si>
  <si>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</si>
  <si>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</si>
  <si>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5,96</t>
  </si>
  <si>
    <t xml:space="preserve">Abracadeira pvc, para calha pluvial, diametro entre *80 e 100* mm, para drenagem pluvial predial                                                                                                                                                                                                                                                                                                                                                                                                          </t>
  </si>
  <si>
    <t xml:space="preserve">Abracadeira, galvanizada/zincada, rosca sem fim, parafuso inox, largura fita *12,6 a *14 mm, d = 2" a 2 1/2"                                                                                                                                                                                                                                                                                                                                                                                              </t>
  </si>
  <si>
    <t xml:space="preserve">8,16</t>
  </si>
  <si>
    <t xml:space="preserve">Abracadeira, galvanizada/zincada, rosca sem fim, parafuso inox, largura fita *12,6 a *14 mm, d = 3" a 3 3/4"                                                                                                                                                                                                                                                                                                                                                                                              </t>
  </si>
  <si>
    <t xml:space="preserve">Abracadeira, galvanizada/zincada, rosca sem fim, parafuso inox, largura fita *12,6 a *14 mm, d = 4" a 4 3/4"                                                                                                                                                                                                                                                                                                                                                                                              </t>
  </si>
  <si>
    <t xml:space="preserve">14,47</t>
  </si>
  <si>
    <t xml:space="preserve">Acabamento de metal cromado para registro pequeno, de parede, 1/2" ou 3/4"                                                                                                                                                                                                                                                                                                                                                                                                                                </t>
  </si>
  <si>
    <t xml:space="preserve">Acabamento simples/convencional para forro pvc, tipo "u" ou "c", cor branca, comprimento 6 m                                                                                                                                                                                                                                                                                                                                                                                                              </t>
  </si>
  <si>
    <t xml:space="preserve">m     </t>
  </si>
  <si>
    <t xml:space="preserve">Acessorio de ligacao nao eletrico para cargas explosivas, tubo de 6 m                                                                                                                                                                                                                                                                                                                                                                                                                                     </t>
  </si>
  <si>
    <t xml:space="preserve">107,57</t>
  </si>
  <si>
    <t xml:space="preserve">Acessorio iniciador nao eletrico, tubo de 6 m, tempo de retardo de *160* ms                                                                                                                                                                                                                                                                                                                                                                                                                               </t>
  </si>
  <si>
    <t xml:space="preserve">100,12</t>
  </si>
  <si>
    <t xml:space="preserve">Acetileno (recarga de gas acetileno para cilindro de conjunto oxicorte grande) nao inclui troca/manutencao do cilindro                                                                                                                                                                                                                                                                                                                                                                                    </t>
  </si>
  <si>
    <t xml:space="preserve">kg    </t>
  </si>
  <si>
    <t xml:space="preserve">85,00</t>
  </si>
  <si>
    <t xml:space="preserve">Acido cloridrico / acido muriatico, diluicao 10% a 12% para uso em limpeza                                                                                                                                                                                                                                                                                                                                                                                                                                </t>
  </si>
  <si>
    <t xml:space="preserve">l     </t>
  </si>
  <si>
    <t xml:space="preserve">14,78</t>
  </si>
  <si>
    <t xml:space="preserve">Aco ca-25, 10,0 mm, ou 12,5 mm, ou 16,0 mm, ou 20,0 mm, ou 25,0 mm, vergalhao                                                                                                                                                                                                                                                                                                                                                                                                                             </t>
  </si>
  <si>
    <t xml:space="preserve">10,19</t>
  </si>
  <si>
    <t xml:space="preserve">Aco ca-25, 16,0 mm, barra de transferencia                                                                                                                                                                                                                                                                                                                                                                                                                                                                </t>
  </si>
  <si>
    <t xml:space="preserve">Aco ca-25, 20,0 mm, barra de transferencia                                                                                                                                                                                                                                                                                                                                                                                                                                                                </t>
  </si>
  <si>
    <t xml:space="preserve">12,50</t>
  </si>
  <si>
    <t xml:space="preserve">Aco ca-25, 25,0 mm, barra de transferencia                                                                                                                                                                                                                                                                                                                                                                                                                                                                </t>
  </si>
  <si>
    <t xml:space="preserve">Aco ca-25, 32,0 mm, barra de transferencia                                                                                                                                                                                                                                                                                                                                                                                                                                                                </t>
  </si>
  <si>
    <t xml:space="preserve">13,24</t>
  </si>
  <si>
    <t xml:space="preserve">Aco ca-25, 32,0 mm, vergalhao                                                                                                                                                                                                                                                                                                                                                                                                                                                                             </t>
  </si>
  <si>
    <t xml:space="preserve">Aco ca-25, 6,3 mm ou 8,0 mm, vergalhao                                                                                                                                                                                                                                                                                                                                                                                                                                                                    </t>
  </si>
  <si>
    <t xml:space="preserve">Aco ca-50, 10,0 mm, ou 12,5 mm, ou 16,0 mm, ou 20,0 mm, dobrado e cortado                                                                                                                                                                                                                                                                                                                                                                                                                                 </t>
  </si>
  <si>
    <t xml:space="preserve">9,44</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</si>
  <si>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</si>
  <si>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</si>
  <si>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</si>
  <si>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</si>
  <si>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</si>
  <si>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11,13</t>
  </si>
  <si>
    <t xml:space="preserve">Aco ca-50, 6,3 mm, vergalhao                                                                                                                                                                                                                                                                                                                                                                                                                                                                              </t>
  </si>
  <si>
    <t xml:space="preserve">Aco ca-50, 8,0 mm, vergalhao                                                                                                                                                                                                                                                                                                                                                                                                                                                                              </t>
  </si>
  <si>
    <t xml:space="preserve">Aco ca-60, 4,2 mm ou 5,0 mm, dobrado e cortado                                                                                                                                                                                                                                                                                                                                                                                                                                                            </t>
  </si>
  <si>
    <t xml:space="preserve">9,41</t>
  </si>
  <si>
    <t xml:space="preserve">Aco ca-60, 4,2 mm, ou 5,0 mm, ou 6,0 mm, ou 7,0 mm, vergalhao                                                                                                                                                                                                                                                                                                                                                                                                                                             </t>
  </si>
  <si>
    <t xml:space="preserve">Aco ca-60, 6,0 mm ou 7,0 mm, dobrado e cortado                                                                                                                                                                                                                                                                                                                                                                                                                                                            </t>
  </si>
  <si>
    <t xml:space="preserve">9,95</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</si>
  <si>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</si>
  <si>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</si>
  <si>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</si>
  <si>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19,53</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</si>
  <si>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</si>
  <si>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</si>
  <si>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</si>
  <si>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33,32</t>
  </si>
  <si>
    <t xml:space="preserve">Adaptador cpvc, roscavel, com flanges e anel de vedacao, 28 mm, caixa d'agua para agua quente                                                                                                                                                                                                                                                                                                                                                                                                             </t>
  </si>
  <si>
    <t xml:space="preserve">Adaptador cpvc, roscavel, com flanges e anel de vedacao, 35 mm, caixa d'agua para agua quente                                                                                                                                                                                                                                                                                                                                                                                                             </t>
  </si>
  <si>
    <t xml:space="preserve">59,54</t>
  </si>
  <si>
    <t xml:space="preserve">Adaptador cpvc, roscavel, com flanges e anel de vedacao, 42 mm, caixa d'agua para agua quente                                                                                                                                                                                                                                                                                                                                                                                                             </t>
  </si>
  <si>
    <t xml:space="preserve">68,05</t>
  </si>
  <si>
    <t xml:space="preserve">Adaptador cpvc, roscavel, com flanges e anel de vedacao, 54 mm, caixa d'agua para agua quente                                                                                                                                                                                                                                                                                                                                                                                                             </t>
  </si>
  <si>
    <t xml:space="preserve">93,40</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</si>
  <si>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</si>
  <si>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</si>
  <si>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</si>
  <si>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</si>
  <si>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</si>
  <si>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</si>
  <si>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87,61</t>
  </si>
  <si>
    <t xml:space="preserve">Adaptador em latao, engate rapido1 1/2" x rosca interna 5 fios 2 1/2", para instalacao predial de combate a incendio                                                                                                                                                                                                                                                                                                                                                                                      </t>
  </si>
  <si>
    <t xml:space="preserve">68,57</t>
  </si>
  <si>
    <t xml:space="preserve">Adaptador pvc pba, bolsa/rosca, je, dn 100 / de 110 mm                                                                                                                                                                                                                                                                                                                                                                                                                                                    </t>
  </si>
  <si>
    <t xml:space="preserve">64,36</t>
  </si>
  <si>
    <t xml:space="preserve">Adaptador pvc pba, bolsa/rosca, je, dn 50 / de 60 mm                                                                                                                                                                                                                                                                                                                                                                                                                                                      </t>
  </si>
  <si>
    <t xml:space="preserve">16,79</t>
  </si>
  <si>
    <t xml:space="preserve">Adaptador pvc pba, bolsa/rosca, je, dn 75 / de 85 mm                                                                                                                                                                                                                                                                                                                                                                                                                                                      </t>
  </si>
  <si>
    <t xml:space="preserve">Adaptador pvc pba, ponta/rosca, je, dn 50 / de 60 mm                                                                                                                                                                                                                                                                                                                                                                                                                                                      </t>
  </si>
  <si>
    <t xml:space="preserve">Adaptador pvc pba, ponta/rosca, je, dn 75 / de 85 mm                                                                                                                                                                                                                                                                                                                                                                                                                                                      </t>
  </si>
  <si>
    <t xml:space="preserve">43,04</t>
  </si>
  <si>
    <t xml:space="preserve">Adaptador pvc soldavel curto com bolsa e rosca, 110 mm x 4", para agua fria                                                                                                                                                                                                                                                                                                                                                                                                                               </t>
  </si>
  <si>
    <t xml:space="preserve">48,53</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</si>
  <si>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</si>
  <si>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</si>
  <si>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</si>
  <si>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</si>
  <si>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6,98</t>
  </si>
  <si>
    <t xml:space="preserve">Adaptador pvc soldavel curto com bolsa e rosca, 40 mm x 1 1/4", para agua fria                                                                                                                                                                                                                                                                                                                                                                                                                            </t>
  </si>
  <si>
    <t xml:space="preserve">Adaptador pvc soldavel curto com bolsa e rosca, 50 mm x 1 1/4", para agua fria                                                                                                                                                                                                                                                                                                                                                                                                                            </t>
  </si>
  <si>
    <t xml:space="preserve">9,45</t>
  </si>
  <si>
    <t xml:space="preserve">Adaptador pvc soldavel curto com bolsa e rosca, 50 mm x1 1/2", para agua fria                                                                                                                                                                                                                                                                                                                                                                                                                             </t>
  </si>
  <si>
    <t xml:space="preserve">5,01</t>
  </si>
  <si>
    <t xml:space="preserve">Adaptador pvc soldavel curto com bolsa e rosca, 60 mm x 2", para agua fria                                                                                                                                                                                                                                                                                                                                                                                                                                </t>
  </si>
  <si>
    <t xml:space="preserve">Adaptador pvc soldavel curto com bolsa e rosca, 75 mm x 2 1/2", para agua fria                                                                                                                                                                                                                                                                                                                                                                                                                            </t>
  </si>
  <si>
    <t xml:space="preserve">21,81</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</si>
  <si>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</si>
  <si>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</si>
  <si>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</si>
  <si>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</si>
  <si>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20,80</t>
  </si>
  <si>
    <t xml:space="preserve">Adaptador pvc soldavel, com flange e anel de vedacao, 40 mm x 1 1/4", para caixa d'agua                                                                                                                                                                                                                                                                                                                                                                                                                   </t>
  </si>
  <si>
    <t xml:space="preserve">Adaptador pvc soldavel, com flange e anel de vedacao, 50 mm x 1 1/2", para caixa d'agua                                                                                                                                                                                                                                                                                                                                                                                                                   </t>
  </si>
  <si>
    <t xml:space="preserve">29,42</t>
  </si>
  <si>
    <t xml:space="preserve">Adaptador pvc, com registro, para pead, 20 mm x 3/4", para ligacao predial de agua                                                                                                                                                                                                                                                                                                                                                                                                                        </t>
  </si>
  <si>
    <t xml:space="preserve">Adaptador pvc, roscavel, com flanges e anel de vedacao, 1 1/2", para caixa d'agua                                                                                                                                                                                                                                                                                                                                                                                                                         </t>
  </si>
  <si>
    <t xml:space="preserve">56,43</t>
  </si>
  <si>
    <t xml:space="preserve">Adaptador pvc, roscavel, com flanges e anel de vedacao, 1/2", para caixa d'agua                                                                                                                                                                                                                                                                                                                                                                                                                           </t>
  </si>
  <si>
    <t xml:space="preserve">18,24</t>
  </si>
  <si>
    <t xml:space="preserve">Adaptador pvc, roscavel, com flanges e anel de vedacao, 1", para caixa d'agua                                                                                                                                                                                                                                                                                                                                                                                                                             </t>
  </si>
  <si>
    <t xml:space="preserve">34,85</t>
  </si>
  <si>
    <t xml:space="preserve">Adaptador pvc, roscavel, com flanges e anel de vedacao, 3/4", para caixa d'agua                                                                                                                                                                                                                                                                                                                                                                                                                           </t>
  </si>
  <si>
    <t xml:space="preserve">Adaptador pvc, soldavel, com flanges e anel de vedacao, 60 mm x 2", para caixa d'agua                                                                                                                                                                                                                                                                                                                                                                                                                     </t>
  </si>
  <si>
    <t xml:space="preserve">51,41</t>
  </si>
  <si>
    <t xml:space="preserve">Adaptador pvc, soldavel, com flanges livres, 110 mm x 4", para caixa d'agua                                                                                                                                                                                                                                                                                                                                                                                                                               </t>
  </si>
  <si>
    <t xml:space="preserve">299,73</t>
  </si>
  <si>
    <t xml:space="preserve">Adaptador pvc, soldavel, com flanges livres, 75 mm x 2 1/2", para caixa d'agua                                                                                                                                                                                                                                                                                                                                                                                                                            </t>
  </si>
  <si>
    <t xml:space="preserve">239,63</t>
  </si>
  <si>
    <t xml:space="preserve">Adaptador pvc, soldavel, com flanges livres, 85 mm x 3", para caixa d'agua                                                                                                                                                                                                                                                                                                                                                                                                                                </t>
  </si>
  <si>
    <t xml:space="preserve">342,60</t>
  </si>
  <si>
    <t xml:space="preserve">Adaptador pvc, soldavel, longo, com flange livre, 110 mm x 4", para caixa d'agua                                                                                                                                                                                                                                                                                                                                                                                                                          </t>
  </si>
  <si>
    <t xml:space="preserve">433,23</t>
  </si>
  <si>
    <t xml:space="preserve">Adaptador pvc, soldavel, longo, com flange livre, 32 mm x 1", para caixa d'agua                                                                                                                                                                                                                                                                                                                                                                                                                           </t>
  </si>
  <si>
    <t xml:space="preserve">Adaptador pvc, soldavel, longo, com flange livre, 75 mm x 2 1/2", para caixa d'agua                                                                                                                                                                                                                                                                                                                                                                                                                       </t>
  </si>
  <si>
    <t xml:space="preserve">227,98</t>
  </si>
  <si>
    <t xml:space="preserve">Adaptador pvc, soldavel, longo, com flange livre, 85 mm x 3", para caixa d'agua                                                                                                                                                                                                                                                                                                                                                                                                                           </t>
  </si>
  <si>
    <t xml:space="preserve">323,05</t>
  </si>
  <si>
    <t xml:space="preserve">Adesivo / cola de contato liquido, a base de resinas, para colagem de espuma para isolamento termico flexivel                                                                                                                                                                                                                                                                                                                                                                                             </t>
  </si>
  <si>
    <t xml:space="preserve">173,13</t>
  </si>
  <si>
    <t xml:space="preserve">Adesivo / cola para eps (isopor) e outros materiais                                                                                                                                                                                                                                                                                                                                                                                                                                                       </t>
  </si>
  <si>
    <t xml:space="preserve">38,94</t>
  </si>
  <si>
    <t xml:space="preserve">Adesivo acrilico de base aquosa / cola de contato                                                                                                                                                                                                                                                                                                                                                                                                                                                         </t>
  </si>
  <si>
    <t xml:space="preserve">53,55</t>
  </si>
  <si>
    <t xml:space="preserve">Adesivo estrutural a base de resina epoxi para injecao em trincas, bicomponente, baixa viscosidade                                                                                                                                                                                                                                                                                                                                                                                                        </t>
  </si>
  <si>
    <t xml:space="preserve">132,59</t>
  </si>
  <si>
    <t xml:space="preserve">Adesivo estrutural a base de resina epoxi, bicomponente, fluido                                                                                                                                                                                                                                                                                                                                                                                                                                           </t>
  </si>
  <si>
    <t xml:space="preserve">47,21</t>
  </si>
  <si>
    <t xml:space="preserve">Adesivo estrutural a base de resina epoxi, bicomponente, pastoso (tixotropico)                                                                                                                                                                                                                                                                                                                                                                                                                            </t>
  </si>
  <si>
    <t xml:space="preserve">40,37</t>
  </si>
  <si>
    <t xml:space="preserve">Adesivo para tubos cpvc, *75* g                                                                                                                                                                                                                                                                                                                                                                                                                                                                           </t>
  </si>
  <si>
    <t xml:space="preserve">34,13</t>
  </si>
  <si>
    <t xml:space="preserve">Adesivo plastico para pvc, bisnaga com 75 gr                                                                                                                                                                                                                                                                                                                                                                                                                                                              </t>
  </si>
  <si>
    <t xml:space="preserve">8,65</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</si>
  <si>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</si>
  <si>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</si>
  <si>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</si>
  <si>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15,57</t>
  </si>
  <si>
    <t xml:space="preserve">Aditivo adesivo liquido para argamassas de revestimentos cimenticios                                                                                                                                                                                                                                                                                                                                                                                                                                      </t>
  </si>
  <si>
    <t xml:space="preserve">13,52</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</si>
  <si>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</si>
  <si>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</si>
  <si>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</si>
  <si>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</si>
  <si>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6,31</t>
  </si>
  <si>
    <t xml:space="preserve">Aditivo plastificante e estabilizador para argamassas de assentamento e reboco, liquido e isento de cloretos                                                                                                                                                                                                                                                                                                                                                                                              </t>
  </si>
  <si>
    <t xml:space="preserve">7,05</t>
  </si>
  <si>
    <t xml:space="preserve">Aditivo plastificante retardador de pega e redutor de agua para concreto, liquido e isento de cloretos                                                                                                                                                                                                                                                                                                                                                                                                    </t>
  </si>
  <si>
    <t xml:space="preserve">6,55</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</si>
  <si>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</si>
  <si>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</si>
  <si>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3.340,87</t>
  </si>
  <si>
    <t xml:space="preserve">Aduela/ galeria pre-moldada de concreto armado, secao retangular interna de 2,00 x 2,00 m (l x a), misula de 20 x 20 cm, c = 1,00 m, espessura min = 15 cm, tb-45 e fck do concreto = 30 mpa                                                                                                                                                                                                                                                                                                              </t>
  </si>
  <si>
    <t xml:space="preserve">4.184,53</t>
  </si>
  <si>
    <t xml:space="preserve">Aduela/ galeria pre-moldada de concreto armado, secao retangular interna de 2,50 x 2,50 m (l x a), misula de 20 x 20 cm, c = 1,00 m, espessura min = 15 cm, tb-45 e fck do concreto = 30 mpa                                                                                                                                                                                                                                                                                                              </t>
  </si>
  <si>
    <t xml:space="preserve">5.669,36</t>
  </si>
  <si>
    <t xml:space="preserve">Aduela/ galeria pre-moldada de concreto armado, secao retangular interna de 3,00 x 3,00 m (l x a), misula de 20 x 20 cm, c = 1.00 m, espessura min = 20 cm, tb-45 e fck do concreto = 30 mpa                                                                                                                                                                                                                                                                                                              </t>
  </si>
  <si>
    <t xml:space="preserve">6.723,93</t>
  </si>
  <si>
    <t xml:space="preserve">Afastador para telha de fibrocimento canalete 90 ou kalhetao                                                                                                                                                                                                                                                                                                                                                                                                                                              </t>
  </si>
  <si>
    <t xml:space="preserve">1,92</t>
  </si>
  <si>
    <t xml:space="preserve">Agente de cura, protetor da evaporacao da agua de hidratacao do concreto                                                                                                                                                                                                                                                                                                                                                                                                                                  </t>
  </si>
  <si>
    <t xml:space="preserve">Agregado reciclado, tipo rachao reciclado cinza, classe a                                                                                                                                                                                                                                                                                                                                                                                                                                                 </t>
  </si>
  <si>
    <t xml:space="preserve">m3    </t>
  </si>
  <si>
    <t xml:space="preserve">60,00</t>
  </si>
  <si>
    <t xml:space="preserve">Ajudante de armador (horista)                                                                                                                                                                                                                                                                                                                                                                                                                                                                             </t>
  </si>
  <si>
    <t xml:space="preserve">h     </t>
  </si>
  <si>
    <t xml:space="preserve">Ajudante de armador (mensalista)                                                                                                                                                                                                                                                                                                                                                                                                                                                                          </t>
  </si>
  <si>
    <t xml:space="preserve">mes   </t>
  </si>
  <si>
    <t xml:space="preserve">2.977,23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</si>
  <si>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</si>
  <si>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</si>
  <si>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</si>
  <si>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</si>
  <si>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</si>
  <si>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</si>
  <si>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2.699,55</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</si>
  <si>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</si>
  <si>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</si>
  <si>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</si>
  <si>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</si>
  <si>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</si>
  <si>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</si>
  <si>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</si>
  <si>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</si>
  <si>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5,02</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</si>
  <si>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</si>
  <si>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</si>
  <si>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</si>
  <si>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3,77</t>
  </si>
  <si>
    <t xml:space="preserve">Alca preformada de servico, em aco galvanizado, para condutores de aluminio awg 6 (caa 6/1)                                                                                                                                                                                                                                                                                                                                                                                                               </t>
  </si>
  <si>
    <t xml:space="preserve">Alicate de corte diagonal 6" com isolamento                                                                                                                                                                                                                                                                                                                                                                                                                                                               </t>
  </si>
  <si>
    <t xml:space="preserve">49,03</t>
  </si>
  <si>
    <t xml:space="preserve">Alicate de crimpar rj11, rj12 e rj45                                                                                                                                                                                                                                                                                                                                                                                                                                                                      </t>
  </si>
  <si>
    <t xml:space="preserve">133,79</t>
  </si>
  <si>
    <t xml:space="preserve">Alicate de pressao para solda de chapa 18"                                                                                                                                                                                                                                                                                                                                                                                                                                                                </t>
  </si>
  <si>
    <t xml:space="preserve">143,86</t>
  </si>
  <si>
    <t xml:space="preserve">Alicate de pressao 11" para solda, tipo c                                                                                                                                                                                                                                                                                                                                                                                                                                                                 </t>
  </si>
  <si>
    <t xml:space="preserve">80,95</t>
  </si>
  <si>
    <t xml:space="preserve">Alicate de pressao 11" para solda, tipo u                                                                                                                                                                                                                                                                                                                                                                                                                                                                 </t>
  </si>
  <si>
    <t xml:space="preserve">Alicate para aneis de pistao, capacidade 50 a 100 mm                                                                                                                                                                                                                                                                                                                                                                                                                                                      </t>
  </si>
  <si>
    <t xml:space="preserve">115,68</t>
  </si>
  <si>
    <t xml:space="preserve">Alimentacao - horista (coletado caixa - encargos complementares)                                                                                                                                                                                                                                                                                                                                                                                                                                          </t>
  </si>
  <si>
    <t xml:space="preserve">4,39</t>
  </si>
  <si>
    <t xml:space="preserve">Alimentacao - mensalista (coletado caixa - encargos complementares)                                                                                                                                                                                                                                                                                                                                                                                                                                       </t>
  </si>
  <si>
    <t xml:space="preserve">827,63</t>
  </si>
  <si>
    <t xml:space="preserve">Alisadora de concreto com motor a gasolina de 5,5 hp, peso com motor de 78 kg, 4 pas                                                                                                                                                                                                                                                                                                                                                                                                                      </t>
  </si>
  <si>
    <t xml:space="preserve">7.359,00</t>
  </si>
  <si>
    <t xml:space="preserve">Almoxarife (horista)                                                                                                                                                                                                                                                                                                                                                                                                                                                                                      </t>
  </si>
  <si>
    <t xml:space="preserve">23,24</t>
  </si>
  <si>
    <t xml:space="preserve">Almoxarife (mensalista)                                                                                                                                                                                                                                                                                                                                                                                                                                                                                   </t>
  </si>
  <si>
    <t xml:space="preserve">4.074,57</t>
  </si>
  <si>
    <t xml:space="preserve">Alongador com tres alturas, em tubo de aco carbono, pintura no processo eletrostatico - equipamento de ginastica para academia ao ar livre / academia da terceira idade - ati                                                                                                                                                                                                                                                                                                                             </t>
  </si>
  <si>
    <t xml:space="preserve">2.271,00</t>
  </si>
  <si>
    <t xml:space="preserve">Anel borracha para tubo esgoto predial, dn 100 mm (nbr 5688)                                                                                                                                                                                                                                                                                                                                                                                                                                              </t>
  </si>
  <si>
    <t xml:space="preserve">3,06</t>
  </si>
  <si>
    <t xml:space="preserve">Anel borracha para tubo esgoto predial, dn 50 mm (nbr 5688)                                                                                                                                                                                                                                                                                                                                                                                                                                               </t>
  </si>
  <si>
    <t xml:space="preserve">1,73</t>
  </si>
  <si>
    <t xml:space="preserve">Anel borracha para tubo esgoto predial, dn 75 mm (nbr 5688)                                                                                                                                                                                                                                                                                                                                                                                                                                               </t>
  </si>
  <si>
    <t xml:space="preserve">2,54</t>
  </si>
  <si>
    <t xml:space="preserve">Anel borracha, dn 100 mm, para tubo serie reforcada esgoto predial                                                                                                                                                                                                                                                                                                                                                                                                                                        </t>
  </si>
  <si>
    <t xml:space="preserve">3,59</t>
  </si>
  <si>
    <t xml:space="preserve">Anel borracha, dn 150 mm, para tubo serie reforcada esgoto predial                                                                                                                                                                                                                                                                                                                                                                                                                                        </t>
  </si>
  <si>
    <t xml:space="preserve">12,42</t>
  </si>
  <si>
    <t xml:space="preserve">Anel borracha, dn 50 mm, para tubo serie reforcada esgoto predial                                                                                                                                                                                                                                                                                                                                                                                                                                         </t>
  </si>
  <si>
    <t xml:space="preserve">Anel borracha, dn 75 mm, para tubo serie reforcada esgoto predial                                                                                                                                                                                                                                                                                                                                                                                                                                         </t>
  </si>
  <si>
    <t xml:space="preserve">2,76</t>
  </si>
  <si>
    <t xml:space="preserve">Anel borracha, para tubo pvc defofo, dn 100 mm (nbr 7665)                                                                                                                                                                                                                                                                                                                                                                                                                                                 </t>
  </si>
  <si>
    <t xml:space="preserve">Anel borracha, para tubo pvc defofo, dn 150 mm (nbr 7665)                                                                                                                                                                                                                                                                                                                                                                                                                                                 </t>
  </si>
  <si>
    <t xml:space="preserve">Anel borracha, para tubo pvc defofo, dn 200 mm (nbr 7665)                                                                                                                                                                                                                                                                                                                                                                                                                                                 </t>
  </si>
  <si>
    <t xml:space="preserve">32,34</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</si>
  <si>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</si>
  <si>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</si>
  <si>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</si>
  <si>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16,17</t>
  </si>
  <si>
    <t xml:space="preserve">Anel borracha, para tubo pvc, rede coletor esgoto, dn 250 mm (nbr 7362)                                                                                                                                                                                                                                                                                                                                                                                                                                   </t>
  </si>
  <si>
    <t xml:space="preserve">Anel borracha, para tubo pvc, rede coletor esgoto, dn 350 mm (nbr 7362)                                                                                                                                                                                                                                                                                                                                                                                                                                   </t>
  </si>
  <si>
    <t xml:space="preserve">66,93</t>
  </si>
  <si>
    <t xml:space="preserve">Anel borracha, para tubo pvc, rede coletor esgoto, dn 400 mm (nbr 7362)                                                                                                                                                                                                                                                                                                                                                                                                                                   </t>
  </si>
  <si>
    <t xml:space="preserve">92,77</t>
  </si>
  <si>
    <t xml:space="preserve">Anel borracha, para tubo/conexao pvc pba, dn 100 mm, para rede agua                                                                                                                                                                                                                                                                                                                                                                                                                                       </t>
  </si>
  <si>
    <t xml:space="preserve">8,11</t>
  </si>
  <si>
    <t xml:space="preserve">Anel borracha, para tubo/conexao pvc pba, dn 50 mm, para rede agua                                                                                                                                                                                                                                                                                                                                                                                                                                        </t>
  </si>
  <si>
    <t xml:space="preserve">2,39</t>
  </si>
  <si>
    <t xml:space="preserve">Anel borracha, para tubo/conexao pvc pba, dn 60 mm, para rede agua                                                                                                                                                                                                                                                                                                                                                                                                                                        </t>
  </si>
  <si>
    <t xml:space="preserve">4,38</t>
  </si>
  <si>
    <t xml:space="preserve">Anel borracha, para tubo/conexao pvc pba, dn 75 mm, para rede agua                                                                                                                                                                                                                                                                                                                                                                                                                                        </t>
  </si>
  <si>
    <t xml:space="preserve">Anel borracha, para tubo, pvc rede coletor esgoto, dn 300 mm (nbr 7362)                                                                                                                                                                                                                                                                                                                                                                                                                                   </t>
  </si>
  <si>
    <t xml:space="preserve">91,19</t>
  </si>
  <si>
    <t xml:space="preserve">Anel de borracha para vedacao de duto pead corrugado para eletrica, dn 1 1/2" (nbr 15715)                                                                                                                                                                                                                                                                                                                                                                                                                 </t>
  </si>
  <si>
    <t xml:space="preserve">3,00</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</si>
  <si>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</si>
  <si>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</si>
  <si>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</si>
  <si>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5,47</t>
  </si>
  <si>
    <t xml:space="preserve">Anel de borracha para vedacao de duto pead corrugado para eletrica, dn 4" (nbr 15715)                                                                                                                                                                                                                                                                                                                                                                                                                     </t>
  </si>
  <si>
    <t xml:space="preserve">Anel de concreto armado com fundo, para fossa e poco 1,50 x *0,50* m                                                                                                                                                                                                                                                                                                                                                                                                                                      </t>
  </si>
  <si>
    <t xml:space="preserve">619,81</t>
  </si>
  <si>
    <t xml:space="preserve">Anel de concreto armado com fundo, para fossa e poco 2,00 x *0,50* m                                                                                                                                                                                                                                                                                                                                                                                                                                      </t>
  </si>
  <si>
    <t xml:space="preserve">976,95</t>
  </si>
  <si>
    <t xml:space="preserve">Anel de concreto armado com fundo, para fossa e poco 2,50 x *0,50* m                                                                                                                                                                                                                                                                                                                                                                                                                                      </t>
  </si>
  <si>
    <t xml:space="preserve">1.371,78</t>
  </si>
  <si>
    <t xml:space="preserve">Anel de concreto armado, com furos/dreno para sumidouro, d = 0,80 m, h = 0,50 m                                                                                                                                                                                                                                                                                                                                                                                                                           </t>
  </si>
  <si>
    <t xml:space="preserve">128,23</t>
  </si>
  <si>
    <t xml:space="preserve">Anel de concreto armado, com furos/dreno para sumidouro, d = 1,00 m, h = 0,50m                                                                                                                                                                                                                                                                                                                                                                                                                            </t>
  </si>
  <si>
    <t xml:space="preserve">167,04</t>
  </si>
  <si>
    <t xml:space="preserve">Anel de concreto armado, com furos/dreno para sumidouro, d = 1,50 m, h = 0,50 m                                                                                                                                                                                                                                                                                                                                                                                                                           </t>
  </si>
  <si>
    <t xml:space="preserve">404,11</t>
  </si>
  <si>
    <t xml:space="preserve">Anel de distribuicao em aco galvanizado para fio fe-160                                                                                                                                                                                                                                                                                                                                                                                                                                                   </t>
  </si>
  <si>
    <t xml:space="preserve">Anel de expansao em cobre, engate rapido 1 1/2", para empatacao mangueira de combate a incendio predial                                                                                                                                                                                                                                                                                                                                                                                                   </t>
  </si>
  <si>
    <t xml:space="preserve">13,74</t>
  </si>
  <si>
    <t xml:space="preserve">Anel de expansao em cobre, engate rapido 2 1/2", para empatacao mangueira de combate a incendio predial                                                                                                                                                                                                                                                                                                                                                                                                   </t>
  </si>
  <si>
    <t xml:space="preserve">20,76</t>
  </si>
  <si>
    <t xml:space="preserve">Anel de vedacao/junta elastica, h = *16* mm, para tubo de concreto, dn 300 mm                                                                                                                                                                                                                                                                                                                                                                                                                             </t>
  </si>
  <si>
    <t xml:space="preserve">22,51</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</si>
  <si>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</si>
  <si>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</si>
  <si>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</si>
  <si>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38,00</t>
  </si>
  <si>
    <t xml:space="preserve">Anel de vedacao/junta elastica, h = *18* mm, para tubo de concreto, dn 700 mm                                                                                                                                                                                                                                                                                                                                                                                                                             </t>
  </si>
  <si>
    <t xml:space="preserve">51,81</t>
  </si>
  <si>
    <t xml:space="preserve">Anel de vedacao/junta elastica, h = *19* mm, para tubo de concreto, dn 800 mm                                                                                                                                                                                                                                                                                                                                                                                                                             </t>
  </si>
  <si>
    <t xml:space="preserve">63,84</t>
  </si>
  <si>
    <t xml:space="preserve">Anel de vedacao/junta elastica, h = *19* mm, para tubo de concreto, dn 900 mm                                                                                                                                                                                                                                                                                                                                                                                                                             </t>
  </si>
  <si>
    <t xml:space="preserve">74,05</t>
  </si>
  <si>
    <t xml:space="preserve">Anel de vedacao/junta elastica, h = *21* mm, para tubo de concreto, dn 1000 mm                                                                                                                                                                                                                                                                                                                                                                                                                            </t>
  </si>
  <si>
    <t xml:space="preserve">93,04</t>
  </si>
  <si>
    <t xml:space="preserve">Anel de vedacao, pvc flexivel, 100 mm, para saida de bacia / vaso sanitario                                                                                                                                                                                                                                                                                                                                                                                                                               </t>
  </si>
  <si>
    <t xml:space="preserve">Anel em concreto armado, liso, para fossas septicas e sumidouros, com fundo, diametro interno de 1,20 m e altura de 0,50 m                                                                                                                                                                                                                                                                                                                                                                                </t>
  </si>
  <si>
    <t xml:space="preserve">519,30</t>
  </si>
  <si>
    <t xml:space="preserve">Anel em concreto armado, liso, para fossas septicas e sumidouros, com fundo, diametro interno de 3,00 m e altura de 0,50 m                                                                                                                                                                                                                                                                                                                                                                                </t>
  </si>
  <si>
    <t xml:space="preserve">1.791,08</t>
  </si>
  <si>
    <t xml:space="preserve">Anel em concreto armado, liso, para fossas septicas e sumidouros, sem fundo, diametro interno de 2,00 m e altura de 0,50 m                                                                                                                                                                                                                                                                                                                                                                                </t>
  </si>
  <si>
    <t xml:space="preserve">628,10</t>
  </si>
  <si>
    <t xml:space="preserve">Anel em concreto armado, liso, para fossas septicas e sumidouros, sem fundo, diametro interno de 2,50 m e altura de 0,50 m                                                                                                                                                                                                                                                                                                                                                                                </t>
  </si>
  <si>
    <t xml:space="preserve">843,65</t>
  </si>
  <si>
    <t xml:space="preserve">Anel em concreto armado, liso, para fossas septicas e sumidouros, sem fundo, diametro interno de 3,00 m e altura de 0,50 m                                                                                                                                                                                                                                                                                                                                                                                </t>
  </si>
  <si>
    <t xml:space="preserve">1.181,11</t>
  </si>
  <si>
    <t xml:space="preserve">Anel em concreto armado, liso, para pocos de inspecao, com fundo, diametro interno de 0,60 m e altura de 0,50 m                                                                                                                                                                                                                                                                                                                                                                                           </t>
  </si>
  <si>
    <t xml:space="preserve">151,85</t>
  </si>
  <si>
    <t xml:space="preserve">Anel em concreto armado, liso, para pocos de inspecao, sem fundo, diametro interno de 0,60 m e altura de 0,20 m                                                                                                                                                                                                                                                                                                                                                                                           </t>
  </si>
  <si>
    <t xml:space="preserve">70,86</t>
  </si>
  <si>
    <t xml:space="preserve">Anel em concreto armado, liso, para pocos de inspecao, sem fundo, diametro interno de 0,60 m e altura de 0,50 m                                                                                                                                                                                                                                                                                                                                                                                           </t>
  </si>
  <si>
    <t xml:space="preserve">109,29</t>
  </si>
  <si>
    <t xml:space="preserve">Anel em concreto armado, liso, para pocos de visita, pocos de inspecao, fossas septicas e sumidouros, com fundo, diametro interno de 1,20 m e altura de 0,75 m                                                                                                                                                                                                                                                                                                                                            </t>
  </si>
  <si>
    <t xml:space="preserve">366,99</t>
  </si>
  <si>
    <t xml:space="preserve">Anel em concreto armado, liso, para pocos de visita, pocos de inspecao, fossas septicas e sumidouros, sem fundo, diametro interno de 1,20 m e altura de 0,50 m                                                                                                                                                                                                                                                                                                                                            </t>
  </si>
  <si>
    <t xml:space="preserve">261,83</t>
  </si>
  <si>
    <t xml:space="preserve">Anel em concreto armado, liso, para pocos de visitas, pocos de inspecao, fossas septicas e sumidouros, com fundo, diametro interno de 0,80 m e altura de 0,50 m                                                                                                                                                                                                                                                                                                                                           </t>
  </si>
  <si>
    <t xml:space="preserve">202,47</t>
  </si>
  <si>
    <t xml:space="preserve">Anel em concreto armado, liso, para pocos de visitas, pocos de inspecao, fossas septicas e sumidouros, com fundo, diametro interno de 1,00 m e altura de 0,50 m                                                                                                                                                                                                                                                                                                                                           </t>
  </si>
  <si>
    <t xml:space="preserve">265,75</t>
  </si>
  <si>
    <t xml:space="preserve">Anel em concreto armado, liso, para pocos de visitas, pocos de inspecao, fossas septicas e sumidouros, sem fundo, diametro interno de 0,80 m e altura de 0,50 m                                                                                                                                                                                                                                                                                                                                           </t>
  </si>
  <si>
    <t xml:space="preserve">143,42</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</si>
  <si>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</si>
  <si>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</si>
  <si>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506,19</t>
  </si>
  <si>
    <t xml:space="preserve">Anel em concreto armado, liso, para, pocos de visita, pocos de inspecao, fossas septicas e sumidouros, sem fundo, diametro interno de 1,50 m e altura de 0,50 m                                                                                                                                                                                                                                                                                                                                           </t>
  </si>
  <si>
    <t xml:space="preserve">362,16</t>
  </si>
  <si>
    <t xml:space="preserve">Anel em concreto armado, perfurado, para fossas septicas e sumidouros, sem fundo, diametro interno de 1,20 m e altura de 0,50 m                                                                                                                                                                                                                                                                                                                                                                           </t>
  </si>
  <si>
    <t xml:space="preserve">227,78</t>
  </si>
  <si>
    <t xml:space="preserve">Anel em concreto armado, perfurado, para fossas septicas e sumidouros, sem fundo, diametro interno de 2,00 m e altura de 0,50 m                                                                                                                                                                                                                                                                                                                                                                           </t>
  </si>
  <si>
    <t xml:space="preserve">480,88</t>
  </si>
  <si>
    <t xml:space="preserve">Anel em concreto armado, perfurado, para fossas septicas e sumidouros, sem fundo, diametro interno de 2,50 m e altura de 0,50 m                                                                                                                                                                                                                                                                                                                                                                           </t>
  </si>
  <si>
    <t xml:space="preserve">590,55</t>
  </si>
  <si>
    <t xml:space="preserve">Anel em concreto armado, perfurado, para fossas septicas e sumidouros, sem fundo, diametro interno de 3,00 m e altura de 0,50 m                                                                                                                                                                                                                                                                                                                                                                           </t>
  </si>
  <si>
    <t xml:space="preserve">826,78</t>
  </si>
  <si>
    <t xml:space="preserve">Aparelho corte oxi-acetileno para solda e corte contendo macarico solda, bico de corte, cilindros, reguladores, mangueiras e carrinho                                                                                                                                                                                                                                                                                                                                                                     </t>
  </si>
  <si>
    <t xml:space="preserve">2.365,30</t>
  </si>
  <si>
    <t xml:space="preserve">Aparelho sinalizador luminoso com led, para saida garagem, com 2 lentes em policarbonato, bivolt (inclui suporte de fixacao)                                                                                                                                                                                                                                                                                                                                                                              </t>
  </si>
  <si>
    <t xml:space="preserve">58,81</t>
  </si>
  <si>
    <t xml:space="preserve">Apoio do porta dente para fresadora de  asfalto                                                                                                                                                                                                                                                                                                                                                                                                                                                           </t>
  </si>
  <si>
    <t xml:space="preserve">2.357,76</t>
  </si>
  <si>
    <t xml:space="preserve">Apontador ou apropriador de mao de obra (horista)                                                                                                                                                                                                                                                                                                                                                                                                                                                         </t>
  </si>
  <si>
    <t xml:space="preserve">Apontador ou apropriador de mao de obra (mensalista)                                                                                                                                                                                                                                                                                                                                                                                                                                                      </t>
  </si>
  <si>
    <t xml:space="preserve">4.146,86</t>
  </si>
  <si>
    <t xml:space="preserve">Aquecedor de agua a gas glp/gn com capacidade de armazenamento de 50 a 80 l                                                                                                                                                                                                                                                                                                                                                                                                                               </t>
  </si>
  <si>
    <t xml:space="preserve">3.845,10</t>
  </si>
  <si>
    <t xml:space="preserve">Aquecedor de agua eletrico horizontal, reservatorio de 200 l cilindrico em cobre, reforcado com aco carbono, monofasico, tensao nominal 220 v                                                                                                                                                                                                                                                                                                                                                             </t>
  </si>
  <si>
    <t xml:space="preserve">5.550,48</t>
  </si>
  <si>
    <t xml:space="preserve">Aquecedor de agua eletrico reservatorio de 100 l cilindrico em cobre, reforcado com aco carbono, monofasico, tensao nominal 220 v                                                                                                                                                                                                                                                                                                                                                                         </t>
  </si>
  <si>
    <t xml:space="preserve">4.100,00</t>
  </si>
  <si>
    <t xml:space="preserve">Aquecedor de agua eletrico reservatorio de 500 l cilindrico em cobre, reforcado com aco carbono, monofasico, tensao nominal 220 v                                                                                                                                                                                                                                                                                                                                                                         </t>
  </si>
  <si>
    <t xml:space="preserve">8.924,67</t>
  </si>
  <si>
    <t xml:space="preserve">Aquecedor de agua eletrico reservatorio de 500 l cilindrico em cobre, reforcado com aco carbono, trifasico, tensao nominal 220/380/400 v, potencia 24 kw                                                                                                                                                                                                                                                                                                                                                  </t>
  </si>
  <si>
    <t xml:space="preserve">11.206,13</t>
  </si>
  <si>
    <t xml:space="preserve">Aquecedor de agua eletrico reservatorio de 700 l cilindrico em cobre, reforcado com aco carbono, monofasico, tensao nominal 220 v                                                                                                                                                                                                                                                                                                                                                                         </t>
  </si>
  <si>
    <t xml:space="preserve">14.516,30</t>
  </si>
  <si>
    <t xml:space="preserve">Aquecedor de oleo bpf (fluido) termico, capacidade de 300.000  kcal/h                                                                                                                                                                                                                                                                                                                                                                                                                                     </t>
  </si>
  <si>
    <t xml:space="preserve">318.204,48</t>
  </si>
  <si>
    <t xml:space="preserve">Aquecedor solar com reservatorio termico de 1000 l e *5* placas coletoras de *2,0* m2 (nao inclui acessorios) (sem instalacao)                                                                                                                                                                                                                                                                                                                                                                            </t>
  </si>
  <si>
    <t xml:space="preserve">11.310,87</t>
  </si>
  <si>
    <t xml:space="preserve">Aquecedor solar com reservatorio termico de 400 l e *2* placas coletoras de *2,0* m2 (nao inclui acessorios) (sem instalacao)                                                                                                                                                                                                                                                                                                                                                                             </t>
  </si>
  <si>
    <t xml:space="preserve">5.899,09</t>
  </si>
  <si>
    <t xml:space="preserve">Aquecedor solar com reservatorio termico de 600 l e *3* placas coletoras de *2,0* m2 (nao inclui acessorios) (sem instalacao)                                                                                                                                                                                                                                                                                                                                                                             </t>
  </si>
  <si>
    <t xml:space="preserve">7.829,24</t>
  </si>
  <si>
    <t xml:space="preserve">Aquecedor solar com reservatorio termico de 800 l e *4* placas coletoras de *2,0* m2 (nao inclui acessorios) (sem instalacao)                                                                                                                                                                                                                                                                                                                                                                             </t>
  </si>
  <si>
    <t xml:space="preserve">7.312,08</t>
  </si>
  <si>
    <t xml:space="preserve">Aquecedor solar de instalacao externa, kit compacto, conjunto com reservatorio termico de 200 l, placa coletora de *2,0* m2 e incluso acessorios (residencias ate 120,00 m2 e de 4 a 5 banhos por dia) (sem instalacao)                                                                                                                                                                                                                                                                                   </t>
  </si>
  <si>
    <t xml:space="preserve">3.480,00</t>
  </si>
  <si>
    <t xml:space="preserve">Ar condicionado split inverter, hi-wall (parede), 12000 btu/h, ciclo frio, 60hz, classificacao a (selo procel), gas hfc, controle s/fio                                                                                                                                                                                                                                                                                                                                                                   </t>
  </si>
  <si>
    <t xml:space="preserve">2.397,39</t>
  </si>
  <si>
    <t xml:space="preserve">Ar condicionado split inverter, hi-wall (parede), 18000 btu/h, ciclo frio, 60hz, classificacao a (selo procel), gas hfc, controle s/fio                                                                                                                                                                                                                                                                                                                                                                   </t>
  </si>
  <si>
    <t xml:space="preserve">3.559,00</t>
  </si>
  <si>
    <t xml:space="preserve">Ar condicionado split inverter, hi-wall (parede), 24000 btu/h, ciclo frio, 60hz, classificacao a (selo procel), gas hfc, controle s/fio                                                                                                                                                                                                                                                                                                                                                                   </t>
  </si>
  <si>
    <t xml:space="preserve">4.918,88</t>
  </si>
  <si>
    <t xml:space="preserve">Ar condicionado split inverter, hi-wall (parede), 9000 btu/h, ciclo frio, 60hz, classificacao a (selo procel), gas hfc, controle s/fio                                                                                                                                                                                                                                                                                                                                                                    </t>
  </si>
  <si>
    <t xml:space="preserve">2.141,07</t>
  </si>
  <si>
    <t xml:space="preserve">Ar condicionado split inverter, piso teto, apresentando entre 54000 e 58000 btu/h, ciclo frio, 60hz, classificacao energetica a ou b (selo procel), gas hfc, controle s/fio                                                                                                                                                                                                                                                                                                                               </t>
  </si>
  <si>
    <t xml:space="preserve">19.494,25</t>
  </si>
  <si>
    <t xml:space="preserve">Ar condicionado split inverter, piso teto, 18000 btu/h, ciclo frio, 60hz, classificacao energetica a ou b (selo procel), gas hfc, controle s/fio                                                                                                                                                                                                                                                                                                                                                          </t>
  </si>
  <si>
    <t xml:space="preserve">9.229,93</t>
  </si>
  <si>
    <t xml:space="preserve">Ar condicionado split inverter, piso teto, 24000 btu/h, ciclo frio, 60hz, classificacao energetica a ou b (selo procel), gas hfc, controle s/fio                                                                                                                                                                                                                                                                                                                                                          </t>
  </si>
  <si>
    <t xml:space="preserve">10.347,50</t>
  </si>
  <si>
    <t xml:space="preserve">Ar condicionado split inverter, piso teto, 36000 btu/h, ciclo frio, 60hz, classificacao energetica a ou b (selo procel), gas hfc, controle s/fio                                                                                                                                                                                                                                                                                                                                                          </t>
  </si>
  <si>
    <t xml:space="preserve">11.690,48</t>
  </si>
  <si>
    <t xml:space="preserve">Ar condicionado split inverter, piso teto, 48000 btu/h, ciclo frio, 60hz, classificacao energetica a ou b (selo procel), gas hfc, controle s/fio                                                                                                                                                                                                                                                                                                                                                          </t>
  </si>
  <si>
    <t xml:space="preserve">16.067,70</t>
  </si>
  <si>
    <t xml:space="preserve">Ar condicionado split on/off, cassete (teto), frio 4 vias 18000 btus/h, classificacao energetica c - selo procel, gas hfc, controle s/ fio                                                                                                                                                                                                                                                                                                                                                                </t>
  </si>
  <si>
    <t xml:space="preserve">5.657,66</t>
  </si>
  <si>
    <t xml:space="preserve">Ar condicionado split on/off, cassete (teto), frio 4 vias 24000 btus/h, classificacao energetica c - selo procel, gas hfc, controle s/ fio                                                                                                                                                                                                                                                                                                                                                                </t>
  </si>
  <si>
    <t xml:space="preserve">7.011,86</t>
  </si>
  <si>
    <t xml:space="preserve">Ar condicionado split on/off, cassete (teto), frio 4 vias 36000 btus/h, classificacao energetica c - selo procel, gas hfc, controle s/ fio                                                                                                                                                                                                                                                                                                                                                                </t>
  </si>
  <si>
    <t xml:space="preserve">10.419,46</t>
  </si>
  <si>
    <t xml:space="preserve">Ar condicionado split on/off, cassete (teto), frio 4 vias 48000 btus/h, classificacao energetica c - selo procel, gas hfc, controle s/ fio                                                                                                                                                                                                                                                                                                                                                                </t>
  </si>
  <si>
    <t xml:space="preserve">10.801,27</t>
  </si>
  <si>
    <t xml:space="preserve">Ar condicionado split on/off, cassete (teto), frio 4 vias 60000 btus/h, classificacao energetica c - selo procel, gas hfc, controle s/ fio                                                                                                                                                                                                                                                                                                                                                                </t>
  </si>
  <si>
    <t xml:space="preserve">12.395,24</t>
  </si>
  <si>
    <t xml:space="preserve">Ar condicionado split on/off, cassete (teto), 18000 btus/h, ciclo quente/frio, 60 hz, classificacao energetica c - selo procel, gas hfc, controle s/ fio                                                                                                                                                                                                                                                                                                                                                  </t>
  </si>
  <si>
    <t xml:space="preserve">6.769,92</t>
  </si>
  <si>
    <t xml:space="preserve">Ar condicionado split on/off, cassete (teto), 24000 btus/h, ciclo quente/frio, 60 hz, classificacao energetica c - selo procel, gas hfc, controle s/ fio                                                                                                                                                                                                                                                                                                                                                  </t>
  </si>
  <si>
    <t xml:space="preserve">7.289,72</t>
  </si>
  <si>
    <t xml:space="preserve">Ar condicionado split on/off, cassete (teto), 36000 btus/h, ciclo quente/frio, 60 hz, classificacao energetica a - selo procel, gas hfc, controle s/ fio                                                                                                                                                                                                                                                                                                                                                  </t>
  </si>
  <si>
    <t xml:space="preserve">10.772,81</t>
  </si>
  <si>
    <t xml:space="preserve">Ar condicionado split on/off, cassete (teto), 48000 btus/h, ciclo quente/frio, 60 hz, classificacao energetica a - selo procel, gas hfc, controle s/ fio                                                                                                                                                                                                                                                                                                                                                  </t>
  </si>
  <si>
    <t xml:space="preserve">12.463,08</t>
  </si>
  <si>
    <t xml:space="preserve">Ar condicionado split on/off, cassete (teto), 60000 btus/h, ciclo quente/frio, 60 hz, classificacao energetica a - selo procel, gas hfc, controle s/ fio                                                                                                                                                                                                                                                                                                                                                  </t>
  </si>
  <si>
    <t xml:space="preserve">13.037,98</t>
  </si>
  <si>
    <t xml:space="preserve">Ar condicionado split on/off, hi-wall (parede), 12000 btus/h, ciclo frio, 60 hz, classificacao energetica a - selo procel, gas hfc, controle s/ fio                                                                                                                                                                                                                                                                                                                                                       </t>
  </si>
  <si>
    <t xml:space="preserve">1.924,06</t>
  </si>
  <si>
    <t xml:space="preserve">Ar condicionado split on/off, hi-wall (parede), 12000 btus/h, ciclo quente/frio, 60 hz, classificacao energetica a - selo procel, gas hfc, controle s/ fio                                                                                                                                                                                                                                                                                                                                                </t>
  </si>
  <si>
    <t xml:space="preserve">2.081,34</t>
  </si>
  <si>
    <t xml:space="preserve">Ar condicionado split on/off, hi-wall (parede), 18000 btus/h, ciclo frio, 60 hz, classificacao energetica a - selo procel, gas hfc, controle s/ fio                                                                                                                                                                                                                                                                                                                                                       </t>
  </si>
  <si>
    <t xml:space="preserve">2.768,46</t>
  </si>
  <si>
    <t xml:space="preserve">Ar condicionado split on/off, hi-wall (parede), 18000 btus/h, ciclo quente/frio, 60 hz, classificacao energetica a - selo procel, gas hfc, controle s/ fio                                                                                                                                                                                                                                                                                                                                                </t>
  </si>
  <si>
    <t xml:space="preserve">3.087,27</t>
  </si>
  <si>
    <t xml:space="preserve">Ar condicionado split on/off, hi-wall (parede), 24000 btus/h, ciclo frio, 60 hz, classificacao energetica a - selo procel, gas hfc, controle s/ fio                                                                                                                                                                                                                                                                                                                                                       </t>
  </si>
  <si>
    <t xml:space="preserve">3.626,44</t>
  </si>
  <si>
    <t xml:space="preserve">Ar condicionado split on/off, hi-wall (parede), 24000 btus/h, ciclo quente/frio, 60 hz, classificacao energetica a - selo procel, gas hfc, controle s/ fio                                                                                                                                                                                                                                                                                                                                                </t>
  </si>
  <si>
    <t xml:space="preserve">4.082,45</t>
  </si>
  <si>
    <t xml:space="preserve">Ar condicionado split on/off, hi-wall (parede), 9000 btus/h, ciclo frio, 60 hz, classificacao energetica a - selo procel, gas hfc, controle s/ fio                                                                                                                                                                                                                                                                                                                                                        </t>
  </si>
  <si>
    <t xml:space="preserve">1.648,28</t>
  </si>
  <si>
    <t xml:space="preserve">Ar condicionado split on/off, hi-wall (parede), 9000 btus/h, ciclo quente/frio, 60 hz, classificacao energetica a - selo procel, gas hfc, controle s/ fio                                                                                                                                                                                                                                                                                                                                                 </t>
  </si>
  <si>
    <t xml:space="preserve">1.814,94</t>
  </si>
  <si>
    <t xml:space="preserve">Ar condicionado split on/off, piso teto, 18.000 btu/h, ciclo frio, 60hz, classificacao energetica c - selo procel, gas hfc, controle s/fio                                                                                                                                                                                                                                                                                                                                                                </t>
  </si>
  <si>
    <t xml:space="preserve">5.157,73</t>
  </si>
  <si>
    <t xml:space="preserve">Ar condicionado split on/off, piso teto, 24.000 btu/h, ciclo frio, 60hz, classificacao energetica c - selo procel, gas hfc, controle s/fio                                                                                                                                                                                                                                                                                                                                                                </t>
  </si>
  <si>
    <t xml:space="preserve">5.440,36</t>
  </si>
  <si>
    <t xml:space="preserve">Ar condicionado split on/off, piso teto, 36.000 btu/h, ciclo frio, 60hz, classificacao energetica c - selo procel, gas hfc, controle s/fio                                                                                                                                                                                                                                                                                                                                                                </t>
  </si>
  <si>
    <t xml:space="preserve">7.219,41</t>
  </si>
  <si>
    <t xml:space="preserve">Ar condicionado split on/off, piso teto, 48.000 btu/h, ciclo frio, 60hz, classificacao energetica c - selo procel, gas hfc, controle s/fio                                                                                                                                                                                                                                                                                                                                                                </t>
  </si>
  <si>
    <t xml:space="preserve">8.747,28</t>
  </si>
  <si>
    <t xml:space="preserve">Ar condicionado split on/off, piso teto, 60.000 btu/h, ciclo frio, 60hz, classificacao energetica c - selo procel, gas hfc, controle s/fio                                                                                                                                                                                                                                                                                                                                                                </t>
  </si>
  <si>
    <t xml:space="preserve">9.839,23</t>
  </si>
  <si>
    <t xml:space="preserve">Ar-condicionado frio splitao inverter 30 tr                                                                                                                                                                                                                                                                                                                                                                                                                                                               </t>
  </si>
  <si>
    <t xml:space="preserve">77.537,15</t>
  </si>
  <si>
    <t xml:space="preserve">Ar-condicionado frio splitao modular 10 tr                                                                                                                                                                                                                                                                                                                                                                                                                                                                </t>
  </si>
  <si>
    <t xml:space="preserve">24.268,96</t>
  </si>
  <si>
    <t xml:space="preserve">Ar-condicionado frio splitao modular 15 tr                                                                                                                                                                                                                                                                                                                                                                                                                                                                </t>
  </si>
  <si>
    <t xml:space="preserve">31.319,58</t>
  </si>
  <si>
    <t xml:space="preserve">Ar-condicionado frio splitao modular 20 tr                                                                                                                                                                                                                                                                                                                                                                                                                                                                </t>
  </si>
  <si>
    <t xml:space="preserve">45.567,53</t>
  </si>
  <si>
    <t xml:space="preserve">Ar-condicionado split inverter, piso teto, 24000 btu/h, quente/frio, 60hz, classificacao energetica a - selo procel, gas hfc, controle s/fio                                                                                                                                                                                                                                                                                                                                                              </t>
  </si>
  <si>
    <t xml:space="preserve">5.596,52</t>
  </si>
  <si>
    <t xml:space="preserve">Arado reversivel com 3 discos de 26" x 6mm rebocavel                                                                                                                                                                                                                                                                                                                                                                                                                                                      </t>
  </si>
  <si>
    <t xml:space="preserve">22.684,99</t>
  </si>
  <si>
    <t xml:space="preserve">Arame de aco ovalado 15 x 17 (45,7 kg, 700 kgf), rolo 1000 m                                                                                                                                                                                                                                                                                                                                                                                                                                              </t>
  </si>
  <si>
    <t xml:space="preserve">Arame de amarracao para gabiao galvanizado, diametro 2,2 mm                                                                                                                                                                                                                                                                                                                                                                                                                                               </t>
  </si>
  <si>
    <t xml:space="preserve">28,07</t>
  </si>
  <si>
    <t xml:space="preserve">Arame farpado galvanizado, 14 bwg (2,11 mm), classe 250                                                                                                                                                                                                                                                                                                                                                                                                                                                   </t>
  </si>
  <si>
    <t xml:space="preserve">1,63</t>
  </si>
  <si>
    <t xml:space="preserve">Arame farpado galvanizado, 16 bwg (1,65 mm), classe 250                                                                                                                                                                                                                                                                                                                                                                                                                                                   </t>
  </si>
  <si>
    <t xml:space="preserve">Arame galvanizado 12 bwg, d = 2,76 mm (0,048 kg/m) ou 14 bwg, d = 2,11 mm (0,026 kg/m)                                                                                                                                                                                                                                                                                                                                                                                                                    </t>
  </si>
  <si>
    <t xml:space="preserve">26,76</t>
  </si>
  <si>
    <t xml:space="preserve">Arame galvanizado 16 bwg, d = 1,65mm (0,0166 kg/m)                                                                                                                                                                                                                                                                                                                                                                                                                                                        </t>
  </si>
  <si>
    <t xml:space="preserve">35,18</t>
  </si>
  <si>
    <t xml:space="preserve">Arame galvanizado 18 bwg, d = 1,24mm (0,009 kg/m)                                                                                                                                                                                                                                                                                                                                                                                                                                                         </t>
  </si>
  <si>
    <t xml:space="preserve">Arame galvanizado 6 bwg, d = 5,16 mm (0,157 kg/m), ou 8 bwg, d = 4,19 mm (0,101 kg/m), ou 10 bwg, d = 3,40 mm (0,0713 kg/m)                                                                                                                                                                                                                                                                                                                                                                               </t>
  </si>
  <si>
    <t xml:space="preserve">31,08</t>
  </si>
  <si>
    <t xml:space="preserve">Arame protegido com polimero para gabiao, diametro 2,2 mm                                                                                                                                                                                                                                                                                                                                                                                                                                                 </t>
  </si>
  <si>
    <t xml:space="preserve">36,13</t>
  </si>
  <si>
    <t xml:space="preserve">Arame recozido 16 bwg, d = 1,65 mm (0,016 kg/m) ou 18 bwg, d = 1,25 mm (0,01 kg/m)                                                                                                                                                                                                                                                                                                                                                                                                                        </t>
  </si>
  <si>
    <t xml:space="preserve">Areia fina - posto jazida/fornecedor (retirado na jazida, sem transporte)                                                                                                                                                                                                                                                                                                                                                                                                                                 </t>
  </si>
  <si>
    <t xml:space="preserve">83,34</t>
  </si>
  <si>
    <t xml:space="preserve">Areia grossa - posto jazida/fornecedor (retirado na jazida, sem transporte)                                                                                                                                                                                                                                                                                                                                                                                                                               </t>
  </si>
  <si>
    <t xml:space="preserve">84,42</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</si>
  <si>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</si>
  <si>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</si>
  <si>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</si>
  <si>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956,48</t>
  </si>
  <si>
    <t xml:space="preserve">Argamassa colante ac i para ceramicas                                                                                                                                                                                                                                                                                                                                                                                                                                                                     </t>
  </si>
  <si>
    <t xml:space="preserve">0,75</t>
  </si>
  <si>
    <t xml:space="preserve">Argamassa colante ac ii                                                                                                                                                                                                                                                                                                                                                                                                                                                                                   </t>
  </si>
  <si>
    <t xml:space="preserve">Argamassa colante tipo ac iii                                                                                                                                                                                                                                                                                                                                                                                                                                                                             </t>
  </si>
  <si>
    <t xml:space="preserve">2,30</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</si>
  <si>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</si>
  <si>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</si>
  <si>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</si>
  <si>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</si>
  <si>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</si>
  <si>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2,50</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</si>
  <si>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</si>
  <si>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</si>
  <si>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</si>
  <si>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</si>
  <si>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</si>
  <si>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627,41</t>
  </si>
  <si>
    <t xml:space="preserve">Argila expandida, granulometria 2215                                                                                                                                                                                                                                                                                                                                                                                                                                                                      </t>
  </si>
  <si>
    <t xml:space="preserve">747,19</t>
  </si>
  <si>
    <t xml:space="preserve">Argila ou barro para aterro/reaterro (com transporte ate 10 km)                                                                                                                                                                                                                                                                                                                                                                                                                                           </t>
  </si>
  <si>
    <t xml:space="preserve">52,30</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</si>
  <si>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</si>
  <si>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</si>
  <si>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</si>
  <si>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</si>
  <si>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</si>
  <si>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63,09</t>
  </si>
  <si>
    <t xml:space="preserve">Armacao vertical com haste e contra-pino, em chapa de aco galvanizado 3/16", com 2 estribos, sem isolador                                                                                                                                                                                                                                                                                                                                                                                                 </t>
  </si>
  <si>
    <t xml:space="preserve">48,82</t>
  </si>
  <si>
    <t xml:space="preserve">Armacao vertical com haste e contra-pino, em chapa de aco galvanizado 3/16", com 3 estribos e 3 isoladores                                                                                                                                                                                                                                                                                                                                                                                                </t>
  </si>
  <si>
    <t xml:space="preserve">114,01</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</si>
  <si>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</si>
  <si>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</si>
  <si>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146,90</t>
  </si>
  <si>
    <t xml:space="preserve">Armacao vertical com haste e contra-pino, em chapa de aco galvanizado 3/16", com 4 estribos, sem isolador                                                                                                                                                                                                                                                                                                                                                                                                 </t>
  </si>
  <si>
    <t xml:space="preserve">124,70</t>
  </si>
  <si>
    <t xml:space="preserve">Armador (horista)                                                                                                                                                                                                                                                                                                                                                                                                                                                                                         </t>
  </si>
  <si>
    <t xml:space="preserve">22,20</t>
  </si>
  <si>
    <t xml:space="preserve">Armador (mensalista)                                                                                                                                                                                                                                                                                                                                                                                                                                                                                      </t>
  </si>
  <si>
    <t xml:space="preserve">3.891,96</t>
  </si>
  <si>
    <t xml:space="preserve">Arquiteto junior (horista)                                                                                                                                                                                                                                                                                                                                                                                                                                                                                </t>
  </si>
  <si>
    <t xml:space="preserve">106,29</t>
  </si>
  <si>
    <t xml:space="preserve">Arquiteto junior (mensalista)                                                                                                                                                                                                                                                                                                                                                                                                                                                                             </t>
  </si>
  <si>
    <t xml:space="preserve">18.631,51</t>
  </si>
  <si>
    <t xml:space="preserve">Arquiteto pleno (horista)                                                                                                                                                                                                                                                                                                                                                                                                                                                                                 </t>
  </si>
  <si>
    <t xml:space="preserve">121,01</t>
  </si>
  <si>
    <t xml:space="preserve">Arquiteto pleno (mensalista)                                                                                                                                                                                                                                                                                                                                                                                                                                                                              </t>
  </si>
  <si>
    <t xml:space="preserve">21.212,11</t>
  </si>
  <si>
    <t xml:space="preserve">Arquiteto senior (horista)                                                                                                                                                                                                                                                                                                                                                                                                                                                                                </t>
  </si>
  <si>
    <t xml:space="preserve">124,83</t>
  </si>
  <si>
    <t xml:space="preserve">Arquiteto senior (mensalista)                                                                                                                                                                                                                                                                                                                                                                                                                                                                             </t>
  </si>
  <si>
    <t xml:space="preserve">21.882,30</t>
  </si>
  <si>
    <t xml:space="preserve">Arruela em aco galvanizado, diametro externo = 35mm, espessura = 3mm, diametro do furo= 18mm                                                                                                                                                                                                                                                                                                                                                                                                              </t>
  </si>
  <si>
    <t xml:space="preserve">Arruela em aluminio, com rosca, de 1 1/2", para eletroduto                                                                                                                                                                                                                                                                                                                                                                                                                                                </t>
  </si>
  <si>
    <t xml:space="preserve">2,03</t>
  </si>
  <si>
    <t xml:space="preserve">Arruela em aluminio, com rosca, de 1 1/4", para eletroduto                                                                                                                                                                                                                                                                                                                                                                                                                                                </t>
  </si>
  <si>
    <t xml:space="preserve">Arruela em aluminio, com rosca, de 1/2", para eletroduto                                                                                                                                                                                                                                                                                                                                                                                                                                                  </t>
  </si>
  <si>
    <t xml:space="preserve">Arruela em aluminio, com rosca, de 1", para eletroduto                                                                                                                                                                                                                                                                                                                                                                                                                                                    </t>
  </si>
  <si>
    <t xml:space="preserve">1,02</t>
  </si>
  <si>
    <t xml:space="preserve">Arruela em aluminio, com rosca, de 2 1/2", para eletroduto                                                                                                                                                                                                                                                                                                                                                                                                                                                </t>
  </si>
  <si>
    <t xml:space="preserve">3,76</t>
  </si>
  <si>
    <t xml:space="preserve">Arruela em aluminio, com rosca, de 2", para eletroduto                                                                                                                                                                                                                                                                                                                                                                                                                                                    </t>
  </si>
  <si>
    <t xml:space="preserve">Arruela em aluminio, com rosca, de 3/4", para eletroduto                                                                                                                                                                                                                                                                                                                                                                                                                                                  </t>
  </si>
  <si>
    <t xml:space="preserve">0,66</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</si>
  <si>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</si>
  <si>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</si>
  <si>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</si>
  <si>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</si>
  <si>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</si>
  <si>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</si>
  <si>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</si>
  <si>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</si>
  <si>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20,07</t>
  </si>
  <si>
    <t xml:space="preserve">Assentador de manilhas (horista)                                                                                                                                                                                                                                                                                                                                                                                                                                                                          </t>
  </si>
  <si>
    <t xml:space="preserve">18,94</t>
  </si>
  <si>
    <t xml:space="preserve">Assentador de manilhas (mensalista)                                                                                                                                                                                                                                                                                                                                                                                                                                                                       </t>
  </si>
  <si>
    <t xml:space="preserve">3.325,04</t>
  </si>
  <si>
    <t xml:space="preserve">Assento sanitario de plastico, tipo convencional                                                                                                                                                                                                                                                                                                                                                                                                                                                          </t>
  </si>
  <si>
    <t xml:space="preserve">41,86</t>
  </si>
  <si>
    <t xml:space="preserve">Assento vaso sanitario infantil em plastico branco                                                                                                                                                                                                                                                                                                                                                                                                                                                        </t>
  </si>
  <si>
    <t xml:space="preserve">89,08</t>
  </si>
  <si>
    <t xml:space="preserve">Automatico de boia superior / inferior, *15* a / 250 v                                                                                                                                                                                                                                                                                                                                                                                                                                                    </t>
  </si>
  <si>
    <t xml:space="preserve">49,90</t>
  </si>
  <si>
    <t xml:space="preserve">Auxiliar de azulejista (horista)                                                                                                                                                                                                                                                                                                                                                                                                                                                                          </t>
  </si>
  <si>
    <t xml:space="preserve">Auxiliar de azulejista (mensalista)                                                                                                                                                                                                                                                                                                                                                                                                                                                                       </t>
  </si>
  <si>
    <t xml:space="preserve">2.427,55</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</si>
  <si>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</si>
  <si>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</si>
  <si>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</si>
  <si>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</si>
  <si>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2.978,73</t>
  </si>
  <si>
    <t xml:space="preserve">Auxiliar de laboratorista de solos e de concreto (horista)                                                                                                                                                                                                                                                                                                                                                                                                                                                </t>
  </si>
  <si>
    <t xml:space="preserve">28,32</t>
  </si>
  <si>
    <t xml:space="preserve">Auxiliar de laboratorista de solos e de concreto (mensalista)                                                                                                                                                                                                                                                                                                                                                                                                                                             </t>
  </si>
  <si>
    <t xml:space="preserve">4.968,07</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</si>
  <si>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</si>
  <si>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</si>
  <si>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</si>
  <si>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</si>
  <si>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</si>
  <si>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14,95</t>
  </si>
  <si>
    <t xml:space="preserve">Auxiliar de servicos gerais (mensalista)                                                                                                                                                                                                                                                                                                                                                                                                                                                                  </t>
  </si>
  <si>
    <t xml:space="preserve">2.621,27</t>
  </si>
  <si>
    <t xml:space="preserve">Auxiliar de topografo (horista)                                                                                                                                                                                                                                                                                                                                                                                                                                                                           </t>
  </si>
  <si>
    <t xml:space="preserve">Auxiliar de topografo (mensalista)                                                                                                                                                                                                                                                                                                                                                                                                                                                                        </t>
  </si>
  <si>
    <t xml:space="preserve">3.074,95</t>
  </si>
  <si>
    <t xml:space="preserve">Auxiliar tecnico / assistente de engenharia (horista)                                                                                                                                                                                                                                                                                                                                                                                                                                                     </t>
  </si>
  <si>
    <t xml:space="preserve">42,95</t>
  </si>
  <si>
    <t xml:space="preserve">Auxiliar tecnico / assistente de engenharia (mensalista)                                                                                                                                                                                                                                                                                                                                                                                                                                                  </t>
  </si>
  <si>
    <t xml:space="preserve">7.531,51</t>
  </si>
  <si>
    <t xml:space="preserve">Avental de seguranca de raspa de couro 1,00 x 0,60 m                                                                                                                                                                                                                                                                                                                                                                                                                                                      </t>
  </si>
  <si>
    <t xml:space="preserve">46,06</t>
  </si>
  <si>
    <t xml:space="preserve">Azulejista ou ladrilheiro (horista)                                                                                                                                                                                                                                                                                                                                                                                                                                                                       </t>
  </si>
  <si>
    <t xml:space="preserve">Azulejista ou ladrilheiro (mensalista)                                                                                                                                                                                                                                                                                                                                                                                                                                                                    </t>
  </si>
  <si>
    <t xml:space="preserve">3.892,53</t>
  </si>
  <si>
    <t xml:space="preserve">Bacia sanitaria (vaso) com caixa acoplada, sifao aparente, de louca branca (sem assento)                                                                                                                                                                                                                                                                                                                                                                                                                  </t>
  </si>
  <si>
    <t xml:space="preserve">396,27</t>
  </si>
  <si>
    <t xml:space="preserve">Bacia sanitaria (vaso) com caixa acoplada, sifao oculto / carenado, de louca branca (sem assento) - padrao alto                                                                                                                                                                                                                                                                                                                                                                                           </t>
  </si>
  <si>
    <t xml:space="preserve">548,53</t>
  </si>
  <si>
    <t xml:space="preserve">Bacia sanitaria (vaso) convencional para pcd, sem furo frontal, de louca branca (sem assento)                                                                                                                                                                                                                                                                                                                                                                                                             </t>
  </si>
  <si>
    <t xml:space="preserve">666,96</t>
  </si>
  <si>
    <t xml:space="preserve">Bacia sanitaria (vaso) convencional para uso especifico (hospitais, clinicas), com furo frontal, de louca branca, sem assento                                                                                                                                                                                                                                                                                                                                                                             </t>
  </si>
  <si>
    <t xml:space="preserve">597,63</t>
  </si>
  <si>
    <t xml:space="preserve">Bacia sanitaria (vaso) convencional, de louca branca, sifao aparente, saida vertical (sem assento)                                                                                                                                                                                                                                                                                                                                                                                                        </t>
  </si>
  <si>
    <t xml:space="preserve">212,00</t>
  </si>
  <si>
    <t xml:space="preserve">Bacia sanitaria (vaso) convencional, de louca colorida, sifao aparente, saida vertical (sem assento)                                                                                                                                                                                                                                                                                                                                                                                                      </t>
  </si>
  <si>
    <t xml:space="preserve">232,96</t>
  </si>
  <si>
    <t xml:space="preserve">Bacia sanitaria (vaso) infantil, sifonado, de louca branca, (sem assento)                                                                                                                                                                                                                                                                                                                                                                                                                                 </t>
  </si>
  <si>
    <t xml:space="preserve">469,74</t>
  </si>
  <si>
    <t xml:space="preserve">Balde vermelho para sinalizacao de vias                                                                                                                                                                                                                                                                                                                                                                                                                                                                   </t>
  </si>
  <si>
    <t xml:space="preserve">Bancada de marmore sintetico com uma cuba, 120 x *60* cm                                                                                                                                                                                                                                                                                                                                                                                                                                                  </t>
  </si>
  <si>
    <t xml:space="preserve">172,50</t>
  </si>
  <si>
    <t xml:space="preserve">Bancada de marmore sintetico com uma cuba, 150 x *60* cm                                                                                                                                                                                                                                                                                                                                                                                                                                                  </t>
  </si>
  <si>
    <t xml:space="preserve">216,23</t>
  </si>
  <si>
    <t xml:space="preserve">Bancada de marmore sintetico com uma cuba, 200 x *60* cm                                                                                                                                                                                                                                                                                                                                                                                                                                                  </t>
  </si>
  <si>
    <t xml:space="preserve">487,27</t>
  </si>
  <si>
    <t xml:space="preserve">Bancada/ banca em granito, polido, tipo andorinha/ quartz/ castelo/ corumba ou outros equivalentes da regiao, com cuba inox, formato *120 x 60* cm, e= *2* cm                                                                                                                                                                                                                                                                                                                                             </t>
  </si>
  <si>
    <t xml:space="preserve">497,90</t>
  </si>
  <si>
    <t xml:space="preserve">Bancada/ banca/ balcao/ tampo em marmore branco comum, polido, liso, acabamento reto, e= *3* cm (sem furos)                                                                                                                                                                                                                                                                                                                                                                                               </t>
  </si>
  <si>
    <t xml:space="preserve">m2    </t>
  </si>
  <si>
    <t xml:space="preserve">228,54</t>
  </si>
  <si>
    <t xml:space="preserve">Bancada/banca/pia de aco inoxidavel (aisi 430) com 1 cuba central, com valvula, escorredor duplo, de *0,55 x 1,20* m                                                                                                                                                                                                                                                                                                                                                                                      </t>
  </si>
  <si>
    <t xml:space="preserve">277,90</t>
  </si>
  <si>
    <t xml:space="preserve">Bancada/banca/pia de aco inoxidavel (aisi 430) com 1 cuba central, com valvula, escorredor duplo, de *0,55 x 1,40* m                                                                                                                                                                                                                                                                                                                                                                                      </t>
  </si>
  <si>
    <t xml:space="preserve">369,54</t>
  </si>
  <si>
    <t xml:space="preserve">Bancada/banca/pia de aco inoxidavel (aisi 430) com 1 cuba central, com valvula, escorredor duplo, de *0,55 x 1,80* m                                                                                                                                                                                                                                                                                                                                                                                      </t>
  </si>
  <si>
    <t xml:space="preserve">535,40</t>
  </si>
  <si>
    <t xml:space="preserve">Bancada/banca/pia de aco inoxidavel (aisi 430) com 1 cuba central, com valvula, lisa (sem escorredor), de *0,55 x 1,20* m                                                                                                                                                                                                                                                                                                                                                                                 </t>
  </si>
  <si>
    <t xml:space="preserve">271,65</t>
  </si>
  <si>
    <t xml:space="preserve">Bancada/banca/pia de aco inoxidavel (aisi 430) com 1 cuba central, sem valvula, escorredor duplo, de *0,55 x 1,60* m                                                                                                                                                                                                                                                                                                                                                                                      </t>
  </si>
  <si>
    <t xml:space="preserve">323,02</t>
  </si>
  <si>
    <t xml:space="preserve">Bancada/banca/pia de aco inoxidavel (aisi 430) com 2 cubas, com valvulas, escorredor duplo, de *0,55 x 2,00* m                                                                                                                                                                                                                                                                                                                                                                                            </t>
  </si>
  <si>
    <t xml:space="preserve">754,86</t>
  </si>
  <si>
    <t xml:space="preserve">Bancada/tampo aco inox (aisi 304), largura 60 cm, com rodabanca (nao inclui pes de apoio)                                                                                                                                                                                                                                                                                                                                                                                                                 </t>
  </si>
  <si>
    <t xml:space="preserve">1.202,72</t>
  </si>
  <si>
    <t xml:space="preserve">Bancada/tampo aco inox (aisi 304), largura 70 cm, com rodabanca (nao inclui pes de apoio)                                                                                                                                                                                                                                                                                                                                                                                                                 </t>
  </si>
  <si>
    <t xml:space="preserve">1.506,94</t>
  </si>
  <si>
    <t xml:space="preserve">Bancada/tampo liso (sem cuba) em marmore sintetico                                                                                                                                                                                                                                                                                                                                                                                                                                                        </t>
  </si>
  <si>
    <t xml:space="preserve">191,26</t>
  </si>
  <si>
    <t xml:space="preserve">Banco articulado para banho, em aco inox polido, 70* cm x 45* cm                                                                                                                                                                                                                                                                                                                                                                                                                                          </t>
  </si>
  <si>
    <t xml:space="preserve">952,70</t>
  </si>
  <si>
    <t xml:space="preserve">Banco com encosto, 1,60m* de comprimento, em tubo de aco carbono e pintura no processo eletrostatico - para academia ao ar livre / academia da terceira idade - ati                                                                                                                                                                                                                                                                                                                                       </t>
  </si>
  <si>
    <t xml:space="preserve">1.207,84</t>
  </si>
  <si>
    <t xml:space="preserve">Bandeja de pintura para rolo 23 cm                                                                                                                                                                                                                                                                                                                                                                                                                                                                        </t>
  </si>
  <si>
    <t xml:space="preserve">Barra antipanico dupla, cega em lado oposto, cor cinza                                                                                                                                                                                                                                                                                                                                                                                                                                                    </t>
  </si>
  <si>
    <t xml:space="preserve">par   </t>
  </si>
  <si>
    <t xml:space="preserve">1.009,63</t>
  </si>
  <si>
    <t xml:space="preserve">Barra antipanico dupla, para porta de vidro, cor cinza                                                                                                                                                                                                                                                                                                                                                                                                                                                    </t>
  </si>
  <si>
    <t xml:space="preserve">1.113,74</t>
  </si>
  <si>
    <t xml:space="preserve">Barra antipanico simples, cega em lado oposto, cor cinza                                                                                                                                                                                                                                                                                                                                                                                                                                                  </t>
  </si>
  <si>
    <t xml:space="preserve">450,05</t>
  </si>
  <si>
    <t xml:space="preserve">Barra antipanico simples, com fechadura lado oposto, cor cinza                                                                                                                                                                                                                                                                                                                                                                                                                                            </t>
  </si>
  <si>
    <t xml:space="preserve">687,35</t>
  </si>
  <si>
    <t xml:space="preserve">Barra antipanico simples, para porta de vidro, cor cinza                                                                                                                                                                                                                                                                                                                                                                                                                                                  </t>
  </si>
  <si>
    <t xml:space="preserve">736,21</t>
  </si>
  <si>
    <t xml:space="preserve">Barra de aco chata, retangular (qualquer bitola)                                                                                                                                                                                                                                                                                                                                                                                                                                                          </t>
  </si>
  <si>
    <t xml:space="preserve">7,04</t>
  </si>
  <si>
    <t xml:space="preserve">Barra de aco chato, retangular, 19,05 mm x 3,17 mm (l x e), 0,47 kg/m                                                                                                                                                                                                                                                                                                                                                                                                                                     </t>
  </si>
  <si>
    <t xml:space="preserve">3,34</t>
  </si>
  <si>
    <t xml:space="preserve">Barra de aco chato, retangular, 25,4 mm x 4,76 mm (l x e), 0,94 kg/m                                                                                                                                                                                                                                                                                                                                                                                                                                      </t>
  </si>
  <si>
    <t xml:space="preserve">Barra de aco chato, retangular, 25,4 mm x 6,35 mm (l x e), 1,2265 kg/m                                                                                                                                                                                                                                                                                                                                                                                                                                    </t>
  </si>
  <si>
    <t xml:space="preserve">8,63</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</si>
  <si>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</si>
  <si>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</si>
  <si>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</si>
  <si>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20,19</t>
  </si>
  <si>
    <t xml:space="preserve">Barra de aco chato, retangular, 50,8 mm x 12,7 mm (l x e), 5,06 kg/m                                                                                                                                                                                                                                                                                                                                                                                                                                      </t>
  </si>
  <si>
    <t xml:space="preserve">36,34</t>
  </si>
  <si>
    <t xml:space="preserve">Barra de aco chato, retangular, 50,8 mm x 25,4 mm (l x e), 10,12 kg/m                                                                                                                                                                                                                                                                                                                                                                                                                                     </t>
  </si>
  <si>
    <t xml:space="preserve">71,97</t>
  </si>
  <si>
    <t xml:space="preserve">Barra de aco chato, retangular, 50,8 mm x 6,35 mm (l x e), 2,53 kg/m                                                                                                                                                                                                                                                                                                                                                                                                                                      </t>
  </si>
  <si>
    <t xml:space="preserve">17,99</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</si>
  <si>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</si>
  <si>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</si>
  <si>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</si>
  <si>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421,98</t>
  </si>
  <si>
    <t xml:space="preserve">Barra de apoio em "l", em aco inox polido 80 x 80 cm, diametro minimo 3 cm                                                                                                                                                                                                                                                                                                                                                                                                                                </t>
  </si>
  <si>
    <t xml:space="preserve">484,29</t>
  </si>
  <si>
    <t xml:space="preserve">Barra de apoio lateral articulada, com trava, em aco inox polido, 70 cm, diametro minimo 3 cm                                                                                                                                                                                                                                                                                                                                                                                                             </t>
  </si>
  <si>
    <t xml:space="preserve">523,98</t>
  </si>
  <si>
    <t xml:space="preserve">Barra de apoio reta, em aco inox polido, comprimento 60cm, diametro minimo 3 cm                                                                                                                                                                                                                                                                                                                                                                                                                           </t>
  </si>
  <si>
    <t xml:space="preserve">185,78</t>
  </si>
  <si>
    <t xml:space="preserve">Barra de apoio reta, em aco inox polido, comprimento 70cm, diametro minimo 3 cm                                                                                                                                                                                                                                                                                                                                                                                                                           </t>
  </si>
  <si>
    <t xml:space="preserve">206,33</t>
  </si>
  <si>
    <t xml:space="preserve">Barra de apoio reta, em aco inox polido, comprimento 80cm, diametro minimo 3 cm                                                                                                                                                                                                                                                                                                                                                                                                                           </t>
  </si>
  <si>
    <t xml:space="preserve">220,00</t>
  </si>
  <si>
    <t xml:space="preserve">Barra de apoio reta, em aco inox polido, comprimento 90 cm, diametro minimo 3 cm                                                                                                                                                                                                                                                                                                                                                                                                                          </t>
  </si>
  <si>
    <t xml:space="preserve">230,49</t>
  </si>
  <si>
    <t xml:space="preserve">Barra de apoio reta, em aluminio, comprimento 60cm, diametro minimo 3 cm                                                                                                                                                                                                                                                                                                                                                                                                                                  </t>
  </si>
  <si>
    <t xml:space="preserve">155,60</t>
  </si>
  <si>
    <t xml:space="preserve">Barra de apoio reta, em aluminio, comprimento 70cm, diametro minimo 3 cm                                                                                                                                                                                                                                                                                                                                                                                                                                  </t>
  </si>
  <si>
    <t xml:space="preserve">178,42</t>
  </si>
  <si>
    <t xml:space="preserve">Barra de apoio reta, em aluminio, comprimento 80 cm, diametro minimo 3 cm                                                                                                                                                                                                                                                                                                                                                                                                                                 </t>
  </si>
  <si>
    <t xml:space="preserve">192,99</t>
  </si>
  <si>
    <t xml:space="preserve">Barra de apoio reta, em aluminio, comprimento 90 cm, diametro minimo 3 cm                                                                                                                                                                                                                                                                                                                                                                                                                                 </t>
  </si>
  <si>
    <t xml:space="preserve">202,09</t>
  </si>
  <si>
    <t xml:space="preserve">Base de misturador monocomando para chuveiro, de parede (nao inclui acabamentos)                                                                                                                                                                                                                                                                                                                                                                                                                          </t>
  </si>
  <si>
    <t xml:space="preserve">347,77</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</si>
  <si>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</si>
  <si>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</si>
  <si>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</si>
  <si>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</si>
  <si>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</si>
  <si>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</si>
  <si>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</si>
  <si>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</si>
  <si>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172,00</t>
  </si>
  <si>
    <t xml:space="preserve">Batente / portal / aduela / marco em madeira macica com rebaixo, e = *3* cm, l = *14* cm, para portas de giro de *60 cm a 120* cm x *210* cm, pinus / eucalipto / virola ou equivalente da regiao (nao inclui alizares)                                                                                                                                                                                                                                                                                   </t>
  </si>
  <si>
    <t xml:space="preserve">106,52</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</si>
  <si>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</si>
  <si>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</si>
  <si>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133,16</t>
  </si>
  <si>
    <t xml:space="preserve">Batente/portal/aduela/marco, em mdf/pvc wood/poliestireno ou madeira laminada, l = *9,0* cm com guarnicao regulavel 2 faces = *35* mm, primer                                                                                                                                                                                                                                                                                                                                                             </t>
  </si>
  <si>
    <t xml:space="preserve">365,53</t>
  </si>
  <si>
    <t xml:space="preserve">Bentonita, argila constituida por  montmorilonita                                                                                                                                                                                                                                                                                                                                                                                                                                                         </t>
  </si>
  <si>
    <t xml:space="preserve">Betoneira capacidade nominal 400 l, capacidade de mistura 280 l, motor eletrico trifasico 220/380 v potencia 2 cv, sem carregador                                                                                                                                                                                                                                                                                                                                                                         </t>
  </si>
  <si>
    <t xml:space="preserve">4.614,50</t>
  </si>
  <si>
    <t xml:space="preserve">Betoneira capacidade nominal 400 l, capacidade de mistura 310 l, motor a diesel potencia 5 cv, sem carregador                                                                                                                                                                                                                                                                                                                                                                                             </t>
  </si>
  <si>
    <t xml:space="preserve">6.292,92</t>
  </si>
  <si>
    <t xml:space="preserve">Betoneira capacidade nominal 400 l, capacidade de mistura 310 l, motor a gasolina potencia 5,5 cv, sem carregador                                                                                                                                                                                                                                                                                                                                                                                         </t>
  </si>
  <si>
    <t xml:space="preserve">5.772,03</t>
  </si>
  <si>
    <t xml:space="preserve">Betoneira capacidade nominal 600 l, capacidade de mistura 440 l, motor a gasolina potencia 10 hp, com  carregador                                                                                                                                                                                                                                                                                                                                                                                         </t>
  </si>
  <si>
    <t xml:space="preserve">25.106,00</t>
  </si>
  <si>
    <t xml:space="preserve">Betoneira, capacidade nominal 400 l, capacidade de mistura 310l, motor eletrico trifasico 220/380v potencia 2 cv, sem carregador                                                                                                                                                                                                                                                                                                                                                                          </t>
  </si>
  <si>
    <t xml:space="preserve">5.279,30</t>
  </si>
  <si>
    <t xml:space="preserve">Betoneira, capacidade nominal 600 l, capacidade de mistura 360l, motor eletrico trifasico 220/380v, potencia 4cv, excluso carregador                                                                                                                                                                                                                                                                                                                                                                      </t>
  </si>
  <si>
    <t xml:space="preserve">18.770,84</t>
  </si>
  <si>
    <t xml:space="preserve">Betoneira, capacidade nominal 600 l, capacidade de mistura 440 l, motor a diesel potencia 10 cv, com carregador                                                                                                                                                                                                                                                                                                                                                                                           </t>
  </si>
  <si>
    <t xml:space="preserve">22.814,40</t>
  </si>
  <si>
    <t xml:space="preserve">Blaster, dinamitador ou cabo de fogo (horista)                                                                                                                                                                                                                                                                                                                                                                                                                                                            </t>
  </si>
  <si>
    <t xml:space="preserve">Blaster, dinamitador ou cabo de fogo (mensalista)                                                                                                                                                                                                                                                                                                                                                                                                                                                         </t>
  </si>
  <si>
    <t xml:space="preserve">3.872,35</t>
  </si>
  <si>
    <t xml:space="preserve">Bloco / tijolo de vidro incolor, canelado / ondulado, *19 x 19 x 8* cm (a x l x e)                                                                                                                                                                                                                                                                                                                                                                                                                        </t>
  </si>
  <si>
    <t xml:space="preserve">Bloco / tijolo de vidro incolor, xadrez, *20 x 20 x 10* cm (a x l x e)                                                                                                                                                                                                                                                                                                                                                                                                                                    </t>
  </si>
  <si>
    <t xml:space="preserve">25,16</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</si>
  <si>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</si>
  <si>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</si>
  <si>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1,64</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</si>
  <si>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</si>
  <si>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</si>
  <si>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1,29</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</si>
  <si>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</si>
  <si>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</si>
  <si>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</si>
  <si>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</si>
  <si>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</si>
  <si>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117,11</t>
  </si>
  <si>
    <t xml:space="preserve">Bloco concreto celular autoclavado 7,5 x 30 x 60 cm (e x a x c)                                                                                                                                                                                                                                                                                                                                                                                                                                           </t>
  </si>
  <si>
    <t xml:space="preserve">69,22</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</si>
  <si>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</si>
  <si>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</si>
  <si>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</si>
  <si>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4,66</t>
  </si>
  <si>
    <t xml:space="preserve">Bloco de concreto estrutural 14 x 19 x 29 cm, fbk 16 mpa (nbr 6136)                                                                                                                                                                                                                                                                                                                                                                                                                                       </t>
  </si>
  <si>
    <t xml:space="preserve">4,93</t>
  </si>
  <si>
    <t xml:space="preserve">Bloco de concreto estrutural 14 x 19 x 29 cm, fbk 4,5 mpa (nbr 6136)                                                                                                                                                                                                                                                                                                                                                                                                                                      </t>
  </si>
  <si>
    <t xml:space="preserve">Bloco de concreto estrutural 14 x 19 x 29 cm, fbk 6 mpa (nbr 6136)                                                                                                                                                                                                                                                                                                                                                                                                                                        </t>
  </si>
  <si>
    <t xml:space="preserve">3,82</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</si>
  <si>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</si>
  <si>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</si>
  <si>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</si>
  <si>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4,79</t>
  </si>
  <si>
    <t xml:space="preserve">Bloco de concreto estrutural 14 x 19 x 39 cm, fbk 12 mpa (nbr 6136)                                                                                                                                                                                                                                                                                                                                                                                                                                       </t>
  </si>
  <si>
    <t xml:space="preserve">Bloco de concreto estrutural 14 x 19 x 39 cm, fbk 14 mpa (nbr 6136)                                                                                                                                                                                                                                                                                                                                                                                                                                       </t>
  </si>
  <si>
    <t xml:space="preserve">5,35</t>
  </si>
  <si>
    <t xml:space="preserve">Bloco de concreto estrutural 14 x 19 x 39 cm, fbk 4,5 mpa (nbr 6136)                                                                                                                                                                                                                                                                                                                                                                                                                                      </t>
  </si>
  <si>
    <t xml:space="preserve">Bloco de concreto estrutural 14 x 19 x 39 cm, fbk 6 mpa (nbr 6136)                                                                                                                                                                                                                                                                                                                                                                                                                                        </t>
  </si>
  <si>
    <t xml:space="preserve">4,06</t>
  </si>
  <si>
    <t xml:space="preserve">Bloco de concreto estrutural 14 x 19 x 39 cm, fbk 8 mpa (nbr 6136)                                                                                                                                                                                                                                                                                                                                                                                                                                        </t>
  </si>
  <si>
    <t xml:space="preserve">Bloco de concreto estrutural 14 x 19 x 39, fck 16 mpa (nbr 6136)                                                                                                                                                                                                                                                                                                                                                                                                                                          </t>
  </si>
  <si>
    <t xml:space="preserve">5,64</t>
  </si>
  <si>
    <t xml:space="preserve">Bloco de concreto estrutural 19 x 19 x 39 cm, fbk 10 mpa (nbr 6136)                                                                                                                                                                                                                                                                                                                                                                                                                                       </t>
  </si>
  <si>
    <t xml:space="preserve">Bloco de concreto estrutural 19 x 19 x 39 cm, fbk 12 mpa (nbr 6136)                                                                                                                                                                                                                                                                                                                                                                                                                                       </t>
  </si>
  <si>
    <t xml:space="preserve">6,50</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</si>
  <si>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</si>
  <si>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</si>
  <si>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</si>
  <si>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5,03</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</si>
  <si>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</si>
  <si>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</si>
  <si>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</si>
  <si>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</si>
  <si>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9,16</t>
  </si>
  <si>
    <t xml:space="preserve">Bloco de gesso compacto / macico, branco, e = 10 cm, dimensoes *67 x 50* cm                                                                                                                                                                                                                                                                                                                                                                                                                               </t>
  </si>
  <si>
    <t xml:space="preserve">57,55</t>
  </si>
  <si>
    <t xml:space="preserve">Bloco de gesso vazado, branco, e = *7* cm, dimensoes *67 x 50* cm                                                                                                                                                                                                                                                                                                                                                                                                                                         </t>
  </si>
  <si>
    <t xml:space="preserve">42,20</t>
  </si>
  <si>
    <t xml:space="preserve">Bloco de polietileno alta densidade, *27* x *30* x *100* cm, acompanhados placas terminais e longarinas, para fundo de filtro                                                                                                                                                                                                                                                                                                                                                                             </t>
  </si>
  <si>
    <t xml:space="preserve">727,92</t>
  </si>
  <si>
    <t xml:space="preserve">Bloco de vedacao concreto aparente 9 x 19 x 39 cm (classe c - nbr 6136)                                                                                                                                                                                                                                                                                                                                                                                                                                   </t>
  </si>
  <si>
    <t xml:space="preserve">2,87</t>
  </si>
  <si>
    <t xml:space="preserve">Bloco de vedacao concreto 14 x 19 x 29 cm (classe c - nbr 6136)                                                                                                                                                                                                                                                                                                                                                                                                                                           </t>
  </si>
  <si>
    <t xml:space="preserve">Bloco de vedacao de concreto aparente 14 x 19 x 39 cm (classe c - nbr 6136)                                                                                                                                                                                                                                                                                                                                                                                                                               </t>
  </si>
  <si>
    <t xml:space="preserve">3,66</t>
  </si>
  <si>
    <t xml:space="preserve">Bloco de vedacao de concreto aparente 19 x 19 x 39 cm (classe c - nbr 6136)                                                                                                                                                                                                                                                                                                                                                                                                                               </t>
  </si>
  <si>
    <t xml:space="preserve">4,65</t>
  </si>
  <si>
    <t xml:space="preserve">Bloco de vedacao de concreto celular autoclavado 10 x 30 x 60 cm (e x a x c)                                                                                                                                                                                                                                                                                                                                                                                                                              </t>
  </si>
  <si>
    <t xml:space="preserve">83,45</t>
  </si>
  <si>
    <t xml:space="preserve">Bloco de vedacao de concreto celular autoclavado 15 x 30 x 60 cm (e x a x c)                                                                                                                                                                                                                                                                                                                                                                                                                              </t>
  </si>
  <si>
    <t xml:space="preserve">122,57</t>
  </si>
  <si>
    <t xml:space="preserve">Bloco de vedacao de concreto celular autoclavado 20 x 30 x 60 cm (e x a x c)                                                                                                                                                                                                                                                                                                                                                                                                                              </t>
  </si>
  <si>
    <t xml:space="preserve">187,76</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</si>
  <si>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</si>
  <si>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</si>
  <si>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</si>
  <si>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</si>
  <si>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21,98</t>
  </si>
  <si>
    <t xml:space="preserve">Bloco de vidro / elemento vazado, incolor, veneziana, de *20 x 10 x 8* cm (a x l x e)                                                                                                                                                                                                                                                                                                                                                                                                                     </t>
  </si>
  <si>
    <t xml:space="preserve">21,36</t>
  </si>
  <si>
    <t xml:space="preserve">Bloco estrutural ceramico de 14 x 19 x 29 cm (l x a x c) e 6,0 mpa                                                                                                                                                                                                                                                                                                                                                                                                                                        </t>
  </si>
  <si>
    <t xml:space="preserve">1,40</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</si>
  <si>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</si>
  <si>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</si>
  <si>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</si>
  <si>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1,67</t>
  </si>
  <si>
    <t xml:space="preserve">Bloco estrutural ceramico de 19 x 19 x 39 cm (l x a x c) e 6,0 mpa                                                                                                                                                                                                                                                                                                                                                                                                                                        </t>
  </si>
  <si>
    <t xml:space="preserve">Bloquete/piso de concreto - modelo pisograma/concregrama 2 furos, dimensoes aprox. De *35 x 15* cm e espessura de 7 cm (+/- 1 cm), cor natural                                                                                                                                                                                                                                                                                                                                                            </t>
  </si>
  <si>
    <t xml:space="preserve">60,62</t>
  </si>
  <si>
    <t xml:space="preserve">Bloquete/piso de concreto - modelo pisograma/concregrama/pavi-grade/grameiro, dimensoes aproximadas de *60 x 45* cm e espessura de 8 cm (+/- 1 cm), cor natural                                                                                                                                                                                                                                                                                                                                           </t>
  </si>
  <si>
    <t xml:space="preserve">136,41</t>
  </si>
  <si>
    <t xml:space="preserve">Bloquete/piso intertravado de concreto - modelo onda/16 faces/retangular/tijolinho/paver/holandes/paralelepipedo, *20 x 10* cm, e = 10 cm, resistencia de 35 mpa, cor natural                                                                                                                                                                                                                                                                                                                             </t>
  </si>
  <si>
    <t xml:space="preserve">85,26</t>
  </si>
  <si>
    <t xml:space="preserve">Bloquete/piso intertravado de concreto - modelo onda/16 faces/retangular/tijolinho/paver/holandes/paralelepipedo, *20 x 10* cm, e = 10 cm, resistencia de 50 mpa, cor natural                                                                                                                                                                                                                                                                                                                             </t>
  </si>
  <si>
    <t xml:space="preserve">87,15</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</si>
  <si>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</si>
  <si>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</si>
  <si>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57,24</t>
  </si>
  <si>
    <t xml:space="preserve">Bloquete/piso intertravado de concreto - modelo onda/16 faces/retangular/tijolinho/paver/holandes/paralelepipedo, *20 x 10* cm, e = 8 cm, resistencia de 35 mpa, colorido                                                                                                                                                                                                                                                                                                                                 </t>
  </si>
  <si>
    <t xml:space="preserve">79,57</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</si>
  <si>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</si>
  <si>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</si>
  <si>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58,45</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</si>
  <si>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</si>
  <si>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</si>
  <si>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</si>
  <si>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72,62</t>
  </si>
  <si>
    <t xml:space="preserve">Bocal pvc, para calha pluvial, diametro da saida entre *75 e 120* mm, para drenagem pluvial predial                                                                                                                                                                                                                                                                                                                                                                                                       </t>
  </si>
  <si>
    <t xml:space="preserve">66,07</t>
  </si>
  <si>
    <t xml:space="preserve">Bolsa de ligacao em pvc flexivel para vaso sanitario 40 mm (1 1/2")                                                                                                                                                                                                                                                                                                                                                                                                                                       </t>
  </si>
  <si>
    <t xml:space="preserve">Bolsa de lona para ferramentas *50 x 35 x 25* cm                                                                                                                                                                                                                                                                                                                                                                                                                                                          </t>
  </si>
  <si>
    <t xml:space="preserve">247,02</t>
  </si>
  <si>
    <t xml:space="preserve">Bomba centrifuga com motor eletrico monofasico, potencia 0,33 hp, bocais 1" x 3/4", diametro do rotor 99 mm, hm/q = 4 mca / 8,5 m3/h a 18 mca / 0,90 m3/h                                                                                                                                                                                                                                                                                                                                                 </t>
  </si>
  <si>
    <t xml:space="preserve">878,50</t>
  </si>
  <si>
    <t xml:space="preserve">Bomba centrifuga monoestagio com motor eletrico monofasico, potencia 15 hp, diametro do rotor *173* mm, hm/q = *30* mca / *90* m3/h a *45* mca / *55* m3/h                                                                                                                                                                                                                                                                                                                                                </t>
  </si>
  <si>
    <t xml:space="preserve">12.694,24</t>
  </si>
  <si>
    <t xml:space="preserve">Bomba centrifuga motor eletrico monofasico 0,49 hp bocais 1" x 3/4", diametro do rotor 110 mm, hm/q: 6 m / 8,3 m3/h a 20 m / 1,2 m3/h                                                                                                                                                                                                                                                                                                                                                                     </t>
  </si>
  <si>
    <t xml:space="preserve">855,00</t>
  </si>
  <si>
    <t xml:space="preserve">Bomba centrifuga motor eletrico monofasico 0,50 cv diametro de succao x elevacao 3/4" x 3/4", monoestagio, diametro dos rotores 114 mm, hm/q: 2 m / 2,99 m3/h a 24 m / 0,71 m3/h                                                                                                                                                                                                                                                                                                                          </t>
  </si>
  <si>
    <t xml:space="preserve">1.334,28</t>
  </si>
  <si>
    <t xml:space="preserve">Bomba centrifuga motor eletrico monofasico 0,74hp diametro de succao x elevacao 1 1/4" x 1", diametro do rotor 120 mm, hm/q: 8 m / 7,70 m3/h a 24 m / 2,80 m3/h                                                                                                                                                                                                                                                                                                                                           </t>
  </si>
  <si>
    <t xml:space="preserve">1.460,88</t>
  </si>
  <si>
    <t xml:space="preserve">Bomba centrifuga motor eletrico trifasico 0,99hp diametro de succao x elevacao 1" x 1", diametro do rotor 145 mm, hm/q: 14 m / 8,4 m3/h a 40 m / 0,60 m3/h                                                                                                                                                                                                                                                                                                                                                </t>
  </si>
  <si>
    <t xml:space="preserve">1.441,24</t>
  </si>
  <si>
    <t xml:space="preserve">Bomba centrifuga motor eletrico trifasico 1,48hp diametro de succao x elevacao 1" x 1", 4 estagios, diametro dos rotores 3 x 107 mm + 1 x 100 mm, hm/q: 10 m / 5,3 m3/h a 70 m / 1,8 m3/h                                                                                                                                                                                                                                                                                                                 </t>
  </si>
  <si>
    <t xml:space="preserve">2.563,89</t>
  </si>
  <si>
    <t xml:space="preserve">Bomba centrifuga motor eletrico trifasico 14,8 hp, diametro de succao x elevacao 2 1/2" x 2", diametro do rotor 195 mm, hm/q: 62 m / 55,5 m3/h a 80 m / 31,50 m3/h                                                                                                                                                                                                                                                                                                                                        </t>
  </si>
  <si>
    <t xml:space="preserve">8.082,06</t>
  </si>
  <si>
    <t xml:space="preserve">Bomba centrifuga motor eletrico trifasico 2,96hp, diametro de succao x elevacao 1 1/2" x 1 1/4", diametro do rotor 148 mm, hm/q: 34 m / 14,80 m3/h a 40 m / 8,60 m3/h                                                                                                                                                                                                                                                                                                                                     </t>
  </si>
  <si>
    <t xml:space="preserve">2.155,77</t>
  </si>
  <si>
    <t xml:space="preserve">Bomba centrifuga motor eletrico trifasico 5hp, diametro de succao x elevacao 2" x 1 1/2", diametro do rotor 155 mm, hm/q: 40 m / 20,40 m3/h a 46 m / 9,20 m3/h                                                                                                                                                                                                                                                                                                                                            </t>
  </si>
  <si>
    <t xml:space="preserve">3.747,59</t>
  </si>
  <si>
    <t xml:space="preserve">Bomba centrifuga motor eletrico trifasico 9,86 diametro de succao x elevacao 1" x 1", 4 estagios, diametro dos rotores 4 x 146 mm, hm/q: 85 m / 14,9 m3/h a 140 m / 4,2 m3/h                                                                                                                                                                                                                                                                                                                              </t>
  </si>
  <si>
    <t xml:space="preserve">7.603,09</t>
  </si>
  <si>
    <t xml:space="preserve">Bomba centrifuga, motor eletrico trifasico 1,48hp diametro de succao x elevacao 1 1/2" x 1", diametro do rotor 117 mm, hm/q: 10 m / 21,9 m3/h a 24 m / 6,1 m3/h                                                                                                                                                                                                                                                                                                                                           </t>
  </si>
  <si>
    <t xml:space="preserve">1.545,01</t>
  </si>
  <si>
    <t xml:space="preserve">Bomba de projecao de concreto seco, potencia 10 cv, vazao 3 m3/h                                                                                                                                                                                                                                                                                                                                                                                                                                          </t>
  </si>
  <si>
    <t xml:space="preserve">56.252,16</t>
  </si>
  <si>
    <t xml:space="preserve">Bomba de projecao de concreto seco, potencia 10 cv, vazao 6 m3/h                                                                                                                                                                                                                                                                                                                                                                                                                                          </t>
  </si>
  <si>
    <t xml:space="preserve">60.267,22</t>
  </si>
  <si>
    <t xml:space="preserve">Bomba submersa para pocos tubulares profundos diametro de 4 polegadas, eletrica, monofasica, potencia 0,49 hp, 13 estagios, bocal de descarga diametro de uma polegada e meia, hm/q = 18 m / 1,90 m3/h a 85 m / 0,60 m3/h                                                                                                                                                                                                                                                                                 </t>
  </si>
  <si>
    <t xml:space="preserve">3.371,03</t>
  </si>
  <si>
    <t xml:space="preserve">Bomba submersa para pocos tubulares profundos diametro de 4 polegadas, eletrica, trifasica, potencia 1,97 hp, 20 estagios, bocal de descarga diametro de uma polegada e meia, hm/q = 18 m / 5,40 m3/h a 164 m / 0,80 m3/h                                                                                                                                                                                                                                                                                 </t>
  </si>
  <si>
    <t xml:space="preserve">4.846,87</t>
  </si>
  <si>
    <t xml:space="preserve">Bomba submersa para pocos tubulares profundos diametro de 4 polegadas, eletrica, trifasica, potencia 5,42 hp, 15 estagios, bocal de descarga diametro de 2 polegadas, hm/q = 18 m / 18,10 m3/h a 121 m / 2,90 m3/h                                                                                                                                                                                                                                                                                        </t>
  </si>
  <si>
    <t xml:space="preserve">8.215,86</t>
  </si>
  <si>
    <t xml:space="preserve">Bomba submersa para pocos tubulares profundos diametro de 4 polegadas, eletrica, trifasica, potencia 5,42 hp, 29 estagios, bocal de descarga de uma polegada e meia, hm/q = 18 m / 8,10 m3/h a 201 m / 3,2 m3/h                                                                                                                                                                                                                                                                                           </t>
  </si>
  <si>
    <t xml:space="preserve">7.800,30</t>
  </si>
  <si>
    <t xml:space="preserve">Bomba submersa para pocos tubulares profundos diametro de 6 polegadas, eletrica, trifasica, potencia 27,12 hp, 7 estagios, bocal de descarga diametro de 4 polegadas, hm/q = 13,9 m / 90 m3/h a 44,0 m / 25,0 m3/h                                                                                                                                                                                                                                                                                        </t>
  </si>
  <si>
    <t xml:space="preserve">32.008,66</t>
  </si>
  <si>
    <t xml:space="preserve">Bomba submersa para pocos tubulares profundos diametro de 6 polegadas, eletrica, trifasica, potencia 3,45 hp, 5 estagios, bocal de descarga diametro de 2 polegadas, hm/q = 68,5 m / 6,12 m3/h a 39,5 m / 14,04 m3/h                                                                                                                                                                                                                                                                                      </t>
  </si>
  <si>
    <t xml:space="preserve">11.772,19</t>
  </si>
  <si>
    <t xml:space="preserve">Bomba submersa para pocos tubulares profundos diametro de 6 polegadas, eletrica, trifasica, potencia 32 hp, 9 estagios, bocal de descarga diametro de 4 polegadas, hm/q = 114,0 m / 13,9 m3/h a 57,0 m / 25,0 m3/h                                                                                                                                                                                                                                                                                        </t>
  </si>
  <si>
    <t xml:space="preserve">34.909,73</t>
  </si>
  <si>
    <t xml:space="preserve">Bomba submersivel, eletrica, trifasica, potencia 0,98 hp, diametro do rotor 142 mm semiaberto, bocal de saida diametro de 2 polegadas, hm/q = 2 m / 32 m3/h a 8 m / 16 m3/h                                                                                                                                                                                                                                                                                                                               </t>
  </si>
  <si>
    <t xml:space="preserve">3.499,55</t>
  </si>
  <si>
    <t xml:space="preserve">Bomba submersivel, eletrica, trifasica, potencia 0,99 hp, diametro rotor 98 mm semiaberto, bocal de saida diametro 2 polegadas, hm/q = 2 m / 28,90 m3/h a 14 m / 7 m3/h                                                                                                                                                                                                                                                                                                                                   </t>
  </si>
  <si>
    <t xml:space="preserve">4.227,00</t>
  </si>
  <si>
    <t xml:space="preserve">Bomba submersivel, eletrica, trifasica, potencia 1,97 hp, diametro do rotor 144 mm semiaberto, bocal de saida diametro de 2 polegadas, hm/q = 2 m / 26,8 m3/h a 28 m / 4,6 m3/h                                                                                                                                                                                                                                                                                                                           </t>
  </si>
  <si>
    <t xml:space="preserve">5.678,71</t>
  </si>
  <si>
    <t xml:space="preserve">Bomba submersivel, eletrica, trifasica, potencia 13 hp, diametro do rotor 170 mm, bocal de saida diametro de 3 polegadas, hm/q = 11 m / 68,40 m3/h a 72 m / 3,6 m3/h                                                                                                                                                                                                                                                                                                                                      </t>
  </si>
  <si>
    <t xml:space="preserve">31.702,50</t>
  </si>
  <si>
    <t xml:space="preserve">Bomba submersivel, eletrica, trifasica, potencia 2,96 hp, diametro do rotor 144 mm semiaberto, bocal de saida diametro de duas polegadas, hm/q = 2 m / 38,8 m3/h a 28 m / 5 m3/h                                                                                                                                                                                                                                                                                                                          </t>
  </si>
  <si>
    <t xml:space="preserve">4.993,14</t>
  </si>
  <si>
    <t xml:space="preserve">Bomba submersivel, eletrica, trifasica, potencia 3,75 hp, diametro do rotor 90 mm semiaberto, bocal de saida diametro de 2 polegadas, hm/q = 5 m / 61,2 m3/h a 25,5 m / 3,6 m3/h                                                                                                                                                                                                                                                                                                                          </t>
  </si>
  <si>
    <t xml:space="preserve">7.925,62</t>
  </si>
  <si>
    <t xml:space="preserve">Bomba submersivel, eletrica, trifasica, potencia 6 hp, diametro do rotor 127 mm, bocal de saida diametro de 3 polegadas, hm/q = 7 m / 66,90 m3/h a 26 m / 2,88 m3/h                                                                                                                                                                                                                                                                                                                                       </t>
  </si>
  <si>
    <t xml:space="preserve">15.851,25</t>
  </si>
  <si>
    <t xml:space="preserve">Bomba triplex com motor a diesel, nacional, diametro de succao de 2 1/2"                                                                                                                                                                                                                                                                                                                                                                                                                                  </t>
  </si>
  <si>
    <t xml:space="preserve">218.394,70</t>
  </si>
  <si>
    <t xml:space="preserve">Bomba triplex, para injecao de calda de cimento, vazao maxima de *100* litros/minuto, pressao maxima de *70* bar, potencia de 15 cv                                                                                                                                                                                                                                                                                                                                                                       </t>
  </si>
  <si>
    <t xml:space="preserve">86.407,38</t>
  </si>
  <si>
    <t xml:space="preserve">Borboleta para janela tipo guilhotina, em zamac cromado                                                                                                                                                                                                                                                                                                                                                                                                                                                   </t>
  </si>
  <si>
    <t xml:space="preserve">Bota de pvc preta, cano medio, sem forro                                                                                                                                                                                                                                                                                                                                                                                                                                                                  </t>
  </si>
  <si>
    <t xml:space="preserve">44,66</t>
  </si>
  <si>
    <t xml:space="preserve">Bota de seguranca com biqueira de aco e colarinho acolchoado                                                                                                                                                                                                                                                                                                                                                                                                                                              </t>
  </si>
  <si>
    <t xml:space="preserve">74,44</t>
  </si>
  <si>
    <t xml:space="preserve">Braco / cano para chuveiro eletrico, em aluminio, 30 cm x 1/2"                                                                                                                                                                                                                                                                                                                                                                                                                                            </t>
  </si>
  <si>
    <t xml:space="preserve">Braco ou haste com canopla plastica, 1/2 ", para chuveiro simples                                                                                                                                                                                                                                                                                                                                                                                                                                         </t>
  </si>
  <si>
    <t xml:space="preserve">Braco ou haste reta com canopla plastica, 1/2 ", para chuveiro eletrico                                                                                                                                                                                                                                                                                                                                                                                                                                   </t>
  </si>
  <si>
    <t xml:space="preserve">24,84</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</si>
  <si>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</si>
  <si>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</si>
  <si>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</si>
  <si>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</si>
  <si>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0,93</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</si>
  <si>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</si>
  <si>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</si>
  <si>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</si>
  <si>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</si>
  <si>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</si>
  <si>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</si>
  <si>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</si>
  <si>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</si>
  <si>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33,20</t>
  </si>
  <si>
    <t xml:space="preserve">Bucha de reducao de cobre (ref 600-2) sem anel de solda, ponta x bolsa, 22 x 15 mm                                                                                                                                                                                                                                                                                                                                                                                                                        </t>
  </si>
  <si>
    <t xml:space="preserve">Bucha de reducao de cobre (ref 600-2) sem anel de solda, ponta x bolsa, 28 x 22 mm                                                                                                                                                                                                                                                                                                                                                                                                                        </t>
  </si>
  <si>
    <t xml:space="preserve">8,43</t>
  </si>
  <si>
    <t xml:space="preserve">Bucha de reducao de cobre (ref 600-2) sem anel de solda, ponta x bolsa, 35 x 28 mm                                                                                                                                                                                                                                                                                                                                                                                                                        </t>
  </si>
  <si>
    <t xml:space="preserve">19,27</t>
  </si>
  <si>
    <t xml:space="preserve">Bucha de reducao de cobre (ref 600-2) sem anel de solda, ponta x bolsa, 42 x 35 mm                                                                                                                                                                                                                                                                                                                                                                                                                        </t>
  </si>
  <si>
    <t xml:space="preserve">32,90</t>
  </si>
  <si>
    <t xml:space="preserve">Bucha de reducao de cobre (ref 600-2) sem anel de solda, ponta x bolsa, 54 x 42 mm                                                                                                                                                                                                                                                                                                                                                                                                                        </t>
  </si>
  <si>
    <t xml:space="preserve">46,38</t>
  </si>
  <si>
    <t xml:space="preserve">Bucha de reducao de cobre (ref 600-2) sem anel de solda, ponta x bolsa, 66 x 54 mm                                                                                                                                                                                                                                                                                                                                                                                                                        </t>
  </si>
  <si>
    <t xml:space="preserve">144,59</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</si>
  <si>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</si>
  <si>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</si>
  <si>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</si>
  <si>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</si>
  <si>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</si>
  <si>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</si>
  <si>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</si>
  <si>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</si>
  <si>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6,40</t>
  </si>
  <si>
    <t xml:space="preserve">Bucha de reducao de ferro galvanizado, com rosca bsp, de 1/2" x 3/8"                                                                                                                                                                                                                                                                                                                                                                                                                                      </t>
  </si>
  <si>
    <t xml:space="preserve">Bucha de reducao de ferro galvanizado, com rosca bsp, de 1" x 1/2"                                                                                                                                                                                                                                                                                                                                                                                                                                        </t>
  </si>
  <si>
    <t xml:space="preserve">11,17</t>
  </si>
  <si>
    <t xml:space="preserve">Bucha de reducao de ferro galvanizado, com rosca bsp, de 1" x 3/4"                                                                                                                                                                                                                                                                                                                                                                                                                                        </t>
  </si>
  <si>
    <t xml:space="preserve">Bucha de reducao de ferro galvanizado, com rosca bsp, de 2 1/2" x 1 1/2"                                                                                                                                                                                                                                                                                                                                                                                                                                  </t>
  </si>
  <si>
    <t xml:space="preserve">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</si>
  <si>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</si>
  <si>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</si>
  <si>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</si>
  <si>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</si>
  <si>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</si>
  <si>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</si>
  <si>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</si>
  <si>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7,71</t>
  </si>
  <si>
    <t xml:space="preserve">Bucha de reducao de ferro galvanizado, com rosca bsp, de 3" x 1 1/2"                                                                                                                                                                                                                                                                                                                                                                                                                                      </t>
  </si>
  <si>
    <t xml:space="preserve">73,55</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</si>
  <si>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</si>
  <si>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</si>
  <si>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</si>
  <si>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</si>
  <si>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135,90</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</si>
  <si>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</si>
  <si>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</si>
  <si>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</si>
  <si>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371,95</t>
  </si>
  <si>
    <t xml:space="preserve">Bucha de reducao de ferro galvanizado, com rosca bsp, de 6" x 4"                                                                                                                                                                                                                                                                                                                                                                                                                                          </t>
  </si>
  <si>
    <t xml:space="preserve">393,00</t>
  </si>
  <si>
    <t xml:space="preserve">Bucha de reducao de ferro galvanizado, com rosca bsp, de 6" x 5"                                                                                                                                                                                                                                                                                                                                                                                                                                          </t>
  </si>
  <si>
    <t xml:space="preserve">421,59</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</si>
  <si>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</si>
  <si>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</si>
  <si>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</si>
  <si>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2,36</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</si>
  <si>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</si>
  <si>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</si>
  <si>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</si>
  <si>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</si>
  <si>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</si>
  <si>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</si>
  <si>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</si>
  <si>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</si>
  <si>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</si>
  <si>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</si>
  <si>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21,18</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</si>
  <si>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</si>
  <si>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</si>
  <si>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</si>
  <si>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22,29</t>
  </si>
  <si>
    <t xml:space="preserve">Bucha de reducao em aluminio, com rosca, de 1 1/2" x 3/4", para eletroduto                                                                                                                                                                                                                                                                                                                                                                                                                                </t>
  </si>
  <si>
    <t xml:space="preserve">23,59</t>
  </si>
  <si>
    <t xml:space="preserve">Bucha de reducao em aluminio, com rosca, de 1 1/4" x 1/2", para eletroduto                                                                                                                                                                                                                                                                                                                                                                                                                                </t>
  </si>
  <si>
    <t xml:space="preserve">21,10</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</si>
  <si>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</si>
  <si>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</si>
  <si>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</si>
  <si>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</si>
  <si>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6,24</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</si>
  <si>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</si>
  <si>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</si>
  <si>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</si>
  <si>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75,41</t>
  </si>
  <si>
    <t xml:space="preserve">Bucha de reducao em aluminio, com rosca, de 2 1/2" x 2", para eletroduto                                                                                                                                                                                                                                                                                                                                                                                                                                  </t>
  </si>
  <si>
    <t xml:space="preserve">Bucha de reducao em aluminio, com rosca, de 2" x 1 1/2", para eletroduto                                                                                                                                                                                                                                                                                                                                                                                                                                  </t>
  </si>
  <si>
    <t xml:space="preserve">38,88</t>
  </si>
  <si>
    <t xml:space="preserve">Bucha de reducao em aluminio, com rosca, de 2" x 1 1/4", para eletroduto                                                                                                                                                                                                                                                                                                                                                                                                                                  </t>
  </si>
  <si>
    <t xml:space="preserve">41,61</t>
  </si>
  <si>
    <t xml:space="preserve">Bucha de reducao em aluminio, com rosca, de 2" x 1", para eletroduto                                                                                                                                                                                                                                                                                                                                                                                                                                      </t>
  </si>
  <si>
    <t xml:space="preserve">45,60</t>
  </si>
  <si>
    <t xml:space="preserve">Bucha de reducao em aluminio, com rosca, de 2" x 3/4", para eletroduto                                                                                                                                                                                                                                                                                                                                                                                                                                    </t>
  </si>
  <si>
    <t xml:space="preserve">47,44</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</si>
  <si>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</si>
  <si>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</si>
  <si>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</si>
  <si>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84,36</t>
  </si>
  <si>
    <t xml:space="preserve">Bucha de reducao em aluminio, com rosca, de 3" x 2 1/2", para eletroduto                                                                                                                                                                                                                                                                                                                                                                                                                                  </t>
  </si>
  <si>
    <t xml:space="preserve">68,12</t>
  </si>
  <si>
    <t xml:space="preserve">Bucha de reducao em aluminio, com rosca, de 3" x 2", para eletroduto                                                                                                                                                                                                                                                                                                                                                                                                                                      </t>
  </si>
  <si>
    <t xml:space="preserve">80,02</t>
  </si>
  <si>
    <t xml:space="preserve">Bucha de reducao em aluminio, com rosca, de 4" x 2 1/2", para eletroduto                                                                                                                                                                                                                                                                                                                                                                                                                                  </t>
  </si>
  <si>
    <t xml:space="preserve">Bucha de reducao em aluminio, com rosca, de 4" x 2", para eletroduto                                                                                                                                                                                                                                                                                                                                                                                                                                      </t>
  </si>
  <si>
    <t xml:space="preserve">136,73</t>
  </si>
  <si>
    <t xml:space="preserve">Bucha de reducao em aluminio, com rosca, de 4" x 3", para eletroduto                                                                                                                                                                                                                                                                                                                                                                                                                                      </t>
  </si>
  <si>
    <t xml:space="preserve">129,72</t>
  </si>
  <si>
    <t xml:space="preserve">Bucha de reducao pvc roscavel 3/4" x 1/2"                                                                                                                                                                                                                                                                                                                                                                                                                                                                 </t>
  </si>
  <si>
    <t xml:space="preserve">1,32</t>
  </si>
  <si>
    <t xml:space="preserve">Bucha de reducao pvc, roscavel 1 1/2" x 1"                                                                                                                                                                                                                                                                                                                                                                                                                                                                </t>
  </si>
  <si>
    <t xml:space="preserve">Bucha de reducao pvc, roscavel, 1 1/2" x 3/4"                                                                                                                                                                                                                                                                                                                                                                                                                                                             </t>
  </si>
  <si>
    <t xml:space="preserve">8,14</t>
  </si>
  <si>
    <t xml:space="preserve">Bucha de reducao pvc, roscavel, 1" x 1/2"                                                                                                                                                                                                                                                                                                                                                                                                                                                                 </t>
  </si>
  <si>
    <t xml:space="preserve">Bucha de reducao pvc, roscavel, 1" x 3/4"                                                                                                                                                                                                                                                                                                                                                                                                                                                                 </t>
  </si>
  <si>
    <t xml:space="preserve">3,81</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</si>
  <si>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</si>
  <si>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</si>
  <si>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</si>
  <si>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29,27</t>
  </si>
  <si>
    <t xml:space="preserve">Bucha de reducao, cpvc, soldavel, 42 x 22 mm, para agua quente                                                                                                                                                                                                                                                                                                                                                                                                                                            </t>
  </si>
  <si>
    <t xml:space="preserve">Bucha de reducao, cpvc, soldavel, 54 x 35 mm, para agua quente                                                                                                                                                                                                                                                                                                                                                                                                                                            </t>
  </si>
  <si>
    <t xml:space="preserve">60,44</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</si>
  <si>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</si>
  <si>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</si>
  <si>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</si>
  <si>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</si>
  <si>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</si>
  <si>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</si>
  <si>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</si>
  <si>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</si>
  <si>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</si>
  <si>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</si>
  <si>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</si>
  <si>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6,27</t>
  </si>
  <si>
    <t xml:space="preserve">Bucha em aluminio, com rosca, de 2", para eletroduto                                                                                                                                                                                                                                                                                                                                                                                                                                                      </t>
  </si>
  <si>
    <t xml:space="preserve">5,55</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</si>
  <si>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</si>
  <si>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</si>
  <si>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</si>
  <si>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</si>
  <si>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11,82</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</si>
  <si>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</si>
  <si>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</si>
  <si>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9,89</t>
  </si>
  <si>
    <t xml:space="preserve">Cabecote para entrada de linha de alimentacao para eletroduto, em liga de aluminio com acabamento anti corrosivo, com fixacao por encaixe liso de 360 graus, de 1 1/4"                                                                                                                                                                                                                                                                                                                                    </t>
  </si>
  <si>
    <t xml:space="preserve">7,57</t>
  </si>
  <si>
    <t xml:space="preserve">Cabecote para entrada de linha de alimentacao para eletroduto, em liga de aluminio com acabamento anti corrosivo, com fixacao por encaixe liso de 360 graus, de 1/2"                                                                                                                                                                                                                                                                                                                                      </t>
  </si>
  <si>
    <t xml:space="preserve">3,05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</si>
  <si>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</si>
  <si>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</si>
  <si>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32,62</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</si>
  <si>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</si>
  <si>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</si>
  <si>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65,02</t>
  </si>
  <si>
    <t xml:space="preserve">Cabecote para entrada de linha de alimentacao para eletroduto, em liga de aluminio com acabamento anti corrosivo, com fixacao por encaixe liso de 360 graus, de 3/4"                                                                                                                                                                                                                                                                                                                                      </t>
  </si>
  <si>
    <t xml:space="preserve">4,04</t>
  </si>
  <si>
    <t xml:space="preserve">Cabecote para entrada de linha de alimentacao para eletroduto, em liga de aluminio com acabamento anti corrosivo, com fixacao por encaixe liso de 360 graus, de 3"                                                                                                                                                                                                                                                                                                                                        </t>
  </si>
  <si>
    <t xml:space="preserve">48,65</t>
  </si>
  <si>
    <t xml:space="preserve">Cabecote para entrada de linha de alimentacao para eletroduto, em liga de aluminio com acabamento anti corrosivo, com fixacao por encaixe liso de 360 graus, de 4"                                                                                                                                                                                                                                                                                                                                        </t>
  </si>
  <si>
    <t xml:space="preserve">70,71</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</si>
  <si>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</si>
  <si>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</si>
  <si>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</si>
  <si>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</si>
  <si>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</si>
  <si>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</si>
  <si>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85,47</t>
  </si>
  <si>
    <t xml:space="preserve">Cabo de aco galvanizado, diametro 9,53 mm (3/8"), com alma de fibra 6 x 25 f                                                                                                                                                                                                                                                                                                                                                                                                                              </t>
  </si>
  <si>
    <t xml:space="preserve">84,66</t>
  </si>
  <si>
    <t xml:space="preserve">Cabo de aluminio nu com alma de aco, bitola 1/0 awg                                                                                                                                                                                                                                                                                                                                                                                                                                                       </t>
  </si>
  <si>
    <t xml:space="preserve">50,55</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</si>
  <si>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</si>
  <si>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</si>
  <si>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</si>
  <si>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</si>
  <si>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55,47</t>
  </si>
  <si>
    <t xml:space="preserve">Cabo de aluminio nu sem alma de aco, bitola 2 awg                                                                                                                                                                                                                                                                                                                                                                                                                                                         </t>
  </si>
  <si>
    <t xml:space="preserve">Cabo de aluminio nu sem alma de aco, bitola 2/0 awg                                                                                                                                                                                                                                                                                                                                                                                                                                                       </t>
  </si>
  <si>
    <t xml:space="preserve">Cabo de aluminio nu sem alma de aco, bitola 4 awg                                                                                                                                                                                                                                                                                                                                                                                                                                                         </t>
  </si>
  <si>
    <t xml:space="preserve">56,26</t>
  </si>
  <si>
    <t xml:space="preserve">Cabo de cobre flexivel nao halogenado, sem emissao de fumaca, 750v, secao nominal 120 mm                                                                                                                                                                                                                                                                                                                                                                                                                  </t>
  </si>
  <si>
    <t xml:space="preserve">119,88</t>
  </si>
  <si>
    <t xml:space="preserve">Cabo de cobre flexivel nao halogenado, sem emissao de fumaca, 750v, secao nominal 2,5 mm                                                                                                                                                                                                                                                                                                                                                                                                                  </t>
  </si>
  <si>
    <t xml:space="preserve">Cabo de cobre flexivel nao halogenado, sem emissao de fumaca, 750v, secao nominal 240 mm                                                                                                                                                                                                                                                                                                                                                                                                                  </t>
  </si>
  <si>
    <t xml:space="preserve">238,69</t>
  </si>
  <si>
    <t xml:space="preserve">Cabo de cobre flexivel nao halogenado, sem emissao de fumaca, 750v, secao nominal 50 mm                                                                                                                                                                                                                                                                                                                                                                                                                   </t>
  </si>
  <si>
    <t xml:space="preserve">50,57</t>
  </si>
  <si>
    <t xml:space="preserve">Cabo de cobre flexivel nao halogenado, sem emissao de fumaca, 750v, secao nominal 6,0 mm                                                                                                                                                                                                                                                                                                                                                                                                                  </t>
  </si>
  <si>
    <t xml:space="preserve">Cabo de cobre nu 10 mm2 meio-duro                                                                                                                                                                                                                                                                                                                                                                                                                                                                         </t>
  </si>
  <si>
    <t xml:space="preserve">Cabo de cobre nu 120 mm2 meio-duro                                                                                                                                                                                                                                                                                                                                                                                                                                                                        </t>
  </si>
  <si>
    <t xml:space="preserve">138,99</t>
  </si>
  <si>
    <t xml:space="preserve">Cabo de cobre nu 150 mm2 meio-duro                                                                                                                                                                                                                                                                                                                                                                                                                                                                        </t>
  </si>
  <si>
    <t xml:space="preserve">168,24</t>
  </si>
  <si>
    <t xml:space="preserve">Cabo de cobre nu 16 mm2 meio-duro                                                                                                                                                                                                                                                                                                                                                                                                                                                                         </t>
  </si>
  <si>
    <t xml:space="preserve">Cabo de cobre nu 185 mm2 meio-duro                                                                                                                                                                                                                                                                                                                                                                                                                                                                        </t>
  </si>
  <si>
    <t xml:space="preserve">Cabo de cobre nu 25 mm2 meio-duro                                                                                                                                                                                                                                                                                                                                                                                                                                                                         </t>
  </si>
  <si>
    <t xml:space="preserve">26,08</t>
  </si>
  <si>
    <t xml:space="preserve">Cabo de cobre nu 35 mm2 meio-duro                                                                                                                                                                                                                                                                                                                                                                                                                                                                         </t>
  </si>
  <si>
    <t xml:space="preserve">Cabo de cobre nu 50 mm2 meio-duro                                                                                                                                                                                                                                                                                                                                                                                                                                                                         </t>
  </si>
  <si>
    <t xml:space="preserve">54,71</t>
  </si>
  <si>
    <t xml:space="preserve">Cabo de cobre nu 70 mm2 meio-duro                                                                                                                                                                                                                                                                                                                                                                                                                                                                         </t>
  </si>
  <si>
    <t xml:space="preserve">72,27</t>
  </si>
  <si>
    <t xml:space="preserve">Cabo de cobre nu 95 mm2 meio-duro                                                                                                                                                                                                                                                                                                                                                                                                                                                                         </t>
  </si>
  <si>
    <t xml:space="preserve">103,95</t>
  </si>
  <si>
    <t xml:space="preserve">Cabo de cobre, flexivel, classe 4 ou 5, isolacao em pvc/a, antichama bwf-b, cobertura pvc-st1, antichama bwf-b, 1 condutor, 0,6/1 kv, secao nominal 1,5 mm2                                                                                                                                                                                                                                                                                                                                               </t>
  </si>
  <si>
    <t xml:space="preserve">1,98</t>
  </si>
  <si>
    <t xml:space="preserve">Cabo de cobre, flexivel, classe 4 ou 5, isolacao em pvc/a, antichama bwf-b, cobertura pvc-st1, antichama bwf-b, 1 condutor, 0,6/1 kv, secao nominal 10 mm2                                                                                                                                                                                                                                                                                                                                                </t>
  </si>
  <si>
    <t xml:space="preserve">10,08</t>
  </si>
  <si>
    <t xml:space="preserve">Cabo de cobre, flexivel, classe 4 ou 5, isolacao em pvc/a, antichama bwf-b, cobertura pvc-st1, antichama bwf-b, 1 condutor, 0,6/1 kv, secao nominal 120 mm2                                                                                                                                                                                                                                                                                                                                               </t>
  </si>
  <si>
    <t xml:space="preserve">123,60</t>
  </si>
  <si>
    <t xml:space="preserve">Cabo de cobre, flexivel, classe 4 ou 5, isolacao em pvc/a, antichama bwf-b, cobertura pvc-st1, antichama bwf-b, 1 condutor, 0,6/1 kv, secao nominal 150 mm2                                                                                                                                                                                                                                                                                                                                               </t>
  </si>
  <si>
    <t xml:space="preserve">149,74</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</si>
  <si>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</si>
  <si>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</si>
  <si>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183,93</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</si>
  <si>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</si>
  <si>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</si>
  <si>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244,41</t>
  </si>
  <si>
    <t xml:space="preserve">Cabo de cobre, flexivel, classe 4 ou 5, isolacao em pvc/a, antichama bwf-b, cobertura pvc-st1, antichama bwf-b, 1 condutor, 0,6/1 kv, secao nominal 25 mm2                                                                                                                                                                                                                                                                                                                                                </t>
  </si>
  <si>
    <t xml:space="preserve">24,90</t>
  </si>
  <si>
    <t xml:space="preserve">Cabo de cobre, flexivel, classe 4 ou 5, isolacao em pvc/a, antichama bwf-b, cobertura pvc-st1, antichama bwf-b, 1 condutor, 0,6/1 kv, secao nominal 300 mm2                                                                                                                                                                                                                                                                                                                                               </t>
  </si>
  <si>
    <t xml:space="preserve">317,12</t>
  </si>
  <si>
    <t xml:space="preserve">Cabo de cobre, flexivel, classe 4 ou 5, isolacao em pvc/a, antichama bwf-b, cobertura pvc-st1, antichama bwf-b, 1 condutor, 0,6/1 kv, secao nominal 35 mm2                                                                                                                                                                                                                                                                                                                                                </t>
  </si>
  <si>
    <t xml:space="preserve">35,19</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</si>
  <si>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</si>
  <si>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</si>
  <si>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426,39</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</si>
  <si>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</si>
  <si>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</si>
  <si>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510,06</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</si>
  <si>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</si>
  <si>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</si>
  <si>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72,79</t>
  </si>
  <si>
    <t xml:space="preserve">Cabo de cobre, flexivel, classe 4 ou 5, isolacao em pvc/a, antichama bwf-b, cobertura pvc-st1, antichama bwf-b, 1 condutor, 0,6/1 kv, secao nominal 95 mm2                                                                                                                                                                                                                                                                                                                                                </t>
  </si>
  <si>
    <t xml:space="preserve">94,51</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</si>
  <si>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</si>
  <si>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</si>
  <si>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</si>
  <si>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</si>
  <si>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</si>
  <si>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</si>
  <si>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112,52</t>
  </si>
  <si>
    <t xml:space="preserve">Cabo de cobre, flexivel, classe 4 ou 5, isolacao em pvc/a, antichama bwf-b, 1 condutor, 450/750 v, secao nominal 150 mm2                                                                                                                                                                                                                                                                                                                                                                                  </t>
  </si>
  <si>
    <t xml:space="preserve">141,91</t>
  </si>
  <si>
    <t xml:space="preserve">Cabo de cobre, flexivel, classe 4 ou 5, isolacao em pvc/a, antichama bwf-b, 1 condutor, 450/750 v, secao nominal 16 mm2                                                                                                                                                                                                                                                                                                                                                                                   </t>
  </si>
  <si>
    <t xml:space="preserve">15,11</t>
  </si>
  <si>
    <t xml:space="preserve">Cabo de cobre, flexivel, classe 4 ou 5, isolacao em pvc/a, antichama bwf-b, 1 condutor, 450/750 v, secao nominal 185 mm2                                                                                                                                                                                                                                                                                                                                                                                  </t>
  </si>
  <si>
    <t xml:space="preserve">171,44</t>
  </si>
  <si>
    <t xml:space="preserve">Cabo de cobre, flexivel, classe 4 ou 5, isolacao em pvc/a, antichama bwf-b, 1 condutor, 450/750 v, secao nominal 2,5 mm2                                                                                                                                                                                                                                                                                                                                                                                  </t>
  </si>
  <si>
    <t xml:space="preserve">2,32</t>
  </si>
  <si>
    <t xml:space="preserve">Cabo de cobre, flexivel, classe 4 ou 5, isolacao em pvc/a, antichama bwf-b, 1 condutor, 450/750 v, secao nominal 240 mm2                                                                                                                                                                                                                                                                                                                                                                                  </t>
  </si>
  <si>
    <t xml:space="preserve">225,50</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</si>
  <si>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</si>
  <si>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</si>
  <si>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34,49</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</si>
  <si>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</si>
  <si>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</si>
  <si>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48,01</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</si>
  <si>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</si>
  <si>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</si>
  <si>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70,81</t>
  </si>
  <si>
    <t xml:space="preserve">Cabo de cobre, flexivel, classe 4 ou 5, isolacao em pvc/a, antichama bwf-b, 1 condutor, 450/750 v, secao nominal 95 mm2                                                                                                                                                                                                                                                                                                                                                                                   </t>
  </si>
  <si>
    <t xml:space="preserve">93,85</t>
  </si>
  <si>
    <t xml:space="preserve">Cabo de cobre, rigido, classe 2, isolacao em pvc/a, antichama bwf-b, 1 condutor, 450/750 v, secao nominal 150 mm2                                                                                                                                                                                                                                                                                                                                                                                         </t>
  </si>
  <si>
    <t xml:space="preserve">166,53</t>
  </si>
  <si>
    <t xml:space="preserve">Cabo de cobre, rigido, classe 2, isolacao em pvc/a, antichama bwf-b, 1 condutor, 450/750 v, secao nominal 16 mm2                                                                                                                                                                                                                                                                                                                                                                                          </t>
  </si>
  <si>
    <t xml:space="preserve">16,39</t>
  </si>
  <si>
    <t xml:space="preserve">Cabo de cobre, rigido, classe 2, isolacao em pvc/a, antichama bwf-b, 1 condutor, 450/750 v, secao nominal 185 mm2                                                                                                                                                                                                                                                                                                                                                                                         </t>
  </si>
  <si>
    <t xml:space="preserve">207,33</t>
  </si>
  <si>
    <t xml:space="preserve">Cabo de cobre, rigido, classe 2, isolacao em pvc/a, antichama bwf-b, 1 condutor, 450/750 v, secao nominal 240 mm2                                                                                                                                                                                                                                                                                                                                                                                         </t>
  </si>
  <si>
    <t xml:space="preserve">271,56</t>
  </si>
  <si>
    <t xml:space="preserve">Cabo de cobre, rigido, classe 2, isolacao em pvc/a, antichama bwf-b, 1 condutor, 450/750 v, secao nominal 25 mm2                                                                                                                                                                                                                                                                                                                                                                                          </t>
  </si>
  <si>
    <t xml:space="preserve">25,90</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</si>
  <si>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</si>
  <si>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</si>
  <si>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49,08</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</si>
  <si>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</si>
  <si>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</si>
  <si>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67,67</t>
  </si>
  <si>
    <t xml:space="preserve">Cabo de cobre, rigido, classe 2, isolacao em pvc/a, antichama bwf-b, 1 condutor, 450/750 v, secao nominal 95 mm2                                                                                                                                                                                                                                                                                                                                                                                          </t>
  </si>
  <si>
    <t xml:space="preserve">93,42</t>
  </si>
  <si>
    <t xml:space="preserve">Cabo de cobre, rigido, classe 2, isolacao em pvc, anti-chama bwf-b, 1 condutor, 450/750 v, diametro 120 mm2                                                                                                                                                                                                                                                                                                                                                                                               </t>
  </si>
  <si>
    <t xml:space="preserve">125,24</t>
  </si>
  <si>
    <t xml:space="preserve">Cabo de rede, par trancado u/utp, 4 pares, categoria 5e (cat 5e), isolamento pvc (cm)                                                                                                                                                                                                                                                                                                                                                                                                                     </t>
  </si>
  <si>
    <t xml:space="preserve">2,33</t>
  </si>
  <si>
    <t xml:space="preserve">Cabo de rede, par trancado u/utp, 4 pares, categoria 5e (cat 5e), isolamento pvc (cmx)                                                                                                                                                                                                                                                                                                                                                                                                                    </t>
  </si>
  <si>
    <t xml:space="preserve">Cabo de rede, par trancado u/utp, 4 pares, categoria 5e (cat 5e), isolamento pvc (lszh)                                                                                                                                                                                                                                                                                                                                                                                                                   </t>
  </si>
  <si>
    <t xml:space="preserve">3,30</t>
  </si>
  <si>
    <t xml:space="preserve">Cabo de rede, par trancado u/utp, 4 pares, categoria 6 (cat 6), isolamento pvc (cm)                                                                                                                                                                                                                                                                                                                                                                                                                       </t>
  </si>
  <si>
    <t xml:space="preserve">2,43</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</si>
  <si>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</si>
  <si>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</si>
  <si>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</si>
  <si>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</si>
  <si>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</si>
  <si>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15,27</t>
  </si>
  <si>
    <t xml:space="preserve">Cabo flexivel pvc 750 v, 3 condutores de 1,5 mm2                                                                                                                                                                                                                                                                                                                                                                                                                                                          </t>
  </si>
  <si>
    <t xml:space="preserve">Cabo flexivel pvc 750 v, 3 condutores de 4,0 mm2                                                                                                                                                                                                                                                                                                                                                                                                                                                          </t>
  </si>
  <si>
    <t xml:space="preserve">14,48</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</si>
  <si>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</si>
  <si>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</si>
  <si>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</si>
  <si>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</si>
  <si>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28,73</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</si>
  <si>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</si>
  <si>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</si>
  <si>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</si>
  <si>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523,29</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</si>
  <si>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</si>
  <si>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</si>
  <si>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8,81</t>
  </si>
  <si>
    <t xml:space="preserve">Cabo multipolar de cobre, flexivel, classe 4 ou 5, isolacao em hepr, cobertura em pvc-st2, antichama bwf-b, 0,6/1 kv, 3 condutores de 25 mm2                                                                                                                                                                                                                                                                                                                                                              </t>
  </si>
  <si>
    <t xml:space="preserve">92,19</t>
  </si>
  <si>
    <t xml:space="preserve">Cabo multipolar de cobre, flexivel, classe 4 ou 5, isolacao em hepr, cobertura em pvc-st2, antichama bwf-b, 0,6/1 kv, 3 condutores de 35 mm2                                                                                                                                                                                                                                                                                                                                                              </t>
  </si>
  <si>
    <t xml:space="preserve">127,70</t>
  </si>
  <si>
    <t xml:space="preserve">Cabo multipolar de cobre, flexivel, classe 4 ou 5, isolacao em hepr, cobertura em pvc-st2, antichama bwf-b, 0,6/1 kv, 3 condutores de 4 mm2                                                                                                                                                                                                                                                                                                                                                               </t>
  </si>
  <si>
    <t xml:space="preserve">13,57</t>
  </si>
  <si>
    <t xml:space="preserve">Cabo multipolar de cobre, flexivel, classe 4 ou 5, isolacao em hepr, cobertura em pvc-st2, antichama bwf-b, 0,6/1 kv, 3 condutores de 50 mm2                                                                                                                                                                                                                                                                                                                                                              </t>
  </si>
  <si>
    <t xml:space="preserve">173,38</t>
  </si>
  <si>
    <t xml:space="preserve">Cabo multipolar de cobre, flexivel, classe 4 ou 5, isolacao em hepr, cobertura em pvc-st2, antichama bwf-b, 0,6/1 kv, 3 condutores de 6 mm2                                                                                                                                                                                                                                                                                                                                                               </t>
  </si>
  <si>
    <t xml:space="preserve">20,78</t>
  </si>
  <si>
    <t xml:space="preserve">Cabo multipolar de cobre, flexivel, classe 4 ou 5, isolacao em hepr, cobertura em pvc-st2, antichama bwf-b, 0,6/1 kv, 3 condutores de 70 mm2                                                                                                                                                                                                                                                                                                                                                              </t>
  </si>
  <si>
    <t xml:space="preserve">261,62</t>
  </si>
  <si>
    <t xml:space="preserve">Cabo multipolar de cobre, flexivel, classe 4 ou 5, isolacao em hepr, cobertura em pvc-st2, antichama bwf-b, 0,6/1 kv, 3 condutores de 95 mm2                                                                                                                                                                                                                                                                                                                                                              </t>
  </si>
  <si>
    <t xml:space="preserve">327,10</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</si>
  <si>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</si>
  <si>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</si>
  <si>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</si>
  <si>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</si>
  <si>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</si>
  <si>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1,60</t>
  </si>
  <si>
    <t xml:space="preserve">Cabo telefonico cci 50, 6 pares, uso interno, sem blindagem                                                                                                                                                                                                                                                                                                                                                                                                                                               </t>
  </si>
  <si>
    <t xml:space="preserve">Cabo telefonico ci 50, 10 pares, uso interno                                                                                                                                                                                                                                                                                                                                                                                                                                                              </t>
  </si>
  <si>
    <t xml:space="preserve">3,73</t>
  </si>
  <si>
    <t xml:space="preserve">Cabo telefonico ci 50, 20 pares, uso interno                                                                                                                                                                                                                                                                                                                                                                                                                                                              </t>
  </si>
  <si>
    <t xml:space="preserve">Cabo telefonico ci 50, 200 pares, uso interno                                                                                                                                                                                                                                                                                                                                                                                                                                                             </t>
  </si>
  <si>
    <t xml:space="preserve">59,55</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</si>
  <si>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</si>
  <si>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</si>
  <si>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</si>
  <si>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</si>
  <si>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5,11</t>
  </si>
  <si>
    <t xml:space="preserve">Cabo telefonico ctp - apl - 50, 100 pares, uso externo                                                                                                                                                                                                                                                                                                                                                                                                                                                    </t>
  </si>
  <si>
    <t xml:space="preserve">Cabo telefonico ctp - apl - 50, 20 pares, uso externo                                                                                                                                                                                                                                                                                                                                                                                                                                                     </t>
  </si>
  <si>
    <t xml:space="preserve">Cabo telefonico ctp - apl - 50, 30 pares, uso externo                                                                                                                                                                                                                                                                                                                                                                                                                                                     </t>
  </si>
  <si>
    <t xml:space="preserve">10,67</t>
  </si>
  <si>
    <t xml:space="preserve">Cacamba metalica basculante com capacidade de 10 m3 (inclui montagem, nao inclui caminhao)                                                                                                                                                                                                                                                                                                                                                                                                                </t>
  </si>
  <si>
    <t xml:space="preserve">70.788,46</t>
  </si>
  <si>
    <t xml:space="preserve">Cacamba metalica basculante com capacidade de 12 m3 (inclui montagem, nao inclui caminhao)                                                                                                                                                                                                                                                                                                                                                                                                                </t>
  </si>
  <si>
    <t xml:space="preserve">80.384,61</t>
  </si>
  <si>
    <t xml:space="preserve">Cacamba metalica basculante com capacidade de 6 m3 (inclui montagem, nao inclui caminhao)                                                                                                                                                                                                                                                                                                                                                                                                                 </t>
  </si>
  <si>
    <t xml:space="preserve">53.076,92</t>
  </si>
  <si>
    <t xml:space="preserve">Cacamba metalica basculante com capacidade de 8 m3 (inclui montagem, nao inclui caminhao)                                                                                                                                                                                                                                                                                                                                                                                                                 </t>
  </si>
  <si>
    <t xml:space="preserve">63.957,69</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</si>
  <si>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</si>
  <si>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</si>
  <si>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</si>
  <si>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</si>
  <si>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1.119,74</t>
  </si>
  <si>
    <t xml:space="preserve">Caibro aparelhado *6 x 8* cm, em macaranduba/massaranduba, angelim ou equivalente da regiao                                                                                                                                                                                                                                                                                                                                                                                                               </t>
  </si>
  <si>
    <t xml:space="preserve">Caibro aparelhado *7,5 x 7,5* cm, em macaranduba/massaranduba, angelim ou equivalente da regiao                                                                                                                                                                                                                                                                                                                                                                                                           </t>
  </si>
  <si>
    <t xml:space="preserve">26,02</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</si>
  <si>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</si>
  <si>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</si>
  <si>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</si>
  <si>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20,29</t>
  </si>
  <si>
    <t xml:space="preserve">Caibro rolico de madeira tratada, d = 4 a 7 cm, h = 3,00 m, em eucalipto ou equivalente da regiao                                                                                                                                                                                                                                                                                                                                                                                                         </t>
  </si>
  <si>
    <t xml:space="preserve">Caibro 5 x 5 cm em pinus, mista ou equivalente da regiao - bruta                                                                                                                                                                                                                                                                                                                                                                                                                                          </t>
  </si>
  <si>
    <t xml:space="preserve">5,37</t>
  </si>
  <si>
    <t xml:space="preserve">Caixa d'agua / reservatorio em poliester reforcado com fibra de vidro, 10000 litros, com tampa                                                                                                                                                                                                                                                                                                                                                                                                            </t>
  </si>
  <si>
    <t xml:space="preserve">5.044,21</t>
  </si>
  <si>
    <t xml:space="preserve">Caixa d'agua / reservatorio em poliester reforcado com fibra de vidro, 1500 litros, com tampa                                                                                                                                                                                                                                                                                                                                                                                                             </t>
  </si>
  <si>
    <t xml:space="preserve">1.008,84</t>
  </si>
  <si>
    <t xml:space="preserve">Caixa d'agua / reservatorio em poliester reforcado com fibra de vidro, 15000 litros, com tampa                                                                                                                                                                                                                                                                                                                                                                                                            </t>
  </si>
  <si>
    <t xml:space="preserve">7.601,58</t>
  </si>
  <si>
    <t xml:space="preserve">Caixa d'agua / reservatorio em poliester reforcado com fibra de vidro, 2000 litros, com tampa                                                                                                                                                                                                                                                                                                                                                                                                             </t>
  </si>
  <si>
    <t xml:space="preserve">1.266,11</t>
  </si>
  <si>
    <t xml:space="preserve">Caixa d'agua / reservatorio em poliester reforcado com fibra de vidro, 20000 litros, com tampa                                                                                                                                                                                                                                                                                                                                                                                                            </t>
  </si>
  <si>
    <t xml:space="preserve">12.008,58</t>
  </si>
  <si>
    <t xml:space="preserve">Caixa d'agua / reservatorio em poliester reforcado com fibra de vidro, 3000 litros, com tampa                                                                                                                                                                                                                                                                                                                                                                                                             </t>
  </si>
  <si>
    <t xml:space="preserve">1.876,36</t>
  </si>
  <si>
    <t xml:space="preserve">Caixa d'agua / reservatorio em poliester reforcado com fibra de vidro, 500 litros, com tampa                                                                                                                                                                                                                                                                                                                                                                                                              </t>
  </si>
  <si>
    <t xml:space="preserve">470,27</t>
  </si>
  <si>
    <t xml:space="preserve">Caixa d'agua / reservatorio em poliester reforcado com fibra de vidro, 5000 litros, com tampa                                                                                                                                                                                                                                                                                                                                                                                                             </t>
  </si>
  <si>
    <t xml:space="preserve">2.893,56</t>
  </si>
  <si>
    <t xml:space="preserve">Caixa d'agua / reservatorio em poliester reforcado com fibra de vidro, 7000 litros, com tampa                                                                                                                                                                                                                                                                                                                                                                                                             </t>
  </si>
  <si>
    <t xml:space="preserve">3.603,62</t>
  </si>
  <si>
    <t xml:space="preserve">Caixa d'agua / reservatorio em poliester reforcado com fibra de vidro, 750 litros, com tampa                                                                                                                                                                                                                                                                                                                                                                                                              </t>
  </si>
  <si>
    <t xml:space="preserve">677,08</t>
  </si>
  <si>
    <t xml:space="preserve">Caixa d'agua / reservatorio em poliester reforcado com fibra de vidro,1000 litros, com tampa                                                                                                                                                                                                                                                                                                                                                                                                              </t>
  </si>
  <si>
    <t xml:space="preserve">654,81</t>
  </si>
  <si>
    <t xml:space="preserve">Caixa d'agua / reservatorio em polietileno, 1000 litros, com tampa                                                                                                                                                                                                                                                                                                                                                                                                                                        </t>
  </si>
  <si>
    <t xml:space="preserve">465,00</t>
  </si>
  <si>
    <t xml:space="preserve">Caixa d'agua / reservatorio em polietileno, 1500 litros, com tampa                                                                                                                                                                                                                                                                                                                                                                                                                                        </t>
  </si>
  <si>
    <t xml:space="preserve">1.073,30</t>
  </si>
  <si>
    <t xml:space="preserve">Caixa d'agua / reservatorio em polietileno, 2000 litros, com tampa                                                                                                                                                                                                                                                                                                                                                                                                                                        </t>
  </si>
  <si>
    <t xml:space="preserve">1.217,49</t>
  </si>
  <si>
    <t xml:space="preserve">Caixa d'agua / reservatorio em polietileno, 3000 litros, com tampa                                                                                                                                                                                                                                                                                                                                                                                                                                        </t>
  </si>
  <si>
    <t xml:space="preserve">2.098,88</t>
  </si>
  <si>
    <t xml:space="preserve">Caixa d'agua / reservatorio em polietileno, 500 litros, com tampa                                                                                                                                                                                                                                                                                                                                                                                                                                         </t>
  </si>
  <si>
    <t xml:space="preserve">281,20</t>
  </si>
  <si>
    <t xml:space="preserve">Caixa d'agua / reservatorio em polietileno, 750 litros, com tampa                                                                                                                                                                                                                                                                                                                                                                                                                                         </t>
  </si>
  <si>
    <t xml:space="preserve">434,97</t>
  </si>
  <si>
    <t xml:space="preserve">Caixa de aterramento em concreto pre-moldado, diametro de 0,30 m e altura de 0,35 m, sem fundo e com tampa                                                                                                                                                                                                                                                                                                                                                                                                </t>
  </si>
  <si>
    <t xml:space="preserve">93,63</t>
  </si>
  <si>
    <t xml:space="preserve">Caixa de concreto armado pre-moldado, com fundo e sem tampa, dimensoes de 0,30 x 0,30 x 0,30 m                                                                                                                                                                                                                                                                                                                                                                                                            </t>
  </si>
  <si>
    <t xml:space="preserve">101,23</t>
  </si>
  <si>
    <t xml:space="preserve">Caixa de concreto armado pre-moldado, com fundo e sem tampa, dimensoes de 0,40 x 0,40 x 0,40 m                                                                                                                                                                                                                                                                                                                                                                                                            </t>
  </si>
  <si>
    <t xml:space="preserve">185,60</t>
  </si>
  <si>
    <t xml:space="preserve">Caixa de concreto armado pre-moldado, com fundo e sem tampa, dimensoes de 0,60 x 0,60 x 0,50 m                                                                                                                                                                                                                                                                                                                                                                                                            </t>
  </si>
  <si>
    <t xml:space="preserve">324,80</t>
  </si>
  <si>
    <t xml:space="preserve">Caixa de concreto armado pre-moldado, com fundo e sem tampa, dimensoes de 0,80 x 0,80 x 0,50 m                                                                                                                                                                                                                                                                                                                                                                                                            </t>
  </si>
  <si>
    <t xml:space="preserve">588,87</t>
  </si>
  <si>
    <t xml:space="preserve">Caixa de concreto armado pre-moldado, com fundo e sem tampa, dimensoes de 1,00 x 1,00 x 0,50 m                                                                                                                                                                                                                                                                                                                                                                                                            </t>
  </si>
  <si>
    <t xml:space="preserve">1.054,56</t>
  </si>
  <si>
    <t xml:space="preserve">Caixa de concreto armado pre-moldado, com fundo e tampa, dimensoes de 0,30 x 0,30 x 0,30 m                                                                                                                                                                                                                                                                                                                                                                                                                </t>
  </si>
  <si>
    <t xml:space="preserve">156,07</t>
  </si>
  <si>
    <t xml:space="preserve">Caixa de concreto armado pre-moldado, com fundo e tampa, dimensoes de 0,40 x 0,40 x 0,40 m                                                                                                                                                                                                                                                                                                                                                                                                                </t>
  </si>
  <si>
    <t xml:space="preserve">286,84</t>
  </si>
  <si>
    <t xml:space="preserve">Caixa de concreto armado pre-moldado, com fundo e tampa, dimensoes de 0,60 x 0,60 x 0,50 m                                                                                                                                                                                                                                                                                                                                                                                                                </t>
  </si>
  <si>
    <t xml:space="preserve">364,45</t>
  </si>
  <si>
    <t xml:space="preserve">Caixa de concreto armado pre-moldado, sem fundo, quadrada, dimensoes de 0,30 x 0,30 x 0,30 m                                                                                                                                                                                                                                                                                                                                                                                                              </t>
  </si>
  <si>
    <t xml:space="preserve">80,75</t>
  </si>
  <si>
    <t xml:space="preserve">Caixa de concreto armado pre-moldado, sem fundo, quadrada, dimensoes de 0,40 x 0,40 x 0,40 m                                                                                                                                                                                                                                                                                                                                                                                                              </t>
  </si>
  <si>
    <t xml:space="preserve">134,14</t>
  </si>
  <si>
    <t xml:space="preserve">Caixa de concreto armado pre-moldado, sem fundo, quadrada, dimensoes de 0,60 x 0,60 x 0,50 m                                                                                                                                                                                                                                                                                                                                                                                                              </t>
  </si>
  <si>
    <t xml:space="preserve">259,84</t>
  </si>
  <si>
    <t xml:space="preserve">Caixa de concreto armado pre-moldado, sem fundo, quadrada, dimensoes de 0,80 x 0,80 x 0,50 m                                                                                                                                                                                                                                                                                                                                                                                                              </t>
  </si>
  <si>
    <t xml:space="preserve">Caixa de concreto armado pre-moldado, sem fundo, quadrada, dimensoes de 1,00 x 1,00 x 0,50 m                                                                                                                                                                                                                                                                                                                                                                                                              </t>
  </si>
  <si>
    <t xml:space="preserve">851,24</t>
  </si>
  <si>
    <t xml:space="preserve">Caixa de derivacao para medidor de energia, com barramento monofasico, em policarbonato / termoplastico - modulo (padrao concessionaria local)                                                                                                                                                                                                                                                                                                                                                            </t>
  </si>
  <si>
    <t xml:space="preserve">227,77</t>
  </si>
  <si>
    <t xml:space="preserve">Caixa de derivacao para medidor de energia, com barramento polifasico, em policarbonato / termoplastico - modulo (padrao concessionaria local)                                                                                                                                                                                                                                                                                                                                                            </t>
  </si>
  <si>
    <t xml:space="preserve">242,05</t>
  </si>
  <si>
    <t xml:space="preserve">Caixa de descarga plastica para bacia / vaso sanitario de embutir, com espelho acionador em plastico, capacidade 6 a 10 litros, (completa - acessorios inclusos)                                                                                                                                                                                                                                                                                                                                          </t>
  </si>
  <si>
    <t xml:space="preserve">993,63</t>
  </si>
  <si>
    <t xml:space="preserve">Caixa de descarga plastica para bacia / vaso sanitario, externa, capacidade 9 litros, puxador fio de nylon, nao incluso cano, bolsa, engate                                                                                                                                                                                                                                                                                                                                                               </t>
  </si>
  <si>
    <t xml:space="preserve">44,95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</si>
  <si>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</si>
  <si>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</si>
  <si>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392,99</t>
  </si>
  <si>
    <t xml:space="preserve">Caixa de incendio/abrigo para mangueira, de embutir/interna, com 75 x 45 x 17 cm, em chapa de aco, porta com ventilacao, visor com a inscricao "incendio", suporte/cesta interna para a mangueira, pintura eletrostatica vermelha                                                                                                                                                                                                                                                                         </t>
  </si>
  <si>
    <t xml:space="preserve">384,20</t>
  </si>
  <si>
    <t xml:space="preserve">Caixa de incendio/abrigo para mangueira, de embutir/interna, com 90 x 60 x 17 cm, em chapa de aco, porta com ventilacao, visor com a inscricao "incendio", suporte/cesta interna para a mangueira, pintura eletrostatica vermelha                                                                                                                                                                                                                                                                         </t>
  </si>
  <si>
    <t xml:space="preserve">485,97</t>
  </si>
  <si>
    <t xml:space="preserve">Caixa de incendio/abrigo para mangueira, de sobrepor/externa, com 75 x 45 x 17 cm, em chapa de aco, porta com ventilacao, visor com a inscricao "incendio", suporte/cesta interna para a mangueira, pintura eletrostatica vermelha                                                                                                                                                                                                                                                                        </t>
  </si>
  <si>
    <t xml:space="preserve">402,50</t>
  </si>
  <si>
    <t xml:space="preserve">Caixa de incendio/abrigo para mangueira, de sobrepor/externa, com 90 x 60 x 17 cm, em chapa de aco, porta com ventilacao, visor com a inscricao "incendio", suporte/cesta interna para a mangueira, pintura eletrostatica vermelha                                                                                                                                                                                                                                                                        </t>
  </si>
  <si>
    <t xml:space="preserve">491,69</t>
  </si>
  <si>
    <t xml:space="preserve">Caixa de inspecao para aterramento e para raios, em polipropileno, diametro = 300 mm x altura = 400 mm                                                                                                                                                                                                                                                                                                                                                                                                    </t>
  </si>
  <si>
    <t xml:space="preserve">45,26</t>
  </si>
  <si>
    <t xml:space="preserve">Caixa de inspecao para aterramento ou outro uso, em pvc, dn = 250 x 250 mm                                                                                                                                                                                                                                                                                                                                                                                                                                </t>
  </si>
  <si>
    <t xml:space="preserve">52,47</t>
  </si>
  <si>
    <t xml:space="preserve">Caixa de inspecao para aterramento ou outro uso, em pvc, dn = 300 x *300* mm                                                                                                                                                                                                                                                                                                                                                                                                                              </t>
  </si>
  <si>
    <t xml:space="preserve">83,83</t>
  </si>
  <si>
    <t xml:space="preserve">Caixa de inspecao para aterramento ou outro uso, em pvc, dn = 300 x 250 mm                                                                                                                                                                                                                                                                                                                                                                                                                                </t>
  </si>
  <si>
    <t xml:space="preserve">71,52</t>
  </si>
  <si>
    <t xml:space="preserve">Caixa de inspecao para aterramento ou outro uso, em pvc, dn = 300 x 600 mm                                                                                                                                                                                                                                                                                                                                                                                                                                </t>
  </si>
  <si>
    <t xml:space="preserve">156,61</t>
  </si>
  <si>
    <t xml:space="preserve">Caixa de luz "3 x 3" em aco esmaltada                                                                                                                                                                                                                                                                                                                                                                                                                                                                     </t>
  </si>
  <si>
    <t xml:space="preserve">Caixa de luz "4 x 2" em aco esmaltada                                                                                                                                                                                                                                                                                                                                                                                                                                                                     </t>
  </si>
  <si>
    <t xml:space="preserve">1,20</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</si>
  <si>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</si>
  <si>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</si>
  <si>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</si>
  <si>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</si>
  <si>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37,60</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</si>
  <si>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</si>
  <si>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</si>
  <si>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204,92</t>
  </si>
  <si>
    <t xml:space="preserve">Caixa de passagem eletrica de parede, de sobrepor, em pvc, com tampa aparafusada, dimensoes 300 x 300 x *100* mm                                                                                                                                                                                                                                                                                                                                                                                          </t>
  </si>
  <si>
    <t xml:space="preserve">124,60</t>
  </si>
  <si>
    <t xml:space="preserve">Caixa de passagem eletrica de parede, de sobrepor, em pvc, com tampa aparafusada, dimensoes, 400 x 400 x *120* mm                                                                                                                                                                                                                                                                                                                                                                                         </t>
  </si>
  <si>
    <t xml:space="preserve">183,48</t>
  </si>
  <si>
    <t xml:space="preserve">Caixa de passagem eletrica de parede, de sobrepor, em termoplastico / pvc, com tampa aparafusada, dimensoes 200 x 200 x *100* mm                                                                                                                                                                                                                                                                                                                                                                          </t>
  </si>
  <si>
    <t xml:space="preserve">69,41</t>
  </si>
  <si>
    <t xml:space="preserve">Caixa de passagem eletrica de parede, de sobrepor, em termoplastico / pvc, com tampa aparafusada, dimensoes, 150 x 150 x *100* mm                                                                                                                                                                                                                                                                                                                                                                         </t>
  </si>
  <si>
    <t xml:space="preserve">Caixa de passagem eletrica, para piso, em pvc, dimensoes de 3/4" a 4"                                                                                                                                                                                                                                                                                                                                                                                                                                     </t>
  </si>
  <si>
    <t xml:space="preserve">486,45</t>
  </si>
  <si>
    <t xml:space="preserve">Caixa de passagem metalica de sobrepor com tampa parafusada, dimensoes 20 x 20 x 10 cm                                                                                                                                                                                                                                                                                                                                                                                                                    </t>
  </si>
  <si>
    <t xml:space="preserve">Caixa de passagem metalica de sobrepor com tampa parafusada, dimensoes 30 x 30 x 10 cm                                                                                                                                                                                                                                                                                                                                                                                                                    </t>
  </si>
  <si>
    <t xml:space="preserve">47,98</t>
  </si>
  <si>
    <t xml:space="preserve">Caixa de passagem metalica de sobrepor com tampa parafusada, dimensoes 40 x 40 x 15 cm                                                                                                                                                                                                                                                                                                                                                                                                                    </t>
  </si>
  <si>
    <t xml:space="preserve">77,12</t>
  </si>
  <si>
    <t xml:space="preserve">Caixa de passagem metalica de sobrepor com tampa parafusada, dimensoes 50 x 50 x 15 cm                                                                                                                                                                                                                                                                                                                                                                                                                    </t>
  </si>
  <si>
    <t xml:space="preserve">Caixa de passagem metalica de sobrepor com tampa parafusada, dimensoes 60 x 60 x 20 cm                                                                                                                                                                                                                                                                                                                                                                                                                    </t>
  </si>
  <si>
    <t xml:space="preserve">153,96</t>
  </si>
  <si>
    <t xml:space="preserve">Caixa de passagem metalica de sobrepor com tampa parafusada, dimensoes 70 x 70 x 20 cm                                                                                                                                                                                                                                                                                                                                                                                                                    </t>
  </si>
  <si>
    <t xml:space="preserve">186,07</t>
  </si>
  <si>
    <t xml:space="preserve">Caixa de passagem metalica de sobrepor com tampa parafusada, dimensoes 80 x 80 x 20 cm                                                                                                                                                                                                                                                                                                                                                                                                                    </t>
  </si>
  <si>
    <t xml:space="preserve">235,84</t>
  </si>
  <si>
    <t xml:space="preserve">Caixa de passagem metalica, de sobrepor, com tampa aparafusada, dimensoes 15 x 15 x *10* cm                                                                                                                                                                                                                                                                                                                                                                                                               </t>
  </si>
  <si>
    <t xml:space="preserve">17,12</t>
  </si>
  <si>
    <t xml:space="preserve">Caixa de passagem metalica, de sobrepor, com tampa aparafusada, dimensoes 35 x 35 x *12* cm                                                                                                                                                                                                                                                                                                                                                                                                               </t>
  </si>
  <si>
    <t xml:space="preserve">56,21</t>
  </si>
  <si>
    <t xml:space="preserve">Caixa de passagem/ luz / telefonia, de embutir, em chapa de aco galvanizado, dimensoes 120 x 120 x *12* cm (padrao concessionaria local)                                                                                                                                                                                                                                                                                                                                                                  </t>
  </si>
  <si>
    <t xml:space="preserve">513,66</t>
  </si>
  <si>
    <t xml:space="preserve">Caixa de passagem/ luz / telefonia, de embutir, em chapa de aco galvanizado, dimensoes 150 x 150 x 15 cm (padrao concessionaria local)                                                                                                                                                                                                                                                                                                                                                                    </t>
  </si>
  <si>
    <t xml:space="preserve">1.080,85</t>
  </si>
  <si>
    <t xml:space="preserve">Caixa de passagem/ luz / telefonia, de embutir, em chapa de aco galvanizado, dimensoes 20 x 20 x *12* cm (padrao concessionaria local)                                                                                                                                                                                                                                                                                                                                                                    </t>
  </si>
  <si>
    <t xml:space="preserve">46,53</t>
  </si>
  <si>
    <t xml:space="preserve">Caixa de passagem/ luz / telefonia, de embutir, em chapa de aco galvanizado, dimensoes 200 x 200 x 20 cm (padrao concessionaria local)                                                                                                                                                                                                                                                                                                                                                                    </t>
  </si>
  <si>
    <t xml:space="preserve">2.111,28</t>
  </si>
  <si>
    <t xml:space="preserve">Caixa de passagem/ luz / telefonia, de embutir, em chapa de aco galvanizado, dimensoes 40 x 40 x *12* cm (padrao concessionaria local)                                                                                                                                                                                                                                                                                                                                                                    </t>
  </si>
  <si>
    <t xml:space="preserve">103,07</t>
  </si>
  <si>
    <t xml:space="preserve">Caixa de passagem/ luz / telefonia, de embutir, em chapa de aco galvanizado, dimensoes 60 x 60 x *12* cm (padrao concessionaria local)                                                                                                                                                                                                                                                                                                                                                                    </t>
  </si>
  <si>
    <t xml:space="preserve">170,80</t>
  </si>
  <si>
    <t xml:space="preserve">Caixa de passagem/ luz / telefonia, de embutir, em chapa de aco galvanizado, dimensoes 80 x 80 x *12* cm (padrao concessionaria local)                                                                                                                                                                                                                                                                                                                                                                    </t>
  </si>
  <si>
    <t xml:space="preserve">255,34</t>
  </si>
  <si>
    <t xml:space="preserve">Caixa de passagem/ luz / telefonia, de sobrepor, em chapa de aco galvanizado, dimensoes 80 x 80 x *12* cm (padrao concessionaria local)                                                                                                                                                                                                                                                                                                                                                                   </t>
  </si>
  <si>
    <t xml:space="preserve">319,84</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</si>
  <si>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</si>
  <si>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</si>
  <si>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</si>
  <si>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2.008,76</t>
  </si>
  <si>
    <t xml:space="preserve">Caixa de protecao para transformador corrente, em chapa de aco 18 usg (padrao da concessionaria local)                                                                                                                                                                                                                                                                                                                                                                                                    </t>
  </si>
  <si>
    <t xml:space="preserve">642,76</t>
  </si>
  <si>
    <t xml:space="preserve">Caixa interna/externa de medicao para 1 medidor trifasico, com visor, em chapa de aco 18 usg (padrao da concessionaria local)                                                                                                                                                                                                                                                                                                                                                                             </t>
  </si>
  <si>
    <t xml:space="preserve">203,70</t>
  </si>
  <si>
    <t xml:space="preserve">Caixa interna/externa de medicao para 4 medidores monofasicos, com visor, em chapa de aco 18 usg (padrao da concessionaria local)                                                                                                                                                                                                                                                                                                                                                                         </t>
  </si>
  <si>
    <t xml:space="preserve">329,83</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</si>
  <si>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</si>
  <si>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</si>
  <si>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</si>
  <si>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6,21</t>
  </si>
  <si>
    <t xml:space="preserve">Caixa para hidrometro concreto pre moldado, *0,24 m x 0,45 m x 0,30* m (l x c x a)                                                                                                                                                                                                                                                                                                                                                                                                                        </t>
  </si>
  <si>
    <t xml:space="preserve">102,92</t>
  </si>
  <si>
    <t xml:space="preserve">Caixa para medicao coletiva tipo l, padrao bifasico ou trifasico, para ate 4 medidores, sem barramento e com portas inferior e superior                                                                                                                                                                                                                                                                                                                                                                   </t>
  </si>
  <si>
    <t xml:space="preserve">1.343,62</t>
  </si>
  <si>
    <t xml:space="preserve">Caixa para medicao coletiva tipo m, padrao bifasico ou trifasico, para ate 8 medidores, sem barramento e com portas inferior e superior                                                                                                                                                                                                                                                                                                                                                                   </t>
  </si>
  <si>
    <t xml:space="preserve">2.254,15</t>
  </si>
  <si>
    <t xml:space="preserve">Caixa para medicao coletiva tipo n, padrao bifasico ou trifasico, para ate 12 medidores, sem barramento e com portas inferior e superior                                                                                                                                                                                                                                                                                                                                                                  </t>
  </si>
  <si>
    <t xml:space="preserve">2.835,09</t>
  </si>
  <si>
    <t xml:space="preserve">Caixa para medidor monofasico, em policarbonato / termoplastico, para alojar 1 disjuntor (padrao da concessionaria local)                                                                                                                                                                                                                                                                                                                                                                                 </t>
  </si>
  <si>
    <t xml:space="preserve">70,50</t>
  </si>
  <si>
    <t xml:space="preserve">Caixa para medidor polifasico, em policarbonato / termoplastico, para alojar 1 disjuntor (padrao da concessionaria local)                                                                                                                                                                                                                                                                                                                                                                                 </t>
  </si>
  <si>
    <t xml:space="preserve">167,21</t>
  </si>
  <si>
    <t xml:space="preserve">Caixa pre-moldada para boca de lobo, em concreto armado, com fck de 25 mpa, com dimensoes 1,10 x 0,65 x 1,00 m (comprimento x largura x altura)                                                                                                                                                                                                                                                                                                                                                           </t>
  </si>
  <si>
    <t xml:space="preserve">472,44</t>
  </si>
  <si>
    <t xml:space="preserve">Caixa sifonada pvc, 100 x 100 x 50 mm, com grelha redonda, branca                                                                                                                                                                                                                                                                                                                                                                                                                                         </t>
  </si>
  <si>
    <t xml:space="preserve">Caixa sifonada pvc, 250 x 230 x 75 mm, com tampa cega quadrada, branca                                                                                                                                                                                                                                                                                                                                                                                                                                    </t>
  </si>
  <si>
    <t xml:space="preserve">104,64</t>
  </si>
  <si>
    <t xml:space="preserve">Caixa sifonada, pvc, 150 x *185* x 75 mm, com grelha quadrada, branca                                                                                                                                                                                                                                                                                                                                                                                                                                     </t>
  </si>
  <si>
    <t xml:space="preserve">71,29</t>
  </si>
  <si>
    <t xml:space="preserve">Caixa sifonada, pvc, 150 x 150 x 50 mm, com grelha quadrada, branca (nbr 5688)                                                                                                                                                                                                                                                                                                                                                                                                                            </t>
  </si>
  <si>
    <t xml:space="preserve">46,55</t>
  </si>
  <si>
    <t xml:space="preserve">Caixa sifonada, pvc, 150 x 150 x 50 mm, com grelha redonda, branca                                                                                                                                                                                                                                                                                                                                                                                                                                        </t>
  </si>
  <si>
    <t xml:space="preserve">Cal hidratada ch-i para argamassas                                                                                                                                                                                                                                                                                                                                                                                                                                                                        </t>
  </si>
  <si>
    <t xml:space="preserve">1,14</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</si>
  <si>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</si>
  <si>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</si>
  <si>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</si>
  <si>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</si>
  <si>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</si>
  <si>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3.302,27</t>
  </si>
  <si>
    <t xml:space="preserve">Calha / perfil pluvial de pvc, diametro entre *119 e 170* mm, comprimento de 3 m, para drenagem pluvial predial                                                                                                                                                                                                                                                                                                                                                                                           </t>
  </si>
  <si>
    <t xml:space="preserve">204,47</t>
  </si>
  <si>
    <t xml:space="preserve">Calha moldura americana de chapa de aco galvanizada num 26, corte 33 cm                                                                                                                                                                                                                                                                                                                                                                                                                                   </t>
  </si>
  <si>
    <t xml:space="preserve">Calha para agua furtada de chapa de aco galvanizada num 26, corte 40 cm                                                                                                                                                                                                                                                                                                                                                                                                                                   </t>
  </si>
  <si>
    <t xml:space="preserve">22,08</t>
  </si>
  <si>
    <t xml:space="preserve">Calha para agua furtada de chapa de aco galvanizada num 26, corte 50 cm                                                                                                                                                                                                                                                                                                                                                                                                                                   </t>
  </si>
  <si>
    <t xml:space="preserve">26,10</t>
  </si>
  <si>
    <t xml:space="preserve">Calha platibanda de chapa de aco galvanizada num 26, corte 45 cm                                                                                                                                                                                                                                                                                                                                                                                                                                          </t>
  </si>
  <si>
    <t xml:space="preserve">Calha quadrada de chapa de aco galvanizada num 24, corte 100 cm                                                                                                                                                                                                                                                                                                                                                                                                                                           </t>
  </si>
  <si>
    <t xml:space="preserve">71,99</t>
  </si>
  <si>
    <t xml:space="preserve">Calha quadrada de chapa de aco galvanizada num 24, corte 33 cm                                                                                                                                                                                                                                                                                                                                                                                                                                            </t>
  </si>
  <si>
    <t xml:space="preserve">28,25</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</si>
  <si>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</si>
  <si>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</si>
  <si>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</si>
  <si>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14,12</t>
  </si>
  <si>
    <t xml:space="preserve">Calha/canaleta de concreto simples, tipo meia cana, diametro de 20 cm, para agua pluvial                                                                                                                                                                                                                                                                                                                                                                                                                  </t>
  </si>
  <si>
    <t xml:space="preserve">29,95</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</si>
  <si>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</si>
  <si>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</si>
  <si>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</si>
  <si>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77,66</t>
  </si>
  <si>
    <t xml:space="preserve">Calha/canaleta de concreto simples, tipo meia cana, diametro de 60 cm, para agua pluvial                                                                                                                                                                                                                                                                                                                                                                                                                  </t>
  </si>
  <si>
    <t xml:space="preserve">100,45</t>
  </si>
  <si>
    <t xml:space="preserve">Calha/canaleta de concreto simples, tipo meia cana, diametro de 80 cm, para agua pluvial                                                                                                                                                                                                                                                                                                                                                                                                                  </t>
  </si>
  <si>
    <t xml:space="preserve">187,72</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</si>
  <si>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</si>
  <si>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</si>
  <si>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465.515,69</t>
  </si>
  <si>
    <t xml:space="preserve">Caminhao toco, peso bruto total 13200 kg, carga util maxima 9200 kg, distancia entre eixos 3,31 m, potencia 175 cv (inclui cabine e chassi, nao inclui carroceria)                                                                                                                                                                                                                                                                                                                                        </t>
  </si>
  <si>
    <t xml:space="preserve">496.848,50</t>
  </si>
  <si>
    <t xml:space="preserve">Caminhao toco, peso bruto total 14300 kg, carga util maxima 9480 kg, distancia entre eixos 4,80 m, potencia 185 cv (inclui cabine e chassi, nao inclui carroceria)                                                                                                                                                                                                                                                                                                                                        </t>
  </si>
  <si>
    <t xml:space="preserve">513.678,69</t>
  </si>
  <si>
    <t xml:space="preserve">Caminhao toco, peso bruto total 16000 kg, carga util maxima 10600 kg, distancia entre eixos 4,80 m, potencia 277 cv (inclui cabine e chassi, nao inclui carroceria)                                                                                                                                                                                                                                                                                                                                       </t>
  </si>
  <si>
    <t xml:space="preserve">572.942,43</t>
  </si>
  <si>
    <t xml:space="preserve">Caminhao toco, peso bruto total 16000 kg, carga util maxima 10830 kg, distancia entre eixos 3,56 m, potencia 226 cv (inclui cabine e chassi, nao inclui carroceria)                                                                                                                                                                                                                                                                                                                                       </t>
  </si>
  <si>
    <t xml:space="preserve">541.609,63</t>
  </si>
  <si>
    <t xml:space="preserve">Caminhao toco, peso bruto total 16000 kg, carga util maxima 11030 kg, distancia entre eixos 5,41 m, potencia 185 cv (inclui cabine e chassi, nao inclui carroceria)                                                                                                                                                                                                                                                                                                                                       </t>
  </si>
  <si>
    <t xml:space="preserve">563.990,17</t>
  </si>
  <si>
    <t xml:space="preserve">Caminhao toco, peso bruto total 8500 kg, carga util maxima 5600 kg, distancia entre eixos 3,40 m, potencia 167 cv (inclui cabine e chassi, nao inclui carroceria)                                                                                                                                                                                                                                                                                                                                         </t>
  </si>
  <si>
    <t xml:space="preserve">445.820,81</t>
  </si>
  <si>
    <t xml:space="preserve">Caminhao toco, peso bruto total 9600 kg, carga util maxima 6190 kg, distancia entre eixos 3,70 m, potencia 156 cv (inclui cabine e chassi, nao inclui carroceria)                                                                                                                                                                                                                                                                                                                                         </t>
  </si>
  <si>
    <t xml:space="preserve">446.716,03</t>
  </si>
  <si>
    <t xml:space="preserve">Caminhao trucado, peso bruto total 23000 kg, carga util maxima 15285 kg, distancia entre eixos 4,80 m, potencia 326 cv (inclui cabine e chassi, nao inclui carroceria)                                                                                                                                                                                                                                                                                                                                    </t>
  </si>
  <si>
    <t xml:space="preserve">710.806,66</t>
  </si>
  <si>
    <t xml:space="preserve">Caminhao trucado, peso bruto total 23000 kg, carga util maxima 15460 kg, distancia entre eixos 4,80 m, potencia 286 cv (inclui cabine e chassi, nao inclui carroceria)                                                                                                                                                                                                                                                                                                                                    </t>
  </si>
  <si>
    <t xml:space="preserve">687.530,90</t>
  </si>
  <si>
    <t xml:space="preserve">Caminhao trucado, peso bruto total 23000 kg, carga util maxima 16360 kg, cabine estendida, distancia entre eixos 3,56 m, potencia 277 cv (inclui cabine e chassi, nao inclui carroceria)                                                                                                                                                                                                                                                                                                                  </t>
  </si>
  <si>
    <t xml:space="preserve">734.082,47</t>
  </si>
  <si>
    <t xml:space="preserve">Caminhao trucado, peso bruto total 23000 kg, carga util maxima 16540 kg, distancia entre eixos 4,80 m, potencia 256 cv (inclui cabine e chassi, nao inclui carroceria)                                                                                                                                                                                                                                                                                                                                    </t>
  </si>
  <si>
    <t xml:space="preserve">674.102,58</t>
  </si>
  <si>
    <t xml:space="preserve">Caminhonete com motor a diesel, potencia *160* cv, cabine dupla, 4x4                                                                                                                                                                                                                                                                                                                                                                                                                                      </t>
  </si>
  <si>
    <t xml:space="preserve">277.328,33</t>
  </si>
  <si>
    <t xml:space="preserve">Campainha alta potencia 110v / 220v, diametro 150 mm                                                                                                                                                                                                                                                                                                                                                                                                                                                      </t>
  </si>
  <si>
    <t xml:space="preserve">159,70</t>
  </si>
  <si>
    <t xml:space="preserve">Campainha cigarra 127 v / 220 v (apenas modulo)                                                                                                                                                                                                                                                                                                                                                                                                                                                           </t>
  </si>
  <si>
    <t xml:space="preserve">21,70</t>
  </si>
  <si>
    <t xml:space="preserve">Campainha cigarra 127 v / 220 v, conjunto montado para embutir 4" x 2" (placa + suporte + modulo)                                                                                                                                                                                                                                                                                                                                                                                                         </t>
  </si>
  <si>
    <t xml:space="preserve">Canaleta de concreto estrutural 14 x 19 x 29 cm, fbk 14 mpa (nbr 6136)                                                                                                                                                                                                                                                                                                                                                                                                                                    </t>
  </si>
  <si>
    <t xml:space="preserve">5,42</t>
  </si>
  <si>
    <t xml:space="preserve">Canaleta de concreto estrutural 14 x 19 x 29 cm, fbk 4,5 mpa (nbr 6136)                                                                                                                                                                                                                                                                                                                                                                                                                                   </t>
  </si>
  <si>
    <t xml:space="preserve">4,50</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</si>
  <si>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</si>
  <si>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</si>
  <si>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</si>
  <si>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2,60</t>
  </si>
  <si>
    <t xml:space="preserve">Canaleta de concreto 19 x 19 x 19 cm (classe c - nbr 6136)                                                                                                                                                                                                                                                                                                                                                                                                                                                </t>
  </si>
  <si>
    <t xml:space="preserve">3,12</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</si>
  <si>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</si>
  <si>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</si>
  <si>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</si>
  <si>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</si>
  <si>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2,19</t>
  </si>
  <si>
    <t xml:space="preserve">Canopla acabamento cromado para instalacao de sprinkler, sob forro, 15 mm                                                                                                                                                                                                                                                                                                                                                                                                                                 </t>
  </si>
  <si>
    <t xml:space="preserve">Cantoneira (abas iguais) em aco carbono, 25,4 mm x 3,17 mm (l x e), 1,27kg/m                                                                                                                                                                                                                                                                                                                                                                                                                              </t>
  </si>
  <si>
    <t xml:space="preserve">8,93</t>
  </si>
  <si>
    <t xml:space="preserve">Cantoneira (abas iguais) em aco carbono, 38,1 mm x 3,17 mm (l x e), 3,48 kg/m                                                                                                                                                                                                                                                                                                                                                                                                                             </t>
  </si>
  <si>
    <t xml:space="preserve">23,47</t>
  </si>
  <si>
    <t xml:space="preserve">Cantoneira (abas iguais) em aco carbono, 50,8 mm x 9,53 mm (l x e), 6,99 kg/m                                                                                                                                                                                                                                                                                                                                                                                                                             </t>
  </si>
  <si>
    <t xml:space="preserve">49,46</t>
  </si>
  <si>
    <t xml:space="preserve">Cantoneira aco abas iguais (qualquer bitola), espessura entre 1/8" e 1/4"                                                                                                                                                                                                                                                                                                                                                                                                                                 </t>
  </si>
  <si>
    <t xml:space="preserve">Cantoneira em aluminio, abas iguais, largura de 25,40 mm (1"), espessura de 3,17 mm (1/8") e peso linear de aproximadamente 0,408 kg/m                                                                                                                                                                                                                                                                                                                                                                    </t>
  </si>
  <si>
    <t xml:space="preserve">35,58</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</si>
  <si>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</si>
  <si>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</si>
  <si>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33,08</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</si>
  <si>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</si>
  <si>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</si>
  <si>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 xml:space="preserve">35,34</t>
  </si>
  <si>
    <t xml:space="preserve">Cantoneira em aluminio, abas iguais, largura de 50,80 mm (2"), espessura de 6,35 mm (1/4") e peso linear de aproximadamente 1,630 kg/m                                                                                                                                                                                                                                                                                                                                                                    </t>
  </si>
  <si>
    <t xml:space="preserve">55,93</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</si>
  <si>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</si>
  <si>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</si>
  <si>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</si>
  <si>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</si>
  <si>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</si>
  <si>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</si>
  <si>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55,80</t>
  </si>
  <si>
    <t xml:space="preserve">Cap ou tampao de ferro galvanizado, com rosca bsp, de 2"                                                                                                                                                                                                                                                                                                                                                                                                                                                  </t>
  </si>
  <si>
    <t xml:space="preserve">30,94</t>
  </si>
  <si>
    <t xml:space="preserve">Cap ou tampao de ferro galvanizado, com rosca bsp, de 3/4"                                                                                                                                                                                                                                                                                                                                                                                                                                                </t>
  </si>
  <si>
    <t xml:space="preserve">Cap ou tampao de ferro galvanizado, com rosca bsp, de 3/8"                                                                                                                                                                                                                                                                                                                                                                                                                                                </t>
  </si>
  <si>
    <t xml:space="preserve">Cap ou tampao de ferro galvanizado, com rosca bsp, de 3"                                                                                                                                                                                                                                                                                                                                                                                                                                                  </t>
  </si>
  <si>
    <t xml:space="preserve">79,55</t>
  </si>
  <si>
    <t xml:space="preserve">Cap ou tampao de ferro galvanizado, com rosca bsp, de 4"                                                                                                                                                                                                                                                                                                                                                                                                                                                  </t>
  </si>
  <si>
    <t xml:space="preserve">133,06</t>
  </si>
  <si>
    <t xml:space="preserve">Cap ppr dn 20 mm, para agua quente predial                                                                                                                                                                                                                                                                                                                                                                                                                                                                </t>
  </si>
  <si>
    <t xml:space="preserve">2,21</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</si>
  <si>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</si>
  <si>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</si>
  <si>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</si>
  <si>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</si>
  <si>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2,58</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</si>
  <si>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</si>
  <si>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</si>
  <si>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</si>
  <si>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</si>
  <si>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</si>
  <si>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</si>
  <si>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</si>
  <si>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</si>
  <si>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</si>
  <si>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</si>
  <si>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</si>
  <si>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</si>
  <si>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</si>
  <si>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</si>
  <si>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</si>
  <si>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6,61</t>
  </si>
  <si>
    <t xml:space="preserve">Cap, pvc pba, je, dn 75 / de 85 mm, para rede de agua (nbr 10351)                                                                                                                                                                                                                                                                                                                                                                                                                                         </t>
  </si>
  <si>
    <t xml:space="preserve">17,21</t>
  </si>
  <si>
    <t xml:space="preserve">Cap, pvc, je, ocre, dn 150 mm (conexao para tubo coletor de esgoto)                                                                                                                                                                                                                                                                                                                                                                                                                                       </t>
  </si>
  <si>
    <t xml:space="preserve">79,92</t>
  </si>
  <si>
    <t xml:space="preserve">Cap, pvc, je, ocre, dn 200 mm (conexao para tubo coletor de esgoto)                                                                                                                                                                                                                                                                                                                                                                                                                                       </t>
  </si>
  <si>
    <t xml:space="preserve">88,03</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</si>
  <si>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</si>
  <si>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</si>
  <si>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</si>
  <si>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139,90</t>
  </si>
  <si>
    <t xml:space="preserve">Capacitor trifasico, potencia 5 kvar, tensao 220 v, fornecido com capa protetora, resistor interno a unidade capacitiva                                                                                                                                                                                                                                                                                                                                                                                   </t>
  </si>
  <si>
    <t xml:space="preserve">237,69</t>
  </si>
  <si>
    <t xml:space="preserve">Capim braquiaria decumbens/ braquiarinha, vc *70*% minimo                                                                                                                                                                                                                                                                                                                                                                                                                                                 </t>
  </si>
  <si>
    <t xml:space="preserve">48,95</t>
  </si>
  <si>
    <t xml:space="preserve">Captor franklin (4 pontas), em latao cromado, h = 300 mm, duas descidas                                                                                                                                                                                                                                                                                                                                                                                                                                   </t>
  </si>
  <si>
    <t xml:space="preserve">59,59</t>
  </si>
  <si>
    <t xml:space="preserve">Captor franklin (4 pontas), em latao cromado, h = 300 mm, uma descida                                                                                                                                                                                                                                                                                                                                                                                                                                     </t>
  </si>
  <si>
    <t xml:space="preserve">54,03</t>
  </si>
  <si>
    <t xml:space="preserve">Captor franklin (4 pontas), em latao cromado, h = 350 mm, duas descidas                                                                                                                                                                                                                                                                                                                                                                                                                                   </t>
  </si>
  <si>
    <t xml:space="preserve">104,50</t>
  </si>
  <si>
    <t xml:space="preserve">Captor franklin (4 pontas), em latao cromado, h=350 mm, uma descida                                                                                                                                                                                                                                                                                                                                                                                                                                       </t>
  </si>
  <si>
    <t xml:space="preserve">94,03</t>
  </si>
  <si>
    <t xml:space="preserve">Carenagem /tampa, em plastico, cor branca, utilizado em kit chassi metalico para instal. Hidraulica de cuba simples sem maquina de lavar roupa, *355* x *670* mm (l x h) (com furos e demais encaixes)                                                                                                                                                                                                                                                                                                    </t>
  </si>
  <si>
    <t xml:space="preserve">31,54</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</si>
  <si>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</si>
  <si>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</si>
  <si>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165,02</t>
  </si>
  <si>
    <t xml:space="preserve">Carpete de nylon em manta para trafego comercial pesado, e = 9 a 10 mm (instalado)                                                                                                                                                                                                                                                                                                                                                                                                                        </t>
  </si>
  <si>
    <t xml:space="preserve">202,73</t>
  </si>
  <si>
    <t xml:space="preserve">Carpete de nylon em placas 50 x 50 cm para trafego comercial pesado, e = 6,5 mm (instalado)                                                                                                                                                                                                                                                                                                                                                                                                               </t>
  </si>
  <si>
    <t xml:space="preserve">207,02</t>
  </si>
  <si>
    <t xml:space="preserve">Carpete de poliester em manta para trafego comercial pesado, e = 4 a 5 mm (instalado)                                                                                                                                                                                                                                                                                                                                                                                                                     </t>
  </si>
  <si>
    <t xml:space="preserve">63,88</t>
  </si>
  <si>
    <t xml:space="preserve">Carpete de polipropileno em manta para trafego comercial medio, e = 5 a 6 mm (instalado)                                                                                                                                                                                                                                                                                                                                                                                                                  </t>
  </si>
  <si>
    <t xml:space="preserve">108,76</t>
  </si>
  <si>
    <t xml:space="preserve">Carpinteiro auxiliar (horista)                                                                                                                                                                                                                                                                                                                                                                                                                                                                            </t>
  </si>
  <si>
    <t xml:space="preserve">Carpinteiro auxiliar (mensalista)                                                                                                                                                                                                                                                                                                                                                                                                                                                                         </t>
  </si>
  <si>
    <t xml:space="preserve">Carpinteiro de esquadrias (horista)                                                                                                                                                                                                                                                                                                                                                                                                                                                                       </t>
  </si>
  <si>
    <t xml:space="preserve">Carpinteiro de esquadrias (mensalista)                                                                                                                                                                                                                                                                                                                                                                                                                                                                    </t>
  </si>
  <si>
    <t xml:space="preserve">4.082,18</t>
  </si>
  <si>
    <t xml:space="preserve">Carpinteiro de formas ou oficial (horista)                                                                                                                                                                                                                                                                                                                                                                                                                                                                </t>
  </si>
  <si>
    <t xml:space="preserve">Carpinteiro de formas ou oficial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</si>
  <si>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</si>
  <si>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</si>
  <si>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3.641,72</t>
  </si>
  <si>
    <t xml:space="preserve">Carrinho de mao de aco capacidade 50 a 60 l, pneu com camara                                                                                                                                                                                                                                                                                                                                                                                                                                              </t>
  </si>
  <si>
    <t xml:space="preserve">199,90</t>
  </si>
  <si>
    <t xml:space="preserve">Carroceria fixa aberta de madeira para transporte geral de carga seca dimensoes aproximadas 2,25 x 4,10 x 0,50 m (inclui montagem, nao inclui caminhao)                                                                                                                                                                                                                                                                                                                                                   </t>
  </si>
  <si>
    <t xml:space="preserve">16.500,00</t>
  </si>
  <si>
    <t xml:space="preserve">Carroceria fixa aberta de madeira para transporte geral de carga seca dimensoes aproximadas 2,5 x 5,5 x 0,50 m (inclui montagem, nao inclui caminhao)                                                                                                                                                                                                                                                                                                                                                     </t>
  </si>
  <si>
    <t xml:space="preserve">22.384,61</t>
  </si>
  <si>
    <t xml:space="preserve">Carroceria fixa aberta de madeira para transporte geral de carga seca dimensoes aproximadas 2,5 x 6,00 x 0,50 m (inclui montagem, nao inclui caminhao)                                                                                                                                                                                                                                                                                                                                                    </t>
  </si>
  <si>
    <t xml:space="preserve">24.230,76</t>
  </si>
  <si>
    <t xml:space="preserve">Carroceria fixa aberta de madeira para transporte geral de carga seca dimensoes aproximadas 2,5 x 6,5 x 0,50 m (inclui montagem, nao inclui caminhao)                                                                                                                                                                                                                                                                                                                                                     </t>
  </si>
  <si>
    <t xml:space="preserve">26.076,92</t>
  </si>
  <si>
    <t xml:space="preserve">Carroceria fixa aberta de madeira para transporte geral de carga seca dimensoes aproximadas 2,5 x 7,00 x 0,50 m (inclui montagem, nao inclui caminhao)                                                                                                                                                                                                                                                                                                                                                    </t>
  </si>
  <si>
    <t xml:space="preserve">27.923,07</t>
  </si>
  <si>
    <t xml:space="preserve">Carroceria fixa aberta de madeira para transporte geral de carga seca dimensoes aproximadas 2,5 x 7,5 x 0,50 m (inclui montagem, nao inclui caminhao)                                                                                                                                                                                                                                                                                                                                                     </t>
  </si>
  <si>
    <t xml:space="preserve">31.846,15</t>
  </si>
  <si>
    <t xml:space="preserve">Cavalete para talha com estrutura em tubo metalico altura minima 3,2 m equipado com rodas de borracha para movimentacao de tubos de concreto na central de premoldados com capacidade de carga de 3 toneladas                                                                                                                                                                                                                                                                                             </t>
  </si>
  <si>
    <t xml:space="preserve">9.246,26</t>
  </si>
  <si>
    <t xml:space="preserve">Cavalo mecanico tracao 4x2, peso bruto total combinado 49000 kg, capacidade maxima de tracao *66000* kg, potencia *360* cv (inclui cabine e chassi, nao inclui semirreboque)                                                                                                                                                                                                                                                                                                                              </t>
  </si>
  <si>
    <t xml:space="preserve">856.298,24</t>
  </si>
  <si>
    <t xml:space="preserve">Cavalo mecanico tracao 4x2, peso bruto total 16000 kg, capacidade maxima de tracao *36000* kg, distancia entre eixos *3,56* m, potencia *286* cv (inclui cabine e chassi, nao inclui semirreboque)                                                                                                                                                                                                                                                                                                        </t>
  </si>
  <si>
    <t xml:space="preserve">734.394,82</t>
  </si>
  <si>
    <t xml:space="preserve">Cavalo mecanico tracao 4x2, peso bruto total 16000 kg, capacidade maxima de tracao *45000* kg, distancia entre eixos *3,56* m, potencia *330* cv (inclui cabine e chassi, nao inclui semirreboque)                                                                                                                                                                                                                                                                                                        </t>
  </si>
  <si>
    <t xml:space="preserve">743.314,47</t>
  </si>
  <si>
    <t xml:space="preserve">Cavalo mecanico tracao 4x2, peso bruto total 16000 kg, capacidade maxima de tracao *80000* kg, potencia *380* cv (inclui cabine e chassi, nao inclui semirreboque)                                                                                                                                                                                                                                                                                                                                        </t>
  </si>
  <si>
    <t xml:space="preserve">845.000,00</t>
  </si>
  <si>
    <t xml:space="preserve">Cavalo mecanico tracao 6x2, peso bruto total combinado 56000 kg, capacidade maxima de tracao *66000* kg, potencia *360* cv (inclui cabine e chassi, nao inclui semirreboque)                                                                                                                                                                                                                                                                                                                              </t>
  </si>
  <si>
    <t xml:space="preserve">1.036.180,40</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</si>
  <si>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</si>
  <si>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</si>
  <si>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</si>
  <si>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5.640,07</t>
  </si>
  <si>
    <t xml:space="preserve">Centro de medicao agrupada, em policarbonato / pvc, com 16 medidores e protecao geral (inclui barramento, disjuntores e acessorios de fixacao) (padrao concessionaria local)                                                                                                                                                                                                                                                                                                                              </t>
  </si>
  <si>
    <t xml:space="preserve">7.520,10</t>
  </si>
  <si>
    <t xml:space="preserve">Centro de medicao agrupada, em policarbonato / pvc, com 4 medidores e protecao geral (inclui barramento, disjuntores e acessorios de fixacao) (padrao concessionaria local)                                                                                                                                                                                                                                                                                                                               </t>
  </si>
  <si>
    <t xml:space="preserve">1.310,59</t>
  </si>
  <si>
    <t xml:space="preserve">Centro de medicao agrupada, em policarbonato / pvc, com 8 medidores e protecao geral (inclui barramento, disjuntores e acessorios de fixacao) (padrao concessionaria local)                                                                                                                                                                                                                                                                                                                               </t>
  </si>
  <si>
    <t xml:space="preserve">2.892,34</t>
  </si>
  <si>
    <t xml:space="preserve">Cera liquida incolor multipiso                                                                                                                                                                                                                                                                                                                                                                                                                                                                            </t>
  </si>
  <si>
    <t xml:space="preserve">Chapa aco inox aisi 304 numero 4 (e = 6 mm), acabamento numero 1 (laminado a quente, fosco)                                                                                                                                                                                                                                                                                                                                                                                                               </t>
  </si>
  <si>
    <t xml:space="preserve">1.615,98</t>
  </si>
  <si>
    <t xml:space="preserve">Chapa aco inox aisi 304 numero 9 (e = 4 mm), acabamento numero 1 (laminado a quente, fosco)                                                                                                                                                                                                                                                                                                                                                                                                               </t>
  </si>
  <si>
    <t xml:space="preserve">1.077,31</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</si>
  <si>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</si>
  <si>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</si>
  <si>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</si>
  <si>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7,93</t>
  </si>
  <si>
    <t xml:space="preserve">Chapa de aco fina a frio bitola msg 24, e = 0,60 mm (4,80 kg/m2)                                                                                                                                                                                                                                                                                                                                                                                                                                          </t>
  </si>
  <si>
    <t xml:space="preserve">8,44</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</si>
  <si>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</si>
  <si>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</si>
  <si>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</si>
  <si>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</si>
  <si>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</si>
  <si>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</si>
  <si>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</si>
  <si>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</si>
  <si>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9,39</t>
  </si>
  <si>
    <t xml:space="preserve">Chapa de aco galvanizada bitola gsg 18, e = 1,25 mm (10,00 kg/m2)                                                                                                                                                                                                                                                                                                                                                                                                                                         </t>
  </si>
  <si>
    <t xml:space="preserve">Chapa de aco galvanizada bitola gsg 19, e = 1,11 mm (8,88 kg/m2)                                                                                                                                                                                                                                                                                                                                                                                                                                          </t>
  </si>
  <si>
    <t xml:space="preserve">9,80</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</si>
  <si>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</si>
  <si>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</si>
  <si>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</si>
  <si>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</si>
  <si>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9,83</t>
  </si>
  <si>
    <t xml:space="preserve">Chapa de aco galvanizada bitola gsg 30, e = 0,35 mm (2,80 kg/m2)                                                                                                                                                                                                                                                                                                                                                                                                                                          </t>
  </si>
  <si>
    <t xml:space="preserve">Chapa de aco grossa, astm a36, e = 1/2" (12,70 mm) 99,59 kg/m2                                                                                                                                                                                                                                                                                                                                                                                                                                            </t>
  </si>
  <si>
    <t xml:space="preserve">7,14</t>
  </si>
  <si>
    <t xml:space="preserve">Chapa de aco grossa, astm a36, e = 1/4" (6,35 mm) 49,79 kg/m2                                                                                                                                                                                                                                                                                                                                                                                                                                             </t>
  </si>
  <si>
    <t xml:space="preserve">Chapa de aco grossa, astm a36, e = 1" (25,40 mm) 199,18 kg/m2                                                                                                                                                                                                                                                                                                                                                                                                                                             </t>
  </si>
  <si>
    <t xml:space="preserve">8,58</t>
  </si>
  <si>
    <t xml:space="preserve">Chapa de aco grossa, astm a36, e = 3/4" (19,05 mm) 149,39 kg/m2                                                                                                                                                                                                                                                                                                                                                                                                                                           </t>
  </si>
  <si>
    <t xml:space="preserve">Chapa de aco grossa, astm a36, e = 3/8" (9,53 mm) 74,69 kg/m2                                                                                                                                                                                                                                                                                                                                                                                                                                             </t>
  </si>
  <si>
    <t xml:space="preserve">7,26</t>
  </si>
  <si>
    <t xml:space="preserve">Chapa de aco grossa, astm a36, e = 5/8" (15,88 mm) 124,49 kg/m2                                                                                                                                                                                                                                                                                                                                                                                                                                           </t>
  </si>
  <si>
    <t xml:space="preserve">Chapa de aco grossa, astm a36, e = 7/8" (22,23 mm) 174,28 kg/m2                                                                                                                                                                                                                                                                                                                                                                                                                                           </t>
  </si>
  <si>
    <t xml:space="preserve">8,31</t>
  </si>
  <si>
    <t xml:space="preserve">Chapa de aco grossa, sae 1020, bitola 1/4", e = 6,35 mm (49,85 kg/m2)                                                                                                                                                                                                                                                                                                                                                                                                                                     </t>
  </si>
  <si>
    <t xml:space="preserve">7,12</t>
  </si>
  <si>
    <t xml:space="preserve">Chapa de aco xadrez para pisos, e = 1/4" (6,30 mm) 54,53 kg/m2                                                                                                                                                                                                                                                                                                                                                                                                                                            </t>
  </si>
  <si>
    <t xml:space="preserve">Chapa de laminado melaminico, liso brilhante, de 1,25 x 3,08 metros, espessura = 0,8 milimetros                                                                                                                                                                                                                                                                                                                                                                                                           </t>
  </si>
  <si>
    <t xml:space="preserve">48,62</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</si>
  <si>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</si>
  <si>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</si>
  <si>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</si>
  <si>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</si>
  <si>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</si>
  <si>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49,62</t>
  </si>
  <si>
    <t xml:space="preserve">Chapa de mdf branco liso 1 face, e = 25 mm, de *2,75 x 1,85* m                                                                                                                                                                                                                                                                                                                                                                                                                                            </t>
  </si>
  <si>
    <t xml:space="preserve">71,27</t>
  </si>
  <si>
    <t xml:space="preserve">Chapa de mdf branco liso 1 face, e = 6 mm, de *2,75 x 1,85* m                                                                                                                                                                                                                                                                                                                                                                                                                                             </t>
  </si>
  <si>
    <t xml:space="preserve">Chapa de mdf branco liso 1 face, e = 9 mm, de *2,75 x 1,85* m                                                                                                                                                                                                                                                                                                                                                                                                                                             </t>
  </si>
  <si>
    <t xml:space="preserve">33,72</t>
  </si>
  <si>
    <t xml:space="preserve">Chapa de mdf branco liso 2 faces, e = 12 mm, de *2,75 x 1,85* m                                                                                                                                                                                                                                                                                                                                                                                                                                           </t>
  </si>
  <si>
    <t xml:space="preserve">37,11</t>
  </si>
  <si>
    <t xml:space="preserve">Chapa de mdf branco liso 2 faces, e = 15 mm, de *2,75 x 1,85* m                                                                                                                                                                                                                                                                                                                                                                                                                                           </t>
  </si>
  <si>
    <t xml:space="preserve">40,49</t>
  </si>
  <si>
    <t xml:space="preserve">Chapa de mdf branco liso 2 faces, e = 18 mm, de *2,75 x 1,85* m                                                                                                                                                                                                                                                                                                                                                                                                                                           </t>
  </si>
  <si>
    <t xml:space="preserve">50,27</t>
  </si>
  <si>
    <t xml:space="preserve">Chapa de mdf branco liso 2 faces, e = 25 mm, de *2,75 x 1,85* m                                                                                                                                                                                                                                                                                                                                                                                                                                           </t>
  </si>
  <si>
    <t xml:space="preserve">75,93</t>
  </si>
  <si>
    <t xml:space="preserve">Chapa de mdf branco liso 2 faces, e = 6 mm, de *2,75 x 1,85* m                                                                                                                                                                                                                                                                                                                                                                                                                                            </t>
  </si>
  <si>
    <t xml:space="preserve">27,84</t>
  </si>
  <si>
    <t xml:space="preserve">Chapa de mdf branco liso 2 faces, e = 9 mm, de *2,75 x 1,85* m                                                                                                                                                                                                                                                                                                                                                                                                                                            </t>
  </si>
  <si>
    <t xml:space="preserve">Chapa de mdf cru, e = 12 mm, de *2,75 x 1,85* m                                                                                                                                                                                                                                                                                                                                                                                                                                                           </t>
  </si>
  <si>
    <t xml:space="preserve">28,42</t>
  </si>
  <si>
    <t xml:space="preserve">Chapa de mdf cru, e = 15 mm, de *2,75 x 1,85* m                                                                                                                                                                                                                                                                                                                                                                                                                                                           </t>
  </si>
  <si>
    <t xml:space="preserve">Chapa de mdf cru, e = 18 mm, de *2,75 x 1,85* m                                                                                                                                                                                                                                                                                                                                                                                                                                                           </t>
  </si>
  <si>
    <t xml:space="preserve">36,57</t>
  </si>
  <si>
    <t xml:space="preserve">Chapa de mdf cru, e = 20 mm, de *2,75 x 1,85* m                                                                                                                                                                                                                                                                                                                                                                                                                                                           </t>
  </si>
  <si>
    <t xml:space="preserve">Chapa de mdf cru, e = 25 mm, de *2,75 x 1,85* m                                                                                                                                                                                                                                                                                                                                                                                                                                                           </t>
  </si>
  <si>
    <t xml:space="preserve">59,28</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</si>
  <si>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</si>
  <si>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</si>
  <si>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</si>
  <si>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93,88</t>
  </si>
  <si>
    <t xml:space="preserve">Chapa em aco galvanizado para steel deck, com nervuras trapezoidais, largura util de 915 mm e espessura de 0,95 mm                                                                                                                                                                                                                                                                                                                                                                                        </t>
  </si>
  <si>
    <t xml:space="preserve">109,61</t>
  </si>
  <si>
    <t xml:space="preserve">Chapa em aco galvanizado para steel deck, com nervuras trapezoidais, largura util de 915 mm e espessura de 1,25 mm                                                                                                                                                                                                                                                                                                                                                                                        </t>
  </si>
  <si>
    <t xml:space="preserve">142,16</t>
  </si>
  <si>
    <t xml:space="preserve">Chapa para emenda de viga, em aco grosso, qualidade estrutural, bitola 3/16 ", e= 4,75 mm, 4 furos, largura 45 mm, comprimento 500 mm                                                                                                                                                                                                                                                                                                                                                                     </t>
  </si>
  <si>
    <t xml:space="preserve">79,47</t>
  </si>
  <si>
    <t xml:space="preserve">Chapa/bobina lisa em aluminio, liga 1.200 - h14, qualquer espessura, qualquer largura                                                                                                                                                                                                                                                                                                                                                                                                                     </t>
  </si>
  <si>
    <t xml:space="preserve">Chapa/painel de madeira compensada plastificada (madeirite plastificado) para forma de concreto, de 2200 x 1100 mm, e = *17* mm                                                                                                                                                                                                                                                                                                                                                                           </t>
  </si>
  <si>
    <t xml:space="preserve">96,58</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</si>
  <si>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</si>
  <si>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</si>
  <si>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69,61</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</si>
  <si>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</si>
  <si>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</si>
  <si>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116,31</t>
  </si>
  <si>
    <t xml:space="preserve">Chapa/painel de madeira compensada plastificada (madeirite plastificado) para forma de concreto, de 2200 x 1100 mm, e = 6 mm                                                                                                                                                                                                                                                                                                                                                                              </t>
  </si>
  <si>
    <t xml:space="preserve">40,82</t>
  </si>
  <si>
    <t xml:space="preserve">Chapa/painel de madeira compensada resinada (madeirite resinado rosa) para forma de concreto, de 2200 x 1100 mm, e = 14 mm                                                                                                                                                                                                                                                                                                                                                                                </t>
  </si>
  <si>
    <t xml:space="preserve">46,45</t>
  </si>
  <si>
    <t xml:space="preserve">Chapa/painel de madeira compensada resinada (madeirite resinado rosa) para forma de concreto, de 2200 x 1100 mm, e = 17 mm                                                                                                                                                                                                                                                                                                                                                                                </t>
  </si>
  <si>
    <t xml:space="preserve">57,03</t>
  </si>
  <si>
    <t xml:space="preserve">Chapa/painel de madeira compensada resinada (madeirite resinado rosa) para forma de concreto, de 2200 x 1100 mm, e = 20 mm                                                                                                                                                                                                                                                                                                                                                                                </t>
  </si>
  <si>
    <t xml:space="preserve">70,75</t>
  </si>
  <si>
    <t xml:space="preserve">Chapa/painel de madeira compensada resinada (madeirite resinado rosa) para forma de concreto, de 2200 x 1100 mm, e = 6 mm                                                                                                                                                                                                                                                                                                                                                                                 </t>
  </si>
  <si>
    <t xml:space="preserve">21,69</t>
  </si>
  <si>
    <t xml:space="preserve">Chapa/painel de madeira compensada resinada (madeirite resinado rosa) para forma de concreto, de 2200 x 1100 mm, e = 8 a 12 mm                                                                                                                                                                                                                                                                                                                                                                            </t>
  </si>
  <si>
    <t xml:space="preserve">35,93</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</si>
  <si>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</si>
  <si>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</si>
  <si>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86,13</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</si>
  <si>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</si>
  <si>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</si>
  <si>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</si>
  <si>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1,26</t>
  </si>
  <si>
    <t xml:space="preserve">Chumbador de aco zincado, diametro 5/8", comprimento 6", com porca                                                                                                                                                                                                                                                                                                                                                                                                                                        </t>
  </si>
  <si>
    <t xml:space="preserve">Chuveiro comum em plastico branco, com cano, 3 temperaturas, 5500 w (110/220 v)                                                                                                                                                                                                                                                                                                                                                                                                                           </t>
  </si>
  <si>
    <t xml:space="preserve">81,44</t>
  </si>
  <si>
    <t xml:space="preserve">Chuveiro comum em plastico cromado, com cano, 4 temperaturas (110/220 v)                                                                                                                                                                                                                                                                                                                                                                                                                                  </t>
  </si>
  <si>
    <t xml:space="preserve">263,43</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</si>
  <si>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</si>
  <si>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</si>
  <si>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</si>
  <si>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</si>
  <si>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</si>
  <si>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</si>
  <si>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</si>
  <si>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</si>
  <si>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52,74</t>
  </si>
  <si>
    <t xml:space="preserve">Cinturao de seguranca tipo paraquedista, fivela em aco, ajuste no suspensorio, cintura e pernas                                                                                                                                                                                                                                                                                                                                                                                                           </t>
  </si>
  <si>
    <t xml:space="preserve">Cobre eletrolitico em barra ou chapa                                                                                                                                                                                                                                                                                                                                                                                                                                                                      </t>
  </si>
  <si>
    <t xml:space="preserve">132,26</t>
  </si>
  <si>
    <t xml:space="preserve">Cola a base de resina sintetica para chapa de laminado melaminico e outros                                                                                                                                                                                                                                                                                                                                                                                                                                </t>
  </si>
  <si>
    <t xml:space="preserve">48,75</t>
  </si>
  <si>
    <t xml:space="preserve">Cola branca base pva                                                                                                                                                                                                                                                                                                                                                                                                                                                                                      </t>
  </si>
  <si>
    <t xml:space="preserve">48,40</t>
  </si>
  <si>
    <t xml:space="preserve">Cola para tubos e mantas elastomericas, a base de solvente                                                                                                                                                                                                                                                                                                                                                                                                                                                </t>
  </si>
  <si>
    <t xml:space="preserve">164,61</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</si>
  <si>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</si>
  <si>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</si>
  <si>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</si>
  <si>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</si>
  <si>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</si>
  <si>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</si>
  <si>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</si>
  <si>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</si>
  <si>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</si>
  <si>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</si>
  <si>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12,31</t>
  </si>
  <si>
    <t xml:space="preserve">Compactador de solo a percussao (soquete), a gasolina 4 tempos, peso 55 a 65 kg, forca de impacto 1.000 a 1.500 kgf, freq. 600 a 700 golpes p/ minuto, velocidade trabalho de 10 a 15 m/min, pot. De 2,00 a 3,00 hp                                                                                                                                                                                                                                                                                       </t>
  </si>
  <si>
    <t xml:space="preserve">12.132,95</t>
  </si>
  <si>
    <t xml:space="preserve">Compactador de solo tipo placa vibratoria reversivel, a gasolina 4 tempos, peso 125 a 150 kg, forca centrif. 2500 a 2800 kgf, larg. Trabalho 400 a 450 mm, freq. Vibracao 4300 a 4500 rpm, veloc. Trabalho 15 a 20 m/min, pot. 5,5 a 6,0 hp                                                                                                                                                                                                                                                               </t>
  </si>
  <si>
    <t xml:space="preserve">10.185,52</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</si>
  <si>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</si>
  <si>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8.791,99</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</si>
  <si>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</si>
  <si>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6.796,54</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</si>
  <si>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</si>
  <si>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120.172,20</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</si>
  <si>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</si>
  <si>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15.821,46</t>
  </si>
  <si>
    <t xml:space="preserve">Compactador de solos de percursao (soquete) com motor a gasolina 4 tempos de 4 hp (4 cv)                                                                                                                                                                                                                                                                                                                                                                                                                  </t>
  </si>
  <si>
    <t xml:space="preserve">15.034,30</t>
  </si>
  <si>
    <t xml:space="preserve">Compensado naval - chapa/painel em madeira compensada prensada, de 2200 x 1600 mm, e = 10 mm                                                                                                                                                                                                                                                                                                                                                                                                              </t>
  </si>
  <si>
    <t xml:space="preserve">Compensado naval - chapa/painel em madeira compensada prensada, de 2200 x 1600 mm, e = 12 mm                                                                                                                                                                                                                                                                                                                                                                                                              </t>
  </si>
  <si>
    <t xml:space="preserve">86,40</t>
  </si>
  <si>
    <t xml:space="preserve">Compensado naval - chapa/painel em madeira compensada prensada, de 2200 x 1600 mm, e = 15 mm                                                                                                                                                                                                                                                                                                                                                                                                              </t>
  </si>
  <si>
    <t xml:space="preserve">98,93</t>
  </si>
  <si>
    <t xml:space="preserve">Compensado naval - chapa/painel em madeira compensada prensada, de 2200 x 1600 mm, e = 18 mm                                                                                                                                                                                                                                                                                                                                                                                                              </t>
  </si>
  <si>
    <t xml:space="preserve">119,37</t>
  </si>
  <si>
    <t xml:space="preserve">Compensado naval - chapa/painel em madeira compensada prensada, de 2200 x 1600 mm, e = 20 mm                                                                                                                                                                                                                                                                                                                                                                                                              </t>
  </si>
  <si>
    <t xml:space="preserve">135,58</t>
  </si>
  <si>
    <t xml:space="preserve">Compensado naval - chapa/painel em madeira compensada prensada, de 2200 x 1600 mm, e = 25 mm                                                                                                                                                                                                                                                                                                                                                                                                              </t>
  </si>
  <si>
    <t xml:space="preserve">Compensado naval - chapa/painel em madeira compensada prensada, de 2200 x 1600 mm, e = 4 mm                                                                                                                                                                                                                                                                                                                                                                                                               </t>
  </si>
  <si>
    <t xml:space="preserve">43,97</t>
  </si>
  <si>
    <t xml:space="preserve">Compensado naval - chapa/painel em madeira compensada prensada, de 2200 x 1600 mm, e = 6 mm                                                                                                                                                                                                                                                                                                                                                                                                               </t>
  </si>
  <si>
    <t xml:space="preserve">51,30</t>
  </si>
  <si>
    <t xml:space="preserve">Compressor de ar estacionario, vazao 620 pcm, pressao efetiva de trabalho 109 psi, motor eletrico, potencia 127 cv                                                                                                                                                                                                                                                                                                                                                                                        </t>
  </si>
  <si>
    <t xml:space="preserve">195.966,86</t>
  </si>
  <si>
    <t xml:space="preserve">Compressor de ar rebocavel vazao 400 pcm, pressao efetiva de trabalho 102 psi, motor diesel, potencia 110 cv                                                                                                                                                                                                                                                                                                                                                                                              </t>
  </si>
  <si>
    <t xml:space="preserve">157.918,07</t>
  </si>
  <si>
    <t xml:space="preserve">Compressor de ar rebocavel vazao 748 pcm, pressao efetiva de trabalho 102 psi, motor diesel, potencia 210 cv                                                                                                                                                                                                                                                                                                                                                                                              </t>
  </si>
  <si>
    <t xml:space="preserve">338.081,28</t>
  </si>
  <si>
    <t xml:space="preserve">Compressor de ar rebocavel vazao 860 pcm, pressao efetiva de trabalho 102 psi, motor diesel, potencia 250 cv                                                                                                                                                                                                                                                                                                                                                                                              </t>
  </si>
  <si>
    <t xml:space="preserve">367.225,91</t>
  </si>
  <si>
    <t xml:space="preserve">Compressor de ar rebocavel, vazao 152 pcm, pressao efetiva de trabalho 102 psi, motor diesel, potencia 31,5 kw                                                                                                                                                                                                                                                                                                                                                                                            </t>
  </si>
  <si>
    <t xml:space="preserve">85.499,61</t>
  </si>
  <si>
    <t xml:space="preserve">Compressor de ar rebocavel, vazao 189 pcm, pressao efetiva de trabalho 102 psi, motor diesel, potencia 63 cv                                                                                                                                                                                                                                                                                                                                                                                              </t>
  </si>
  <si>
    <t xml:space="preserve">99.435,03</t>
  </si>
  <si>
    <t xml:space="preserve">Compressor de ar rebocavel, vazao 250 pcm, pressao efetiva de trabalho 102 psi, motor diesel, potencia 81 cv                                                                                                                                                                                                                                                                                                                                                                                              </t>
  </si>
  <si>
    <t xml:space="preserve">133.166,73</t>
  </si>
  <si>
    <t xml:space="preserve">Compressor de ar rebocavel, vazao 89 pcm, pressao efetiva de trabalho *102* psi, motor diesel, potencia *20* cv                                                                                                                                                                                                                                                                                                                                                                                           </t>
  </si>
  <si>
    <t xml:space="preserve">132.785,69</t>
  </si>
  <si>
    <t xml:space="preserve">Concertina clipada (dupla) em aco galvanizado de alta resistencia, com espiral de 300 mm, d = 2,76 mm                                                                                                                                                                                                                                                                                                                                                                                                     </t>
  </si>
  <si>
    <t xml:space="preserve">28,03</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</si>
  <si>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</si>
  <si>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</si>
  <si>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647,02</t>
  </si>
  <si>
    <t xml:space="preserve">Concreto autoadensavel (caa) classe de resistencia c20, espalhamento sf2, com bombeamento (disponibilizacao de bomba), sem o lancamento (nbr 15823)                                                                                                                                                                                                                                                                                                                                                       </t>
  </si>
  <si>
    <t xml:space="preserve">672,34</t>
  </si>
  <si>
    <t xml:space="preserve">Concreto autoadensavel (caa) classe de resistencia c25, espalhamento sf2, com bombeamento (disponibilizacao de bomba), sem o lancamento (nbr 15823)                                                                                                                                                                                                                                                                                                                                                       </t>
  </si>
  <si>
    <t xml:space="preserve">679,89</t>
  </si>
  <si>
    <t xml:space="preserve">Concreto autoadensavel (caa) classe de resistencia c30, espalhamento sf2, com bombeamento (disponibilizacao de bomba), sem o lancamento (nbr 15823)                                                                                                                                                                                                                                                                                                                                                       </t>
  </si>
  <si>
    <t xml:space="preserve">699,59</t>
  </si>
  <si>
    <t xml:space="preserve">Concreto betuminoso usinado a quente (cbuq) para pavimentacao asfaltica, padrao dnit, faixa c, com cap 30/45 - aquisicao posto usina                                                                                                                                                                                                                                                                                                                                                                      </t>
  </si>
  <si>
    <t xml:space="preserve">t     </t>
  </si>
  <si>
    <t xml:space="preserve">588,53</t>
  </si>
  <si>
    <t xml:space="preserve">Concreto betuminoso usinado a quente (cbuq) para pavimentacao asfaltica, padrao dnit, faixa c, com cap 50/70 - aquisicao posto usina                                                                                                                                                                                                                                                                                                                                                                      </t>
  </si>
  <si>
    <t xml:space="preserve">600,00</t>
  </si>
  <si>
    <t xml:space="preserve">Concreto betuminoso usinado a quente (cbuq) para pavimentacao asfaltica, padrao dnit, para binder, com cap 50/70 - aquisicao posto usina                                                                                                                                                                                                                                                                                                                                                                  </t>
  </si>
  <si>
    <t xml:space="preserve">526,10</t>
  </si>
  <si>
    <t xml:space="preserve">Concreto usinado bombeavel, classe de resistencia c20, brita 0 e 1, slump = 100 +/- 20 mm, com bombeamento (disponibilizacao de bomba), sem o lancamento (nbr 8953)                                                                                                                                                                                                                                                                                                                                       </t>
  </si>
  <si>
    <t xml:space="preserve">620,76</t>
  </si>
  <si>
    <t xml:space="preserve">Concreto usinado bombeavel, classe de resistencia c20, com brita 0 e 1, slump = 100 +/- 20 mm, exclui servico de bombeamento (nbr 8953)                                                                                                                                                                                                                                                                                                                                                                   </t>
  </si>
  <si>
    <t xml:space="preserve">575,00</t>
  </si>
  <si>
    <t xml:space="preserve">Concreto usinado bombeavel, classe de resistencia c20, com brita 0 e 1, slump = 130 +/- 20 mm, exclui servico de bombeamento (nbr 8953)                                                                                                                                                                                                                                                                                                                                                                   </t>
  </si>
  <si>
    <t xml:space="preserve">595,59</t>
  </si>
  <si>
    <t xml:space="preserve">Concreto usinado bombeavel, classe de resistencia c20, com brita 0 e 1, slump = 190 +/- 20 mm, com bombeamento (disponibilizacao de bomba), sem o lancamento (nbr 8953)                                                                                                                                                                                                                                                                                                                                   </t>
  </si>
  <si>
    <t xml:space="preserve">682,54</t>
  </si>
  <si>
    <t xml:space="preserve">Concreto usinado bombeavel, classe de resistencia c20, com brita 0, slump = 220 +/- 20 mm, com bombeamento (disponibilizacao de bomba), sem o lancamento (nbr 8953)                                                                                                                                                                                                                                                                                                                                       </t>
  </si>
  <si>
    <t xml:space="preserve">692,45</t>
  </si>
  <si>
    <t xml:space="preserve">Concreto usinado bombeavel, classe de resistencia c25, brita 0 e 1, slump = 100 +/- 20 mm, com bombeamento (disponibilizacao de bomba), sem o lancamento (nbr 8953)                                                                                                                                                                                                                                                                                                                                       </t>
  </si>
  <si>
    <t xml:space="preserve">640,47</t>
  </si>
  <si>
    <t xml:space="preserve">Concreto usinado bombeavel, classe de resistencia c25, com brita 0 e 1, slump = 100 +/- 20 mm, exclui servico de bombeamento (nbr 8953)                                                                                                                                                                                                                                                                                                                                                                   </t>
  </si>
  <si>
    <t xml:space="preserve">591,20</t>
  </si>
  <si>
    <t xml:space="preserve">Concreto usinado bombeavel, classe de resistencia c25, com brita 0 e 1, slump = 130 +/- 20 mm, exclui servico de bombeamento (nbr 8953)                                                                                                                                                                                                                                                                                                                                                                   </t>
  </si>
  <si>
    <t xml:space="preserve">613,95</t>
  </si>
  <si>
    <t xml:space="preserve">Concreto usinado bombeavel, classe de resistencia c25, com brita 0 e 1, slump = 190 +/- 20 mm, exclui servico de bombeamento (nbr 8953)                                                                                                                                                                                                                                                                                                                                                                   </t>
  </si>
  <si>
    <t xml:space="preserve">679,59</t>
  </si>
  <si>
    <t xml:space="preserve">Concreto usinado bombeavel, classe de resistencia c30, brita 0 e 1, slump = 100 +/- 20 mm, com bombeamento (disponibilizacao de bomba), sem o lancamento (nbr 8953)                                                                                                                                                                                                                                                                                                                                       </t>
  </si>
  <si>
    <t xml:space="preserve">660,18</t>
  </si>
  <si>
    <t xml:space="preserve">Concreto usinado bombeavel, classe de resistencia c30, com brita 0 e 1, slump = 100 +/- 20 mm, exclui servico de bombeamento (nbr 8953)                                                                                                                                                                                                                                                                                                                                                                   </t>
  </si>
  <si>
    <t xml:space="preserve">610,91</t>
  </si>
  <si>
    <t xml:space="preserve">Concreto usinado bombeavel, classe de resistencia c30, com brita 0 e 1, slump = 130 +/- 20 mm, exclui servico de bombeamento (nbr 8953)                                                                                                                                                                                                                                                                                                                                                                   </t>
  </si>
  <si>
    <t xml:space="preserve">648,30</t>
  </si>
  <si>
    <t xml:space="preserve">Concreto usinado bombeavel, classe de resistencia c30, com brita 0 e 1, slump = 190 +/- 20 mm, exclui servico de bombeamento (nbr 8953)                                                                                                                                                                                                                                                                                                                                                                   </t>
  </si>
  <si>
    <t xml:space="preserve">684,22</t>
  </si>
  <si>
    <t xml:space="preserve">Concreto usinado bombeavel, classe de resistencia c30, com brita 0 e 1, slump = 220 +/- 30 mm, exclui servico de bombeamento (nbr 8953)                                                                                                                                                                                                                                                                                                                                                                   </t>
  </si>
  <si>
    <t xml:space="preserve">713,45</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</si>
  <si>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</si>
  <si>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</si>
  <si>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630,62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</si>
  <si>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</si>
  <si>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</si>
  <si>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657,84</t>
  </si>
  <si>
    <t xml:space="preserve">Concreto usinado bombeavel, classe de resistencia c45, brita 0 e 1, slump = 100 +/- 20 mm, com bombeamento (disponibilizacao de bomba), sem o lancamento (nbr 8953)                                                                                                                                                                                                                                                                                                                                       </t>
  </si>
  <si>
    <t xml:space="preserve">730,99</t>
  </si>
  <si>
    <t xml:space="preserve">Concreto usinado bombeavel, classe de resistencia c50, brita 0 e 1, slump = 100 +/- 20 mm, com bombeamento (disponibilizacao de bomba), sem o lancamento (nbr 8953)                                                                                                                                                                                                                                                                                                                                       </t>
  </si>
  <si>
    <t xml:space="preserve">781,01</t>
  </si>
  <si>
    <t xml:space="preserve">Concreto usinado bombeavel, classe de resistencia c60, com brita 0 e 1, slump = 100 +/- 20 mm, com bombeamento (disponibilizacao de bomba), sem o lancamento (nbr 8953)                                                                                                                                                                                                                                                                                                                                   </t>
  </si>
  <si>
    <t xml:space="preserve">835,20</t>
  </si>
  <si>
    <t xml:space="preserve">Concreto usinado convencional (nao bombeavel) classe de resistencia c10, com brita 1 e 2, slump = 80 mm +/- 10 mm (nbr 8953)                                                                                                                                                                                                                                                                                                                                                                              </t>
  </si>
  <si>
    <t xml:space="preserve">542,92</t>
  </si>
  <si>
    <t xml:space="preserve">Concreto usinado convencional (nao bombeavel) classe de resistencia c15, com brita 1 e 2, slump = 80 mm +/- 10 mm (nbr 8953)                                                                                                                                                                                                                                                                                                                                                                              </t>
  </si>
  <si>
    <t xml:space="preserve">551,79</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</si>
  <si>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</si>
  <si>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</si>
  <si>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</si>
  <si>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13,87</t>
  </si>
  <si>
    <t xml:space="preserve">Condulete de aluminio tipo c, para eletroduto roscavel de 1/2", com tampa cega                                                                                                                                                                                                                                                                                                                                                                                                                            </t>
  </si>
  <si>
    <t xml:space="preserve">Condulete de aluminio tipo c, para eletroduto roscavel de 1", com tampa cega                                                                                                                                                                                                                                                                                                                                                                                                                              </t>
  </si>
  <si>
    <t xml:space="preserve">18,38</t>
  </si>
  <si>
    <t xml:space="preserve">Condulete de aluminio tipo c, para eletroduto roscavel de 3/4", com tampa cega                                                                                                                                                                                                                                                                                                                                                                                                                            </t>
  </si>
  <si>
    <t xml:space="preserve">Condulete de aluminio tipo c, para eletroduto roscavel de 4", com tampa cega                                                                                                                                                                                                                                                                                                                                                                                                                              </t>
  </si>
  <si>
    <t xml:space="preserve">243,69</t>
  </si>
  <si>
    <t xml:space="preserve">Condulete de aluminio tipo e, para eletroduto roscavel de 1 1/2", com tampa cega                                                                                                                                                                                                                                                                                                                                                                                                                          </t>
  </si>
  <si>
    <t xml:space="preserve">32,60</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</si>
  <si>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</si>
  <si>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</si>
  <si>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</si>
  <si>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</si>
  <si>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47,81</t>
  </si>
  <si>
    <t xml:space="preserve">Condulete de aluminio tipo e, para eletroduto roscavel de 3/4", com tampa cega                                                                                                                                                                                                                                                                                                                                                                                                                            </t>
  </si>
  <si>
    <t xml:space="preserve">11,91</t>
  </si>
  <si>
    <t xml:space="preserve">Condulete de aluminio tipo e, para eletroduto roscavel de 3", com tampa cega                                                                                                                                                                                                                                                                                                                                                                                                                              </t>
  </si>
  <si>
    <t xml:space="preserve">132,77</t>
  </si>
  <si>
    <t xml:space="preserve">Condulete de aluminio tipo e, para eletroduto roscavel de 4", com tampa cega                                                                                                                                                                                                                                                                                                                                                                                                                              </t>
  </si>
  <si>
    <t xml:space="preserve">221,19</t>
  </si>
  <si>
    <t xml:space="preserve">Condulete de aluminio tipo lr, para eletroduto roscavel de 1 1/2", com tampa cega                                                                                                                                                                                                                                                                                                                                                                                                                         </t>
  </si>
  <si>
    <t xml:space="preserve">37,69</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</si>
  <si>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</si>
  <si>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</si>
  <si>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</si>
  <si>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</si>
  <si>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</si>
  <si>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</si>
  <si>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169,79</t>
  </si>
  <si>
    <t xml:space="preserve">Condulete de aluminio tipo lr, para eletroduto roscavel de 4", com tampa cega                                                                                                                                                                                                                                                                                                                                                                                                                             </t>
  </si>
  <si>
    <t xml:space="preserve">264,90</t>
  </si>
  <si>
    <t xml:space="preserve">Condulete de aluminio tipo t, para eletroduto roscavel de 1 1/2", com tampa cega                                                                                                                                                                                                                                                                                                                                                                                                                          </t>
  </si>
  <si>
    <t xml:space="preserve">45,16</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</si>
  <si>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</si>
  <si>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</si>
  <si>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</si>
  <si>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</si>
  <si>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61,19</t>
  </si>
  <si>
    <t xml:space="preserve">Condulete de aluminio tipo t, para eletroduto roscavel de 3/4", com tampa cega                                                                                                                                                                                                                                                                                                                                                                                                                            </t>
  </si>
  <si>
    <t xml:space="preserve">14,19</t>
  </si>
  <si>
    <t xml:space="preserve">Condulete de aluminio tipo t, para eletroduto roscavel de 3", com tampa cega                                                                                                                                                                                                                                                                                                                                                                                                                              </t>
  </si>
  <si>
    <t xml:space="preserve">191,04</t>
  </si>
  <si>
    <t xml:space="preserve">Condulete de aluminio tipo t, para eletroduto roscavel de 4", com tampa cega                                                                                                                                                                                                                                                                                                                                                                                                                              </t>
  </si>
  <si>
    <t xml:space="preserve">262,16</t>
  </si>
  <si>
    <t xml:space="preserve">Condulete de aluminio tipo tb, para eletroduto roscavel de 3", com tampa cega                                                                                                                                                                                                                                                                                                                                                                                                                             </t>
  </si>
  <si>
    <t xml:space="preserve">140,66</t>
  </si>
  <si>
    <t xml:space="preserve">Condulete de aluminio tipo x, para eletroduto roscavel de 1 1/2", com tampa cega                                                                                                                                                                                                                                                                                                                                                                                                                          </t>
  </si>
  <si>
    <t xml:space="preserve">Condulete de aluminio tipo x, para eletroduto roscavel de 1 1/4", com tampa cega                                                                                                                                                                                                                                                                                                                                                                                                                          </t>
  </si>
  <si>
    <t xml:space="preserve">35,90</t>
  </si>
  <si>
    <t xml:space="preserve">Condulete de aluminio tipo x, para eletroduto roscavel de 1/2", com tampa cega                                                                                                                                                                                                                                                                                                                                                                                                                            </t>
  </si>
  <si>
    <t xml:space="preserve">17,09</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</si>
  <si>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</si>
  <si>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</si>
  <si>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</si>
  <si>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18,73</t>
  </si>
  <si>
    <t xml:space="preserve">Condulete de aluminio tipo x, para eletroduto roscavel de 3", com tampa cega                                                                                                                                                                                                                                                                                                                                                                                                                              </t>
  </si>
  <si>
    <t xml:space="preserve">157,32</t>
  </si>
  <si>
    <t xml:space="preserve">Condulete de aluminio tipo x, para eletroduto roscavel de 4", com tampa cega                                                                                                                                                                                                                                                                                                                                                                                                                              </t>
  </si>
  <si>
    <t xml:space="preserve">261,89</t>
  </si>
  <si>
    <t xml:space="preserve">Condulete em pvc, tipo "b", sem tampa, de 1/2" ou 3/4"                                                                                                                                                                                                                                                                                                                                                                                                                                                    </t>
  </si>
  <si>
    <t xml:space="preserve">10,10</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</si>
  <si>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</si>
  <si>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</si>
  <si>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</si>
  <si>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</si>
  <si>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</si>
  <si>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9,64</t>
  </si>
  <si>
    <t xml:space="preserve">Condulete em pvc, tipo "e", sem tampa, de 1"                                                                                                                                                                                                                                                                                                                                                                                                                                                              </t>
  </si>
  <si>
    <t xml:space="preserve">11,15</t>
  </si>
  <si>
    <t xml:space="preserve">Condulete em pvc, tipo "e", sem tampa, de 3/4"                                                                                                                                                                                                                                                                                                                                                                                                                                                            </t>
  </si>
  <si>
    <t xml:space="preserve">Condulete em pvc, tipo "lb", sem tampa, de 1/2" ou 3/4"                                                                                                                                                                                                                                                                                                                                                                                                                                                   </t>
  </si>
  <si>
    <t xml:space="preserve">Condulete em pvc, tipo "lb", sem tampa, de 1"                                                                                                                                                                                                                                                                                                                                                                                                                                                             </t>
  </si>
  <si>
    <t xml:space="preserve">12,96</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</si>
  <si>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</si>
  <si>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</si>
  <si>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</si>
  <si>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</si>
  <si>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</si>
  <si>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</si>
  <si>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</si>
  <si>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</si>
  <si>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</si>
  <si>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</si>
  <si>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</si>
  <si>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18,50</t>
  </si>
  <si>
    <t xml:space="preserve">Condulete em pvc, tipo "x", sem tampa, de 3/4"                                                                                                                                                                                                                                                                                                                                                                                                                                                            </t>
  </si>
  <si>
    <t xml:space="preserve">13,22</t>
  </si>
  <si>
    <t xml:space="preserve">Condutor pluvial, pvc, circular, diametro entre 80 e 100 mm, para drenagem pluvial predial                                                                                                                                                                                                                                                                                                                                                                                                                </t>
  </si>
  <si>
    <t xml:space="preserve">53,91</t>
  </si>
  <si>
    <t xml:space="preserve">Cone de sinalizacao em pvc flexivel, h = 70 / 76 cm (nbr 15071)                                                                                                                                                                                                                                                                                                                                                                                                                                           </t>
  </si>
  <si>
    <t xml:space="preserve">98,59</t>
  </si>
  <si>
    <t xml:space="preserve">Cone de sinalizacao em pvc rigido com faixa refletiva, h = 70 / 76 cm                                                                                                                                                                                                                                                                                                                                                                                                                                     </t>
  </si>
  <si>
    <t xml:space="preserve">41,50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</si>
  <si>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</si>
  <si>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</si>
  <si>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</si>
  <si>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17,81</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</si>
  <si>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</si>
  <si>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</si>
  <si>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</si>
  <si>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</si>
  <si>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</si>
  <si>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</si>
  <si>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13,13</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</si>
  <si>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</si>
  <si>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</si>
  <si>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</si>
  <si>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</si>
  <si>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</si>
  <si>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</si>
  <si>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</si>
  <si>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</si>
  <si>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124,20</t>
  </si>
  <si>
    <t xml:space="preserve">Conector curvo 90 graus de aluminio, bitola 2", para adaptar entrada de eletroduto metalico flexivel em quadros                                                                                                                                                                                                                                                                                                                                                                                           </t>
  </si>
  <si>
    <t xml:space="preserve">52,87</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</si>
  <si>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</si>
  <si>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</si>
  <si>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149,76</t>
  </si>
  <si>
    <t xml:space="preserve">Conector curvo 90 graus de aluminio, bitola 4", para adaptar entrada de eletroduto metalico flexivel em quadros                                                                                                                                                                                                                                                                                                                                                                                           </t>
  </si>
  <si>
    <t xml:space="preserve">275,64</t>
  </si>
  <si>
    <t xml:space="preserve">Conector de aluminio tipo prensa cabo, bitola 1 1/2", para cabos de diametro de 37 a 40 mm                                                                                                                                                                                                                                                                                                                                                                                                                </t>
  </si>
  <si>
    <t xml:space="preserve">50,58</t>
  </si>
  <si>
    <t xml:space="preserve">Conector de aluminio tipo prensa cabo, bitola 1 1/4", para cabos de diametro de 31 a 34 mm                                                                                                                                                                                                                                                                                                                                                                                                                </t>
  </si>
  <si>
    <t xml:space="preserve">45,08</t>
  </si>
  <si>
    <t xml:space="preserve">Conector de aluminio tipo prensa cabo, bitola 1/2", para cabos de diametro de 12,5 a 15 mm                                                                                                                                                                                                                                                                                                                                                                                                                </t>
  </si>
  <si>
    <t xml:space="preserve">13,34</t>
  </si>
  <si>
    <t xml:space="preserve">Conector de aluminio tipo prensa cabo, bitola 1", para cabos de diametro de 22,5 a 25 mm                                                                                                                                                                                                                                                                                                                                                                                                                  </t>
  </si>
  <si>
    <t xml:space="preserve">Conector de aluminio tipo prensa cabo, bitola 2", para cabos de diametro de 47,5 a 50 mm                                                                                                                                                                                                                                                                                                                                                                                                                  </t>
  </si>
  <si>
    <t xml:space="preserve">76,37</t>
  </si>
  <si>
    <t xml:space="preserve">Conector de aluminio tipo prensa cabo, bitola 3/4", para cabos de diametro de 17,5 a 20 mm                                                                                                                                                                                                                                                                                                                                                                                                                </t>
  </si>
  <si>
    <t xml:space="preserve">Conector de aluminio tipo prensa cabo, bitola 3/8", para cabos de diametro de 9 a 10 mm                                                                                                                                                                                                                                                                                                                                                                                                                   </t>
  </si>
  <si>
    <t xml:space="preserve">12,54</t>
  </si>
  <si>
    <t xml:space="preserve">Conector macho rj 45, categoria 5 e (cat 5e) para cabos                                                                                                                                                                                                                                                                                                                                                                                                                                                   </t>
  </si>
  <si>
    <t xml:space="preserve">Conector macho rj 45, categoria 6 (cat 6) para cabos                                                                                                                                                                                                                                                                                                                                                                                                                                                      </t>
  </si>
  <si>
    <t xml:space="preserve">2,11</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</si>
  <si>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</si>
  <si>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</si>
  <si>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</si>
  <si>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22,64</t>
  </si>
  <si>
    <t xml:space="preserve">Conector metalico tipo parafuso fendido (split bolt), para cabos ate 10 mm2                                                                                                                                                                                                                                                                                                                                                                                                                               </t>
  </si>
  <si>
    <t xml:space="preserve">Conector metalico tipo parafuso fendido (split bolt), para cabos ate 120 mm2                                                                                                                                                                                                                                                                                                                                                                                                                              </t>
  </si>
  <si>
    <t xml:space="preserve">35,52</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</si>
  <si>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</si>
  <si>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</si>
  <si>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</si>
  <si>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</si>
  <si>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</si>
  <si>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</si>
  <si>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</si>
  <si>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</si>
  <si>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21,89</t>
  </si>
  <si>
    <t xml:space="preserve">Conector metalico tipo parafuso fendido (split bolt), para cabos ate 95 mm2                                                                                                                                                                                                                                                                                                                                                                                                                               </t>
  </si>
  <si>
    <t xml:space="preserve">Conector reto de aluminio para eletroduto de 1 1/2", para adaptar entrada de eletroduto metalico flexivel em quadros                                                                                                                                                                                                                                                                                                                                                                                      </t>
  </si>
  <si>
    <t xml:space="preserve">9,34</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</si>
  <si>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</si>
  <si>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</si>
  <si>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</si>
  <si>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</si>
  <si>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</si>
  <si>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</si>
  <si>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</si>
  <si>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</si>
  <si>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</si>
  <si>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7,83</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</si>
  <si>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</si>
  <si>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</si>
  <si>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11,59</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</si>
  <si>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</si>
  <si>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</si>
  <si>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7,94</t>
  </si>
  <si>
    <t xml:space="preserve">Conector/adaptador fixo, rosca femea, metalica, com anel deslizante, dn 20 mm x 1/2", para tubo pex para inst. Agua quente/fria                                                                                                                                                                                                                                                                                                                                                                           </t>
  </si>
  <si>
    <t xml:space="preserve">8,08</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</si>
  <si>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</si>
  <si>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</si>
  <si>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</si>
  <si>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</si>
  <si>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</si>
  <si>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8,39</t>
  </si>
  <si>
    <t xml:space="preserve">Conector, cpvc, soldavel, 114 mm x 4", para agua quente                                                                                                                                                                                                                                                                                                                                                                                                                                                   </t>
  </si>
  <si>
    <t xml:space="preserve">1.651,11</t>
  </si>
  <si>
    <t xml:space="preserve">Conector, cpvc, soldavel, 15 mm x 1/2", para agua quente                                                                                                                                                                                                                                                                                                                                                                                                                                                  </t>
  </si>
  <si>
    <t xml:space="preserve">19,63</t>
  </si>
  <si>
    <t xml:space="preserve">Conector, cpvc, soldavel, 22 mm x 1/2", para agua quente                                                                                                                                                                                                                                                                                                                                                                                                                                                  </t>
  </si>
  <si>
    <t xml:space="preserve">Conector, cpvc, soldavel, 22 mm x 3/4", para agua quente                                                                                                                                                                                                                                                                                                                                                                                                                                                  </t>
  </si>
  <si>
    <t xml:space="preserve">Conector, cpvc, soldavel, 28 mm x 1", para agua quente                                                                                                                                                                                                                                                                                                                                                                                                                                                    </t>
  </si>
  <si>
    <t xml:space="preserve">30,10</t>
  </si>
  <si>
    <t xml:space="preserve">Conector, cpvc, soldavel, 35 mm x 1 1/4", para agua quente                                                                                                                                                                                                                                                                                                                                                                                                                                                </t>
  </si>
  <si>
    <t xml:space="preserve">48,16</t>
  </si>
  <si>
    <t xml:space="preserve">Conector, cpvc, soldavel, 42 mm x 1 1/2", para agua quente                                                                                                                                                                                                                                                                                                                                                                                                                                                </t>
  </si>
  <si>
    <t xml:space="preserve">58,96</t>
  </si>
  <si>
    <t xml:space="preserve">Conector, cpvc, soldavel, 54 mm x 2", para agua quente                                                                                                                                                                                                                                                                                                                                                                                                                                                    </t>
  </si>
  <si>
    <t xml:space="preserve">96,11</t>
  </si>
  <si>
    <t xml:space="preserve">Conector, cpvc, soldavel, 73 mm x 2 1/2", para agua quente                                                                                                                                                                                                                                                                                                                                                                                                                                                </t>
  </si>
  <si>
    <t xml:space="preserve">370,82</t>
  </si>
  <si>
    <t xml:space="preserve">Conector, cpvc, soldavel, 89 mm x 3", para agua quente                                                                                                                                                                                                                                                                                                                                                                                                                                                    </t>
  </si>
  <si>
    <t xml:space="preserve">538,51</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</si>
  <si>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</si>
  <si>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</si>
  <si>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133,96</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</si>
  <si>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</si>
  <si>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</si>
  <si>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 xml:space="preserve">73,71</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</si>
  <si>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</si>
  <si>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</si>
  <si>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</si>
  <si>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39,09</t>
  </si>
  <si>
    <t xml:space="preserve">Conjunto para futsal com par de traves oficiais de 3,00 x 2,00 m em tubo de aco galvanizado 3" com requadros em tubo de 1", pintura em primer com tinta esmalte sintetico e redes de polietileno fio 4 mm                                                                                                                                                                                                                                                                                                 </t>
  </si>
  <si>
    <t xml:space="preserve">3.537,53</t>
  </si>
  <si>
    <t xml:space="preserve">Conjunto para quadra de volei com postes em tubo de aco galvanizado 3", h = *255* cm, pintura em tinta esmalte sintetico, rede de nylon com 2 mm, malha 10 x 10 cm e antenas oficiais em fibra de vidro                                                                                                                                                                                                                                                                                                   </t>
  </si>
  <si>
    <t xml:space="preserve">2.147,59</t>
  </si>
  <si>
    <t xml:space="preserve">Conjunto pre-moldado composto por grelha (0,99 x 0,45 m), quadro (1,10 x 0,52 m) e cantoneira (1,10 x 0,35 m), em concreto armado, com fck de 21 mpa                                                                                                                                                                                                                                                                                                                                                      </t>
  </si>
  <si>
    <t xml:space="preserve">407,48</t>
  </si>
  <si>
    <t xml:space="preserve">Container almoxarifado, de *2,40* x *6,00* m, padrao simples, sem revestimento e sem divisorias internos e sem sanitario, para uso em canteiro de obras                                                                                                                                                                                                                                                                                                                                                   </t>
  </si>
  <si>
    <t xml:space="preserve">19.404,00</t>
  </si>
  <si>
    <t xml:space="preserve">Contator tripolar, corrente de *110* a, tensao nominal de *500* v, categoria ac-2 e ac-3                                                                                                                                                                                                                                                                                                                                                                                                                  </t>
  </si>
  <si>
    <t xml:space="preserve">1.404,10</t>
  </si>
  <si>
    <t xml:space="preserve">Contator tripolar, corrente de *185* a, tensao nominal de *500* v, categoria ac-2 e ac-3                                                                                                                                                                                                                                                                                                                                                                                                                  </t>
  </si>
  <si>
    <t xml:space="preserve">2.100,00</t>
  </si>
  <si>
    <t xml:space="preserve">Contator tripolar, corrente de *22* a, tensao nominal de *500* v, categoria ac-2 e ac-3                                                                                                                                                                                                                                                                                                                                                                                                                   </t>
  </si>
  <si>
    <t xml:space="preserve">146,67</t>
  </si>
  <si>
    <t xml:space="preserve">Contator tripolar, corrente de *265* a, tensao nominal de *500* v, categoria ac-2 e ac-3                                                                                                                                                                                                                                                                                                                                                                                                                  </t>
  </si>
  <si>
    <t xml:space="preserve">4.738,84</t>
  </si>
  <si>
    <t xml:space="preserve">Contator tripolar, corrente de *38* a, tensao nominal de *500* v, categoria ac-2 e ac-3                                                                                                                                                                                                                                                                                                                                                                                                                   </t>
  </si>
  <si>
    <t xml:space="preserve">308,98</t>
  </si>
  <si>
    <t xml:space="preserve">Contator tripolar, corrente de *500* a, tensao nominal de *500* v, categoria ac-2 e ac-3                                                                                                                                                                                                                                                                                                                                                                                                                  </t>
  </si>
  <si>
    <t xml:space="preserve">11.533,21</t>
  </si>
  <si>
    <t xml:space="preserve">Contator tripolar, corrente de *65* a, tensao nominal de *500* v, categoria ac-2 e ac-3                                                                                                                                                                                                                                                                                                                                                                                                                   </t>
  </si>
  <si>
    <t xml:space="preserve">590,60</t>
  </si>
  <si>
    <t xml:space="preserve">Contator tripolar, corrente de 12 a, tensao nominal de *500* v, categoria ac-2 e ac-3                                                                                                                                                                                                                                                                                                                                                                                                                     </t>
  </si>
  <si>
    <t xml:space="preserve">119,62</t>
  </si>
  <si>
    <t xml:space="preserve">Contator tripolar, corrente de 25 a, tensao nominal de *500* v, categoria ac-2 e ac-3                                                                                                                                                                                                                                                                                                                                                                                                                     </t>
  </si>
  <si>
    <t xml:space="preserve">164,54</t>
  </si>
  <si>
    <t xml:space="preserve">Contator tripolar, corrente de 250 a, tensao nominal de *500* v, para acionamento de capacitores                                                                                                                                                                                                                                                                                                                                                                                                          </t>
  </si>
  <si>
    <t xml:space="preserve">3.622,94</t>
  </si>
  <si>
    <t xml:space="preserve">Contator tripolar, corrente de 300 a, tensao nominal de *500* v, categoria ac-2 e ac-3                                                                                                                                                                                                                                                                                                                                                                                                                    </t>
  </si>
  <si>
    <t xml:space="preserve">5.572,15</t>
  </si>
  <si>
    <t xml:space="preserve">Contator tripolar, corrente de 32 a, tensao nominal de *500* v, categoria ac-2 e ac-3                                                                                                                                                                                                                                                                                                                                                                                                                     </t>
  </si>
  <si>
    <t xml:space="preserve">254,66</t>
  </si>
  <si>
    <t xml:space="preserve">Contator tripolar, corrente de 400 a, tensao nominal de *500* v, categoria ac-2 e ac-3                                                                                                                                                                                                                                                                                                                                                                                                                    </t>
  </si>
  <si>
    <t xml:space="preserve">6.651,94</t>
  </si>
  <si>
    <t xml:space="preserve">Contator tripolar, corrente de 45 a, tensao nominal de *500* v, categoria ac-2 e ac-3                                                                                                                                                                                                                                                                                                                                                                                                                     </t>
  </si>
  <si>
    <t xml:space="preserve">455,46</t>
  </si>
  <si>
    <t xml:space="preserve">Contator tripolar, corrente de 630 a, tensao nominal de *500* v, categoria ac-2 e ac-3                                                                                                                                                                                                                                                                                                                                                                                                                    </t>
  </si>
  <si>
    <t xml:space="preserve">16.350,79</t>
  </si>
  <si>
    <t xml:space="preserve">Contator tripolar, corrente de 75 a, tensao nominal de *500* v, categoria ac-2 e ac-3                                                                                                                                                                                                                                                                                                                                                                                                                     </t>
  </si>
  <si>
    <t xml:space="preserve">855,29</t>
  </si>
  <si>
    <t xml:space="preserve">Contator tripolar, corrente de 9 a, tensao nominal de *500* v, categoria ac-2 e ac-3                                                                                                                                                                                                                                                                                                                                                                                                                      </t>
  </si>
  <si>
    <t xml:space="preserve">112,65</t>
  </si>
  <si>
    <t xml:space="preserve">Contator tripolar, corrente de 95 a, tensao nominal de *500* v, categoria ac-2 e ac-3                                                                                                                                                                                                                                                                                                                                                                                                                     </t>
  </si>
  <si>
    <t xml:space="preserve">1.175,30</t>
  </si>
  <si>
    <t xml:space="preserve">Contra-porca sextavada, diametro nominal 1 3/8", altura 35 mm                                                                                                                                                                                                                                                                                                                                                                                                                                             </t>
  </si>
  <si>
    <t xml:space="preserve">47,18</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</si>
  <si>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</si>
  <si>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</si>
  <si>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</si>
  <si>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662,01</t>
  </si>
  <si>
    <t xml:space="preserve">Cordao de cobre, flexivel, torcido, classe 4 ou 5, isolacao em pvc/d, 300 v, 2 condutores de 0,5 mm2                                                                                                                                                                                                                                                                                                                                                                                                      </t>
  </si>
  <si>
    <t xml:space="preserve">Cordao de cobre, flexivel, torcido, classe 4 ou 5, isolacao em pvc/d, 300 v, 2 condutores de 0,75 mm2                                                                                                                                                                                                                                                                                                                                                                                                     </t>
  </si>
  <si>
    <t xml:space="preserve">1,91</t>
  </si>
  <si>
    <t xml:space="preserve">Cordao de cobre, flexivel, torcido, classe 4 ou 5, isolacao em pvc/d, 300 v, 2 condutores de 1,0 mm2                                                                                                                                                                                                                                                                                                                                                                                                      </t>
  </si>
  <si>
    <t xml:space="preserve">2,49</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</si>
  <si>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</si>
  <si>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</si>
  <si>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</si>
  <si>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</si>
  <si>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</si>
  <si>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</si>
  <si>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30,51</t>
  </si>
  <si>
    <t xml:space="preserve">Cortadeira de piso de concreto e asfalto, para disco padrao de diametro 350 mm (14") ou 450 mm (18"), motor a gasolina, potencia 13 hp, sem disco                                                                                                                                                                                                                                                                                                                                                         </t>
  </si>
  <si>
    <t xml:space="preserve">13.801,74</t>
  </si>
  <si>
    <t xml:space="preserve">Cortadeira hidraulica de vergalhao, para aco de diametro ate 50 mm, motor eletrico trifasico, potencia de 5,5 hp a 7,5 hp                                                                                                                                                                                                                                                                                                                                                                                 </t>
  </si>
  <si>
    <t xml:space="preserve">113.776,86</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</si>
  <si>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</si>
  <si>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</si>
  <si>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</si>
  <si>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22,36</t>
  </si>
  <si>
    <t xml:space="preserve">Cotovelo de cobre 90 graus (ref 607) sem anel de solda, bolsa x bolsa, 104 mm                                                                                                                                                                                                                                                                                                                                                                                                                             </t>
  </si>
  <si>
    <t xml:space="preserve">748,18</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</si>
  <si>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</si>
  <si>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</si>
  <si>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</si>
  <si>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</si>
  <si>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37,22</t>
  </si>
  <si>
    <t xml:space="preserve">Cotovelo de cobre 90 graus (ref 607) sem anel de solda, bolsa x bolsa, 42 mm                                                                                                                                                                                                                                                                                                                                                                                                                              </t>
  </si>
  <si>
    <t xml:space="preserve">57,12</t>
  </si>
  <si>
    <t xml:space="preserve">Cotovelo de cobre 90 graus (ref 607) sem anel de solda, bolsa x bolsa, 54 mm                                                                                                                                                                                                                                                                                                                                                                                                                              </t>
  </si>
  <si>
    <t xml:space="preserve">90,68</t>
  </si>
  <si>
    <t xml:space="preserve">Cotovelo de cobre 90 graus (ref 607) sem anel de solda, bolsa x bolsa, 66 mm                                                                                                                                                                                                                                                                                                                                                                                                                              </t>
  </si>
  <si>
    <t xml:space="preserve">315,75</t>
  </si>
  <si>
    <t xml:space="preserve">Cotovelo de cobre 90 graus (ref 607) sem anel de solda, bolsa x bolsa, 79 mm                                                                                                                                                                                                                                                                                                                                                                                                                              </t>
  </si>
  <si>
    <t xml:space="preserve">302,79</t>
  </si>
  <si>
    <t xml:space="preserve">Cotovelo de reducao 90 graus de ferro galvanizado, com rosca bsp, de 1 1/2" x 1"                                                                                                                                                                                                                                                                                                                                                                                                                          </t>
  </si>
  <si>
    <t xml:space="preserve">47,39</t>
  </si>
  <si>
    <t xml:space="preserve">Cotovelo de reducao 90 graus de ferro galvanizado, com rosca bsp, de 1 1/2" x 3/4"                                                                                                                                                                                                                                                                                                                                                                                                                        </t>
  </si>
  <si>
    <t xml:space="preserve">47,37</t>
  </si>
  <si>
    <t xml:space="preserve">Cotovelo de reducao 90 graus de ferro galvanizado, com rosca bsp, de 1 1/4" x 1"                                                                                                                                                                                                                                                                                                                                                                                                                          </t>
  </si>
  <si>
    <t xml:space="preserve">33,76</t>
  </si>
  <si>
    <t xml:space="preserve">Cotovelo de reducao 90 graus de ferro galvanizado, com rosca bsp, de 1" x 1/2"                                                                                                                                                                                                                                                                                                                                                                                                                            </t>
  </si>
  <si>
    <t xml:space="preserve">19,73</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</si>
  <si>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</si>
  <si>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</si>
  <si>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</si>
  <si>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67,95</t>
  </si>
  <si>
    <t xml:space="preserve">Cotovelo de reducao 90 graus de ferro galvanizado, com rosca bsp, de 3/4" x 1/2"                                                                                                                                                                                                                                                                                                                                                                                                                          </t>
  </si>
  <si>
    <t xml:space="preserve">13,01</t>
  </si>
  <si>
    <t xml:space="preserve">Cotovelo 45 graus de ferro galvanizado, com rosca bsp, de 1 1/2"                                                                                                                                                                                                                                                                                                                                                                                                                                          </t>
  </si>
  <si>
    <t xml:space="preserve">40,06</t>
  </si>
  <si>
    <t xml:space="preserve">Cotovelo 45 graus de ferro galvanizado, com rosca bsp, de 1 1/4"                                                                                                                                                                                                                                                                                                                                                                                                                                          </t>
  </si>
  <si>
    <t xml:space="preserve">32,70</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</si>
  <si>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</si>
  <si>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</si>
  <si>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</si>
  <si>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112,60</t>
  </si>
  <si>
    <t xml:space="preserve">Cotovelo 45 graus de ferro galvanizado, com rosca bsp, de 2"                                                                                                                                                                                                                                                                                                                                                                                                                                              </t>
  </si>
  <si>
    <t xml:space="preserve">58,25</t>
  </si>
  <si>
    <t xml:space="preserve">Cotovelo 45 graus de ferro galvanizado, com rosca bsp, de 3/4"                                                                                                                                                                                                                                                                                                                                                                                                                                            </t>
  </si>
  <si>
    <t xml:space="preserve">Cotovelo 45 graus de ferro galvanizado, com rosca bsp, de 3"                                                                                                                                                                                                                                                                                                                                                                                                                                              </t>
  </si>
  <si>
    <t xml:space="preserve">164,62</t>
  </si>
  <si>
    <t xml:space="preserve">Cotovelo 45 graus de ferro galvanizado, com rosca bsp, de 4"                                                                                                                                                                                                                                                                                                                                                                                                                                              </t>
  </si>
  <si>
    <t xml:space="preserve">288,45</t>
  </si>
  <si>
    <t xml:space="preserve">Cotovelo 45 graus, pead pe 100, de 125 mm, para eletrofusao                                                                                                                                                                                                                                                                                                                                                                                                                                               </t>
  </si>
  <si>
    <t xml:space="preserve">228,21</t>
  </si>
  <si>
    <t xml:space="preserve">Cotovelo 45 graus, pead pe 100, de 200 mm, para eletrofusao                                                                                                                                                                                                                                                                                                                                                                                                                                               </t>
  </si>
  <si>
    <t xml:space="preserve">1.492,05</t>
  </si>
  <si>
    <t xml:space="preserve">Cotovelo 45 graus, pead pe 100, de 32 mm, para eletrofusao                                                                                                                                                                                                                                                                                                                                                                                                                                                </t>
  </si>
  <si>
    <t xml:space="preserve">26,82</t>
  </si>
  <si>
    <t xml:space="preserve">Cotovelo 45 graus, pead pe 100, de 40 mm, para eletrofusao                                                                                                                                                                                                                                                                                                                                                                                                                                                </t>
  </si>
  <si>
    <t xml:space="preserve">31,65</t>
  </si>
  <si>
    <t xml:space="preserve">Cotovelo 45 graus, pead pe 100, de 63 mm, para eletrofusao                                                                                                                                                                                                                                                                                                                                                                                                                                                </t>
  </si>
  <si>
    <t xml:space="preserve">Cotovelo 90 graus de ferro galvanizado, com rosca bsp macho/femea, de 1 1/2"                                                                                                                                                                                                                                                                                                                                                                                                                              </t>
  </si>
  <si>
    <t xml:space="preserve">45,29</t>
  </si>
  <si>
    <t xml:space="preserve">Cotovelo 90 graus de ferro galvanizado, com rosca bsp macho/femea, de 1 1/4"                                                                                                                                                                                                                                                                                                                                                                                                                              </t>
  </si>
  <si>
    <t xml:space="preserve">37,33</t>
  </si>
  <si>
    <t xml:space="preserve">Cotovelo 90 graus de ferro galvanizado, com rosca bsp macho/femea, de 1/2"                                                                                                                                                                                                                                                                                                                                                                                                                                </t>
  </si>
  <si>
    <t xml:space="preserve">Cotovelo 90 graus de ferro galvanizado, com rosca bsp macho/femea, de 1"                                                                                                                                                                                                                                                                                                                                                                                                                                  </t>
  </si>
  <si>
    <t xml:space="preserve">23,22</t>
  </si>
  <si>
    <t xml:space="preserve">Cotovelo 90 graus de ferro galvanizado, com rosca bsp macho/femea, de 2 1/2"                                                                                                                                                                                                                                                                                                                                                                                                                              </t>
  </si>
  <si>
    <t xml:space="preserve">132,20</t>
  </si>
  <si>
    <t xml:space="preserve">Cotovelo 90 graus de ferro galvanizado, com rosca bsp macho/femea, de 2"                                                                                                                                                                                                                                                                                                                                                                                                                                  </t>
  </si>
  <si>
    <t xml:space="preserve">Cotovelo 90 graus de ferro galvanizado, com rosca bsp macho/femea, de 3/4"                                                                                                                                                                                                                                                                                                                                                                                                                                </t>
  </si>
  <si>
    <t xml:space="preserve">12,94</t>
  </si>
  <si>
    <t xml:space="preserve">Cotovelo 90 graus de ferro galvanizado, com rosca bsp macho/femea, de 3"                                                                                                                                                                                                                                                                                                                                                                                                                                  </t>
  </si>
  <si>
    <t xml:space="preserve">201,07</t>
  </si>
  <si>
    <t xml:space="preserve">Cotovelo 90 graus de ferro galvanizado, com rosca bsp, de 1 1/2"                                                                                                                                                                                                                                                                                                                                                                                                                                          </t>
  </si>
  <si>
    <t xml:space="preserve">36,30</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</si>
  <si>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</si>
  <si>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</si>
  <si>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</si>
  <si>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</si>
  <si>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101,37</t>
  </si>
  <si>
    <t xml:space="preserve">Cotovelo 90 graus de ferro galvanizado, com rosca bsp, de 2"                                                                                                                                                                                                                                                                                                                                                                                                                                              </t>
  </si>
  <si>
    <t xml:space="preserve">55,70</t>
  </si>
  <si>
    <t xml:space="preserve">Cotovelo 90 graus de ferro galvanizado, com rosca bsp, de 3/4"                                                                                                                                                                                                                                                                                                                                                                                                                                            </t>
  </si>
  <si>
    <t xml:space="preserve">11,58</t>
  </si>
  <si>
    <t xml:space="preserve">Cotovelo 90 graus de ferro galvanizado, com rosca bsp, de 3"                                                                                                                                                                                                                                                                                                                                                                                                                                              </t>
  </si>
  <si>
    <t xml:space="preserve">142,98</t>
  </si>
  <si>
    <t xml:space="preserve">Cotovelo 90 graus de ferro galvanizado, com rosca bsp, de 4"                                                                                                                                                                                                                                                                                                                                                                                                                                              </t>
  </si>
  <si>
    <t xml:space="preserve">271,92</t>
  </si>
  <si>
    <t xml:space="preserve">Cotovelo 90 graus de ferro galvanizado, com rosca bsp, de 5"                                                                                                                                                                                                                                                                                                                                                                                                                                              </t>
  </si>
  <si>
    <t xml:space="preserve">396,77</t>
  </si>
  <si>
    <t xml:space="preserve">Cotovelo 90 graus de ferro galvanizado, com rosca bsp, de 6"                                                                                                                                                                                                                                                                                                                                                                                                                                              </t>
  </si>
  <si>
    <t xml:space="preserve">1.014,11</t>
  </si>
  <si>
    <t xml:space="preserve">Cotovelo 90 graus, pead pe 100, de 125 mm, para eletrofusao                                                                                                                                                                                                                                                                                                                                                                                                                                               </t>
  </si>
  <si>
    <t xml:space="preserve">Cotovelo 90 graus, pead pe 100, de 20 mm, para eletrofusao                                                                                                                                                                                                                                                                                                                                                                                                                                                </t>
  </si>
  <si>
    <t xml:space="preserve">Cotovelo 90 graus, pead pe 100, de 200 mm, para eletrofusao                                                                                                                                                                                                                                                                                                                                                                                                                                               </t>
  </si>
  <si>
    <t xml:space="preserve">2.127,86</t>
  </si>
  <si>
    <t xml:space="preserve">Cotovelo 90 graus, pead pe 100, de 32 mm, para eletrofusao                                                                                                                                                                                                                                                                                                                                                                                                                                                </t>
  </si>
  <si>
    <t xml:space="preserve">Cotovelo 90 graus, pead pe 100, de 63 mm, para eletrofusao                                                                                                                                                                                                                                                                                                                                                                                                                                                </t>
  </si>
  <si>
    <t xml:space="preserve">71,56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</si>
  <si>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</si>
  <si>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</si>
  <si>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4,31</t>
  </si>
  <si>
    <t xml:space="preserve">Cotovelo/joelho com adaptador, 90 graus, em polipropileno, pn 16, para tubos pead, 32 mm x 1" - ligacao predial de agua                                                                                                                                                                                                                                                                                                                                                                                   </t>
  </si>
  <si>
    <t xml:space="preserve">7,84</t>
  </si>
  <si>
    <t xml:space="preserve">Cotovelo/joelho 90 graus, em polipropileno, pn 16, para tubos pead, 20 x 20 mm - ligacao predial de agua                                                                                                                                                                                                                                                                                                                                                                                                  </t>
  </si>
  <si>
    <t xml:space="preserve">3,55</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</si>
  <si>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</si>
  <si>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</si>
  <si>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141,86</t>
  </si>
  <si>
    <t xml:space="preserve">Cremona retangular injetada lisa, com castanha / alca, em latao, com acabamento cromado, de sobrepor / embutir                                                                                                                                                                                                                                                                                                                                                                                            </t>
  </si>
  <si>
    <t xml:space="preserve">25,66</t>
  </si>
  <si>
    <t xml:space="preserve">Cruzeta de concreto leve, comp. 2000 mm secao, 90 x 90 mm                                                                                                                                                                                                                                                                                                                                                                                                                                                 </t>
  </si>
  <si>
    <t xml:space="preserve">Cruzeta de ferro galvanizado, com rosca bsp, de 1 1/2"                                                                                                                                                                                                                                                                                                                                                                                                                                                    </t>
  </si>
  <si>
    <t xml:space="preserve">85,61</t>
  </si>
  <si>
    <t xml:space="preserve">Cruzeta de ferro galvanizado, com rosca bsp, de 1 1/4"                                                                                                                                                                                                                                                                                                                                                                                                                                                    </t>
  </si>
  <si>
    <t xml:space="preserve">67,06</t>
  </si>
  <si>
    <t xml:space="preserve">Cruzeta de ferro galvanizado, com rosca bsp, de 1/2"                                                                                                                                                                                                                                                                                                                                                                                                                                                      </t>
  </si>
  <si>
    <t xml:space="preserve">24,01</t>
  </si>
  <si>
    <t xml:space="preserve">Cruzeta de ferro galvanizado, com rosca bsp, de 1"                                                                                                                                                                                                                                                                                                                                                                                                                                                        </t>
  </si>
  <si>
    <t xml:space="preserve">Cruzeta de ferro galvanizado, com rosca bsp, de 2 1/2"                                                                                                                                                                                                                                                                                                                                                                                                                                                    </t>
  </si>
  <si>
    <t xml:space="preserve">213,90</t>
  </si>
  <si>
    <t xml:space="preserve">Cruzeta de ferro galvanizado, com rosca bsp, de 2"                                                                                                                                                                                                                                                                                                                                                                                                                                                        </t>
  </si>
  <si>
    <t xml:space="preserve">118,23</t>
  </si>
  <si>
    <t xml:space="preserve">Cruzeta de ferro galvanizado, com rosca bsp, de 3/4"                                                                                                                                                                                                                                                                                                                                                                                                                                                      </t>
  </si>
  <si>
    <t xml:space="preserve">Cruzeta de ferro galvanizado, com rosca bsp, de 3"                                                                                                                                                                                                                                                                                                                                                                                                                                                        </t>
  </si>
  <si>
    <t xml:space="preserve">307,01</t>
  </si>
  <si>
    <t xml:space="preserve">Cruzeta de madeira tratada, *90 x 115 x 2400* mm, em eucalipto ou equivalente da regiao                                                                                                                                                                                                                                                                                                                                                                                                                   </t>
  </si>
  <si>
    <t xml:space="preserve">129,16</t>
  </si>
  <si>
    <t xml:space="preserve">Cuba aco inox (aisi 304) de embutir com valvula de 3 1/2 ", de *56 x 33 x 12* cm                                                                                                                                                                                                                                                                                                                                                                                                                          </t>
  </si>
  <si>
    <t xml:space="preserve">221,67</t>
  </si>
  <si>
    <t xml:space="preserve">Cuba aco inox (aisi 304) de embutir com valvula 3 1/2 ", de *40 x 34 x 12* cm                                                                                                                                                                                                                                                                                                                                                                                                                             </t>
  </si>
  <si>
    <t xml:space="preserve">153,54</t>
  </si>
  <si>
    <t xml:space="preserve">Cuba aco inox (aisi 304) de embutir com valvula 3 1/2 ", de *46 x 30 x 12* cm                                                                                                                                                                                                                                                                                                                                                                                                                             </t>
  </si>
  <si>
    <t xml:space="preserve">201,63</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</si>
  <si>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</si>
  <si>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</si>
  <si>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62,22</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</si>
  <si>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</si>
  <si>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</si>
  <si>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</si>
  <si>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</si>
  <si>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60,76</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</si>
  <si>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</si>
  <si>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</si>
  <si>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</si>
  <si>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</si>
  <si>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14,22</t>
  </si>
  <si>
    <t xml:space="preserve">Curva de pvc 45 graus, soldavel, 20 mm, cor marrom, para agua fria predial                                                                                                                                                                                                                                                                                                                                                                                                                                </t>
  </si>
  <si>
    <t xml:space="preserve">Curva de pvc 45 graus, soldavel, 25 mm, cor marrom, para agua fria predial                                                                                                                                                                                                                                                                                                                                                                                                                                </t>
  </si>
  <si>
    <t xml:space="preserve">2,75</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</si>
  <si>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</si>
  <si>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</si>
  <si>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</si>
  <si>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</si>
  <si>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</si>
  <si>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34,73</t>
  </si>
  <si>
    <t xml:space="preserve">Curva de pvc 45 graus, soldavel, 85 mm, cor marrom, para agua fria predial                                                                                                                                                                                                                                                                                                                                                                                                                                </t>
  </si>
  <si>
    <t xml:space="preserve">Curva de pvc 90 graus, soldavel, 110 mm, cor marrom, para agua fria predial                                                                                                                                                                                                                                                                                                                                                                                                                               </t>
  </si>
  <si>
    <t xml:space="preserve">206,00</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</si>
  <si>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</si>
  <si>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</si>
  <si>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</si>
  <si>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</si>
  <si>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</si>
  <si>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14,64</t>
  </si>
  <si>
    <t xml:space="preserve">Curva de pvc 90 graus, soldavel, 60 mm, cor marrom, para agua fria predial                                                                                                                                                                                                                                                                                                                                                                                                                                </t>
  </si>
  <si>
    <t xml:space="preserve">Curva de pvc 90 graus, soldavel, 75 mm, cor marrom, para agua fria predial                                                                                                                                                                                                                                                                                                                                                                                                                                </t>
  </si>
  <si>
    <t xml:space="preserve">58,74</t>
  </si>
  <si>
    <t xml:space="preserve">Curva de pvc 90 graus, soldavel, 85 mm, cor marrom, para agua fria predial                                                                                                                                                                                                                                                                                                                                                                                                                                </t>
  </si>
  <si>
    <t xml:space="preserve">Curva de pvc, 90 graus, serie r, dn 100 mm, para esgoto predial                                                                                                                                                                                                                                                                                                                                                                                                                                           </t>
  </si>
  <si>
    <t xml:space="preserve">43,42</t>
  </si>
  <si>
    <t xml:space="preserve">Curva de transposicao bronze/latao (ref 736) sem anel de solda, bolsa x bolsa, 15 mm                                                                                                                                                                                                                                                                                                                                                                                                                      </t>
  </si>
  <si>
    <t xml:space="preserve">17,27</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</si>
  <si>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</si>
  <si>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</si>
  <si>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</si>
  <si>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</si>
  <si>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</si>
  <si>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5,52</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</si>
  <si>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</si>
  <si>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</si>
  <si>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</si>
  <si>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67,29</t>
  </si>
  <si>
    <t xml:space="preserve">Curva longa pvc, pb, je, 45 graus, dn 150 mm, para rede coletora esgoto                                                                                                                                                                                                                                                                                                                                                                                                                                   </t>
  </si>
  <si>
    <t xml:space="preserve">154,10</t>
  </si>
  <si>
    <t xml:space="preserve">Curva longa pvc, pb, je, 90 graus, dn 100 mm, para rede coletora esgoto                                                                                                                                                                                                                                                                                                                                                                                                                                   </t>
  </si>
  <si>
    <t xml:space="preserve">71,61</t>
  </si>
  <si>
    <t xml:space="preserve">Curva longa pvc, pb, je, 90 graus, dn 150 mm, para rede coletora esgoto                                                                                                                                                                                                                                                                                                                                                                                                                                   </t>
  </si>
  <si>
    <t xml:space="preserve">186,57</t>
  </si>
  <si>
    <t xml:space="preserve">Curva ppr 90 graus, f/f, dn 20 mm, para agua quente predial                                                                                                                                                                                                                                                                                                                                                                                                                                               </t>
  </si>
  <si>
    <t xml:space="preserve">Curva ppr 90 graus, f/f, dn 25 mm, para agua quente predial                                                                                                                                                                                                                                                                                                                                                                                                                                               </t>
  </si>
  <si>
    <t xml:space="preserve">15,22</t>
  </si>
  <si>
    <t xml:space="preserve">Curva pvc curta 90 graus, dn 100 mm, para esgoto predial                                                                                                                                                                                                                                                                                                                                                                                                                                                  </t>
  </si>
  <si>
    <t xml:space="preserve">28,55</t>
  </si>
  <si>
    <t xml:space="preserve">Curva pvc curta 90 graus, dn 40 mm, para esgoto predial                                                                                                                                                                                                                                                                                                                                                                                                                                                   </t>
  </si>
  <si>
    <t xml:space="preserve">Curva pvc curta 90 graus, dn 50 mm, para esgoto predial                                                                                                                                                                                                                                                                                                                                                                                                                                                   </t>
  </si>
  <si>
    <t xml:space="preserve">Curva pvc curta 90 graus, dn 75 mm, para esgoto predial                                                                                                                                                                                                                                                                                                                                                                                                                                                   </t>
  </si>
  <si>
    <t xml:space="preserve">29,38</t>
  </si>
  <si>
    <t xml:space="preserve">Curva pvc longa 90 graus, dn 100 mm, para esgoto predial                                                                                                                                                                                                                                                                                                                                                                                                                                                  </t>
  </si>
  <si>
    <t xml:space="preserve">71,38</t>
  </si>
  <si>
    <t xml:space="preserve">Curva pvc longa 90 graus, dn 40 mm, para esgoto predial                                                                                                                                                                                                                                                                                                                                                                                                                                                   </t>
  </si>
  <si>
    <t xml:space="preserve">8,47</t>
  </si>
  <si>
    <t xml:space="preserve">Curva pvc longa 90 graus, dn 50 mm, para esgoto predial                                                                                                                                                                                                                                                                                                                                                                                                                                                   </t>
  </si>
  <si>
    <t xml:space="preserve">16,75</t>
  </si>
  <si>
    <t xml:space="preserve">Curva pvc longa 90 graus, dn 75 mm, para esgoto predial                                                                                                                                                                                                                                                                                                                                                                                                                                                   </t>
  </si>
  <si>
    <t xml:space="preserve">54,53</t>
  </si>
  <si>
    <t xml:space="preserve">Curva pvc pba, je, pb, 45 graus, dn 100 / de 110 mm, para rede de agua                                                                                                                                                                                                                                                                                                                                                                                                                                    </t>
  </si>
  <si>
    <t xml:space="preserve">110,03</t>
  </si>
  <si>
    <t xml:space="preserve">Curva pvc pba, je, pb, 45 graus, dn 50 / de 60 mm, para rede de agua                                                                                                                                                                                                                                                                                                                                                                                                                                      </t>
  </si>
  <si>
    <t xml:space="preserve">24,02</t>
  </si>
  <si>
    <t xml:space="preserve">Curva pvc pba, je, pb, 45 graus, dn 75 / de 85 mm, para rede de agua                                                                                                                                                                                                                                                                                                                                                                                                                                      </t>
  </si>
  <si>
    <t xml:space="preserve">Curva pvc pba, je, pb, 90 graus, dn 100 / de 110 mm, para rede de agua                                                                                                                                                                                                                                                                                                                                                                                                                                    </t>
  </si>
  <si>
    <t xml:space="preserve">134,27</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</si>
  <si>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</si>
  <si>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</si>
  <si>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</si>
  <si>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37,38</t>
  </si>
  <si>
    <t xml:space="preserve">Curva pvc 90 graus, roscavel, 1/2", cor branca, agua fria predial                                                                                                                                                                                                                                                                                                                                                                                                                                         </t>
  </si>
  <si>
    <t xml:space="preserve">Curva pvc 90 graus, roscavel, 1", cor branca, agua fria predial                                                                                                                                                                                                                                                                                                                                                                                                                                           </t>
  </si>
  <si>
    <t xml:space="preserve">10,25</t>
  </si>
  <si>
    <t xml:space="preserve">Curva pvc 90 graus, roscavel, 3/4", cor branca, agua fria predial                                                                                                                                                                                                                                                                                                                                                                                                                                         </t>
  </si>
  <si>
    <t xml:space="preserve">7,17</t>
  </si>
  <si>
    <t xml:space="preserve">Curva pvc, bb, je, 45 graus, dn 250 mm, para tubo corrugado e/ou liso, rede coletora esgoto                                                                                                                                                                                                                                                                                                                                                                                                               </t>
  </si>
  <si>
    <t xml:space="preserve">524,10</t>
  </si>
  <si>
    <t xml:space="preserve">Curva pvc, bb, je, 90 graus, dn 200 mm, para tubo corrugado e/ou liso, rede coletora esgoto                                                                                                                                                                                                                                                                                                                                                                                                               </t>
  </si>
  <si>
    <t xml:space="preserve">366,17</t>
  </si>
  <si>
    <t xml:space="preserve">Curva pvc, bb, je, 90 graus, dn 250 mm, para tubo corrugado e/ou liso, rede coletora esgoto                                                                                                                                                                                                                                                                                                                                                                                                               </t>
  </si>
  <si>
    <t xml:space="preserve">701,36</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</si>
  <si>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</si>
  <si>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</si>
  <si>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</si>
  <si>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31,48</t>
  </si>
  <si>
    <t xml:space="preserve">Curva 135 graus para eletroduto, em aco galvanizado eletrolitico, com rosca, diametro de 100 mm (4")                                                                                                                                                                                                                                                                                                                                                                                                      </t>
  </si>
  <si>
    <t xml:space="preserve">162,68</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</si>
  <si>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</si>
  <si>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</si>
  <si>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</si>
  <si>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7,39</t>
  </si>
  <si>
    <t xml:space="preserve">Curva 135 graus para eletroduto, em aco galvanizado eletrolitico, com rosca, diametro de 32 mm (1 1/4"), espessura de 1,50 mm                                                                                                                                                                                                                                                                                                                                                                             </t>
  </si>
  <si>
    <t xml:space="preserve">15,61</t>
  </si>
  <si>
    <t xml:space="preserve">Curva 135 graus para eletroduto, em aco galvanizado eletrolitico, com rosca, diametro de 40 mm (1 1/2"), espessura de 1,50 mm                                                                                                                                                                                                                                                                                                                                                                             </t>
  </si>
  <si>
    <t xml:space="preserve">22,87</t>
  </si>
  <si>
    <t xml:space="preserve">Curva 135 graus para eletroduto, em aco galvanizado eletrolitico, com rosca, diametro de 50 mm (2")                                                                                                                                                                                                                                                                                                                                                                                                       </t>
  </si>
  <si>
    <t xml:space="preserve">34,78</t>
  </si>
  <si>
    <t xml:space="preserve">Curva 135 graus para eletroduto, em aco galvanizado eletrolitico, com rosca, diametro de 65 mm (2 1/2")                                                                                                                                                                                                                                                                                                                                                                                                   </t>
  </si>
  <si>
    <t xml:space="preserve">Curva 135 graus para eletroduto, em aco galvanizado eletrolitico, com rosca, diametro de 80 mm (3")                                                                                                                                                                                                                                                                                                                                                                                                       </t>
  </si>
  <si>
    <t xml:space="preserve">82,88</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</si>
  <si>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</si>
  <si>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</si>
  <si>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</si>
  <si>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</si>
  <si>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6,93</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</si>
  <si>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</si>
  <si>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</si>
  <si>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</si>
  <si>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</si>
  <si>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</si>
  <si>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</si>
  <si>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</si>
  <si>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17,26</t>
  </si>
  <si>
    <t xml:space="preserve">Curva 45 graus de cobre (ref 606) sem anel de solda, bolsa x bolsa, 35 mm                                                                                                                                                                                                                                                                                                                                                                                                                                 </t>
  </si>
  <si>
    <t xml:space="preserve">Curva 45 graus de cobre (ref 606) sem anel de solda, bolsa x bolsa, 42 mm                                                                                                                                                                                                                                                                                                                                                                                                                                 </t>
  </si>
  <si>
    <t xml:space="preserve">72,58</t>
  </si>
  <si>
    <t xml:space="preserve">Curva 45 graus de cobre (ref 606) sem anel de solda, bolsa x bolsa, 54 mm                                                                                                                                                                                                                                                                                                                                                                                                                                 </t>
  </si>
  <si>
    <t xml:space="preserve">Curva 45 graus de cobre (ref 606) sem anel de solda, bolsa x bolsa, 66 mm                                                                                                                                                                                                                                                                                                                                                                                                                                 </t>
  </si>
  <si>
    <t xml:space="preserve">256,21</t>
  </si>
  <si>
    <t xml:space="preserve">Curva 45 graus de ferro galvanizado, com rosca bsp femea, de 1 1/2"                                                                                                                                                                                                                                                                                                                                                                                                                                       </t>
  </si>
  <si>
    <t xml:space="preserve">92,31</t>
  </si>
  <si>
    <t xml:space="preserve">Curva 45 graus de ferro galvanizado, com rosca bsp femea, de 1 1/4"                                                                                                                                                                                                                                                                                                                                                                                                                                       </t>
  </si>
  <si>
    <t xml:space="preserve">67,16</t>
  </si>
  <si>
    <t xml:space="preserve">Curva 45 graus de ferro galvanizado, com rosca bsp femea, de 1/2"                                                                                                                                                                                                                                                                                                                                                                                                                                         </t>
  </si>
  <si>
    <t xml:space="preserve">20,08</t>
  </si>
  <si>
    <t xml:space="preserve">Curva 45 graus de ferro galvanizado, com rosca bsp femea, de 1"                                                                                                                                                                                                                                                                                                                                                                                                                                           </t>
  </si>
  <si>
    <t xml:space="preserve">54,64</t>
  </si>
  <si>
    <t xml:space="preserve">Curva 45 graus de ferro galvanizado, com rosca bsp femea, de 2 1/2"                                                                                                                                                                                                                                                                                                                                                                                                                                       </t>
  </si>
  <si>
    <t xml:space="preserve">223,44</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</si>
  <si>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</si>
  <si>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</si>
  <si>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</si>
  <si>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324,96</t>
  </si>
  <si>
    <t xml:space="preserve">Curva 45 graus de ferro galvanizado, com rosca bsp femea, de 4"                                                                                                                                                                                                                                                                                                                                                                                                                                           </t>
  </si>
  <si>
    <t xml:space="preserve">669,91</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</si>
  <si>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</si>
  <si>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</si>
  <si>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</si>
  <si>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16,69</t>
  </si>
  <si>
    <t xml:space="preserve">Curva 45 graus de ferro galvanizado, com rosca bsp macho/femea, de 1"                                                                                                                                                                                                                                                                                                                                                                                                                                     </t>
  </si>
  <si>
    <t xml:space="preserve">36,49</t>
  </si>
  <si>
    <t xml:space="preserve">Curva 45 graus de ferro galvanizado, com rosca bsp macho/femea, de 2 1/2"                                                                                                                                                                                                                                                                                                                                                                                                                                 </t>
  </si>
  <si>
    <t xml:space="preserve">200,01</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</si>
  <si>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</si>
  <si>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</si>
  <si>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</si>
  <si>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280,05</t>
  </si>
  <si>
    <t xml:space="preserve">Curva 45 graus em aco carbono, soldavel, pressao 3.000 lbs, dn 1 1/2"                                                                                                                                                                                                                                                                                                                                                                                                                                     </t>
  </si>
  <si>
    <t xml:space="preserve">167,90</t>
  </si>
  <si>
    <t xml:space="preserve">Curva 45 graus em aco carbono, soldavel, pressao 3.000 lbs, dn 1 1/4"                                                                                                                                                                                                                                                                                                                                                                                                                                     </t>
  </si>
  <si>
    <t xml:space="preserve">114,95</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</si>
  <si>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</si>
  <si>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</si>
  <si>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</si>
  <si>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476,91</t>
  </si>
  <si>
    <t xml:space="preserve">Curva 45 graus em aco carbono, soldavel, pressao 3.000 lbs, dn 2"                                                                                                                                                                                                                                                                                                                                                                                                                                         </t>
  </si>
  <si>
    <t xml:space="preserve">238,72</t>
  </si>
  <si>
    <t xml:space="preserve">Curva 45 graus em aco carbono, soldavel, pressao 3.000 lbs, dn 3/4"                                                                                                                                                                                                                                                                                                                                                                                                                                       </t>
  </si>
  <si>
    <t xml:space="preserve">52,99</t>
  </si>
  <si>
    <t xml:space="preserve">Curva 45 graus em aco carbono, soldavel, pressao 3.000 lbs, dn 3"                                                                                                                                                                                                                                                                                                                                                                                                                                         </t>
  </si>
  <si>
    <t xml:space="preserve">1.237,83</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</si>
  <si>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</si>
  <si>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</si>
  <si>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</si>
  <si>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13,43</t>
  </si>
  <si>
    <t xml:space="preserve">Curva 45 graus ranhurada em ferro fundido, dn 50 mm (2")                                                                                                                                                                                                                                                                                                                                                                                                                                                  </t>
  </si>
  <si>
    <t xml:space="preserve">15,76</t>
  </si>
  <si>
    <t xml:space="preserve">Curva 45 graus ranhurada em ferro fundido, dn 65 mm (2 1/2")                                                                                                                                                                                                                                                                                                                                                                                                                                              </t>
  </si>
  <si>
    <t xml:space="preserve">Curva 45 graus ranhurada em ferro fundido, dn 80 mm (3")                                                                                                                                                                                                                                                                                                                                                                                                                                                  </t>
  </si>
  <si>
    <t xml:space="preserve">25,98</t>
  </si>
  <si>
    <t xml:space="preserve">Curva 90 graus de barra chata em aluminio 3/4" x 1/4" x 300 mm                                                                                                                                                                                                                                                                                                                                                                                                                                            </t>
  </si>
  <si>
    <t xml:space="preserve">Curva 90 graus de ferro galvanizado, com rosca bsp femea, de 1 1/2"                                                                                                                                                                                                                                                                                                                                                                                                                                       </t>
  </si>
  <si>
    <t xml:space="preserve">88,60</t>
  </si>
  <si>
    <t xml:space="preserve">Curva 90 graus de ferro galvanizado, com rosca bsp femea, de 1 1/4"                                                                                                                                                                                                                                                                                                                                                                                                                                       </t>
  </si>
  <si>
    <t xml:space="preserve">71,02</t>
  </si>
  <si>
    <t xml:space="preserve">Curva 90 graus de ferro galvanizado, com rosca bsp femea, de 1/2"                                                                                                                                                                                                                                                                                                                                                                                                                                         </t>
  </si>
  <si>
    <t xml:space="preserve">Curva 90 graus de ferro galvanizado, com rosca bsp femea, de 1"                                                                                                                                                                                                                                                                                                                                                                                                                                           </t>
  </si>
  <si>
    <t xml:space="preserve">42,22</t>
  </si>
  <si>
    <t xml:space="preserve">Curva 90 graus de ferro galvanizado, com rosca bsp femea, de 2 1/2"                                                                                                                                                                                                                                                                                                                                                                                                                                       </t>
  </si>
  <si>
    <t xml:space="preserve">256,04</t>
  </si>
  <si>
    <t xml:space="preserve">Curva 90 graus de ferro galvanizado, com rosca bsp femea, de 2"                                                                                                                                                                                                                                                                                                                                                                                                                                           </t>
  </si>
  <si>
    <t xml:space="preserve">147,54</t>
  </si>
  <si>
    <t xml:space="preserve">Curva 90 graus de ferro galvanizado, com rosca bsp femea, de 3/4"                                                                                                                                                                                                                                                                                                                                                                                                                                         </t>
  </si>
  <si>
    <t xml:space="preserve">Curva 90 graus de ferro galvanizado, com rosca bsp femea, de 3"                                                                                                                                                                                                                                                                                                                                                                                                                                           </t>
  </si>
  <si>
    <t xml:space="preserve">345,62</t>
  </si>
  <si>
    <t xml:space="preserve">Curva 90 graus de ferro galvanizado, com rosca bsp femea, de 4"                                                                                                                                                                                                                                                                                                                                                                                                                                           </t>
  </si>
  <si>
    <t xml:space="preserve">698,39</t>
  </si>
  <si>
    <t xml:space="preserve">Curva 90 graus de ferro galvanizado, com rosca bsp macho/femea, de 1 1/2"                                                                                                                                                                                                                                                                                                                                                                                                                                 </t>
  </si>
  <si>
    <t xml:space="preserve">83,06</t>
  </si>
  <si>
    <t xml:space="preserve">Curva 90 graus de ferro galvanizado, com rosca bsp macho/femea, de 1 1/4"                                                                                                                                                                                                                                                                                                                                                                                                                                 </t>
  </si>
  <si>
    <t xml:space="preserve">68,23</t>
  </si>
  <si>
    <t xml:space="preserve">Curva 90 graus de ferro galvanizado, com rosca bsp macho/femea, de 1/2"                                                                                                                                                                                                                                                                                                                                                                                                                                   </t>
  </si>
  <si>
    <t xml:space="preserve">Curva 90 graus de ferro galvanizado, com rosca bsp macho/femea, de 1"                                                                                                                                                                                                                                                                                                                                                                                                                                     </t>
  </si>
  <si>
    <t xml:space="preserve">39,60</t>
  </si>
  <si>
    <t xml:space="preserve">Curva 90 graus de ferro galvanizado, com rosca bsp macho/femea, de 2 1/2"                                                                                                                                                                                                                                                                                                                                                                                                                                 </t>
  </si>
  <si>
    <t xml:space="preserve">233,93</t>
  </si>
  <si>
    <t xml:space="preserve">Curva 90 graus de ferro galvanizado, com rosca bsp macho/femea, de 2"                                                                                                                                                                                                                                                                                                                                                                                                                                     </t>
  </si>
  <si>
    <t xml:space="preserve">Curva 90 graus de ferro galvanizado, com rosca bsp macho/femea, de 3/4"                                                                                                                                                                                                                                                                                                                                                                                                                                   </t>
  </si>
  <si>
    <t xml:space="preserve">24,54</t>
  </si>
  <si>
    <t xml:space="preserve">Curva 90 graus de ferro galvanizado, com rosca bsp macho/femea, de 3"                                                                                                                                                                                                                                                                                                                                                                                                                                     </t>
  </si>
  <si>
    <t xml:space="preserve">334,56</t>
  </si>
  <si>
    <t xml:space="preserve">Curva 90 graus de ferro galvanizado, com rosca bsp macho/femea, de 4"                                                                                                                                                                                                                                                                                                                                                                                                                                     </t>
  </si>
  <si>
    <t xml:space="preserve">670,74</t>
  </si>
  <si>
    <t xml:space="preserve">Curva 90 graus de ferro galvanizado, com rosca bsp macho, de 1 1/2"                                                                                                                                                                                                                                                                                                                                                                                                                                       </t>
  </si>
  <si>
    <t xml:space="preserve">100,60</t>
  </si>
  <si>
    <t xml:space="preserve">Curva 90 graus de ferro galvanizado, com rosca bsp macho, de 1 1/4"                                                                                                                                                                                                                                                                                                                                                                                                                                       </t>
  </si>
  <si>
    <t xml:space="preserve">Curva 90 graus de ferro galvanizado, com rosca bsp macho, de 1/2"                                                                                                                                                                                                                                                                                                                                                                                                                                         </t>
  </si>
  <si>
    <t xml:space="preserve">18,42</t>
  </si>
  <si>
    <t xml:space="preserve">Curva 90 graus de ferro galvanizado, com rosca bsp macho, de 1"                                                                                                                                                                                                                                                                                                                                                                                                                                           </t>
  </si>
  <si>
    <t xml:space="preserve">41,53</t>
  </si>
  <si>
    <t xml:space="preserve">Curva 90 graus de ferro galvanizado, com rosca bsp macho, de 2 1/2"                                                                                                                                                                                                                                                                                                                                                                                                                                       </t>
  </si>
  <si>
    <t xml:space="preserve">318,96</t>
  </si>
  <si>
    <t xml:space="preserve">Curva 90 graus de ferro galvanizado, com rosca bsp macho, de 2"                                                                                                                                                                                                                                                                                                                                                                                                                                           </t>
  </si>
  <si>
    <t xml:space="preserve">142,72</t>
  </si>
  <si>
    <t xml:space="preserve">Curva 90 graus de ferro galvanizado, com rosca bsp macho, de 3/4"                                                                                                                                                                                                                                                                                                                                                                                                                                         </t>
  </si>
  <si>
    <t xml:space="preserve">25,52</t>
  </si>
  <si>
    <t xml:space="preserve">Curva 90 graus de ferro galvanizado, com rosca bsp macho, de 3"                                                                                                                                                                                                                                                                                                                                                                                                                                           </t>
  </si>
  <si>
    <t xml:space="preserve">415,42</t>
  </si>
  <si>
    <t xml:space="preserve">Curva 90 graus de ferro galvanizado, com rosca bsp macho, de 4"                                                                                                                                                                                                                                                                                                                                                                                                                                           </t>
  </si>
  <si>
    <t xml:space="preserve">793,11</t>
  </si>
  <si>
    <t xml:space="preserve">Curva 90 graus de ferro galvanizado, com rosca bsp macho, de 6"                                                                                                                                                                                                                                                                                                                                                                                                                                           </t>
  </si>
  <si>
    <t xml:space="preserve">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</si>
  <si>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</si>
  <si>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</si>
  <si>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</si>
  <si>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</si>
  <si>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</si>
  <si>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512,32</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</si>
  <si>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</si>
  <si>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</si>
  <si>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</si>
  <si>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1.079,00</t>
  </si>
  <si>
    <t xml:space="preserve">Curva 90 graus para eletroduto, em aco galvanizado eletrolitico, com rosca, diametro de 100 mm (4")                                                                                                                                                                                                                                                                                                                                                                                                       </t>
  </si>
  <si>
    <t xml:space="preserve">114,94</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</si>
  <si>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</si>
  <si>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</si>
  <si>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</si>
  <si>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</si>
  <si>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</si>
  <si>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</si>
  <si>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</si>
  <si>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</si>
  <si>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67,77</t>
  </si>
  <si>
    <t xml:space="preserve">Curva 90 graus ranhurada em ferro fundido, dn 50 mm (2")                                                                                                                                                                                                                                                                                                                                                                                                                                                  </t>
  </si>
  <si>
    <t xml:space="preserve">Curva 90 graus ranhurada em ferro fundido, dn 65 mm (2 1/2")                                                                                                                                                                                                                                                                                                                                                                                                                                              </t>
  </si>
  <si>
    <t xml:space="preserve">24,39</t>
  </si>
  <si>
    <t xml:space="preserve">Curva 90 graus ranhurada em ferro fundido, dn 80 mm (3")                                                                                                                                                                                                                                                                                                                                                                                                                                                  </t>
  </si>
  <si>
    <t xml:space="preserve">28,77</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</si>
  <si>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</si>
  <si>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</si>
  <si>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</si>
  <si>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2,61</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</si>
  <si>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</si>
  <si>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</si>
  <si>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</si>
  <si>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</si>
  <si>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4,22</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</si>
  <si>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</si>
  <si>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</si>
  <si>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</si>
  <si>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2,78</t>
  </si>
  <si>
    <t xml:space="preserve">Curva 90 graus, longa, de pvc rigido roscavel, de 3", para eletroduto                                                                                                                                                                                                                                                                                                                                                                                                                                     </t>
  </si>
  <si>
    <t xml:space="preserve">Curva 90 graus, longa, de pvc rigido roscavel, de 4", para eletroduto                                                                                                                                                                                                                                                                                                                                                                                                                                     </t>
  </si>
  <si>
    <t xml:space="preserve">48,10</t>
  </si>
  <si>
    <t xml:space="preserve">Dente para  fresadora                                                                                                                                                                                                                                                                                                                                                                                                                                                                                     </t>
  </si>
  <si>
    <t xml:space="preserve">53,30</t>
  </si>
  <si>
    <t xml:space="preserve">Desempenadeira de aco dentada 12 x *25* cm, dentes 8 x 8 mm, cabo fechado de madeira                                                                                                                                                                                                                                                                                                                                                                                                                      </t>
  </si>
  <si>
    <t xml:space="preserve">20,01</t>
  </si>
  <si>
    <t xml:space="preserve">Desempenadeira de aco lisa 12 x *25* cm com cabo fechado de madeira                                                                                                                                                                                                                                                                                                                                                                                                                                       </t>
  </si>
  <si>
    <t xml:space="preserve">Desempenadeira plastica lisa *14 x 27* cm                                                                                                                                                                                                                                                                                                                                                                                                                                                                 </t>
  </si>
  <si>
    <t xml:space="preserve">22,22</t>
  </si>
  <si>
    <t xml:space="preserve">Desenhista projetista (horista)                                                                                                                                                                                                                                                                                                                                                                                                                                                                           </t>
  </si>
  <si>
    <t xml:space="preserve">Desenhista projetista (mensalista)                                                                                                                                                                                                                                                                                                                                                                                                                                                                        </t>
  </si>
  <si>
    <t xml:space="preserve">4.298,57</t>
  </si>
  <si>
    <t xml:space="preserve">Desinfetante pronto uso                                                                                                                                                                                                                                                                                                                                                                                                                                                                                   </t>
  </si>
  <si>
    <t xml:space="preserve">9,18</t>
  </si>
  <si>
    <t xml:space="preserve">Desmoldante para concreto estampado                                                                                                                                                                                                                                                                                                                                                                                                                                                                       </t>
  </si>
  <si>
    <t xml:space="preserve">33,29</t>
  </si>
  <si>
    <t xml:space="preserve">Desmoldante para formas metalicas a base de oleo vegetal                                                                                                                                                                                                                                                                                                                                                                                                                                                  </t>
  </si>
  <si>
    <t xml:space="preserve">15,17</t>
  </si>
  <si>
    <t xml:space="preserve">Desmoldante protetor para formas de madeira, de base oleosa emulsionada em agua                                                                                                                                                                                                                                                                                                                                                                                                                           </t>
  </si>
  <si>
    <t xml:space="preserve">Detergente neutro uso geral, concentrado                                                                                                                                                                                                                                                                                                                                                                                                                                                                  </t>
  </si>
  <si>
    <t xml:space="preserve">12,03</t>
  </si>
  <si>
    <t xml:space="preserve">Diluente aguarras                                                                                                                                                                                                                                                                                                                                                                                                                                                                                         </t>
  </si>
  <si>
    <t xml:space="preserve">19,46</t>
  </si>
  <si>
    <t xml:space="preserve">Diluente epoxi                                                                                                                                                                                                                                                                                                                                                                                                                                                                                            </t>
  </si>
  <si>
    <t xml:space="preserve">Disco de borracha para lixadeira rigido 7" com arruela central                                                                                                                                                                                                                                                                                                                                                                                                                                            </t>
  </si>
  <si>
    <t xml:space="preserve">Disco de corte diamantado segmentado diametro de 180 mm para esmerilhadeira 7"                                                                                                                                                                                                                                                                                                                                                                                                                            </t>
  </si>
  <si>
    <t xml:space="preserve">64,98</t>
  </si>
  <si>
    <t xml:space="preserve">Disco de corte diamantado segmentado para concreto, diametro de 110 mm, furo de 20 mm                                                                                                                                                                                                                                                                                                                                                                                                                     </t>
  </si>
  <si>
    <t xml:space="preserve">Disco de corte diamantado segmentado para concreto, diametro de 350 mm, furo de 1" (14 x 1 ")                                                                                                                                                                                                                                                                                                                                                                                                             </t>
  </si>
  <si>
    <t xml:space="preserve">373,13</t>
  </si>
  <si>
    <t xml:space="preserve">Disco de corte para metal com duas telas 12 x 1/8 x 3/4" (300 x 3,2 x 19,05 mm)                                                                                                                                                                                                                                                                                                                                                                                                                           </t>
  </si>
  <si>
    <t xml:space="preserve">16,61</t>
  </si>
  <si>
    <t xml:space="preserve">Disco de desbaste para metal ferroso em geral, com tres telas, 9 x 1/4 x 7/8" (228,6 x 6,4 x 22,2 mm)                                                                                                                                                                                                                                                                                                                                                                                                     </t>
  </si>
  <si>
    <t xml:space="preserve">15,68</t>
  </si>
  <si>
    <t xml:space="preserve">Disco de lixa para metal, diametro = 180 mm, grao  120                                                                                                                                                                                                                                                                                                                                                                                                                                                    </t>
  </si>
  <si>
    <t xml:space="preserve">Disjuntor termomagnetico ajustavel, tripolar de 100 ate 250a, capacidade de interrupcao de 35ka                                                                                                                                                                                                                                                                                                                                                                                                           </t>
  </si>
  <si>
    <t xml:space="preserve">1.003,31</t>
  </si>
  <si>
    <t xml:space="preserve">Disjuntor termomagnetico ajustavel, tripolar de 300 ate 400a, capacidade de interrupcao de 35ka                                                                                                                                                                                                                                                                                                                                                                                                           </t>
  </si>
  <si>
    <t xml:space="preserve">1.553,45</t>
  </si>
  <si>
    <t xml:space="preserve">Disjuntor termomagnetico ajustavel, tripolar de 450 ate 600a, capacidade de interrupcao de 35ka                                                                                                                                                                                                                                                                                                                                                                                                           </t>
  </si>
  <si>
    <t xml:space="preserve">3.629,34</t>
  </si>
  <si>
    <t xml:space="preserve">Disjuntor termomagnetico para trilho din (iec), bipolar, 40 - 50 a                                                                                                                                                                                                                                                                                                                                                                                                                                        </t>
  </si>
  <si>
    <t xml:space="preserve">43,49</t>
  </si>
  <si>
    <t xml:space="preserve">Disjuntor termomagnetico para trilho din (iec), bipolar, 6 - 32 a                                                                                                                                                                                                                                                                                                                                                                                                                                         </t>
  </si>
  <si>
    <t xml:space="preserve">44,17</t>
  </si>
  <si>
    <t xml:space="preserve">Disjuntor termomagnetico para trilho din (iec), bipolar, 63 a                                                                                                                                                                                                                                                                                                                                                                                                                                             </t>
  </si>
  <si>
    <t xml:space="preserve">62,29</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</si>
  <si>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</si>
  <si>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</si>
  <si>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</si>
  <si>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</si>
  <si>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54,11</t>
  </si>
  <si>
    <t xml:space="preserve">Disjuntor termomagnetico para trilho din (iec), tripolar, 63 a                                                                                                                                                                                                                                                                                                                                                                                                                                            </t>
  </si>
  <si>
    <t xml:space="preserve">Disjuntor termomagnetico tripolar 125 a / 425 v / icc - 25 ka                                                                                                                                                                                                                                                                                                                                                                                                                                             </t>
  </si>
  <si>
    <t xml:space="preserve">295,18</t>
  </si>
  <si>
    <t xml:space="preserve">Disjuntor termomagnetico tripolar 150 a / 600 v, tipo fxd / icc - 35 ka                                                                                                                                                                                                                                                                                                                                                                                                                                   </t>
  </si>
  <si>
    <t xml:space="preserve">334,88</t>
  </si>
  <si>
    <t xml:space="preserve">Disjuntor termomagnetico tripolar 200 a / 600 v, tipo fxd / icc - 35 ka                                                                                                                                                                                                                                                                                                                                                                                                                                   </t>
  </si>
  <si>
    <t xml:space="preserve">469,97</t>
  </si>
  <si>
    <t xml:space="preserve">Disjuntor termomagnetico tripolar 250 a / 600 v, tipo fxd                                                                                                                                                                                                                                                                                                                                                                                                                                                 </t>
  </si>
  <si>
    <t xml:space="preserve">787,02</t>
  </si>
  <si>
    <t xml:space="preserve">Disjuntor termomagnetico tripolar 3 x 250 a/icc - 25 ka                                                                                                                                                                                                                                                                                                                                                                                                                                                   </t>
  </si>
  <si>
    <t xml:space="preserve">688,36</t>
  </si>
  <si>
    <t xml:space="preserve">Disjuntor termomagnetico tripolar 3 x 350 a/icc - 25 ka                                                                                                                                                                                                                                                                                                                                                                                                                                                   </t>
  </si>
  <si>
    <t xml:space="preserve">1.275,55</t>
  </si>
  <si>
    <t xml:space="preserve">Disjuntor termomagnetico tripolar 3 x 400 a / icc - 25 ka                                                                                                                                                                                                                                                                                                                                                                                                                                                 </t>
  </si>
  <si>
    <t xml:space="preserve">1.275,42</t>
  </si>
  <si>
    <t xml:space="preserve">Disjuntor termomagnetico tripolar 300 a / 600 v, tipo jxd / icc - 40 ka                                                                                                                                                                                                                                                                                                                                                                                                                                   </t>
  </si>
  <si>
    <t xml:space="preserve">1.081,08</t>
  </si>
  <si>
    <t xml:space="preserve">Disjuntor termomagnetico tripolar 400 a / 600 v, tipo jxd / icc - 40 ka                                                                                                                                                                                                                                                                                                                                                                                                                                   </t>
  </si>
  <si>
    <t xml:space="preserve">Disjuntor termomagnetico tripolar 600 a / 600 v, tipo lxd / icc - 40 ka                                                                                                                                                                                                                                                                                                                                                                                                                                   </t>
  </si>
  <si>
    <t xml:space="preserve">1.780,53</t>
  </si>
  <si>
    <t xml:space="preserve">Disjuntor termomagnetico tripolar 800 a / 600 v, tipo lmxd                                                                                                                                                                                                                                                                                                                                                                                                                                                </t>
  </si>
  <si>
    <t xml:space="preserve">3.806,45</t>
  </si>
  <si>
    <t xml:space="preserve">Disjuntor tipo nema, bipolar 10 ate 50 a, tensao maxima 415 v                                                                                                                                                                                                                                                                                                                                                                                                                                             </t>
  </si>
  <si>
    <t xml:space="preserve">Disjuntor tipo nema, bipolar 60 ate 100a, tensao maxima 415 v                                                                                                                                                                                                                                                                                                                                                                                                                                             </t>
  </si>
  <si>
    <t xml:space="preserve">82,39</t>
  </si>
  <si>
    <t xml:space="preserve">Disjuntor tipo nema, monopolar de 60 ate 70a, tensao maxima de 240 v                                                                                                                                                                                                                                                                                                                                                                                                                                      </t>
  </si>
  <si>
    <t xml:space="preserve">Disjuntor tipo nema, monopolar 10 ate 30a, tensao maxima de 240 v                                                                                                                                                                                                                                                                                                                                                                                                                                         </t>
  </si>
  <si>
    <t xml:space="preserve">9,98</t>
  </si>
  <si>
    <t xml:space="preserve">Disjuntor tipo nema, monopolar 35 ate 50 a, tensao maxima de 240 v                                                                                                                                                                                                                                                                                                                                                                                                                                        </t>
  </si>
  <si>
    <t xml:space="preserve">Disjuntor tipo nema, tripolar 10 ate 50a, tensao maxima de 415 v                                                                                                                                                                                                                                                                                                                                                                                                                                          </t>
  </si>
  <si>
    <t xml:space="preserve">66,99</t>
  </si>
  <si>
    <t xml:space="preserve">Disjuntor tipo nema, tripolar 60 ate 100 a, tensao maxima de 415 v                                                                                                                                                                                                                                                                                                                                                                                                                                        </t>
  </si>
  <si>
    <t xml:space="preserve">94,39</t>
  </si>
  <si>
    <t xml:space="preserve">Dispositivo dps classe ii, 1 polo, tensao maxima de 175 v, corrente maxima de *20* ka (tipo ac)                                                                                                                                                                                                                                                                                                                                                                                                           </t>
  </si>
  <si>
    <t xml:space="preserve">Dispositivo dps classe ii, 1 polo, tensao maxima de 175 v, corrente maxima de *30* ka (tipo ac)                                                                                                                                                                                                                                                                                                                                                                                                           </t>
  </si>
  <si>
    <t xml:space="preserve">64,87</t>
  </si>
  <si>
    <t xml:space="preserve">Dispositivo dps classe ii, 1 polo, tensao maxima de 175 v, corrente maxima de *45* ka (tipo ac)                                                                                                                                                                                                                                                                                                                                                                                                           </t>
  </si>
  <si>
    <t xml:space="preserve">82,97</t>
  </si>
  <si>
    <t xml:space="preserve">Dispositivo dps classe ii, 1 polo, tensao maxima de 175 v, corrente maxima de *90* ka (tipo ac)                                                                                                                                                                                                                                                                                                                                                                                                           </t>
  </si>
  <si>
    <t xml:space="preserve">147,48</t>
  </si>
  <si>
    <t xml:space="preserve">Dispositivo dps classe ii, 1 polo, tensao maxima de 275 v, corrente maxima de *20* ka (tipo ac)                                                                                                                                                                                                                                                                                                                                                                                                           </t>
  </si>
  <si>
    <t xml:space="preserve">Dispositivo dps classe ii, 1 polo, tensao maxima de 275 v, corrente maxima de *30* ka (tipo ac)                                                                                                                                                                                                                                                                                                                                                                                                           </t>
  </si>
  <si>
    <t xml:space="preserve">73,81</t>
  </si>
  <si>
    <t xml:space="preserve">Dispositivo dps classe ii, 1 polo, tensao maxima de 275 v, corrente maxima de *45* ka (tipo ac)                                                                                                                                                                                                                                                                                                                                                                                                           </t>
  </si>
  <si>
    <t xml:space="preserve">88,71</t>
  </si>
  <si>
    <t xml:space="preserve">Dispositivo dps classe ii, 1 polo, tensao maxima de 275 v, corrente maxima de *90* ka (tipo ac)                                                                                                                                                                                                                                                                                                                                                                                                           </t>
  </si>
  <si>
    <t xml:space="preserve">154,13</t>
  </si>
  <si>
    <t xml:space="preserve">Dispositivo dps classe ii, 1 polo, tensao maxima de 385 v, corrente maxima de *20* ka (tipo ac)                                                                                                                                                                                                                                                                                                                                                                                                           </t>
  </si>
  <si>
    <t xml:space="preserve">99,57</t>
  </si>
  <si>
    <t xml:space="preserve">Dispositivo dps classe ii, 1 polo, tensao maxima de 385 v, corrente maxima de *30* ka (tipo ac)                                                                                                                                                                                                                                                                                                                                                                                                           </t>
  </si>
  <si>
    <t xml:space="preserve">106,14</t>
  </si>
  <si>
    <t xml:space="preserve">Dispositivo dps classe ii, 1 polo, tensao maxima de 385 v, corrente maxima de *45* ka (tipo ac)                                                                                                                                                                                                                                                                                                                                                                                                           </t>
  </si>
  <si>
    <t xml:space="preserve">120,43</t>
  </si>
  <si>
    <t xml:space="preserve">Dispositivo dps classe ii, 1 polo, tensao maxima de 385 v, corrente maxima de *90* ka (tipo ac)                                                                                                                                                                                                                                                                                                                                                                                                           </t>
  </si>
  <si>
    <t xml:space="preserve">226,71</t>
  </si>
  <si>
    <t xml:space="preserve">Dispositivo dps classe ii, 1 polo, tensao maxima de 460 v, corrente maxima de *20* ka (tipo ac)                                                                                                                                                                                                                                                                                                                                                                                                           </t>
  </si>
  <si>
    <t xml:space="preserve">111,08</t>
  </si>
  <si>
    <t xml:space="preserve">Dispositivo dps classe ii, 1 polo, tensao maxima de 460 v, corrente maxima de *30* ka (tipo ac)                                                                                                                                                                                                                                                                                                                                                                                                           </t>
  </si>
  <si>
    <t xml:space="preserve">114,52</t>
  </si>
  <si>
    <t xml:space="preserve">Dispositivo dps classe ii, 1 polo, tensao maxima de 460 v, corrente maxima de *45* ka (tipo ac)                                                                                                                                                                                                                                                                                                                                                                                                           </t>
  </si>
  <si>
    <t xml:space="preserve">134,92</t>
  </si>
  <si>
    <t xml:space="preserve">Dispositivo dps classe ii, 1 polo, tensao maxima de 460 v, corrente maxima de *90* ka (tipo ac)                                                                                                                                                                                                                                                                                                                                                                                                           </t>
  </si>
  <si>
    <t xml:space="preserve">278,41</t>
  </si>
  <si>
    <t xml:space="preserve">Dispositivo dr, 2 polos, sensibilidade de 30 ma, corrente de 100 a, tipo ac                                                                                                                                                                                                                                                                                                                                                                                                                               </t>
  </si>
  <si>
    <t xml:space="preserve">236,30</t>
  </si>
  <si>
    <t xml:space="preserve">Dispositivo dr, 2 polos, sensibilidade de 30 ma, corrente de 25 a, tipo ac                                                                                                                                                                                                                                                                                                                                                                                                                                </t>
  </si>
  <si>
    <t xml:space="preserve">118,65</t>
  </si>
  <si>
    <t xml:space="preserve">Dispositivo dr, 2 polos, sensibilidade de 30 ma, corrente de 40 a, tipo ac                                                                                                                                                                                                                                                                                                                                                                                                                                </t>
  </si>
  <si>
    <t xml:space="preserve">120,76</t>
  </si>
  <si>
    <t xml:space="preserve">Dispositivo dr, 2 polos, sensibilidade de 30 ma, corrente de 63 a, tipo ac                                                                                                                                                                                                                                                                                                                                                                                                                                </t>
  </si>
  <si>
    <t xml:space="preserve">129,14</t>
  </si>
  <si>
    <t xml:space="preserve">Dispositivo dr, 2 polos, sensibilidade de 30 ma, corrente de 80 a, tipo ac                                                                                                                                                                                                                                                                                                                                                                                                                                </t>
  </si>
  <si>
    <t xml:space="preserve">220,20</t>
  </si>
  <si>
    <t xml:space="preserve">Dispositivo dr, 2 polos, sensibilidade de 300 ma, corrente de 25 a, tipo ac                                                                                                                                                                                                                                                                                                                                                                                                                               </t>
  </si>
  <si>
    <t xml:space="preserve">134,35</t>
  </si>
  <si>
    <t xml:space="preserve">Dispositivo dr, 2 polos, sensibilidade de 300 ma, corrente de 40 a, tipo ac                                                                                                                                                                                                                                                                                                                                                                                                                               </t>
  </si>
  <si>
    <t xml:space="preserve">146,53</t>
  </si>
  <si>
    <t xml:space="preserve">Dispositivo dr, 2 polos, sensibilidade de 300 ma, corrente de 63 a, tipo ac                                                                                                                                                                                                                                                                                                                                                                                                                               </t>
  </si>
  <si>
    <t xml:space="preserve">147,41</t>
  </si>
  <si>
    <t xml:space="preserve">Dispositivo dr, 2 polos, sensibilidade de 300 ma, corrente de 80 a, tipo  ac                                                                                                                                                                                                                                                                                                                                                                                                                              </t>
  </si>
  <si>
    <t xml:space="preserve">246,69</t>
  </si>
  <si>
    <t xml:space="preserve">Dispositivo dr, 4 polos, sensibilidade de 30 ma, corrente de 100 a, tipo ac                                                                                                                                                                                                                                                                                                                                                                                                                               </t>
  </si>
  <si>
    <t xml:space="preserve">273,19</t>
  </si>
  <si>
    <t xml:space="preserve">Dispositivo dr, 4 polos, sensibilidade de 30 ma, corrente de 25 a, tipo ac                                                                                                                                                                                                                                                                                                                                                                                                                                </t>
  </si>
  <si>
    <t xml:space="preserve">135,18</t>
  </si>
  <si>
    <t xml:space="preserve">Dispositivo dr, 4 polos, sensibilidade de 30 ma, corrente de 40 a, tipo ac                                                                                                                                                                                                                                                                                                                                                                                                                                </t>
  </si>
  <si>
    <t xml:space="preserve">135,28</t>
  </si>
  <si>
    <t xml:space="preserve">Dispositivo dr, 4 polos, sensibilidade de 30 ma, corrente de 63 a, tipo ac                                                                                                                                                                                                                                                                                                                                                                                                                                </t>
  </si>
  <si>
    <t xml:space="preserve">Dispositivo dr, 4 polos, sensibilidade de 30 ma, corrente de 80 a, tipo ac                                                                                                                                                                                                                                                                                                                                                                                                                                </t>
  </si>
  <si>
    <t xml:space="preserve">275,20</t>
  </si>
  <si>
    <t xml:space="preserve">Dispositivo dr, 4 polos, sensibilidade de 300 ma, corrente de 100 a, tipo ac                                                                                                                                                                                                                                                                                                                                                                                                                              </t>
  </si>
  <si>
    <t xml:space="preserve">442,55</t>
  </si>
  <si>
    <t xml:space="preserve">Dispositivo dr, 4 polos, sensibilidade de 300 ma, corrente de 25 a, tipo ac                                                                                                                                                                                                                                                                                                                                                                                                                               </t>
  </si>
  <si>
    <t xml:space="preserve">167,85</t>
  </si>
  <si>
    <t xml:space="preserve">Dispositivo dr, 4 polos, sensibilidade de 300 ma, corrente de 40 a, tipo ac                                                                                                                                                                                                                                                                                                                                                                                                                               </t>
  </si>
  <si>
    <t xml:space="preserve">196,68</t>
  </si>
  <si>
    <t xml:space="preserve">Dispositivo dr, 4 polos, sensibilidade de 300 ma, corrente de 63 a, tipo ac                                                                                                                                                                                                                                                                                                                                                                                                                               </t>
  </si>
  <si>
    <t xml:space="preserve">189,55</t>
  </si>
  <si>
    <t xml:space="preserve">Dispositivo dr, 4 polos, sensibilidade de 300 ma, corrente de 80 a, tipo ac                                                                                                                                                                                                                                                                                                                                                                                                                               </t>
  </si>
  <si>
    <t xml:space="preserve">439,12</t>
  </si>
  <si>
    <t xml:space="preserve">Distribuidor de agregados autopropelido, cap 3 m3, a diesel, 6 cc, 176 cv                                                                                                                                                                                                                                                                                                                                                                                                                                 </t>
  </si>
  <si>
    <t xml:space="preserve">391.246,87</t>
  </si>
  <si>
    <t xml:space="preserve">Distribuidor de agregados rebocavel, capacidade 1,9 m3, largura de trabalho 3,66 m                                                                                                                                                                                                                                                                                                                                                                                                                        </t>
  </si>
  <si>
    <t xml:space="preserve">89.991,11</t>
  </si>
  <si>
    <t xml:space="preserve">Distribuidor metalico, com rosca, 2 saidas, dn 1" x 1/2", para conexao com anel deslizante em tubo pex para inst. Agua quente/fria                                                                                                                                                                                                                                                                                                                                                                        </t>
  </si>
  <si>
    <t xml:space="preserve">27,66</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</si>
  <si>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</si>
  <si>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</si>
  <si>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35,24</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</si>
  <si>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</si>
  <si>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</si>
  <si>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114,14</t>
  </si>
  <si>
    <t xml:space="preserve">Distribuidor, plastico, 2 saidas, dn 32 x 25 mm, para conexao com crimpagem, em tubo pex para inst. Agua quente/fria                                                                                                                                                                                                                                                                                                                                                                                      </t>
  </si>
  <si>
    <t xml:space="preserve">130,45</t>
  </si>
  <si>
    <t xml:space="preserve">Distribuidor, plastico, 3 saidas, dn 32 x 16 mm, para conexao com crimpagem, em tubo pex para inst. Agua quente/fria                                                                                                                                                                                                                                                                                                                                                                                      </t>
  </si>
  <si>
    <t xml:space="preserve">125,03</t>
  </si>
  <si>
    <t xml:space="preserve">Distribuidor, plastico, 3 saidas, dn 32 x 25 mm, para conexao com crimpagem, em tubo pex para inst. Agua quente/fria                                                                                                                                                                                                                                                                                                                                                                                      </t>
  </si>
  <si>
    <t xml:space="preserve">152,18</t>
  </si>
  <si>
    <t xml:space="preserve">Divisoria em granito, com duas faces polidas, tipo andorinha/ quartz/ castelo/ corumba ou outros equivalentes da regiao, e= *3,0* cm                                                                                                                                                                                                                                                                                                                                                                      </t>
  </si>
  <si>
    <t xml:space="preserve">397,32</t>
  </si>
  <si>
    <t xml:space="preserve">Divisoria em marmore, com duas faces polidas, branco comum, e= *3,0* cm                                                                                                                                                                                                                                                                                                                                                                                                                                   </t>
  </si>
  <si>
    <t xml:space="preserve">289,61</t>
  </si>
  <si>
    <t xml:space="preserve">Divisoria, placa pre-moldada em granilite, marmorite ou granitina, e = *3 cm                                                                                                                                                                                                                                                                                                                                                                                                                              </t>
  </si>
  <si>
    <t xml:space="preserve">226,69</t>
  </si>
  <si>
    <t xml:space="preserve">Dobradeira eletromecanica de vergalhao, para aco de diametro ate 1 1/2", motor eletrico trifasico, potencia de 3 hp ate 5 hp                                                                                                                                                                                                                                                                                                                                                                              </t>
  </si>
  <si>
    <t xml:space="preserve">120.585,17</t>
  </si>
  <si>
    <t xml:space="preserve">Dobradica em aco/ferro, 3 1/2" x 3", e= 1,9 a 2 mm, com anel, cromado ou zincado, tampa bola, com parafusos                                                                                                                                                                                                                                                                                                                                                                                               </t>
  </si>
  <si>
    <t xml:space="preserve">Dobradica em aco/ferro, 3" x 2 1/2", e= 1,2 a 1,8 mm, sem anel, cromado ou zincado, tampa bola, com parafusos                                                                                                                                                                                                                                                                                                                                                                                             </t>
  </si>
  <si>
    <t xml:space="preserve">9,50</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</si>
  <si>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</si>
  <si>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</si>
  <si>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</si>
  <si>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</si>
  <si>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Domos individual em acrilico branco *95 x 95* cm, sem instalacao                                                                                                                                                                                                                                                                                                                                                                                                                                          </t>
  </si>
  <si>
    <t xml:space="preserve">838,13</t>
  </si>
  <si>
    <t xml:space="preserve">Dosador de areia, capacidade de *26* litros                                                                                                                                                                                                                                                                                                                                                                                                                                                               </t>
  </si>
  <si>
    <t xml:space="preserve">1.528,82</t>
  </si>
  <si>
    <t xml:space="preserve">Ducha / chuveiro metalico, de parede, articulavel, com braco/cano, sem desviador                                                                                                                                                                                                                                                                                                                                                                                                                          </t>
  </si>
  <si>
    <t xml:space="preserve">135,57</t>
  </si>
  <si>
    <t xml:space="preserve">Ducha / chuveiro metalico, de parede, articulavel, com desviador e ducha manual                                                                                                                                                                                                                                                                                                                                                                                                                           </t>
  </si>
  <si>
    <t xml:space="preserve">285,60</t>
  </si>
  <si>
    <t xml:space="preserve">Ducha / chuveiro plastico simples, 5", branco, para acoplar em haste 1/2", agua fria                                                                                                                                                                                                                                                                                                                                                                                                                      </t>
  </si>
  <si>
    <t xml:space="preserve">12,73</t>
  </si>
  <si>
    <t xml:space="preserve">Ducha higienica plastica com registro metalico 1/2"                                                                                                                                                                                                                                                                                                                                                                                                                                                       </t>
  </si>
  <si>
    <t xml:space="preserve">110,90</t>
  </si>
  <si>
    <t xml:space="preserve">Dumper com capacidade de carga de 1700 kg, partida eletrica, motor diesel com potencia de 16 cv                                                                                                                                                                                                                                                                                                                                                                                                           </t>
  </si>
  <si>
    <t xml:space="preserve">130.818,60</t>
  </si>
  <si>
    <t xml:space="preserve">Elemento vazado ceramico diagonal (tipo flor/quadrado/xis) de *7 x 18 x 25* cm (l x a x c)                                                                                                                                                                                                                                                                                                                                                                                                                </t>
  </si>
  <si>
    <t xml:space="preserve">1,86</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</si>
  <si>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</si>
  <si>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</si>
  <si>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</si>
  <si>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11,51</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</si>
  <si>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</si>
  <si>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</si>
  <si>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</si>
  <si>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</si>
  <si>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24,74</t>
  </si>
  <si>
    <t xml:space="preserve">Elemento vazado de concreto, quadriculado, 16 furos *50 x 50 x 7* cm                                                                                                                                                                                                                                                                                                                                                                                                                                      </t>
  </si>
  <si>
    <t xml:space="preserve">Elemento vazado de concreto, quadriculado, 25 furos *50 x 50 x 5* cm                                                                                                                                                                                                                                                                                                                                                                                                                                      </t>
  </si>
  <si>
    <t xml:space="preserve">29,35</t>
  </si>
  <si>
    <t xml:space="preserve">Elemento vazado de concreto, veneziana *39 x 22 x 15* cm                                                                                                                                                                                                                                                                                                                                                                                                                                                  </t>
  </si>
  <si>
    <t xml:space="preserve">15,25</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</si>
  <si>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</si>
  <si>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</si>
  <si>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</si>
  <si>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</si>
  <si>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4.477,84</t>
  </si>
  <si>
    <t xml:space="preserve">Eletrodo revestido aws - e-6010, diametro igual a 4,00 mm                                                                                                                                                                                                                                                                                                                                                                                                                                                 </t>
  </si>
  <si>
    <t xml:space="preserve">Eletrodo revestido aws - e6013, diametro igual a 2,50 mm                                                                                                                                                                                                                                                                                                                                                                                                                                                  </t>
  </si>
  <si>
    <t xml:space="preserve">Eletrodo revestido aws - e6013, diametro igual a 4,00 mm                                                                                                                                                                                                                                                                                                                                                                                                                                                  </t>
  </si>
  <si>
    <t xml:space="preserve">27,22</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</si>
  <si>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</si>
  <si>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</si>
  <si>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</si>
  <si>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</si>
  <si>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</si>
  <si>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</si>
  <si>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</si>
  <si>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</si>
  <si>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</si>
  <si>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</si>
  <si>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43,87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</si>
  <si>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</si>
  <si>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</si>
  <si>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</si>
  <si>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</si>
  <si>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</si>
  <si>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6,64</t>
  </si>
  <si>
    <t xml:space="preserve">Eletroduto de pvc rigido soldavel, classe b, de 60 mm                                                                                                                                                                                                                                                                                                                                                                                                                                                     </t>
  </si>
  <si>
    <t xml:space="preserve">9,01</t>
  </si>
  <si>
    <t xml:space="preserve">Eletroduto em aco galvanizado eletrolitico, leve, diametro 3/4", parede de 0,90 mm                                                                                                                                                                                                                                                                                                                                                                                                                        </t>
  </si>
  <si>
    <t xml:space="preserve">7,53</t>
  </si>
  <si>
    <t xml:space="preserve">Eletroduto flexivel plano em pead, cor preta e laranja, diametro 25 mm                                                                                                                                                                                                                                                                                                                                                                                                                                    </t>
  </si>
  <si>
    <t xml:space="preserve">Eletroduto flexivel plano em pead, cor preta e laranja, diametro 32 mm                                                                                                                                                                                                                                                                                                                                                                                                                                    </t>
  </si>
  <si>
    <t xml:space="preserve">3,26</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</si>
  <si>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</si>
  <si>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</si>
  <si>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</si>
  <si>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</si>
  <si>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10,95</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</si>
  <si>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</si>
  <si>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</si>
  <si>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</si>
  <si>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</si>
  <si>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</si>
  <si>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</si>
  <si>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</si>
  <si>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5,32</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</si>
  <si>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</si>
  <si>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</si>
  <si>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</si>
  <si>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</si>
  <si>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</si>
  <si>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</si>
  <si>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</si>
  <si>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</si>
  <si>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</si>
  <si>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</si>
  <si>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</si>
  <si>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6,28</t>
  </si>
  <si>
    <t xml:space="preserve">Eletroduto/condulete de pvc rigido, liso, cor cinza, de 1/2", para instalacoes aparentes (nbr 5410)                                                                                                                                                                                                                                                                                                                                                                                                       </t>
  </si>
  <si>
    <t xml:space="preserve">Eletroduto/condulete de pvc rigido, liso, cor cinza, de 1", para instalacoes aparentes (nbr 5410)                                                                                                                                                                                                                                                                                                                                                                                                         </t>
  </si>
  <si>
    <t xml:space="preserve">17,38</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</si>
  <si>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</si>
  <si>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</si>
  <si>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</si>
  <si>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</si>
  <si>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</si>
  <si>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</si>
  <si>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15,89</t>
  </si>
  <si>
    <t xml:space="preserve">Eletrotecnico (horista)                                                                                                                                                                                                                                                                                                                                                                                                                                                                                   </t>
  </si>
  <si>
    <t xml:space="preserve">29,36</t>
  </si>
  <si>
    <t xml:space="preserve">Eletrotecnico (mensalista)                                                                                                                                                                                                                                                                                                                                                                                                                                                                                </t>
  </si>
  <si>
    <t xml:space="preserve">5.148,97</t>
  </si>
  <si>
    <t xml:space="preserve">Elevador de carga a cabo, cabine semi fechada 2,0 x 1,5 x 2,0 m, capacidade de carga 1000 kg, torre 2,38 x 2,21 x 15 m, guincho de embreagem, freio de seguranca, limitador de velocidade e cancela                                                                                                                                                                                                                                                                                                       </t>
  </si>
  <si>
    <t xml:space="preserve">72.764,03</t>
  </si>
  <si>
    <t xml:space="preserve">Elevador de cremalheira cabine fechada 1,5 x 2,5 x 2,35 m (uma por torre), capacidade de carga 1200 kg (15 pessoas), torre 24 m (16 modulos), freio de seguranca, limitador de carga                                                                                                                                                                                                                                                                                                                      </t>
  </si>
  <si>
    <t xml:space="preserve">342.571,65</t>
  </si>
  <si>
    <t xml:space="preserve">Emenda para calha pluvial, pvc, diametro entre 119 e 170 mm, para drenagem pluvial predial                                                                                                                                                                                                                                                                                                                                                                                                                </t>
  </si>
  <si>
    <t xml:space="preserve">39,26</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</si>
  <si>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</si>
  <si>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</si>
  <si>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</si>
  <si>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</si>
  <si>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</si>
  <si>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</si>
  <si>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</si>
  <si>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</si>
  <si>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20,20</t>
  </si>
  <si>
    <t xml:space="preserve">Encanador ou bombeiro hidraulico (mensalista)                                                                                                                                                                                                                                                                                                                                                                                                                                                             </t>
  </si>
  <si>
    <t xml:space="preserve">3.541,95</t>
  </si>
  <si>
    <t xml:space="preserve">Encarregado geral de obras (horista)                                                                                                                                                                                                                                                                                                                                                                                                                                                                      </t>
  </si>
  <si>
    <t xml:space="preserve">40,63</t>
  </si>
  <si>
    <t xml:space="preserve">Encarregado geral de obras (mensalista)                                                                                                                                                                                                                                                                                                                                                                                                                                                                   </t>
  </si>
  <si>
    <t xml:space="preserve">7.121,94</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</si>
  <si>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</si>
  <si>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</si>
  <si>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</si>
  <si>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</si>
  <si>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</si>
  <si>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 xml:space="preserve">45,40</t>
  </si>
  <si>
    <t xml:space="preserve">Engate / rabicho flexivel inox 1/2" x 40 cm                                                                                                                                                                                                                                                                                                                                                                                                                                                               </t>
  </si>
  <si>
    <t xml:space="preserve">Engate/rabicho flexivel plastico (pvc ou abs) branco 1/2" x 30 cm                                                                                                                                                                                                                                                                                                                                                                                                                                         </t>
  </si>
  <si>
    <t xml:space="preserve">4,84</t>
  </si>
  <si>
    <t xml:space="preserve">Engate/rabicho flexivel plastico (pvc ou abs) branco 1/2" x 40 cm                                                                                                                                                                                                                                                                                                                                                                                                                                         </t>
  </si>
  <si>
    <t xml:space="preserve">Engenheiro civil de obra junior (horista)                                                                                                                                                                                                                                                                                                                                                                                                                                                                 </t>
  </si>
  <si>
    <t xml:space="preserve">118,40</t>
  </si>
  <si>
    <t xml:space="preserve">Engenheiro civil de obra junior (mensalista)                                                                                                                                                                                                                                                                                                                                                                                                                                                              </t>
  </si>
  <si>
    <t xml:space="preserve">20.753,32</t>
  </si>
  <si>
    <t xml:space="preserve">Engenheiro civil de obra pleno (horista)                                                                                                                                                                                                                                                                                                                                                                                                                                                                  </t>
  </si>
  <si>
    <t xml:space="preserve">127,19</t>
  </si>
  <si>
    <t xml:space="preserve">Engenheiro civil de obra pleno (mensalista)                                                                                                                                                                                                                                                                                                                                                                                                                                                               </t>
  </si>
  <si>
    <t xml:space="preserve">22.296,45</t>
  </si>
  <si>
    <t xml:space="preserve">Engenheiro civil de obra senior (horista)                                                                                                                                                                                                                                                                                                                                                                                                                                                                 </t>
  </si>
  <si>
    <t xml:space="preserve">148,72</t>
  </si>
  <si>
    <t xml:space="preserve">Engenheiro civil de obra senior (mensalista)                                                                                                                                                                                                                                                                                                                                                                                                                                                              </t>
  </si>
  <si>
    <t xml:space="preserve">26.070,97</t>
  </si>
  <si>
    <t xml:space="preserve">Enxada estreita *25 x 23* cm com cabo                                                                                                                                                                                                                                                                                                                                                                                                                                                                     </t>
  </si>
  <si>
    <t xml:space="preserve">49,52</t>
  </si>
  <si>
    <t xml:space="preserve">Epi - familia almoxarife - horista (encargos complementares - coletado caixa)                                                                                                                                                                                                                                                                                                                                                                                                                             </t>
  </si>
  <si>
    <t xml:space="preserve">0,79</t>
  </si>
  <si>
    <t xml:space="preserve">Epi - familia almoxarife - mensalista (encargos complementares - coletado caixa)                                                                                                                                                                                                                                                                                                                                                                                                                          </t>
  </si>
  <si>
    <t xml:space="preserve">148,04</t>
  </si>
  <si>
    <t xml:space="preserve">Epi - familia carpinteiro de formas - horista (encargos complementares - coletado caixa)                                                                                                                                                                                                                                                                                                                                                                                                                  </t>
  </si>
  <si>
    <t xml:space="preserve">Epi - familia carpinteiro de formas - mensalista (encargos complementares - coletado caixa)                                                                                                                                                                                                                                                                                                                                                                                                               </t>
  </si>
  <si>
    <t xml:space="preserve">269,97</t>
  </si>
  <si>
    <t xml:space="preserve">Epi - familia eletricista - horista (encargos complementares - coletado caixa)                                                                                                                                                                                                                                                                                                                                                                                                                            </t>
  </si>
  <si>
    <t xml:space="preserve">Epi - familia eletricista - mensalista (encargos complementares - coletado caixa)                                                                                                                                                                                                                                                                                                                                                                                                                         </t>
  </si>
  <si>
    <t xml:space="preserve">226,41</t>
  </si>
  <si>
    <t xml:space="preserve">Epi - familia encanador - horista (encargos complementares - coletado caixa)                                                                                                                                                                                                                                                                                                                                                                                                                              </t>
  </si>
  <si>
    <t xml:space="preserve">Epi - familia encanador - mensalista (encargos complementares - coletado caixa)                                                                                                                                                                                                                                                                                                                                                                                                                           </t>
  </si>
  <si>
    <t xml:space="preserve">199,20</t>
  </si>
  <si>
    <t xml:space="preserve">Epi - familia encarregado geral - horista (encargos complementares - coletado caixa)                                                                                                                                                                                                                                                                                                                                                                                                                      </t>
  </si>
  <si>
    <t xml:space="preserve">Epi - familia encarregado geral - mensalista (encargos complementares - coletado caixa)                                                                                                                                                                                                                                                                                                                                                                                                                   </t>
  </si>
  <si>
    <t xml:space="preserve">236,16</t>
  </si>
  <si>
    <t xml:space="preserve">Epi - familia engenheiro civil - horista (encargos complementares - coletado caixa)                                                                                                                                                                                                                                                                                                                                                                                                                       </t>
  </si>
  <si>
    <t xml:space="preserve">Epi - familia engenheiro civil - mensalista (encargos complementares - coletado caixa)                                                                                                                                                                                                                                                                                                                                                                                                                    </t>
  </si>
  <si>
    <t xml:space="preserve">140,23</t>
  </si>
  <si>
    <t xml:space="preserve">Epi - familia operador escavadeira - horista (encargos complementares - coletado caixa)                                                                                                                                                                                                                                                                                                                                                                                                                   </t>
  </si>
  <si>
    <t xml:space="preserve">Epi - familia operador escavadeira - mensalista (encargos complementares - coletado caixa)                                                                                                                                                                                                                                                                                                                                                                                                                </t>
  </si>
  <si>
    <t xml:space="preserve">162,97</t>
  </si>
  <si>
    <t xml:space="preserve">Epi - familia pedreiro - horista (encargos complementares - coletado caixa)                                                                                                                                                                                                                                                                                                                                                                                                                               </t>
  </si>
  <si>
    <t xml:space="preserve">1,24</t>
  </si>
  <si>
    <t xml:space="preserve">Epi - familia pedreiro - mensalista (encargos complementares - coletado caixa)                                                                                                                                                                                                                                                                                                                                                                                                                            </t>
  </si>
  <si>
    <t xml:space="preserve">233,35</t>
  </si>
  <si>
    <t xml:space="preserve">Epi - familia pintor - horista (encargos complementares - coletado caixa)                                                                                                                                                                                                                                                                                                                                                                                                                                 </t>
  </si>
  <si>
    <t xml:space="preserve">Epi - familia pintor - mensalista (encargos complementares - coletado caixa)                                                                                                                                                                                                                                                                                                                                                                                                                              </t>
  </si>
  <si>
    <t xml:space="preserve">325,51</t>
  </si>
  <si>
    <t xml:space="preserve">Epi - familia servente - horista (encargos complementares - coletado caixa)                                                                                                                                                                                                                                                                                                                                                                                                                               </t>
  </si>
  <si>
    <t xml:space="preserve">Epi - familia servente - mensalista (encargos complementares - coletado caixa)                                                                                                                                                                                                                                                                                                                                                                                                                            </t>
  </si>
  <si>
    <t xml:space="preserve">250,24</t>
  </si>
  <si>
    <t xml:space="preserve">Epi - familia soldador - horista (encargos complementares - coletado caixa)                                                                                                                                                                                                                                                                                                                                                                                                                               </t>
  </si>
  <si>
    <t xml:space="preserve">Epi - familia soldador - mensalista (encargos complementares - coletado caixa)                                                                                                                                                                                                                                                                                                                                                                                                                            </t>
  </si>
  <si>
    <t xml:space="preserve">337,87</t>
  </si>
  <si>
    <t xml:space="preserve">Epi - familia topografo - horista (encargos complementares - coletado caixa)                                                                                                                                                                                                                                                                                                                                                                                                                              </t>
  </si>
  <si>
    <t xml:space="preserve">Epi - familia topografo - mensalista (encargos complementares - coletado caixa)                                                                                                                                                                                                                                                                                                                                                                                                                           </t>
  </si>
  <si>
    <t xml:space="preserve">132,94</t>
  </si>
  <si>
    <t xml:space="preserve">Equipamento de limpeza combinado (vacuo/alta pressao) 95% vacuo, tanque 7000 l, bomba 140 kgf/cm2 66 l/min com motor independente a diesel de 60 cv (inclui montagem, nao inclui caminhao)                                                                                                                                                                                                                                                                                                                </t>
  </si>
  <si>
    <t xml:space="preserve">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</si>
  <si>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</si>
  <si>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2.513.671,87</t>
  </si>
  <si>
    <t xml:space="preserve">Equipamento para demarcacao de faixas de trafego a frio, a ser montado sobre caminhao de pbt minimo de 9 t e distancia minima entre eixos de 4,3 m, capacidade para 800 l de tinta (inclui montagem, nao inclui caminhao)                                                                                                                                                                                                                                                                                 </t>
  </si>
  <si>
    <t xml:space="preserve">1.688.671,87</t>
  </si>
  <si>
    <t xml:space="preserve">Escada dupla de abrir em aluminio, modelo pintor, 8 degraus                                                                                                                                                                                                                                                                                                                                                                                                                                               </t>
  </si>
  <si>
    <t xml:space="preserve">372,18</t>
  </si>
  <si>
    <t xml:space="preserve">Escada extensivel em aluminio com 6,00 m estendida                                                                                                                                                                                                                                                                                                                                                                                                                                                        </t>
  </si>
  <si>
    <t xml:space="preserve">1.054,02</t>
  </si>
  <si>
    <t xml:space="preserve">Escavadeira hidraulica sobre esteira, com garra giratoria de mandibulas, peso operacional entre 22,00 e 25,50 ton, potencia liquida entre 150 e 160 hp                                                                                                                                                                                                                                                                                                                                                    </t>
  </si>
  <si>
    <t xml:space="preserve">983.259,07</t>
  </si>
  <si>
    <t xml:space="preserve">Escavadeira hidraulica sobre esteiras cacamba 0,40 a 1,20 m3, peso operacional 21,19 t, potencia liquida 173 hp                                                                                                                                                                                                                                                                                                                                                                                           </t>
  </si>
  <si>
    <t xml:space="preserve">890.990,21</t>
  </si>
  <si>
    <t xml:space="preserve">Escavadeira hidraulica sobre esteiras com cacamba de 1,20 m3, peso operacional 21 t, potencia bruta 155 hp                                                                                                                                                                                                                                                                                                                                                                                                </t>
  </si>
  <si>
    <t xml:space="preserve">932.919,17</t>
  </si>
  <si>
    <t xml:space="preserve">Escavadeira hidraulica sobre esteiras, cacamba 0,4 a 1,70 m3, peso operacional 23,2 t, potencia bruta 183 hp                                                                                                                                                                                                                                                                                                                                                                                              </t>
  </si>
  <si>
    <t xml:space="preserve">955.980,09</t>
  </si>
  <si>
    <t xml:space="preserve">Escavadeira hidraulica sobre esteiras, cacamba 0,62m3, peso operacional 12,61t, potencia liquida 95hp                                                                                                                                                                                                                                                                                                                                                                                                     </t>
  </si>
  <si>
    <t xml:space="preserve">733.756,65</t>
  </si>
  <si>
    <t xml:space="preserve">Escavadeira hidraulica sobre esteiras, cacamba 0,80 a 1,30 m3, peso operacional 22,18 t, potencia liquida 170 hp                                                                                                                                                                                                                                                                                                                                                                                          </t>
  </si>
  <si>
    <t xml:space="preserve">875.266,86</t>
  </si>
  <si>
    <t xml:space="preserve">Escavadeira hidraulica sobre esteiras, cacamba 0,80 m3, peso operacional 17,8 t, potencia liquida 110 hp                                                                                                                                                                                                                                                                                                                                                                                                  </t>
  </si>
  <si>
    <t xml:space="preserve">800.108,12</t>
  </si>
  <si>
    <t xml:space="preserve">Escavadeira hidraulica sobre esteiras, cacamba 0,80m3, peso operacional 17t, potencia bruta 111hp                                                                                                                                                                                                                                                                                                                                                                                                         </t>
  </si>
  <si>
    <t xml:space="preserve">838.579,03</t>
  </si>
  <si>
    <t xml:space="preserve">Escavadeira hidraulica sobre esteiras, capacidade da cacamba entre 1,20 e 1,50 m3, peso operacional entre 20,00 e 22,00 ton, potencia liquida entre 150 e 155 hp, equipada com clamshell                                                                                                                                                                                                                                                                                                                  </t>
  </si>
  <si>
    <t xml:space="preserve">946.571,23</t>
  </si>
  <si>
    <t xml:space="preserve">Escora pre-moldada em concreto, *10 x 10* cm, h = 2,30m                                                                                                                                                                                                                                                                                                                                                                                                                                                   </t>
  </si>
  <si>
    <t xml:space="preserve">Escova circular em aco latonado, 6 x 1" (diametro x espessura), furo de 1 1/4 ", fio ondulado *0,30* mm                                                                                                                                                                                                                                                                                                                                                                                                   </t>
  </si>
  <si>
    <t xml:space="preserve">37,76</t>
  </si>
  <si>
    <t xml:space="preserve">Escova de aco, com cabo, *4 x 15* fileiras de cerdas                                                                                                                                                                                                                                                                                                                                                                                                                                                      </t>
  </si>
  <si>
    <t xml:space="preserve">12,35</t>
  </si>
  <si>
    <t xml:space="preserve">Esguicho jato regulavel, tipo elkhart, engate rapido 1 1/2", para combate a incendio                                                                                                                                                                                                                                                                                                                                                                                                                      </t>
  </si>
  <si>
    <t xml:space="preserve">234,87</t>
  </si>
  <si>
    <t xml:space="preserve">Esguicho jato regulavel, tipo elkhart, engate rapido 2 1/2", para combate a incendio                                                                                                                                                                                                                                                                                                                                                                                                                      </t>
  </si>
  <si>
    <t xml:space="preserve">285,71</t>
  </si>
  <si>
    <t xml:space="preserve">Esguicho tipo jato solido, em latao, engate rapido 1 1/2" x 13 mm, para mangueira em instalacao predial combate a incendio                                                                                                                                                                                                                                                                                                                                                                                </t>
  </si>
  <si>
    <t xml:space="preserve">71,69</t>
  </si>
  <si>
    <t xml:space="preserve">Esguicho tipo jato solido, em latao, engate rapido 1 1/2" x 16 mm, para mangueira em instalacao predial combate a incendio                                                                                                                                                                                                                                                                                                                                                                                </t>
  </si>
  <si>
    <t xml:space="preserve">72,36</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</si>
  <si>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</si>
  <si>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</si>
  <si>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118,09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</si>
  <si>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</si>
  <si>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</si>
  <si>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129,52</t>
  </si>
  <si>
    <t xml:space="preserve">Esmerilhadeira angular eletrica, diametro do disco 7" (180 mm), rotacao 8500 rpm, potencia 2400 w                                                                                                                                                                                                                                                                                                                                                                                                         </t>
  </si>
  <si>
    <t xml:space="preserve">999,00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</si>
  <si>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</si>
  <si>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</si>
  <si>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</si>
  <si>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</si>
  <si>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</si>
  <si>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1,48</t>
  </si>
  <si>
    <t xml:space="preserve">Espacador/separador /centralizador de barra de aco, plastico, (chumbador tipo carambola - cb), diametro interno entre 25 a 32 mm                                                                                                                                                                                                                                                                                                                                                                          </t>
  </si>
  <si>
    <t xml:space="preserve">2,77</t>
  </si>
  <si>
    <t xml:space="preserve">Espacador/separador de cordoalha tipo disco 12 furos de 14 mm, para tirantes                                                                                                                                                                                                                                                                                                                                                                                                                              </t>
  </si>
  <si>
    <t xml:space="preserve">Espargidor de asfalto pressurizado, rebocavel, tanque de 2500 l, pneumatico, com motor a gasolina 3,4hp                                                                                                                                                                                                                                                                                                                                                                                                   </t>
  </si>
  <si>
    <t xml:space="preserve">116.000,00</t>
  </si>
  <si>
    <t xml:space="preserve">Espargidor de asfalto pressurizado, tanque 6 m3 com isolacao termica, aquecido com 2 macaricos, com barra espargidora 3,60 m, a ser montado sobre caminhao                                                                                                                                                                                                                                                                                                                                                </t>
  </si>
  <si>
    <t xml:space="preserve">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</si>
  <si>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</si>
  <si>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</si>
  <si>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</si>
  <si>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</si>
  <si>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6,05</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</si>
  <si>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</si>
  <si>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</si>
  <si>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</si>
  <si>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</si>
  <si>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3,43</t>
  </si>
  <si>
    <t xml:space="preserve">Espelho / placa de 4 postos 4" x 4", para instalacao de tomadas e interruptores                                                                                                                                                                                                                                                                                                                                                                                                                           </t>
  </si>
  <si>
    <t xml:space="preserve">6,97</t>
  </si>
  <si>
    <t xml:space="preserve">Espelho / placa de 6 postos 4" x 4", para instalacao de tomadas e interruptores                                                                                                                                                                                                                                                                                                                                                                                                                           </t>
  </si>
  <si>
    <t xml:space="preserve">Espelho cristal e = 4 mm                                                                                                                                                                                                                                                                                                                                                                                                                                                                                  </t>
  </si>
  <si>
    <t xml:space="preserve">430,00</t>
  </si>
  <si>
    <t xml:space="preserve">Espelho, reto ou curvo, em latao cromado, espessura ate 6 mm, largura *40*mm, altura *180*mm - para fechadura de embutir                                                                                                                                                                                                                                                                                                                                                                                  </t>
  </si>
  <si>
    <t xml:space="preserve">13,37</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</si>
  <si>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</si>
  <si>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</si>
  <si>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</si>
  <si>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33,50</t>
  </si>
  <si>
    <t xml:space="preserve">Esquadro de aco 12" (300 mm), cabo de aluminio                                                                                                                                                                                                                                                                                                                                                                                                                                                            </t>
  </si>
  <si>
    <t xml:space="preserve">31,77</t>
  </si>
  <si>
    <t xml:space="preserve">Esqui triplo, em tubo de aco carbono, pintura no processo eletrostatico - equipamento de ginastica para academia ao ar livre / academia da terceira idade - ati                                                                                                                                                                                                                                                                                                                                           </t>
  </si>
  <si>
    <t xml:space="preserve">6.025,10</t>
  </si>
  <si>
    <t xml:space="preserve">Estabilizador bivolt automatico, 1000 va                                                                                                                                                                                                                                                                                                                                                                                                                                                                  </t>
  </si>
  <si>
    <t xml:space="preserve">351,41</t>
  </si>
  <si>
    <t xml:space="preserve">Estabilizador bivolt automatico, 1500 va                                                                                                                                                                                                                                                                                                                                                                                                                                                                  </t>
  </si>
  <si>
    <t xml:space="preserve">637,40</t>
  </si>
  <si>
    <t xml:space="preserve">Estabilizador bivolt automatico, 2000 va                                                                                                                                                                                                                                                                                                                                                                                                                                                                  </t>
  </si>
  <si>
    <t xml:space="preserve">872,97</t>
  </si>
  <si>
    <t xml:space="preserve">Estabilizador bivolt automatico, 300 va                                                                                                                                                                                                                                                                                                                                                                                                                                                                   </t>
  </si>
  <si>
    <t xml:space="preserve">139,59</t>
  </si>
  <si>
    <t xml:space="preserve">Estabilizador bivolt automatico, 500 va                                                                                                                                                                                                                                                                                                                                                                                                                                                                   </t>
  </si>
  <si>
    <t xml:space="preserve">203,64</t>
  </si>
  <si>
    <t xml:space="preserve">Estaca pre-moldada macica de concreto vibrado armado, para carga de 25 t, secao quadrada de *16 x 16*, com anel metalico incorporado a peca (somente fornecimento)                                                                                                                                                                                                                                                                                                                                        </t>
  </si>
  <si>
    <t xml:space="preserve">79,00</t>
  </si>
  <si>
    <t xml:space="preserve">Estaca pre-moldada macica de concreto vibrado armado, para carga de 50 t, secao quadrada, com anel metalico incorporado a peca (somente fornecimento)                                                                                                                                                                                                                                                                                                                                                     </t>
  </si>
  <si>
    <t xml:space="preserve">107,43</t>
  </si>
  <si>
    <t xml:space="preserve">Estaca pre-moldada vazada de concreto centrifugado, para carga de 100 t, secao circular, com anel metalico incorporado a peca (somente fornecimento)                                                                                                                                                                                                                                                                                                                                                      </t>
  </si>
  <si>
    <t xml:space="preserve">275,32</t>
  </si>
  <si>
    <t xml:space="preserve">Estilete de metal, lamina 18 mm                                                                                                                                                                                                                                                                                                                                                                                                                                                                           </t>
  </si>
  <si>
    <t xml:space="preserve">Estopa                                                                                                                                                                                                                                                                                                                                                                                                                                                                                                    </t>
  </si>
  <si>
    <t xml:space="preserve">19,01</t>
  </si>
  <si>
    <t xml:space="preserve">Estopim simples                                                                                                                                                                                                                                                                                                                                                                                                                                                                                           </t>
  </si>
  <si>
    <t xml:space="preserve">Estribo com parafuso em chapa de ferro fundido de 2" x 3/16" x 35 cm, secao "u", para madeiramento de telhado                                                                                                                                                                                                                                                                                                                                                                                             </t>
  </si>
  <si>
    <t xml:space="preserve">35,35</t>
  </si>
  <si>
    <t xml:space="preserve">Etanol                                                                                                                                                                                                                                                                                                                                                                                                                                                                                                    </t>
  </si>
  <si>
    <t xml:space="preserve">Exames - horista (coletado caixa - encargos complementares)                                                                                                                                                                                                                                                                                                                                                                                                                                               </t>
  </si>
  <si>
    <t xml:space="preserve">Exames - mensalista (coletado caixa - encargos complementares)                                                                                                                                                                                                                                                                                                                                                                                                                                            </t>
  </si>
  <si>
    <t xml:space="preserve">252,08</t>
  </si>
  <si>
    <t xml:space="preserve">Extensao de solda 201 acetileno, e = *1,5 a 2,5* mm                                                                                                                                                                                                                                                                                                                                                                                                                                                       </t>
  </si>
  <si>
    <t xml:space="preserve">36,96</t>
  </si>
  <si>
    <t xml:space="preserve">Extensao de solda 201 glp, e = *2,5 a 4,0* mm                                                                                                                                                                                                                                                                                                                                                                                                                                                             </t>
  </si>
  <si>
    <t xml:space="preserve">Extintor de incendio portatil com carga de agua pressurizada de 10 l, classe a                                                                                                                                                                                                                                                                                                                                                                                                                            </t>
  </si>
  <si>
    <t xml:space="preserve">192,50</t>
  </si>
  <si>
    <t xml:space="preserve">Extintor de incendio portatil com carga de gas carbonico co2 de 4 kg, classe bc                                                                                                                                                                                                                                                                                                                                                                                                                           </t>
  </si>
  <si>
    <t xml:space="preserve">609,23</t>
  </si>
  <si>
    <t xml:space="preserve">Extintor de incendio portatil com carga de gas carbonico co2 de 6 kg, classe bc                                                                                                                                                                                                                                                                                                                                                                                                                           </t>
  </si>
  <si>
    <t xml:space="preserve">660,00</t>
  </si>
  <si>
    <t xml:space="preserve">Extintor de incendio portatil com carga de po quimico seco (pqs) de 12 kg, classe bc                                                                                                                                                                                                                                                                                                                                                                                                                      </t>
  </si>
  <si>
    <t xml:space="preserve">304,61</t>
  </si>
  <si>
    <t xml:space="preserve">Extintor de incendio portatil com carga de po quimico seco (pqs) de 4 kg, classe bc                                                                                                                                                                                                                                                                                                                                                                                                                       </t>
  </si>
  <si>
    <t xml:space="preserve">186,15</t>
  </si>
  <si>
    <t xml:space="preserve">Extintor de incendio portatil com carga de po quimico seco (pqs) de 6 kg, classe bc                                                                                                                                                                                                                                                                                                                                                                                                                       </t>
  </si>
  <si>
    <t xml:space="preserve">Extintor de incendio portatil com carga de po quimico seco (pqs) de 8 kg, classe bc                                                                                                                                                                                                                                                                                                                                                                                                                       </t>
  </si>
  <si>
    <t xml:space="preserve">262,30</t>
  </si>
  <si>
    <t xml:space="preserve">Extremidade pvc pba, bf, je, dn 100/ de 110 mm                                                                                                                                                                                                                                                                                                                                                                                                                                                            </t>
  </si>
  <si>
    <t xml:space="preserve">161,83</t>
  </si>
  <si>
    <t xml:space="preserve">Extremidade pvc pba, bf, je, dn 75/ de 85 mm                                                                                                                                                                                                                                                                                                                                                                                                                                                              </t>
  </si>
  <si>
    <t xml:space="preserve">102,16</t>
  </si>
  <si>
    <t xml:space="preserve">Extremidade pvc pba, pf, je, dn 100 / de 110 mm                                                                                                                                                                                                                                                                                                                                                                                                                                                           </t>
  </si>
  <si>
    <t xml:space="preserve">133,04</t>
  </si>
  <si>
    <t xml:space="preserve">Extremidade pvc pba, pf, je, dn 75 / de 85 mm                                                                                                                                                                                                                                                                                                                                                                                                                                                             </t>
  </si>
  <si>
    <t xml:space="preserve">84,07</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</si>
  <si>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</si>
  <si>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</si>
  <si>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107,50</t>
  </si>
  <si>
    <t xml:space="preserve">Fechadura bico de papagaio para porta de correr externa, em aco inox com acabamento cromado, maquina com 45 mm, incluindo chave tipo cilindro                                                                                                                                                                                                                                                                                                                                                             </t>
  </si>
  <si>
    <t xml:space="preserve">84,61</t>
  </si>
  <si>
    <t xml:space="preserve">Fechadura bico de papagaio para porta de correr interna, em aco inox com acabamento cromado, maquina com 45 mm, incluindo chave tipo bipartida                                                                                                                                                                                                                                                                                                                                                            </t>
  </si>
  <si>
    <t xml:space="preserve">70,04</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</si>
  <si>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</si>
  <si>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</si>
  <si>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</si>
  <si>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50,43</t>
  </si>
  <si>
    <t xml:space="preserve">Fechadura de sobrepor para portao, em aco inox com acabamento cromado, caixa de 100 mm, incluindo chave tipo tetra                                                                                                                                                                                                                                                                                                                                                                                        </t>
  </si>
  <si>
    <t xml:space="preserve">78,30</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</si>
  <si>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</si>
  <si>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</si>
  <si>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</si>
  <si>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86,44</t>
  </si>
  <si>
    <t xml:space="preserve">Fechadura espelho para porta externa, em aco inox (maquina, testa e contra-testa) e em zamac (macaneta, lingueta e trincos) com acabamento cromado, maquina de 40 mm, incluindo chave tipo cilindro                                                                                                                                                                                                                                                                                                       </t>
  </si>
  <si>
    <t xml:space="preserve">58,12</t>
  </si>
  <si>
    <t xml:space="preserve">Fechadura espelho para porta externa, em aco inox (maquina, testa e contra-testa) e em zamac (macaneta, lingueta e trincos) com acabamento cromado, maquina de 55 mm, incluindo chave tipo cilindro                                                                                                                                                                                                                                                                                                       </t>
  </si>
  <si>
    <t xml:space="preserve">114,99</t>
  </si>
  <si>
    <t xml:space="preserve">Fechadura espelho para porta interna, em aco inox (maquina, testa e contra-testa) e em zamac (macaneta, lingueta e trincos) com acabamento cromado, maquina de 40 mm, incluindo chave tipo interna                                                                                                                                                                                                                                                                                                        </t>
  </si>
  <si>
    <t xml:space="preserve">51,87</t>
  </si>
  <si>
    <t xml:space="preserve">Fechadura espelho para porta interna, em aco inox (maquina, testa e contra-testa) e em zamac (macaneta, lingueta e trincos) com acabamento cromado, maquina de 55 mm, incluindo chave tipo interna                                                                                                                                                                                                                                                                                                        </t>
  </si>
  <si>
    <t xml:space="preserve">86,08</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</si>
  <si>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</si>
  <si>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</si>
  <si>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65,07</t>
  </si>
  <si>
    <t xml:space="preserve">Fechadura roseta redonda para porta de banheiro, em aco inox (maquina, testa e contra-testa) e em zamac (macaneta, lingueta e trincos) com acabamento cromado, maquina de 55 mm, incluindo chave tipo tranqueta                                                                                                                                                                                                                                                                                           </t>
  </si>
  <si>
    <t xml:space="preserve">104,19</t>
  </si>
  <si>
    <t xml:space="preserve">Fechadura roseta redonda para porta externa, em aco inox (maquina, testa e contra-testa) e em zamac (macaneta, lingueta e trincos) com acabamento cromado, maquina de 40 mm, incluindo chave tipo cilindro                                                                                                                                                                                                                                                                                                </t>
  </si>
  <si>
    <t xml:space="preserve">75,54</t>
  </si>
  <si>
    <t xml:space="preserve">Fechadura roseta redonda para porta externa, em aco inox (maquina, testa e contra-testa) e em zamac (macaneta, lingueta e trincos) com acabamento cromado, maquina de 55 mm, incluindo chave tipo cilindro                                                                                                                                                                                                                                                                                                </t>
  </si>
  <si>
    <t xml:space="preserve">121,85</t>
  </si>
  <si>
    <t xml:space="preserve">Fechadura roseta redonda para porta interna, em aco inox (maquina, testa e contra-testa) e em zamac (macaneta, lingueta e trincos) com acabamento cromado, maquina de 40 mm, incluindo chave tipo interna (conjunto de fechaduras)                                                                                                                                                                                                                                                                        </t>
  </si>
  <si>
    <t xml:space="preserve">64,57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</si>
  <si>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</si>
  <si>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</si>
  <si>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64,31</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</si>
  <si>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</si>
  <si>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</si>
  <si>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</si>
  <si>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96,99</t>
  </si>
  <si>
    <t xml:space="preserve">Fecho quebra unha, em latao com acabamento cromado, de embutir, com comando alavanca, altura de de 40 cm, largura minima de 1,90 cm e espessura minima de 1,90 mm, para portas e janelas (inclui parafusos)                                                                                                                                                                                                                                                                                               </t>
  </si>
  <si>
    <t xml:space="preserve">126,86</t>
  </si>
  <si>
    <t xml:space="preserve">Fecho quebra unha, em latao com acabamento cromado, de embutir, com comando deslizante, altura de 12 cm, largura minima de 1,90 cm e espessura minima de 1,90 mm                                                                                                                                                                                                                                                                                                                                          </t>
  </si>
  <si>
    <t xml:space="preserve">21,03</t>
  </si>
  <si>
    <t xml:space="preserve">Fecho quebra unha, em latao com acabamento cromado, de embutir, com comando deslizante, altura de 22 cm, largura minima de 1,90 cm e espessura minima de 1,90 mm                                                                                                                                                                                                                                                                                                                                          </t>
  </si>
  <si>
    <t xml:space="preserve">45,56</t>
  </si>
  <si>
    <t xml:space="preserve">Fecho quebra unha, em latao com acabamento cromado, de embutir, com comando deslizante, altura de 40 cm, largura minima de 1,90 cm e espessura minima de 1,90 mm                                                                                                                                                                                                                                                                                                                                          </t>
  </si>
  <si>
    <t xml:space="preserve">79,21</t>
  </si>
  <si>
    <t xml:space="preserve">Ferramentas - familia almoxarife - horista (encargos complementares - coletado caixa)                                                                                                                                                                                                                                                                                                                                                                                                                     </t>
  </si>
  <si>
    <t xml:space="preserve">Ferramentas - familia almoxarife - mensalista (encargos complementares - coletado caixa)                                                                                                                                                                                                                                                                                                                                                                                                                  </t>
  </si>
  <si>
    <t xml:space="preserve">10,89</t>
  </si>
  <si>
    <t xml:space="preserve">Ferramentas - familia carpinteiro de formas - horista (encargos complementares - coletado caixa)                                                                                                                                                                                                                                                                                                                                                                                                          </t>
  </si>
  <si>
    <t xml:space="preserve">Ferramentas - familia carpinteiro de formas - mensalista (encargos complementares - coletado caixa)                                                                                                                                                                                                                                                                                                                                                                                                       </t>
  </si>
  <si>
    <t xml:space="preserve">92,26</t>
  </si>
  <si>
    <t xml:space="preserve">Ferramentas - familia eletricista - horista (encargos complementares - coletado caixa)                                                                                                                                                                                                                                                                                                                                                                                                                    </t>
  </si>
  <si>
    <t xml:space="preserve">Ferramentas - familia eletricista - mensalista (encargos complementares - coletado caixa)                                                                                                                                                                                                                                                                                                                                                                                                                 </t>
  </si>
  <si>
    <t xml:space="preserve">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</si>
  <si>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</si>
  <si>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</si>
  <si>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</si>
  <si>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</si>
  <si>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</si>
  <si>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</si>
  <si>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</si>
  <si>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</si>
  <si>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</si>
  <si>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</si>
  <si>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155,21</t>
  </si>
  <si>
    <t xml:space="preserve">Ferramentas - familia pintor - horista (encargos complementares - coletado caixa)                                                                                                                                                                                                                                                                                                                                                                                                                         </t>
  </si>
  <si>
    <t xml:space="preserve">Ferramentas - familia pintor - mensalista (encargos complementares - coletado caixa)                                                                                                                                                                                                                                                                                                                                                                                                                      </t>
  </si>
  <si>
    <t xml:space="preserve">371,21</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</si>
  <si>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</si>
  <si>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</si>
  <si>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</si>
  <si>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</si>
  <si>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</si>
  <si>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</si>
  <si>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</si>
  <si>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</si>
  <si>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2,47</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</si>
  <si>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</si>
  <si>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</si>
  <si>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</si>
  <si>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</si>
  <si>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</si>
  <si>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</si>
  <si>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7,87</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</si>
  <si>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</si>
  <si>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</si>
  <si>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</si>
  <si>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</si>
  <si>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</si>
  <si>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14,52</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</si>
  <si>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</si>
  <si>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</si>
  <si>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</si>
  <si>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</si>
  <si>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</si>
  <si>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1.994,04</t>
  </si>
  <si>
    <t xml:space="preserve">Filtro anaerobio, em polietileno de alta densidade (pead), capacidade *2800* litros (nbr 13969)                                                                                                                                                                                                                                                                                                                                                                                                           </t>
  </si>
  <si>
    <t xml:space="preserve">3.025,28</t>
  </si>
  <si>
    <t xml:space="preserve">Filtro anaerobio, em polietileno de alta densidade (pead), capacidade *5000* litros (nbr 13969)                                                                                                                                                                                                                                                                                                                                                                                                           </t>
  </si>
  <si>
    <t xml:space="preserve">5.183,61</t>
  </si>
  <si>
    <t xml:space="preserve">Fincapino curto calibre 22, carga media potencia 5 (para ferramenta de acao direta) cor vermelha                                                                                                                                                                                                                                                                                                                                                                                                          </t>
  </si>
  <si>
    <t xml:space="preserve">cento </t>
  </si>
  <si>
    <t xml:space="preserve">45,72</t>
  </si>
  <si>
    <t xml:space="preserve">Fincapino longo calibre 22, carga forte potencia 7 (para ferramenta de acao direta), cor amarela                                                                                                                                                                                                                                                                                                                                                                                                          </t>
  </si>
  <si>
    <t xml:space="preserve">73,52</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</si>
  <si>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</si>
  <si>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</si>
  <si>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</si>
  <si>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</si>
  <si>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</si>
  <si>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</si>
  <si>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</si>
  <si>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95,79</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</si>
  <si>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</si>
  <si>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</si>
  <si>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</si>
  <si>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</si>
  <si>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9,86</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</si>
  <si>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</si>
  <si>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</si>
  <si>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</si>
  <si>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</si>
  <si>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</si>
  <si>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</si>
  <si>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52,84</t>
  </si>
  <si>
    <t xml:space="preserve">Fita metalica perfurada, l = *18* mm, rolo de 30 m, carga recomendada = *30* kgf                                                                                                                                                                                                                                                                                                                                                                                                                          </t>
  </si>
  <si>
    <t xml:space="preserve">59,73</t>
  </si>
  <si>
    <t xml:space="preserve">Fita metalica perfurada, l = 17 mm, rolo de 30 m, carga recomendada = *19* kgf                                                                                                                                                                                                                                                                                                                                                                                                                            </t>
  </si>
  <si>
    <t xml:space="preserve">45,85</t>
  </si>
  <si>
    <t xml:space="preserve">Fita metalica perfurada, l = 25 mm, rolo de 30 m, carga recomendada = *222,5* kgf                                                                                                                                                                                                                                                                                                                                                                                                                         </t>
  </si>
  <si>
    <t xml:space="preserve">160,50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</si>
  <si>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</si>
  <si>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</si>
  <si>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</si>
  <si>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</si>
  <si>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</si>
  <si>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</si>
  <si>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</si>
  <si>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</si>
  <si>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</si>
  <si>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46,90</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</si>
  <si>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</si>
  <si>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</si>
  <si>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</si>
  <si>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</si>
  <si>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</si>
  <si>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</si>
  <si>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148,90</t>
  </si>
  <si>
    <t xml:space="preserve">Flange sextavado de ferro galvanizado, com rosca bsp, de 4"                                                                                                                                                                                                                                                                                                                                                                                                                                               </t>
  </si>
  <si>
    <t xml:space="preserve">220,14</t>
  </si>
  <si>
    <t xml:space="preserve">Flange sextavado de ferro galvanizado, com rosca bsp, de 6"                                                                                                                                                                                                                                                                                                                                                                                                                                               </t>
  </si>
  <si>
    <t xml:space="preserve">369,85</t>
  </si>
  <si>
    <t xml:space="preserve">Forro composto por paineis de la de vidro, revestidos em pvc microperfurado, de *1250 x 625* mm, espessura 15 mm (com colocacao)                                                                                                                                                                                                                                                                                                                                                                          </t>
  </si>
  <si>
    <t xml:space="preserve">96,16</t>
  </si>
  <si>
    <t xml:space="preserve">Forro de fibra mineral em placas de 1250 x 625 mm, e = 15 mm, borda reta, com pintura antimofo, apoiado em perfil de aco galvanizado com 24 mm de base - instalado                                                                                                                                                                                                                                                                                                                                        </t>
  </si>
  <si>
    <t xml:space="preserve">121,17</t>
  </si>
  <si>
    <t xml:space="preserve">Forro de fibra mineral em placas de 625 x 625 mm, e = 15 mm, borda reta, com pintura antimofo, apoiado em perfil de aco galvanizado com 24 mm de base - instalado                                                                                                                                                                                                                                                                                                                                         </t>
  </si>
  <si>
    <t xml:space="preserve">132,16</t>
  </si>
  <si>
    <t xml:space="preserve">Forro de fibra mineral em placas de 625 x 625 mm, e = 15/16 mm, borda rebaixada, com pintura antimofo, apoiado em perfil de aco galvanizado com 24 mm de base - instalado                                                                                                                                                                                                                                                                                                                                 </t>
  </si>
  <si>
    <t xml:space="preserve">141,75</t>
  </si>
  <si>
    <t xml:space="preserve">Forro de madeira cedrinho ou equivalente da regiao, encaixe macho/femea com friso, *10 x 1* cm (sem colocacao)                                                                                                                                                                                                                                                                                                                                                                                            </t>
  </si>
  <si>
    <t xml:space="preserve">89,33</t>
  </si>
  <si>
    <t xml:space="preserve">Forro de madeira cumaru/ipe champanhe ou equivalente da regiao, encaixe macho/femea com friso, *10 x 1* cm (sem colocacao)                                                                                                                                                                                                                                                                                                                                                                                </t>
  </si>
  <si>
    <t xml:space="preserve">135,00</t>
  </si>
  <si>
    <t xml:space="preserve">Forro de madeira pinus ou equivalente da regiao, encaixe macho/femea com friso, *10 x 1* cm (sem colocacao)                                                                                                                                                                                                                                                                                                                                                                                               </t>
  </si>
  <si>
    <t xml:space="preserve">28,35</t>
  </si>
  <si>
    <t xml:space="preserve">Forro de pvc liso, branco, regua de 10 cm, espessura de 8 mm a 10 mm (com colocacao / sem estrutura metalica)                                                                                                                                                                                                                                                                                                                                                                                             </t>
  </si>
  <si>
    <t xml:space="preserve">65,94</t>
  </si>
  <si>
    <t xml:space="preserve">Forro de pvc liso, branco, regua de 20 cm, espessura de 8 mm a 10 mm, comprimento 6 m (sem colocacao)                                                                                                                                                                                                                                                                                                                                                                                                     </t>
  </si>
  <si>
    <t xml:space="preserve">Forro de pvc, frisado, branco, regua de 10 cm, espessura de 8 mm a 10 mm e comprimento 6 m (sem colocacao)                                                                                                                                                                                                                                                                                                                                                                                                </t>
  </si>
  <si>
    <t xml:space="preserve">19,68</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</si>
  <si>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</si>
  <si>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</si>
  <si>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5.877,74</t>
  </si>
  <si>
    <t xml:space="preserve">Fossa septica, sem filtro, em polietileno de alta densidade (pead), para 4 a 7 contribuintes, cilindrica, com tampa, capacidade aproximada de *1100* litros (nbr 7229)                                                                                                                                                                                                                                                                                                                                    </t>
  </si>
  <si>
    <t xml:space="preserve">1.795,69</t>
  </si>
  <si>
    <t xml:space="preserve">Fossa septica, sem filtro, em polietileno de alta densidade (pead), para 8 a 14 contribuintes, cilindrica, com tampa, capacidade aproximada de *3000* litros (nbr 7229)                                                                                                                                                                                                                                                                                                                                   </t>
  </si>
  <si>
    <t xml:space="preserve">3.172,18</t>
  </si>
  <si>
    <t xml:space="preserve">Fossa septica,sem filtro, em polietileno de alta densidade (pead), para 40 a 52 contribuintes, cilindrica, com tampa, capacidade aproximada de *10000* litros (nbr 7229)                                                                                                                                                                                                                                                                                                                                  </t>
  </si>
  <si>
    <t xml:space="preserve">12.397,71</t>
  </si>
  <si>
    <t xml:space="preserve">Fresadora de asfalto a frio sobre esteiras, larg. Fresagem 2,00 m, pot. 410 kw/550 hp                                                                                                                                                                                                                                                                                                                                                                                                                     </t>
  </si>
  <si>
    <t xml:space="preserve">5.834.251,84</t>
  </si>
  <si>
    <t xml:space="preserve">Fresadora de asfalto a frio sobre rodas, larg. Fresagem 1,00 m, pot. 155 kw/208 hp                                                                                                                                                                                                                                                                                                                                                                                                                        </t>
  </si>
  <si>
    <t xml:space="preserve">2.497.556,19</t>
  </si>
  <si>
    <t xml:space="preserve">Fundo anticorrosivo para metais ferrosos (zarcao)                                                                                                                                                                                                                                                                                                                                                                                                                                                         </t>
  </si>
  <si>
    <t xml:space="preserve">40,44</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</si>
  <si>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</si>
  <si>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</si>
  <si>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</si>
  <si>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</si>
  <si>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4,20</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</si>
  <si>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</si>
  <si>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</si>
  <si>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22,74</t>
  </si>
  <si>
    <t xml:space="preserve">Fusivel nh 100 a tamanho 00, capacidade de interrupcao de 120 ka, tensao nominal de 500 v                                                                                                                                                                                                                                                                                                                                                                                                                 </t>
  </si>
  <si>
    <t xml:space="preserve">Fusivel nh 125 a tamanho 00, capacidade de interrupcao de 120 ka, tensao nominal de 500 v                                                                                                                                                                                                                                                                                                                                                                                                                 </t>
  </si>
  <si>
    <t xml:space="preserve">25,38</t>
  </si>
  <si>
    <t xml:space="preserve">Fusivel nh 160 a tamanho 00, capacidade de interrupcao de 120 ka, tensao nominal de 500 v                                                                                                                                                                                                                                                                                                                                                                                                                 </t>
  </si>
  <si>
    <t xml:space="preserve">Fusivel nh 20 a tamanho 000, capacidade de interrupcao de 120 ka, tensao nominal de 500 v                                                                                                                                                                                                                                                                                                                                                                                                                 </t>
  </si>
  <si>
    <t xml:space="preserve">24,21</t>
  </si>
  <si>
    <t xml:space="preserve">Fusivel nh 200 a 250 amperes, tamanho 1, capacidade de interrupcao de 120 ka, tensao nominal de 500 v                                                                                                                                                                                                                                                                                                                                                                                                     </t>
  </si>
  <si>
    <t xml:space="preserve">56,74</t>
  </si>
  <si>
    <t xml:space="preserve">Gabiao manta (colchao) malha hexagonal 6 x 8 cm (zn/al revestido com polimero), dimensoes 4,0 x 2,0 x 0,17 m (c x l x a) fio 2 mm                                                                                                                                                                                                                                                                                                                                                                         </t>
  </si>
  <si>
    <t xml:space="preserve">1.560,23</t>
  </si>
  <si>
    <t xml:space="preserve">Gabiao manta (colchao) malha hexagonal 6 x 8 cm (zn/al revestido com polimero), fio 2 mm, dimensoes 4,0 x 2,0 x 0,23 m (c x l x a)                                                                                                                                                                                                                                                                                                                                                                        </t>
  </si>
  <si>
    <t xml:space="preserve">1.683,23</t>
  </si>
  <si>
    <t xml:space="preserve">Gabiao manta (colchao) malha hexagonal 6 x 8 cm (zn/al revestido com polimero), fio 2 mm, dimensoes 4,0 x 2,0 x 0,3 m (c x l x a)                                                                                                                                                                                                                                                                                                                                                                         </t>
  </si>
  <si>
    <t xml:space="preserve">1.851,67</t>
  </si>
  <si>
    <t xml:space="preserve">Gabiao manta (colchao) malha hexagonal 6 x 8 cm (zn/al revestido com polimero), fio 2,0 mm, dimensoes 5,0 x 2,0 x 0,17 m (c x l x a)                                                                                                                                                                                                                                                                                                                                                                      </t>
  </si>
  <si>
    <t xml:space="preserve">149,68</t>
  </si>
  <si>
    <t xml:space="preserve">Gabiao manta (colchao) malha hexagonal 6 x 8 cm (zn/al revestido com polimero), fio 2,0 mm, dimensoes 5,0 x 2,0 x 0,23 m (c x l x a)                                                                                                                                                                                                                                                                                                                                                                      </t>
  </si>
  <si>
    <t xml:space="preserve">161,95</t>
  </si>
  <si>
    <t xml:space="preserve">Gabiao manta (colchao) malha hexagonal 6 x 8 cm (zn/al revestido com polimero), fio 2,0 mm, dimensoes 5,0 x 2,0 x 0,30 m (c x l x a)                                                                                                                                                                                                                                                                                                                                                                      </t>
  </si>
  <si>
    <t xml:space="preserve">177,64</t>
  </si>
  <si>
    <t xml:space="preserve">Gabiao saco malha hexagonal 8 x 10 cm (zn/al revestido com polimero), fio 2,4 mm, dimensoes 3,0 x 0,65 m                                                                                                                                                                                                                                                                                                                                                                                                  </t>
  </si>
  <si>
    <t xml:space="preserve">536,49</t>
  </si>
  <si>
    <t xml:space="preserve">Gabiao saco malha hexagonal 8 x 10 cm (zn/al revestido com polimero), fio 2,4 mm, h = 0,65 m                                                                                                                                                                                                                                                                                                                                                                                                              </t>
  </si>
  <si>
    <t xml:space="preserve">Gabiao saco malha hexagonal 8 x 10 cm (zn/al), fio 2,7 mm, dimensoes 4,0 x 0,65 m                                                                                                                                                                                                                                                                                                                                                                                                                         </t>
  </si>
  <si>
    <t xml:space="preserve">713,47</t>
  </si>
  <si>
    <t xml:space="preserve">Gabiao tipo caixa malha hexagonal 8 x 10 cm (zn/al revestido com polimero), fio 2,4 mm, dimensoes 2,0 x 1,0 x 1,0 m (c x l x a)                                                                                                                                                                                                                                                                                                                                                                           </t>
  </si>
  <si>
    <t xml:space="preserve">1.000,25</t>
  </si>
  <si>
    <t xml:space="preserve">Gabiao tipo caixa malha hexagonal 8 x 10 cm (zn/al revestido com polimero), fio 2,4 mm, h = 0,50 m                                                                                                                                                                                                                                                                                                                                                                                                        </t>
  </si>
  <si>
    <t xml:space="preserve">715,38</t>
  </si>
  <si>
    <t xml:space="preserve">Gabiao tipo caixa malha hexagonal 8 x 10 cm (zn/al), fio 2,7 mm, dimensoes 2,0 x 1,0 x 1,0 m (c x l x a)                                                                                                                                                                                                                                                                                                                                                                                                  </t>
  </si>
  <si>
    <t xml:space="preserve">831,90</t>
  </si>
  <si>
    <t xml:space="preserve">Gabiao tipo caixa malha hexagonal 8 x 10 cm (zn/al), fio 2,7 mm, h = 0,50 m                                                                                                                                                                                                                                                                                                                                                                                                                               </t>
  </si>
  <si>
    <t xml:space="preserve">568,11</t>
  </si>
  <si>
    <t xml:space="preserve">Gabiao tipo caixa para solo reforcado, malha hexagonal de dupla torcao 8 x 10 cm (zn/al revestido com polimero), fio 2,7 mm, dimensoes 2,0 x 1,0 x 0,5 m, com cauda de 3,0 m                                                                                                                                                                                                                                                                                                                              </t>
  </si>
  <si>
    <t xml:space="preserve">1.028,91</t>
  </si>
  <si>
    <t xml:space="preserve">Gabiao tipo caixa para solo reforcado, malha hexagonal de dupla torcao 8 x 10 cm (zn/al revestido com polimero), fio 2,7 mm, dimensoes 2,0 x 1,0 x 1,0 m, com cauda de 3,0 m                                                                                                                                                                                                                                                                                                                              </t>
  </si>
  <si>
    <t xml:space="preserve">1.323,13</t>
  </si>
  <si>
    <t xml:space="preserve">Gabiao tipo caixa para solo reforcado, malha hexagonal de dupla torcao 8 x 10 cm (zn/al revestido com polimero), fio 2,7 mm, dimensoes 2,0 x 1,0 x 1,0 m, com cauda de 4,0 m                                                                                                                                                                                                                                                                                                                              </t>
  </si>
  <si>
    <t xml:space="preserve">1.458,44</t>
  </si>
  <si>
    <t xml:space="preserve">Gabiao tipo caixa para solo reforcado, malha hexagonal 8 x 10 cm (zn/al revestido com polimero), fio 2,7 mm, dimensoes 2,0 x 1,0 x 0,5 m, com cauda de 4,0 m                                                                                                                                                                                                                                                                                                                                              </t>
  </si>
  <si>
    <t xml:space="preserve">745,14</t>
  </si>
  <si>
    <t xml:space="preserve">Gabiao tipo caixa para solo reforcado, malha hexagonal 8 x 10 cm (zn/al revestido com polimero), fio 2,7 mm, dimensoes 2,0 x 1,0 x 1,0 m, com cauda de 4,0 m                                                                                                                                                                                                                                                                                                                                              </t>
  </si>
  <si>
    <t xml:space="preserve">475,73</t>
  </si>
  <si>
    <t xml:space="preserve">Gabiao tipo caixa trapezoidal, malha hexagonal 10 x 12 cm (zn/al revestido com polimero) fio 2,7 mm, face com 65 graus, com geossintetico, dimensoes 2,0 x 1,5 x 1,0 m (c x l x a)                                                                                                                                                                                                                                                                                                                        </t>
  </si>
  <si>
    <t xml:space="preserve">399,93</t>
  </si>
  <si>
    <t xml:space="preserve">Gabiao tipo caixa, malha hexagonal 8 x 10 cm (zn/al revestido com polimero), fio de 2,4 mm, dimensoes 2,0 x 1,0 x 1,0 m (c x l x a)                                                                                                                                                                                                                                                                                                                                                                       </t>
  </si>
  <si>
    <t xml:space="preserve">500,12</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</si>
  <si>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</si>
  <si>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</si>
  <si>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333,19</t>
  </si>
  <si>
    <t xml:space="preserve">Gabiao tipo caixa, malha hexagonal 8 x 10 cm (zn/al), fio de 2,7 mm, dimensoes 5,0 x 1,0 x 1,0 m (c x l x a)                                                                                                                                                                                                                                                                                                                                                                                              </t>
  </si>
  <si>
    <t xml:space="preserve">415,46</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</si>
  <si>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</si>
  <si>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</si>
  <si>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</si>
  <si>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</si>
  <si>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7,37</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</si>
  <si>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</si>
  <si>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</si>
  <si>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</si>
  <si>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7,88</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</si>
  <si>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</si>
  <si>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</si>
  <si>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</si>
  <si>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13,18</t>
  </si>
  <si>
    <t xml:space="preserve">Geotextil nao tecido agulhado de filamentos continuos 100% poliester, resitencia a tracao = 21 kn/m                                                                                                                                                                                                                                                                                                                                                                                                       </t>
  </si>
  <si>
    <t xml:space="preserve">17,66</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</si>
  <si>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</si>
  <si>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</si>
  <si>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</si>
  <si>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8.600,61</t>
  </si>
  <si>
    <t xml:space="preserve">Gesseiro (horista)                                                                                                                                                                                                                                                                                                                                                                                                                                                                                        </t>
  </si>
  <si>
    <t xml:space="preserve">15,91</t>
  </si>
  <si>
    <t xml:space="preserve">Gesseiro (mensalista)                                                                                                                                                                                                                                                                                                                                                                                                                                                                                     </t>
  </si>
  <si>
    <t xml:space="preserve">2.789,55</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</si>
  <si>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</si>
  <si>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</si>
  <si>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</si>
  <si>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</si>
  <si>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16,36</t>
  </si>
  <si>
    <t xml:space="preserve">Gonzo de sobrepor, em latao / zamac, para janela pivotante - inclui parafusos                                                                                                                                                                                                                                                                                                                                                                                                                             </t>
  </si>
  <si>
    <t xml:space="preserve">Grade de discos com controle remoto, rebocavel, com 24 discos 24" x 6 mm, com pneus para transporte                                                                                                                                                                                                                                                                                                                                                                                                       </t>
  </si>
  <si>
    <t xml:space="preserve">62.499,99</t>
  </si>
  <si>
    <t xml:space="preserve">Grade de discos mecanica 20x24" com 20 discos 24" x 6mm com pneus para transporte                                                                                                                                                                                                                                                                                                                                                                                                                         </t>
  </si>
  <si>
    <t xml:space="preserve">49.000,00</t>
  </si>
  <si>
    <t xml:space="preserve">Grama batatais em placas, sem plantio                                                                                                                                                                                                                                                                                                                                                                                                                                                                     </t>
  </si>
  <si>
    <t xml:space="preserve">Grama esmeralda ou sao carlos ou curitibana, em placas, sem plantio                                                                                                                                                                                                                                                                                                                                                                                                                                       </t>
  </si>
  <si>
    <t xml:space="preserve">Grampo de aco polido 1" x 9                                                                                                                                                                                                                                                                                                                                                                                                                                                                               </t>
  </si>
  <si>
    <t xml:space="preserve">Grampo de aco polido 7/8" x 9                                                                                                                                                                                                                                                                                                                                                                                                                                                                             </t>
  </si>
  <si>
    <t xml:space="preserve">Grampo linha viva de latao estanhado, diametro do condutor principal de 10 a 120 mm2, diametro da derivacao de 10 a 70 mm2                                                                                                                                                                                                                                                                                                                                                                                </t>
  </si>
  <si>
    <t xml:space="preserve">68,01</t>
  </si>
  <si>
    <t xml:space="preserve">Grampo metalico tipo olhal para haste de aterramento de 1/2", condutor de *10* a 50 mm2                                                                                                                                                                                                                                                                                                                                                                                                                   </t>
  </si>
  <si>
    <t xml:space="preserve">6,17</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</si>
  <si>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</si>
  <si>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</si>
  <si>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</si>
  <si>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</si>
  <si>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</si>
  <si>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</si>
  <si>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</si>
  <si>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</si>
  <si>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 xml:space="preserve">sc25kg</t>
  </si>
  <si>
    <t xml:space="preserve">Granalha de aco, angular (grit), para jateamento, peneira 1,41 a 1,19 mm (sae g16)                                                                                                                                                                                                                                                                                                                                                                                                                        </t>
  </si>
  <si>
    <t xml:space="preserve">Granalha de aco, esferica (shot), para jateamento, peneira 0,40 a 1,00 mm (sae s-170 a s-280)                                                                                                                                                                                                                                                                                                                                                                                                             </t>
  </si>
  <si>
    <t xml:space="preserve">160,40</t>
  </si>
  <si>
    <t xml:space="preserve">Granalha de aco, esferica (shot), para jateamento, peneira 1,19 a 1,00 mm  (sae s390)                                                                                                                                                                                                                                                                                                                                                                                                                     </t>
  </si>
  <si>
    <t xml:space="preserve">180,68</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</si>
  <si>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</si>
  <si>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</si>
  <si>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358,49</t>
  </si>
  <si>
    <t xml:space="preserve">Graute cimenticio para uso geral                                                                                                                                                                                                                                                                                                                                                                                                                                                                          </t>
  </si>
  <si>
    <t xml:space="preserve">Graxa lubrificante a base de litio, de multiplas aplicacoes e contendo aditivos de extrema pressao (grau de viscosidade nlgi 2)                                                                                                                                                                                                                                                                                                                                                                           </t>
  </si>
  <si>
    <t xml:space="preserve">43,79</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</si>
  <si>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</si>
  <si>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</si>
  <si>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</si>
  <si>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282,80</t>
  </si>
  <si>
    <t xml:space="preserve">Grelha fofo simples com requadro, carga maxima 1,5 t, 150 x 1000 mm, e= *15* mm                                                                                                                                                                                                                                                                                                                                                                                                                           </t>
  </si>
  <si>
    <t xml:space="preserve">215,81</t>
  </si>
  <si>
    <t xml:space="preserve">Grelha fofo simples com requadro, carga maxima 1,5 t, 200 x 1000 mm, e= *15* mm                                                                                                                                                                                                                                                                                                                                                                                                                           </t>
  </si>
  <si>
    <t xml:space="preserve">274,26</t>
  </si>
  <si>
    <t xml:space="preserve">Grelha fofo simples com requadro, carga maxima 12,5 t, *300 x 1000* mm, e= *15* mm, area estacionamento carro passeio                                                                                                                                                                                                                                                                                                                                                                                     </t>
  </si>
  <si>
    <t xml:space="preserve">391,16</t>
  </si>
  <si>
    <t xml:space="preserve">Grua ascencional, lanca de 30 m, capacidade de 1,0 t a 30 m, altura ate 39 m                                                                                                                                                                                                                                                                                                                                                                                                                              </t>
  </si>
  <si>
    <t xml:space="preserve">746.558,98</t>
  </si>
  <si>
    <t xml:space="preserve">Grua ascencional, lanca de 42 m, capacidade de 1,5 t a 30 m, altura ate 39 m                                                                                                                                                                                                                                                                                                                                                                                                                              </t>
  </si>
  <si>
    <t xml:space="preserve">845.821,00</t>
  </si>
  <si>
    <t xml:space="preserve">Grua ascencional, lanca de 50 m, capacidade de 2,33 t a 30 m, altura ate 48 m                                                                                                                                                                                                                                                                                                                                                                                                                             </t>
  </si>
  <si>
    <t xml:space="preserve">1.571.214,64</t>
  </si>
  <si>
    <t xml:space="preserve">Grupo gerador a gasolina, potencia nominal 2,2 kw, tensao de saida 110/220 v, motor potencia 6,5 hp                                                                                                                                                                                                                                                                                                                                                                                                       </t>
  </si>
  <si>
    <t xml:space="preserve">4.644,33</t>
  </si>
  <si>
    <t xml:space="preserve">Grupo gerador de solda eletrica, com maquina de solda, ate 400 amperes e gerador a diesel 30 cv, motor 4 cilindros, tanque combust., Carenagem de protecao sobre rodas                                                                                                                                                                                                                                                                                                                                    </t>
  </si>
  <si>
    <t xml:space="preserve">212.898,11</t>
  </si>
  <si>
    <t xml:space="preserve">Grupo gerador de solda eletrica, com maquina de solda, ate 400 amperes e gerador a diesel 60 cv, motor 4 cilindros, tanque combust., Carenagem de protecao sobre rodas                                                                                                                                                                                                                                                                                                                                    </t>
  </si>
  <si>
    <t xml:space="preserve">238.170,66</t>
  </si>
  <si>
    <t xml:space="preserve">Grupo gerador diesel, com carenagem, potencia standart entre 100 e 110 kva, velocidade de 1800 rpm, frequencia de 60 hz                                                                                                                                                                                                                                                                                                                                                                                   </t>
  </si>
  <si>
    <t xml:space="preserve">153.786,79</t>
  </si>
  <si>
    <t xml:space="preserve">Grupo gerador diesel, com carenagem, potencia standart entre 140 e 150 kva, velocidade de 1800 rpm, frequencia de 60 hz                                                                                                                                                                                                                                                                                                                                                                                   </t>
  </si>
  <si>
    <t xml:space="preserve">180.381,49</t>
  </si>
  <si>
    <t xml:space="preserve">Grupo gerador diesel, com carenagem, potencia standart entre 210 e 220 kva, velocidade de 1800 rpm, frequencia de 60 hz                                                                                                                                                                                                                                                                                                                                                                                   </t>
  </si>
  <si>
    <t xml:space="preserve">219.695,42</t>
  </si>
  <si>
    <t xml:space="preserve">Grupo gerador diesel, com carenagem, potencia standart entre 250 e 260 kva, velocidade de 1800 rpm, frequencia de 60 hz                                                                                                                                                                                                                                                                                                                                                                                   </t>
  </si>
  <si>
    <t xml:space="preserve">254.384,16</t>
  </si>
  <si>
    <t xml:space="preserve">Grupo gerador diesel, com carenagem, potencia standart entre 50 e 55 kva, velocidade de 1800 rpm, frequencia de 60 hz                                                                                                                                                                                                                                                                                                                                                                                     </t>
  </si>
  <si>
    <t xml:space="preserve">136.951,18</t>
  </si>
  <si>
    <t xml:space="preserve">Grupo gerador diesel, sem carenagem, potencia standart entre 100 e 110 kva, velocidade de 1800 rpm, frequencia de 60 hz                                                                                                                                                                                                                                                                                                                                                                                   </t>
  </si>
  <si>
    <t xml:space="preserve">133.667,32</t>
  </si>
  <si>
    <t xml:space="preserve">Grupo gerador diesel, sem carenagem, potencia standart entre 210 e 220 kva, velocidade de 1800 rpm, frequencia de 60 hz                                                                                                                                                                                                                                                                                                                                                                                   </t>
  </si>
  <si>
    <t xml:space="preserve">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</si>
  <si>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</si>
  <si>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</si>
  <si>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124.879,50</t>
  </si>
  <si>
    <t xml:space="preserve">Grupo gerador estacionario silenciado, potencia 50 kva, motor  diesel                                                                                                                                                                                                                                                                                                                                                                                                                                     </t>
  </si>
  <si>
    <t xml:space="preserve">104.284,34</t>
  </si>
  <si>
    <t xml:space="preserve">Grupo gerador estacionario, motor diesel potencia 170 kva                                                                                                                                                                                                                                                                                                                                                                                                                                                 </t>
  </si>
  <si>
    <t xml:space="preserve">178.755,02</t>
  </si>
  <si>
    <t xml:space="preserve">Grupo gerador estacionario, potencia 150 kva, motor diesel                                                                                                                                                                                                                                                                                                                                                                                                                                                </t>
  </si>
  <si>
    <t xml:space="preserve">159.153,57</t>
  </si>
  <si>
    <t xml:space="preserve">Grupo gerador estacionario, silenciado, potencia 180 kva, motor  diesel                                                                                                                                                                                                                                                                                                                                                                                                                                   </t>
  </si>
  <si>
    <t xml:space="preserve">191.333,08</t>
  </si>
  <si>
    <t xml:space="preserve">Grupo gerador rebocavel, potencia *66* kva, motor a diesel                                                                                                                                                                                                                                                                                                                                                                                                                                                </t>
  </si>
  <si>
    <t xml:space="preserve">112.469,48</t>
  </si>
  <si>
    <t xml:space="preserve">Guarnicao / alizar / vista lisa em madeira macica, para porta, e = *1* cm, l = *5* cm, cedrinho / angelim comercial / tauri/ curupixa / peroba / cumaru ou equivalente da regiao                                                                                                                                                                                                                                                                                                                          </t>
  </si>
  <si>
    <t xml:space="preserve">6,25</t>
  </si>
  <si>
    <t xml:space="preserve">Guarnicao / alizar / vista lisa em madeira macica, para porta, e = *1* cm, l = *5* cm, pinus /eucalipto / virola ou equivalente da regiao                                                                                                                                                                                                                                                                                                                                                                 </t>
  </si>
  <si>
    <t xml:space="preserve">Guarnicao / alizar / vista, e = *1,5* cm, l = *5,0* cm, em poliestireno, branco (jogo para 1 face)                                                                                                                                                                                                                                                                                                                                                                                                        </t>
  </si>
  <si>
    <t xml:space="preserve">286,08</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</si>
  <si>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</si>
  <si>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</si>
  <si>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251,37</t>
  </si>
  <si>
    <t xml:space="preserve">Guarnicao/alizar/vista, e = *1,3* cm, l = *7,0* cm, em poliestireno, branco (jogo para 1 face)                                                                                                                                                                                                                                                                                                                                                                                                            </t>
  </si>
  <si>
    <t xml:space="preserve">286,69</t>
  </si>
  <si>
    <t xml:space="preserve">Guincho de alavanca manual, capacidade de 1,6 t, com 20 m de cabo de aco (aquisicao)                                                                                                                                                                                                                                                                                                                                                                                                                      </t>
  </si>
  <si>
    <t xml:space="preserve">2.376,99</t>
  </si>
  <si>
    <t xml:space="preserve">Guincho de alavanca manual, capacidade 3,2 t com 20 m de cabo de aco diametro 16,3 mm                                                                                                                                                                                                                                                                                                                                                                                                                     </t>
  </si>
  <si>
    <t xml:space="preserve">2.713,59</t>
  </si>
  <si>
    <t xml:space="preserve">Guincho eletrico de coluna, capacidade 400 kg, com moto freio, motor trifasico de 1,25 cv                                                                                                                                                                                                                                                                                                                                                                                                                 </t>
  </si>
  <si>
    <t xml:space="preserve">4.724,77</t>
  </si>
  <si>
    <t xml:space="preserve">Guindaste hidraulico autopropelido, com lanca telescopica 28,80 m, capacidade maxima 30 t, potencia 97 kw, tracao  4 x 4                                                                                                                                                                                                                                                                                                                                                                                  </t>
  </si>
  <si>
    <t xml:space="preserve">1.305.473,15</t>
  </si>
  <si>
    <t xml:space="preserve">Guindaste hidraulico autopropelido, com lanca telescopica 40 m, capacidade maxima 60 t, potencia 260 kw, tracao  6 x 6                                                                                                                                                                                                                                                                                                                                                                                    </t>
  </si>
  <si>
    <t xml:space="preserve">2.510.525,30</t>
  </si>
  <si>
    <t xml:space="preserve">Guindaste hidraulico autopropelido, com lanca telescopica 50 m, capacidade maxima 100 t, potencia 350 kw,  tracao 10 x 6                                                                                                                                                                                                                                                                                                                                                                                  </t>
  </si>
  <si>
    <t xml:space="preserve">4.267.892,99</t>
  </si>
  <si>
    <t xml:space="preserve">Guindauto hidraulico, capacidade maxima de carga 10000 kg, momento maximo de carga 23 tm, alcance maximo horizontal 11,80 m, para montagem sobre chassi de caminhao pbt minimo 15000 kg (inclui montagem, nao inclui caminhao)                                                                                                                                                                                                                                                                            </t>
  </si>
  <si>
    <t xml:space="preserve">261.567,29</t>
  </si>
  <si>
    <t xml:space="preserve">Guindauto hidraulico, capacidade maxima de carga 14340 kg, momento maximo de carga 42,3 tm, alcance maximo horizontal 16,80 m, para montagem sobre chassi de caminhao pbt minimo 23000 kg (inclui montagem, nao inclui caminhao)                                                                                                                                                                                                                                                                          </t>
  </si>
  <si>
    <t xml:space="preserve">411.988,28</t>
  </si>
  <si>
    <t xml:space="preserve">Guindauto hidraulico, capacidade maxima de carga 30000 kg, momento maximo de carga 92,2 tm, alcance maximo horizontal 22,00 m, para montagem sobre chassi de caminhao pbt minimo 30000 kg (inclui montagem, nao inclui caminhao)                                                                                                                                                                                                                                                                          </t>
  </si>
  <si>
    <t xml:space="preserve">1.525.714,84</t>
  </si>
  <si>
    <t xml:space="preserve">Guindauto hidraulico, capacidade maxima de carga 3300 kg, momento maximo de carga 5,8 tm, alcance maximo horizontal 7,60 m, para montagem sobre chassi de caminhao pbt minimo 8000 kg (inclui montagem, nao inclui caminhao)                                                                                                                                                                                                                                                                              </t>
  </si>
  <si>
    <t xml:space="preserve">102.997,07</t>
  </si>
  <si>
    <t xml:space="preserve">Guindauto hidraulico, capacidade maxima de carga 6200 kg, momento maximo de carga 11,7 tm, alcance maximo horizontal 9,70 m, para montagem sobre chassi de caminhao pbt minimo 13000 kg (inclui montagem, nao inclui caminhao)                                                                                                                                                                                                                                                                            </t>
  </si>
  <si>
    <t xml:space="preserve">144.875,00</t>
  </si>
  <si>
    <t xml:space="preserve">Guindauto hidraulico, capacidade maxima de carga 8500 kg, momento maximo de carga 30,4 tm, alcance maximo horizontal 14,30 m, para montagem sobre chassi de caminhao pbt minimo 23000 kg (inclui montagem, nao inclui caminhao)                                                                                                                                                                                                                                                                           </t>
  </si>
  <si>
    <t xml:space="preserve">338.645,31</t>
  </si>
  <si>
    <t xml:space="preserve">Haste ancora em aco galvanizado, dimensoes 16 mm x 2000 mm                                                                                                                                                                                                                                                                                                                                                                                                                                                </t>
  </si>
  <si>
    <t xml:space="preserve">92,08</t>
  </si>
  <si>
    <t xml:space="preserve">Haste de aterramento em aco com 3,00 m de comprimento e dn = 3/4", revestida com baixa camada de cobre, sem conector                                                                                                                                                                                                                                                                                                                                                                                      </t>
  </si>
  <si>
    <t xml:space="preserve">98,71</t>
  </si>
  <si>
    <t xml:space="preserve">Haste de aterramento em aco com 3,00 m de comprimento e dn = 5/8", revestida com baixa camada de cobre, com conector tipo grampo                                                                                                                                                                                                                                                                                                                                                                          </t>
  </si>
  <si>
    <t xml:space="preserve">69,10</t>
  </si>
  <si>
    <t xml:space="preserve">Haste de aterramento em aco com 3,00 m de comprimento e dn = 5/8", revestida com baixa camada de cobre, sem conector                                                                                                                                                                                                                                                                                                                                                                                      </t>
  </si>
  <si>
    <t xml:space="preserve">66,71</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</si>
  <si>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</si>
  <si>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</si>
  <si>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</si>
  <si>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</si>
  <si>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</si>
  <si>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</si>
  <si>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3,49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</si>
  <si>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</si>
  <si>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</si>
  <si>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5.890,00</t>
  </si>
  <si>
    <t xml:space="preserve">Hidrante de coluna completo, em ferro fundido, dn = 75 mm, com registro, cunha de borracha, curva dessimetrica, extremidade e tampas (inclui kit fixacao)                                                                                                                                                                                                                                                                                                                                                 </t>
  </si>
  <si>
    <t xml:space="preserve">5.335,01</t>
  </si>
  <si>
    <t xml:space="preserve">Hidrante subterraneo, em ferro fundido, com curva curta e caixa, dn 75 mm                                                                                                                                                                                                                                                                                                                                                                                                                                 </t>
  </si>
  <si>
    <t xml:space="preserve">3.153,22</t>
  </si>
  <si>
    <t xml:space="preserve">Hidrante subterraneo, em ferro fundido, com curva longa e caixa, dn 75 mm                                                                                                                                                                                                                                                                                                                                                                                                                                 </t>
  </si>
  <si>
    <t xml:space="preserve">3.320,95</t>
  </si>
  <si>
    <t xml:space="preserve">Hidrojateadora para desobstrucao de redes e galerias, tanque 7000 l, bomba triplex 120 kgf/cm2 128 l/min (inclui montagem, nao inclui caminhao)                                                                                                                                                                                                                                                                                                                                                           </t>
  </si>
  <si>
    <t xml:space="preserve">342.998,80</t>
  </si>
  <si>
    <t xml:space="preserve">Hidrojateadora para desobstrucao de redes e galerias, tanque 7000 l, bomba triplex 140 kgf/cm2 260 l/min alimentada por motor independente a diesel potencia 125 cv (inclui montagem, nao inclui caminhao)                                                                                                                                                                                                                                                                                                </t>
  </si>
  <si>
    <t xml:space="preserve">364.896,09</t>
  </si>
  <si>
    <t xml:space="preserve">Hidrometro multijato / medidor de agua, dn 1 1/2", vazao maxima de 20 m3/h, para agua potavel fria, relojoaria plana, classe b, horizontal (sem conexoes)                                                                                                                                                                                                                                                                                                                                                 </t>
  </si>
  <si>
    <t xml:space="preserve">794,33</t>
  </si>
  <si>
    <t xml:space="preserve">Hidrometro multijato / medidor de agua, dn 1", vazao maxima de 10 m3/h, para agua potavel fria, relojoaria plana, classe b, horizontal (sem conexoes)                                                                                                                                                                                                                                                                                                                                                     </t>
  </si>
  <si>
    <t xml:space="preserve">477,94</t>
  </si>
  <si>
    <t xml:space="preserve">Hidrometro multijato / medidor de agua, dn 1", vazao maxima de 7 m3/h, para agua potavel fria, relojoaria plana, classe b, horizontal (sem conexoes)                                                                                                                                                                                                                                                                                                                                                      </t>
  </si>
  <si>
    <t xml:space="preserve">350,04</t>
  </si>
  <si>
    <t xml:space="preserve">Hidrometro multijato / medidor de agua, dn 2", vazao maxima de 30 m3/h, para agua potavel fria, relojoaria plana, classe b, horizontal (sem conexoes)                                                                                                                                                                                                                                                                                                                                                     </t>
  </si>
  <si>
    <t xml:space="preserve">1.117,44</t>
  </si>
  <si>
    <t xml:space="preserve">Hidrometro unijato / medidor de agua, dn 1/2", vazao maxima de 1,5 m3/h, para agua potavel fria, relojoaria plana, classe b, horizontal (sem conexoes)                                                                                                                                                                                                                                                                                                                                                    </t>
  </si>
  <si>
    <t xml:space="preserve">91,55</t>
  </si>
  <si>
    <t xml:space="preserve">Hidrometro unijato / medidor de agua, dn 1/2", vazao maxima de 3 m3/h, para agua potavel fria, relojoaria plana, classe b, horizontal (sem conexoes)                                                                                                                                                                                                                                                                                                                                                      </t>
  </si>
  <si>
    <t xml:space="preserve">98,28</t>
  </si>
  <si>
    <t xml:space="preserve">Hidrometro unijato / medidor de agua, dn 3/4", vazao maxima de 5 m3/h, para agua potavel fria, relojoaria plana, classe b, horizontal (sem conexoes)0,                                                                                                                                                                                                                                                                                                                                                    </t>
  </si>
  <si>
    <t xml:space="preserve">121,16</t>
  </si>
  <si>
    <t xml:space="preserve">Hidrometro woltmann, dn 2", vazao maxima de 50 m3/h, para agua potavel fria, relojoaria plana, turbina horizontal, equipado com telemetria (sem conexoes)                                                                                                                                                                                                                                                                                                                                                 </t>
  </si>
  <si>
    <t xml:space="preserve">1.804,07</t>
  </si>
  <si>
    <t xml:space="preserve">Hidrometro woltmann, dn 3", vazao maxima de 80 m3/h, para agua potavel fria, relojoaria plana, turbina horizontal, equipado com telemetria (sem conexoes)                                                                                                                                                                                                                                                                                                                                                 </t>
  </si>
  <si>
    <t xml:space="preserve">2.356,06</t>
  </si>
  <si>
    <t xml:space="preserve">Impermeabilizador (horista)                                                                                                                                                                                                                                                                                                                                                                                                                                                                               </t>
  </si>
  <si>
    <t xml:space="preserve">20,33</t>
  </si>
  <si>
    <t xml:space="preserve">Impermeabilizador (mensalista)                                                                                                                                                                                                                                                                                                                                                                                                                                                                            </t>
  </si>
  <si>
    <t xml:space="preserve">3.568,49</t>
  </si>
  <si>
    <t xml:space="preserve">Impermeabilizante flexivel branco de base acrilica para coberturas                                                                                                                                                                                                                                                                                                                                                                                                                                        </t>
  </si>
  <si>
    <t xml:space="preserve">Impermeabilizante incolor, base silicone, para tratamento de fachadas, telhas, pedras e outras superficies                                                                                                                                                                                                                                                                                                                                                                                                </t>
  </si>
  <si>
    <t xml:space="preserve">24,71</t>
  </si>
  <si>
    <t xml:space="preserve">Imunizante para madeira, incolor                                                                                                                                                                                                                                                                                                                                                                                                                                                                          </t>
  </si>
  <si>
    <t xml:space="preserve">25,23</t>
  </si>
  <si>
    <t xml:space="preserve">Instalador de tubulacoes (tubos/equipamentos) (mensalista)                                                                                                                                                                                                                                                                                                                                                                                                                                                </t>
  </si>
  <si>
    <t xml:space="preserve">5.034,47</t>
  </si>
  <si>
    <t xml:space="preserve">Instalador de tubulacoes - tubos/equipamentos (horista)                                                                                                                                                                                                                                                                                                                                                                                                                                                   </t>
  </si>
  <si>
    <t xml:space="preserve">Interruptor bipolar simples 10 a, 250 v (apenas modulo)                                                                                                                                                                                                                                                                                                                                                                                                                                                   </t>
  </si>
  <si>
    <t xml:space="preserve">20,98</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</si>
  <si>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</si>
  <si>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</si>
  <si>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</si>
  <si>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33,28</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</si>
  <si>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</si>
  <si>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</si>
  <si>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</si>
  <si>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</si>
  <si>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33,73</t>
  </si>
  <si>
    <t xml:space="preserve">Interruptor simples + interruptor paralelo 10a, 250v, conjunto montado para embutir 4" x 2" (placa + suporte + modulos)                                                                                                                                                                                                                                                                                                                                                                                   </t>
  </si>
  <si>
    <t xml:space="preserve">18,44</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</si>
  <si>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</si>
  <si>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</si>
  <si>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27,46</t>
  </si>
  <si>
    <t xml:space="preserve">Interruptor simples 10a, 250v (apenas modulo)                                                                                                                                                                                                                                                                                                                                                                                                                                                             </t>
  </si>
  <si>
    <t xml:space="preserve">8,10</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</si>
  <si>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</si>
  <si>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</si>
  <si>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</si>
  <si>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14,69</t>
  </si>
  <si>
    <t xml:space="preserve">Interruptores paralelos (2 modulos) + tomada 2p+t 10a, 250v, conjunto montado para embutir 4" x 2" (placa + suporte + modulos)                                                                                                                                                                                                                                                                                                                                                                            </t>
  </si>
  <si>
    <t xml:space="preserve">28,61</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</si>
  <si>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</si>
  <si>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</si>
  <si>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</si>
  <si>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</si>
  <si>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</si>
  <si>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</si>
  <si>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</si>
  <si>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899,90</t>
  </si>
  <si>
    <t xml:space="preserve">Isolador de porcelana suspenso, disco tipo garfo olhal, diametro de 152 mm, para tensao de *15* kv                                                                                                                                                                                                                                                                                                                                                                                                        </t>
  </si>
  <si>
    <t xml:space="preserve">111,99</t>
  </si>
  <si>
    <t xml:space="preserve">Isolador de porcelana, tipo bucha, para tensao de *15* kv                                                                                                                                                                                                                                                                                                                                                                                                                                                 </t>
  </si>
  <si>
    <t xml:space="preserve">591,17</t>
  </si>
  <si>
    <t xml:space="preserve">Isolador de porcelana, tipo bucha, para tensao de *35* kv                                                                                                                                                                                                                                                                                                                                                                                                                                                 </t>
  </si>
  <si>
    <t xml:space="preserve">1.006,53</t>
  </si>
  <si>
    <t xml:space="preserve">Isolador de porcelana, tipo pino monocorpo, para tensao de *15* kv                                                                                                                                                                                                                                                                                                                                                                                                                                        </t>
  </si>
  <si>
    <t xml:space="preserve">34,28</t>
  </si>
  <si>
    <t xml:space="preserve">Isolador de porcelana, tipo pino monocorpo, para tensao de *35* kv                                                                                                                                                                                                                                                                                                                                                                                                                                        </t>
  </si>
  <si>
    <t xml:space="preserve">144,61</t>
  </si>
  <si>
    <t xml:space="preserve">Isolador de porcelana, tipo roldana, dimensoes de *72* x *72* mm, para uso em baixa tensao                                                                                                                                                                                                                                                                                                                                                                                                                </t>
  </si>
  <si>
    <t xml:space="preserve">6,87</t>
  </si>
  <si>
    <t xml:space="preserve">Janela basculante em madeira pinus/ eucalipto/ tauari/ virola ou equivalente da regiao, *60 x 60*, caixa do batente/ marco e = *10* cm, 2 basculas para vidro, com ferragens (sem vidro, sem guarnicao/alizar e sem acabamento)                                                                                                                                                                                                                                                                           </t>
  </si>
  <si>
    <t xml:space="preserve">348,79</t>
  </si>
  <si>
    <t xml:space="preserve">Janela basculante em madeira pinus/ eucalipto/ tauari/ virola ou equivalente da regiao, caixa do batente/ marco *10* cm, *2* folhas basculantes para vidro, com ferragens (sem vidro, sem guarnicao/alizar e sem acabamento)                                                                                                                                                                                                                                                                              </t>
  </si>
  <si>
    <t xml:space="preserve">968,87</t>
  </si>
  <si>
    <t xml:space="preserve">Janela basculante, aco, com batente/requadro, 60 x 60 cm (sem vidros)                                                                                                                                                                                                                                                                                                                                                                                                                                     </t>
  </si>
  <si>
    <t xml:space="preserve">184,95</t>
  </si>
  <si>
    <t xml:space="preserve">Janela basculante, em aluminio perfil 20, 80 x 60 cm (a x l), 4 fls (1 fixa e 3 moveis), acabamento branco ou brilhante, batente de 3 a 4 cm, com vidro 4 mm, sem guarnicao                                                                                                                                                                                                                                                                                                                               </t>
  </si>
  <si>
    <t xml:space="preserve">198,73</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</si>
  <si>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</si>
  <si>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1.437,16</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</si>
  <si>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</si>
  <si>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821,11</t>
  </si>
  <si>
    <t xml:space="preserve">Janela de correr, aco, batente/requadro de 6 a 14 cm, com divisao horiz, pint anticorrosiva, sem vidro, bandeira com bascula, 4 fls, 120 x 150 cm (a x l)                                                                                                                                                                                                                                                                                                                                                 </t>
  </si>
  <si>
    <t xml:space="preserve">1.021,44</t>
  </si>
  <si>
    <t xml:space="preserve">Janela de correr, em aluminio perfil 25, 100 x 120 cm (a x l), 2 fls moveis, sem bandeira, acabamento branco ou brilhante, batente de 6 a 7 cm, com vidro 4 mm, sem guarnicao                                                                                                                                                                                                                                                                                                                             </t>
  </si>
  <si>
    <t xml:space="preserve">384,90</t>
  </si>
  <si>
    <t xml:space="preserve">Janela de correr, em aluminio perfil 25, 100 x 150 cm (a x l), 2 fls moveis, sem bandeira, acabamento branco ou brilhante, batente de 6 a 7 cm, com vidro 4 mm, sem guarnicao                                                                                                                                                                                                                                                                                                                             </t>
  </si>
  <si>
    <t xml:space="preserve">496,07</t>
  </si>
  <si>
    <t xml:space="preserve">Janela de correr, em aluminio perfil 25, 100 x 150 cm (a x l), 4 fls moveis, sem bandeira, acabamento branco ou brilhante, batente de 6 a 7 cm, com vidro 4 mm, sem guarnicao/alizar                                                                                                                                                                                                                                                                                                                      </t>
  </si>
  <si>
    <t xml:space="preserve">600,63</t>
  </si>
  <si>
    <t xml:space="preserve">Janela de correr, em aluminio perfil 25, 100 x 200 cm (a x l), 4 fls, sem bandeira, acabamento branco ou brilhante, batente de 6 a 7 cm, com vidro 4 mm, sem guarnicao/alizar                                                                                                                                                                                                                                                                                                                             </t>
  </si>
  <si>
    <t xml:space="preserve">691,21</t>
  </si>
  <si>
    <t xml:space="preserve">Janela de correr, em aluminio perfil 25, 120 x 150 cm (a x l), 4 fls, bandeira com bascula, acabamento branco ou brilhante, batente/requadro de 6 a 14 cm, com vidro 4 mm, sem guarnicao/alizar                                                                                                                                                                                                                                                                                                           </t>
  </si>
  <si>
    <t xml:space="preserve">652,08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</si>
  <si>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</si>
  <si>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</si>
  <si>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</si>
  <si>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</si>
  <si>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</si>
  <si>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</si>
  <si>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</si>
  <si>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1.076,34</t>
  </si>
  <si>
    <t xml:space="preserve">Janela fixa, em aluminio perfil 20, 60 x 80 cm (a x l), batente/requadro de 3 a 14 cm, com vidro 4 mm, sem guarnicao/alizar, acabamento alum branco ou brilhante                                                                                                                                                                                                                                                                                                                                          </t>
  </si>
  <si>
    <t xml:space="preserve">701,97</t>
  </si>
  <si>
    <t xml:space="preserve">Janela integrada veneziana em aluminio perfil 25, 120 x 120 cm (a x l), 2 fls (2 vidros) e veneziana com acionamento manual, sem bandeira, acabamento brilhante, batente de 11,50 a 12,50 cm, com vidro 4 mm, incluso guarnicao                                                                                                                                                                                                                                                                           </t>
  </si>
  <si>
    <t xml:space="preserve">1.558,05</t>
  </si>
  <si>
    <t xml:space="preserve">Janela maxim ar em madeira cedrinho/ angelim comercial/ curupixa/ cumaru ou equivalente da regiao, caixa do batente/marco *10* cm, 1 folha para vidro, com guarnicao/alizar, com ferragens, (sem vidro e sem acabamento)                                                                                                                                                                                                                                                                                  </t>
  </si>
  <si>
    <t xml:space="preserve">1.517,90</t>
  </si>
  <si>
    <t xml:space="preserve">Janela maxim ar, em aluminio perfil 25, 60 x 80 cm (a x l), acabamento branco ou brilhante, batente de 4 a 5 cm, com vidro 4 mm, sem guarnicao/alizar                                                                                                                                                                                                                                                                                                                                                     </t>
  </si>
  <si>
    <t xml:space="preserve">283,44</t>
  </si>
  <si>
    <t xml:space="preserve">Janela maximo-ar, aco galvanizado pint. Anticorrosiva, com batente/requadro de 6 a 14 cm, sem vidro, com grade, 1 fl, 60 x 80 cm (a x l)                                                                                                                                                                                                                                                                                                                                                                  </t>
  </si>
  <si>
    <t xml:space="preserve">402,85</t>
  </si>
  <si>
    <t xml:space="preserve">Janela veneziana de correr, em aluminio perfil 25, 100 x 120 cm (a x l), 3 fls (2 venezianas e 1 vidro), sem bandeira, acabamento branco ou brilhante, batente de 8 a 9 cm, com vidro 4 mm, sem guarnicao/alizar                                                                                                                                                                                                                                                                                          </t>
  </si>
  <si>
    <t xml:space="preserve">558,93</t>
  </si>
  <si>
    <t xml:space="preserve">Janela veneziana de correr, em aluminio perfil 25, 100 x 150 cm (a x l), 6 fls (4 venezianas e 2 vidros), sem bandeira, acabamento branco ou brilhante, batente de 8 a 9 cm, com vidro 4 mm, sem guarnicao / alizar                                                                                                                                                                                                                                                                                       </t>
  </si>
  <si>
    <t xml:space="preserve">763,69</t>
  </si>
  <si>
    <t xml:space="preserve">Jardineiro (horista)                                                                                                                                                                                                                                                                                                                                                                                                                                                                                      </t>
  </si>
  <si>
    <t xml:space="preserve">Jardineiro (mensalista)                                                                                                                                                                                                                                                                                                                                                                                                                                                                                   </t>
  </si>
  <si>
    <t xml:space="preserve">2.966,57</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</si>
  <si>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</si>
  <si>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</si>
  <si>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</si>
  <si>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</si>
  <si>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15,78</t>
  </si>
  <si>
    <t xml:space="preserve">Joelho cpvc, soldavel, 45 graus, 42 mm, para agua quente                                                                                                                                                                                                                                                                                                                                                                                                                                                  </t>
  </si>
  <si>
    <t xml:space="preserve">26,51</t>
  </si>
  <si>
    <t xml:space="preserve">Joelho cpvc, soldavel, 45 graus, 54 mm, para agua quente                                                                                                                                                                                                                                                                                                                                                                                                                                                  </t>
  </si>
  <si>
    <t xml:space="preserve">56,29</t>
  </si>
  <si>
    <t xml:space="preserve">Joelho cpvc, soldavel, 45 graus, 73 mm, para agua quente                                                                                                                                                                                                                                                                                                                                                                                                                                                  </t>
  </si>
  <si>
    <t xml:space="preserve">142,23</t>
  </si>
  <si>
    <t xml:space="preserve">Joelho cpvc, soldavel, 45 graus, 89 mm, para agua quente                                                                                                                                                                                                                                                                                                                                                                                                                                                  </t>
  </si>
  <si>
    <t xml:space="preserve">205,78</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</si>
  <si>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</si>
  <si>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</si>
  <si>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</si>
  <si>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</si>
  <si>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9,68</t>
  </si>
  <si>
    <t xml:space="preserve">Joelho cpvc, soldavel, 90 graus, 35 mm, para agua quente                                                                                                                                                                                                                                                                                                                                                                                                                                                  </t>
  </si>
  <si>
    <t xml:space="preserve">Joelho cpvc, soldavel, 90 graus, 42 mm, para agua quente                                                                                                                                                                                                                                                                                                                                                                                                                                                  </t>
  </si>
  <si>
    <t xml:space="preserve">26,93</t>
  </si>
  <si>
    <t xml:space="preserve">Joelho cpvc, soldavel, 90 graus, 54 mm, para agua quente                                                                                                                                                                                                                                                                                                                                                                                                                                                  </t>
  </si>
  <si>
    <t xml:space="preserve">Joelho cpvc, soldavel, 90 graus, 73 mm, para agua quente                                                                                                                                                                                                                                                                                                                                                                                                                                                  </t>
  </si>
  <si>
    <t xml:space="preserve">147,90</t>
  </si>
  <si>
    <t xml:space="preserve">Joelho cpvc, soldavel, 90 graus, 89 mm, para agua quente                                                                                                                                                                                                                                                                                                                                                                                                                                                  </t>
  </si>
  <si>
    <t xml:space="preserve">170,51</t>
  </si>
  <si>
    <t xml:space="preserve">Joelho de reducao, pvc soldavel, 90 graus, 25 mm x 20 mm, cor marrom, para agua fria predial                                                                                                                                                                                                                                                                                                                                                                                                              </t>
  </si>
  <si>
    <t xml:space="preserve">Joelho de reducao, pvc soldavel, 90 graus, 32 mm x 25 mm, cor marrom, para agua fria predial                                                                                                                                                                                                                                                                                                                                                                                                              </t>
  </si>
  <si>
    <t xml:space="preserve">5,81</t>
  </si>
  <si>
    <t xml:space="preserve">Joelho de reducao, pvc, roscavel, 90 graus, 1" x 3/4", cor branca, para agua fria predial                                                                                                                                                                                                                                                                                                                                                                                                                 </t>
  </si>
  <si>
    <t xml:space="preserve">5,63</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</si>
  <si>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</si>
  <si>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</si>
  <si>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</si>
  <si>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15,80</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</si>
  <si>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</si>
  <si>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</si>
  <si>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</si>
  <si>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</si>
  <si>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12,98</t>
  </si>
  <si>
    <t xml:space="preserve">Joelho ppr 45 graus, soldavel, f/f, dn 50 mm, para aqua quente e fria predial                                                                                                                                                                                                                                                                                                                                                                                                                             </t>
  </si>
  <si>
    <t xml:space="preserve">21,15</t>
  </si>
  <si>
    <t xml:space="preserve">Joelho ppr 45 graus, soldavel, f/f, dn 63 mm, para aqua quente e fria predial                                                                                                                                                                                                                                                                                                                                                                                                                             </t>
  </si>
  <si>
    <t xml:space="preserve">35,59</t>
  </si>
  <si>
    <t xml:space="preserve">Joelho ppr 45 graus, soldavel, f/f, dn 75 mm, para aqua quente e fria predial                                                                                                                                                                                                                                                                                                                                                                                                                             </t>
  </si>
  <si>
    <t xml:space="preserve">71,12</t>
  </si>
  <si>
    <t xml:space="preserve">Joelho ppr 45 graus, soldavel, f/f, dn 90 mm, para aqua quente e fria predial                                                                                                                                                                                                                                                                                                                                                                                                                             </t>
  </si>
  <si>
    <t xml:space="preserve">127,97</t>
  </si>
  <si>
    <t xml:space="preserve">Joelho ppr, 45 graus, soldavel, f/f, dn 32 mm, para agua quente predial                                                                                                                                                                                                                                                                                                                                                                                                                                   </t>
  </si>
  <si>
    <t xml:space="preserve">Joelho ppr, 90 graus, soldavel, f/f, dn 110 mm, para agua quente predial                                                                                                                                                                                                                                                                                                                                                                                                                                  </t>
  </si>
  <si>
    <t xml:space="preserve">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</si>
  <si>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</si>
  <si>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</si>
  <si>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</si>
  <si>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</si>
  <si>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</si>
  <si>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</si>
  <si>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</si>
  <si>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62,57</t>
  </si>
  <si>
    <t xml:space="preserve">Joelho ppr, 90 graus, soldavel, f/f, dn 90 mm, para agua quente predial                                                                                                                                                                                                                                                                                                                                                                                                                                   </t>
  </si>
  <si>
    <t xml:space="preserve">Joelho pvc com visita, 90 graus, dn 100 x 50 mm, serie normal, para esgoto predial                                                                                                                                                                                                                                                                                                                                                                                                                        </t>
  </si>
  <si>
    <t xml:space="preserve">24,86</t>
  </si>
  <si>
    <t xml:space="preserve">Joelho pvc, com bolsa e anel, 90 graus, dn 40 x *38* mm, serie normal, para esgoto predial                                                                                                                                                                                                                                                                                                                                                                                                                </t>
  </si>
  <si>
    <t xml:space="preserve">6,94</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</si>
  <si>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</si>
  <si>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</si>
  <si>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</si>
  <si>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</si>
  <si>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</si>
  <si>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</si>
  <si>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</si>
  <si>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</si>
  <si>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</si>
  <si>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</si>
  <si>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14,33</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</si>
  <si>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</si>
  <si>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</si>
  <si>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</si>
  <si>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</si>
  <si>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</si>
  <si>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</si>
  <si>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</si>
  <si>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</si>
  <si>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80,23</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</si>
  <si>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</si>
  <si>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</si>
  <si>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</si>
  <si>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</si>
  <si>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</si>
  <si>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</si>
  <si>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</si>
  <si>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</si>
  <si>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8,52</t>
  </si>
  <si>
    <t xml:space="preserve">Joelho pvc, soldavel, 90 graus, 110 mm, cor marrom, para agua fria predial                                                                                                                                                                                                                                                                                                                                                                                                                                </t>
  </si>
  <si>
    <t xml:space="preserve">232,06</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</si>
  <si>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</si>
  <si>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</si>
  <si>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</si>
  <si>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</si>
  <si>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</si>
  <si>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5,60</t>
  </si>
  <si>
    <t xml:space="preserve">Joelho pvc, soldavel, 90 graus, 60 mm, cor marrom, para agua fria predial                                                                                                                                                                                                                                                                                                                                                                                                                                 </t>
  </si>
  <si>
    <t xml:space="preserve">32,48</t>
  </si>
  <si>
    <t xml:space="preserve">Joelho pvc, soldavel, 90 graus, 85 mm, cor marrom, para agua fria predial                                                                                                                                                                                                                                                                                                                                                                                                                                 </t>
  </si>
  <si>
    <t xml:space="preserve">114,53</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</si>
  <si>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</si>
  <si>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</si>
  <si>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</si>
  <si>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</si>
  <si>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</si>
  <si>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28,92</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</si>
  <si>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</si>
  <si>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</si>
  <si>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</si>
  <si>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19,19</t>
  </si>
  <si>
    <t xml:space="preserve">Joelho/cotovelo 90 graus, rosca femea movel, metalico, para conexao com anel deslizante, dn 20 mm x 3/4", em tubo pex para inst. Agua quente/fria                                                                                                                                                                                                                                                                                                                                                         </t>
  </si>
  <si>
    <t xml:space="preserve">14,25</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</si>
  <si>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</si>
  <si>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</si>
  <si>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</si>
  <si>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</si>
  <si>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</si>
  <si>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</si>
  <si>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</si>
  <si>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</si>
  <si>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18,18</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</si>
  <si>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</si>
  <si>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</si>
  <si>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</si>
  <si>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</si>
  <si>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</si>
  <si>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90,53</t>
  </si>
  <si>
    <t xml:space="preserve">Joelho, pvc serie r, 45 graus, dn 40 mm, para esgoto predial                                                                                                                                                                                                                                                                                                                                                                                                                                              </t>
  </si>
  <si>
    <t xml:space="preserve">4,92</t>
  </si>
  <si>
    <t xml:space="preserve">Joelho, pvc serie r, 45 graus, dn 50 mm, para esgoto predial                                                                                                                                                                                                                                                                                                                                                                                                                                              </t>
  </si>
  <si>
    <t xml:space="preserve">Joelho, pvc serie r, 45 graus, dn 75 mm, para esgoto predial                                                                                                                                                                                                                                                                                                                                                                                                                                              </t>
  </si>
  <si>
    <t xml:space="preserve">21,17</t>
  </si>
  <si>
    <t xml:space="preserve">Joelho, pvc serie r, 90 graus, dn 100 mm, para esgoto predial                                                                                                                                                                                                                                                                                                                                                                                                                                             </t>
  </si>
  <si>
    <t xml:space="preserve">Joelho, pvc serie r, 90 graus, dn 150 mm, para esgoto predial                                                                                                                                                                                                                                                                                                                                                                                                                                             </t>
  </si>
  <si>
    <t xml:space="preserve">94,38</t>
  </si>
  <si>
    <t xml:space="preserve">Joelho, pvc serie r, 90 graus, dn 40 mm, para esgoto predial                                                                                                                                                                                                                                                                                                                                                                                                                                              </t>
  </si>
  <si>
    <t xml:space="preserve">4,82</t>
  </si>
  <si>
    <t xml:space="preserve">Joelho, pvc serie r, 90 graus, dn 50 mm, para esgoto predial                                                                                                                                                                                                                                                                                                                                                                                                                                              </t>
  </si>
  <si>
    <t xml:space="preserve">7,33</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</si>
  <si>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</si>
  <si>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</si>
  <si>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</si>
  <si>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1,68</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</si>
  <si>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</si>
  <si>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</si>
  <si>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</si>
  <si>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</si>
  <si>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30,52</t>
  </si>
  <si>
    <t xml:space="preserve">Joelho, pvc soldavel, 45 graus, 75 mm, cor marrom, para agua fria predial                                                                                                                                                                                                                                                                                                                                                                                                                                 </t>
  </si>
  <si>
    <t xml:space="preserve">73,18</t>
  </si>
  <si>
    <t xml:space="preserve">Joelho, pvc soldavel, 45 graus, 85 mm, cor marrom, para agua fria predial                                                                                                                                                                                                                                                                                                                                                                                                                                 </t>
  </si>
  <si>
    <t xml:space="preserve">90,31</t>
  </si>
  <si>
    <t xml:space="preserve">Joelho, pvc soldavel, 90 graus, 75 mm, cor marrom, para agua fria predial                                                                                                                                                                                                                                                                                                                                                                                                                                 </t>
  </si>
  <si>
    <t xml:space="preserve">Jogo de tranqueta e roseta quadrada de sobrepor sem furos, em latao cromado, *50 x 50* mm, para fechadura de porta de banheiro                                                                                                                                                                                                                                                                                                                                                                            </t>
  </si>
  <si>
    <t xml:space="preserve">50,93</t>
  </si>
  <si>
    <t xml:space="preserve">Jogo de tranqueta e roseta redonda de sobrepor sem furos, em latao cromado, diametro *50* mm, para fechadura de porta de banheiro                                                                                                                                                                                                                                                                                                                                                                         </t>
  </si>
  <si>
    <t xml:space="preserve">47,85</t>
  </si>
  <si>
    <t xml:space="preserve">Juncao de reducao invertida, pvc soldavel, 100 x 50 mm, serie normal para esgoto predial                                                                                                                                                                                                                                                                                                                                                                                                                  </t>
  </si>
  <si>
    <t xml:space="preserve">Juncao de reducao invertida, pvc soldavel, 100 x 75 mm, serie normal para esgoto predial                                                                                                                                                                                                                                                                                                                                                                                                                  </t>
  </si>
  <si>
    <t xml:space="preserve">27,18</t>
  </si>
  <si>
    <t xml:space="preserve">Juncao de reducao invertida, pvc soldavel, 75 x 50 mm, serie normal para esgoto predial                                                                                                                                                                                                                                                                                                                                                                                                                   </t>
  </si>
  <si>
    <t xml:space="preserve">16,70</t>
  </si>
  <si>
    <t xml:space="preserve">Juncao dupla, pvc serie r, dn 100 x 100 x 100 mm, para esgoto predial                                                                                                                                                                                                                                                                                                                                                                                                                                     </t>
  </si>
  <si>
    <t xml:space="preserve">143,58</t>
  </si>
  <si>
    <t xml:space="preserve">Juncao dupla, pvc soldavel, dn 100 x 100 x 100 mm, serie normal para esgoto predial                                                                                                                                                                                                                                                                                                                                                                                                                       </t>
  </si>
  <si>
    <t xml:space="preserve">51,29</t>
  </si>
  <si>
    <t xml:space="preserve">Juncao invertida, pvc soldavel, 75 x 75 mm, serie normal para esgoto predial                                                                                                                                                                                                                                                                                                                                                                                                                              </t>
  </si>
  <si>
    <t xml:space="preserve">Juncao simples de reducao, pvc, dn 100 x 50 mm, serie normal para esgoto predial                                                                                                                                                                                                                                                                                                                                                                                                                          </t>
  </si>
  <si>
    <t xml:space="preserve">22,91</t>
  </si>
  <si>
    <t xml:space="preserve">Juncao simples de reducao, pvc, dn 100 x 75 mm, serie normal para esgoto predial                                                                                                                                                                                                                                                                                                                                                                                                                          </t>
  </si>
  <si>
    <t xml:space="preserve">29,62</t>
  </si>
  <si>
    <t xml:space="preserve">Juncao simples, pvc serie r, dn 100 x 100 mm, para esgoto predial                                                                                                                                                                                                                                                                                                                                                                                                                                         </t>
  </si>
  <si>
    <t xml:space="preserve">66,34</t>
  </si>
  <si>
    <t xml:space="preserve">Juncao simples, pvc serie r, dn 100 x 75 mm, para esgoto predial                                                                                                                                                                                                                                                                                                                                                                                                                                          </t>
  </si>
  <si>
    <t xml:space="preserve">Juncao simples, pvc serie r, dn 150 x 100 mm, para esgoto predial                                                                                                                                                                                                                                                                                                                                                                                                                                         </t>
  </si>
  <si>
    <t xml:space="preserve">163,72</t>
  </si>
  <si>
    <t xml:space="preserve">Juncao simples, pvc serie r, dn 150 x 150 mm, para esgoto predial                                                                                                                                                                                                                                                                                                                                                                                                                                         </t>
  </si>
  <si>
    <t xml:space="preserve">223,80</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</si>
  <si>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</si>
  <si>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</si>
  <si>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</si>
  <si>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</si>
  <si>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</si>
  <si>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</si>
  <si>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</si>
  <si>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</si>
  <si>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</si>
  <si>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181,36</t>
  </si>
  <si>
    <t xml:space="preserve">Junta de expansao bronze/latao (ref 900), ponta x ponta, 35 mm                                                                                                                                                                                                                                                                                                                                                                                                                                            </t>
  </si>
  <si>
    <t xml:space="preserve">614,15</t>
  </si>
  <si>
    <t xml:space="preserve">Junta de expansao bronze/latao (ref 900), ponta x ponta, 42 mm                                                                                                                                                                                                                                                                                                                                                                                                                                            </t>
  </si>
  <si>
    <t xml:space="preserve">768,91</t>
  </si>
  <si>
    <t xml:space="preserve">Junta de expansao bronze/latao (ref 900), ponta x ponta, 54 mm                                                                                                                                                                                                                                                                                                                                                                                                                                            </t>
  </si>
  <si>
    <t xml:space="preserve">1.066,44</t>
  </si>
  <si>
    <t xml:space="preserve">Junta de expansao bronze/latao (ref 900), ponta x ponta, 66 mm                                                                                                                                                                                                                                                                                                                                                                                                                                            </t>
  </si>
  <si>
    <t xml:space="preserve">1.408,60</t>
  </si>
  <si>
    <t xml:space="preserve">Junta de expansao de cobre (ref 900), ponta x ponta, 15 mm                                                                                                                                                                                                                                                                                                                                                                                                                                                </t>
  </si>
  <si>
    <t xml:space="preserve">421,16</t>
  </si>
  <si>
    <t xml:space="preserve">Junta de expansao de cobre (ref 900), ponta x ponta, 22 mm                                                                                                                                                                                                                                                                                                                                                                                                                                                </t>
  </si>
  <si>
    <t xml:space="preserve">488,53</t>
  </si>
  <si>
    <t xml:space="preserve">Junta de expansao de cobre (ref 900), ponta x ponta, 28 mm                                                                                                                                                                                                                                                                                                                                                                                                                                                </t>
  </si>
  <si>
    <t xml:space="preserve">536,58</t>
  </si>
  <si>
    <t xml:space="preserve">Junta dilatacao elastica para concreto (fugenband) o-12, ate 5 mca                                                                                                                                                                                                                                                                                                                                                                                                                                        </t>
  </si>
  <si>
    <t xml:space="preserve">86,56</t>
  </si>
  <si>
    <t xml:space="preserve">Junta dilatacao elastica para concreto (fugenband) o-22, ate 30 mca                                                                                                                                                                                                                                                                                                                                                                                                                                       </t>
  </si>
  <si>
    <t xml:space="preserve">128,78</t>
  </si>
  <si>
    <t xml:space="preserve">Junta dilatacao elastica para concreto (fugenband) o-35/10, ate 100 mca                                                                                                                                                                                                                                                                                                                                                                                                                                   </t>
  </si>
  <si>
    <t xml:space="preserve">484,67</t>
  </si>
  <si>
    <t xml:space="preserve">Junta dilatacao elastica para concreto (fugenband) o-35/6, ate 100 mca                                                                                                                                                                                                                                                                                                                                                                                                                                    </t>
  </si>
  <si>
    <t xml:space="preserve">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</si>
  <si>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</si>
  <si>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</si>
  <si>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</si>
  <si>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</si>
  <si>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353,32</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</si>
  <si>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</si>
  <si>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</si>
  <si>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48,94</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</si>
  <si>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</si>
  <si>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</si>
  <si>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71,31</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</si>
  <si>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</si>
  <si>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</si>
  <si>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156,23</t>
  </si>
  <si>
    <t xml:space="preserve">Kit chuveiro, instal. Pex, quadro metalico c/2 travessas, superior c/ espera p/ chuveiro e inferior c/2 registros de pressao 1/2 ", *390* x *900* mm (l x h), conexao com crimpagem (conjunto completo)                                                                                                                                                                                                                                                                                                   </t>
  </si>
  <si>
    <t xml:space="preserve">329,62</t>
  </si>
  <si>
    <t xml:space="preserve">Kit de acessorios para banheiro em metal cromado, 5 pecas                                                                                                                                                                                                                                                                                                                                                                                                                                                 </t>
  </si>
  <si>
    <t xml:space="preserve">87,00</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</si>
  <si>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</si>
  <si>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</si>
  <si>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</si>
  <si>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556,07</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</si>
  <si>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</si>
  <si>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453,83</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</si>
  <si>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</si>
  <si>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</si>
  <si>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461,26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</si>
  <si>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</si>
  <si>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</si>
  <si>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469,08</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</si>
  <si>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</si>
  <si>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699,00</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</si>
  <si>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</si>
  <si>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501,94</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</si>
  <si>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</si>
  <si>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565,62</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</si>
  <si>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</si>
  <si>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622,18</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</si>
  <si>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</si>
  <si>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720,31</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</si>
  <si>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</si>
  <si>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650,63</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</si>
  <si>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</si>
  <si>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772,60</t>
  </si>
  <si>
    <t xml:space="preserve">Kit porta pronta de madeira, folha pesada (nbr 15930) de 800 x 2100 mm, de 40 mm a 45 mm de espessura, com marco em aco, nucleo solido, capa lisa em hdf, acabamento melaminico branco (inclui marco, alizares, dobradicas e fechadura)                                                                                                                                                                                                                                                                   </t>
  </si>
  <si>
    <t xml:space="preserve">819,48</t>
  </si>
  <si>
    <t xml:space="preserve">Kit porta pronta de madeira, folha pesada (nbr 15930) de 800 x 2100 mm, de 40 mm a 45 mm de espessura, nucleo solido, capa lisa em hdf, acabamento melaminico branco (inclui marco, alizares, dobradicas e fechadura externa)                                                                                                                                                                                                                                                                             </t>
  </si>
  <si>
    <t xml:space="preserve">842,97</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</si>
  <si>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</si>
  <si>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1.039,67</t>
  </si>
  <si>
    <t xml:space="preserve">Kit porta pronta de madeira, folha pesada (nbr 15930) de 900 x 2100 mm, de 40 mm a 45 mm de espessura, com marco em aco, nucleo solido, capa lisa em hdf, acabamento melaminico branco (inclui marco, alizares, dobradicas e fechadura)                                                                                                                                                                                                                                                                   </t>
  </si>
  <si>
    <t xml:space="preserve">870,70</t>
  </si>
  <si>
    <t xml:space="preserve">Kit porta pronta de madeira, folha pesada (nbr 15930) de 900 x 2100 mm, de 40 mm a 45 mm de espessura, nucleo solido, capa lisa em hdf, acabamento melaminico branco (inclui marco, alizares, dobradicas e fechadura externa)                                                                                                                                                                                                                                                                             </t>
  </si>
  <si>
    <t xml:space="preserve">865,80</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</si>
  <si>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</si>
  <si>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1.054,43</t>
  </si>
  <si>
    <t xml:space="preserve">Ladrilho hidraulico, *20 x 20* cm, e= 2 cm, padrao copacabana, 2 cores (preto e branco)                                                                                                                                                                                                                                                                                                                                                                                                                   </t>
  </si>
  <si>
    <t xml:space="preserve">80,80</t>
  </si>
  <si>
    <t xml:space="preserve">Ladrilho hidraulico, *20 x 20* cm, e= 2 cm, padrao dados, cor natural                                                                                                                                                                                                                                                                                                                                                                                                                                     </t>
  </si>
  <si>
    <t xml:space="preserve">75,00</t>
  </si>
  <si>
    <t xml:space="preserve">Ladrilho hidraulico, *25 x 25* cm, e= 2 cm, padrao rampa, cor natural                                                                                                                                                                                                                                                                                                                                                                                                                                     </t>
  </si>
  <si>
    <t xml:space="preserve">Ladrilho hidraulico, *30 x 30* cm, e= 2 cm, padrao milano, cor natural                                                                                                                                                                                                                                                                                                                                                                                                                                    </t>
  </si>
  <si>
    <t xml:space="preserve">74,08</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</si>
  <si>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</si>
  <si>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</si>
  <si>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49,51</t>
  </si>
  <si>
    <t xml:space="preserve">Laje pre-moldada convencional (lajotas + vigotas) para forro, unidirecional, sobrecarga 100 kg/m2, vao ate 5,00 m (sem colocacao)                                                                                                                                                                                                                                                                                                                                                                         </t>
  </si>
  <si>
    <t xml:space="preserve">53,39</t>
  </si>
  <si>
    <t xml:space="preserve">Laje pre-moldada convencional (lajotas + vigotas) para piso, unidirecional, sobrecarga de 200 kg/m2, vao ate 3,50 m (sem colocacao)                                                                                                                                                                                                                                                                                                                                                                       </t>
  </si>
  <si>
    <t xml:space="preserve">49,34</t>
  </si>
  <si>
    <t xml:space="preserve">Laje pre-moldada convencional (lajotas + vigotas) para piso, unidirecional, sobrecarga de 200 kg/m2, vao ate 4,50 m (sem colocacao)                                                                                                                                                                                                                                                                                                                                                                       </t>
  </si>
  <si>
    <t xml:space="preserve">54,31</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</si>
  <si>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</si>
  <si>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</si>
  <si>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59,83</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</si>
  <si>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</si>
  <si>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</si>
  <si>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</si>
  <si>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393,99</t>
  </si>
  <si>
    <t xml:space="preserve">Laje pre-moldada de transicao excentrica em concreto armado, dn 1500 mm, furo circular dn 530 mm, espessura 15 cm                                                                                                                                                                                                                                                                                                                                                                                         </t>
  </si>
  <si>
    <t xml:space="preserve">671,53</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</si>
  <si>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</si>
  <si>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</si>
  <si>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</si>
  <si>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38,22</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</si>
  <si>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</si>
  <si>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</si>
  <si>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</si>
  <si>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</si>
  <si>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</si>
  <si>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</si>
  <si>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2.452,40</t>
  </si>
  <si>
    <t xml:space="preserve">Lavatorio / cuba de embutir, oval, de louca branca, sem ladrao, dimensoes *50 x 35* cm (l x c)                                                                                                                                                                                                                                                                                                                                                                                                            </t>
  </si>
  <si>
    <t xml:space="preserve">99,74</t>
  </si>
  <si>
    <t xml:space="preserve">Lavatorio / cuba de embutir, oval, de louca colorida, sem ladrao, dimensoes *50 x 35* cm (l x c)                                                                                                                                                                                                                                                                                                                                                                                                          </t>
  </si>
  <si>
    <t xml:space="preserve">110,20</t>
  </si>
  <si>
    <t xml:space="preserve">Lavatorio / cuba de sobrepor, oval pequena, de louca branca, sem ladrao, dimensoes *44 x 31* cm (l x c)                                                                                                                                                                                                                                                                                                                                                                                                   </t>
  </si>
  <si>
    <t xml:space="preserve">176,41</t>
  </si>
  <si>
    <t xml:space="preserve">Lavatorio / cuba de sobrepor, retangular, de louca branca, com ladrao, dimensoes *52 x 45* cm (l x c)                                                                                                                                                                                                                                                                                                                                                                                                     </t>
  </si>
  <si>
    <t xml:space="preserve">493,68</t>
  </si>
  <si>
    <t xml:space="preserve">Lavatorio / cuba de sobrepor, retangular, de louca colorida, com ladrao, dimensoes *52 x 45* cm (l x c)                                                                                                                                                                                                                                                                                                                                                                                                   </t>
  </si>
  <si>
    <t xml:space="preserve">508,65</t>
  </si>
  <si>
    <t xml:space="preserve">Lavatorio de canto de louca branca, suspenso (sem coluna), dimensoes *40 x 30* cm (l x c)                                                                                                                                                                                                                                                                                                                                                                                                                 </t>
  </si>
  <si>
    <t xml:space="preserve">158,70</t>
  </si>
  <si>
    <t xml:space="preserve">Lavatorio de louca branca, com coluna, dimensoes *44 x 35* cm (l x c)                                                                                                                                                                                                                                                                                                                                                                                                                                     </t>
  </si>
  <si>
    <t xml:space="preserve">168,95</t>
  </si>
  <si>
    <t xml:space="preserve">Lavatorio de louca branca, com coluna, dimensoes *54 x 44* cm (l x c)                                                                                                                                                                                                                                                                                                                                                                                                                                     </t>
  </si>
  <si>
    <t xml:space="preserve">189,19</t>
  </si>
  <si>
    <t xml:space="preserve">Lavatorio de louca branca, suspenso (sem coluna), dimensoes *40 x 30* cm                                                                                                                                                                                                                                                                                                                                                                                                                                  </t>
  </si>
  <si>
    <t xml:space="preserve">95,98</t>
  </si>
  <si>
    <t xml:space="preserve">Lavatorio de louca colorida, com coluna, dimensoes *54 x 44* cm (l x c)                                                                                                                                                                                                                                                                                                                                                                                                                                   </t>
  </si>
  <si>
    <t xml:space="preserve">328,60</t>
  </si>
  <si>
    <t xml:space="preserve">Lavatorio de louca colorida, suspenso (sem coluna), dimensoes *40 x 30* cm (l x c)                                                                                                                                                                                                                                                                                                                                                                                                                        </t>
  </si>
  <si>
    <t xml:space="preserve">162,10</t>
  </si>
  <si>
    <t xml:space="preserve">Letra aco inox (aisi 304), chapa num. 22, recortado, h= 20 cm (sem relevo)                                                                                                                                                                                                                                                                                                                                                                                                                                </t>
  </si>
  <si>
    <t xml:space="preserve">113,19</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</si>
  <si>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</si>
  <si>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</si>
  <si>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</si>
  <si>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295.000,00</t>
  </si>
  <si>
    <t xml:space="preserve">Limpadora de succao tanque 7000 l, bomba 12 m3/min 95% vacuo (inclui montagem, nao inclui caminhao)                                                                                                                                                                                                                                                                                                                                                                                                       </t>
  </si>
  <si>
    <t xml:space="preserve">250.504,73</t>
  </si>
  <si>
    <t xml:space="preserve">Limpadora de succao, tanque 11000 l, bomba 340 m3/min (inclui montagem, nao inclui caminhao)                                                                                                                                                                                                                                                                                                                                                                                                              </t>
  </si>
  <si>
    <t xml:space="preserve">419.376,48</t>
  </si>
  <si>
    <t xml:space="preserve">Limpadora de succao, tanque 5500 l, bomba 60m3/min, vacuo 500 mbar (inclui montagem, nao inclui caminhao)                                                                                                                                                                                                                                                                                                                                                                                                 </t>
  </si>
  <si>
    <t xml:space="preserve">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</si>
  <si>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</si>
  <si>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</si>
  <si>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</si>
  <si>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</si>
  <si>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</si>
  <si>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6.227,64</t>
  </si>
  <si>
    <t xml:space="preserve">Lixadeira eletrica angular, para disco de 7" (180 mm), potencia de 2.200 w, *5.000* rpm, 220 v                                                                                                                                                                                                                                                                                                                                                                                                            </t>
  </si>
  <si>
    <t xml:space="preserve">1.029,96</t>
  </si>
  <si>
    <t xml:space="preserve">Lixeira dupla, com capacidade volumetrica de 60l*, fabricada em tubo de aco carbono, cestos em chapa de aco e pintura no processo eletrostatico - para academia ao ar livre / academia da terceira idade - ati                                                                                                                                                                                                                                                                                            </t>
  </si>
  <si>
    <t xml:space="preserve">1.235,91</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</si>
  <si>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</si>
  <si>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</si>
  <si>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19,50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</si>
  <si>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</si>
  <si>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</si>
  <si>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26,00</t>
  </si>
  <si>
    <t xml:space="preserve">Locacao de andaime suspenso ou balancim manual, capacidade de carga total de aproximadamente 250 kg/m2, plataforma de 1,50 m x 0,80 m (c x l), cabo de 45 m                                                                                                                                                                                                                                                                                                                                               </t>
  </si>
  <si>
    <t xml:space="preserve">747,50</t>
  </si>
  <si>
    <t xml:space="preserve">Locacao de aprumador metalico de pilar, com altura e angulo regulaveis, extensao de *1,50* a *2,80* m                                                                                                                                                                                                                                                                                                                                                                                                     </t>
  </si>
  <si>
    <t xml:space="preserve">unxmes</t>
  </si>
  <si>
    <t xml:space="preserve">19,90</t>
  </si>
  <si>
    <t xml:space="preserve">Locacao de barra de ancoragem de 0,80 a 1,20 m de extensao, com rosca de 5/8", incluindo porca e flange                                                                                                                                                                                                                                                                                                                                                                                                   </t>
  </si>
  <si>
    <t xml:space="preserve">7,66</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</si>
  <si>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</si>
  <si>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</si>
  <si>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</si>
  <si>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</si>
  <si>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</si>
  <si>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</si>
  <si>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1.523,12</t>
  </si>
  <si>
    <t xml:space="preserve">Locacao de container 2,30 x 4,30 m, alt. 2,50 m, para sanitario, com 3 bacias, 4 chuveiros, 1 lavatorio e 1 mictorio (nao inclui mobilizacao/desmobilizacao)                                                                                                                                                                                                                                                                                                                                              </t>
  </si>
  <si>
    <t xml:space="preserve">1.383,50</t>
  </si>
  <si>
    <t xml:space="preserve">Locacao de container 2,30 x 6,00 m, alt. 2,50 m, com 1 sanitario, para escritorio, completo, sem divisorias internas (nao inclui mobilizacao/desmobilizacao)                                                                                                                                                                                                                                                                                                                                              </t>
  </si>
  <si>
    <t xml:space="preserve">1.218,50</t>
  </si>
  <si>
    <t xml:space="preserve">Locacao de container 2,30 x 6,00 m, alt. 2,50 m, para escritorio, sem divisorias internas e sem sanitario (nao inclui mobilizacao/desmobilizacao)                                                                                                                                                                                                                                                                                                                                                         </t>
  </si>
  <si>
    <t xml:space="preserve">951,95</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</si>
  <si>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</si>
  <si>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</si>
  <si>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</si>
  <si>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</si>
  <si>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</si>
  <si>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</si>
  <si>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25,06</t>
  </si>
  <si>
    <t xml:space="preserve">Locacao de grupo gerador de *260* kva, diesel rebocavel, acionamento manual                                                                                                                                                                                                                                                                                                                                                                                                                               </t>
  </si>
  <si>
    <t xml:space="preserve">34,33</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</si>
  <si>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</si>
  <si>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</si>
  <si>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</si>
  <si>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</si>
  <si>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</si>
  <si>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</si>
  <si>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</si>
  <si>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46,95</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</si>
  <si>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</si>
  <si>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</si>
  <si>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</si>
  <si>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</si>
  <si>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456,18</t>
  </si>
  <si>
    <t xml:space="preserve">Luminaria de led para iluminacao publica, de 181 w ate 239 w, involucro em aluminio ou aco inox                                                                                                                                                                                                                                                                                                                                                                                                           </t>
  </si>
  <si>
    <t xml:space="preserve">529,89</t>
  </si>
  <si>
    <t xml:space="preserve">Luminaria de led para iluminacao publica, de 240 w ate 350 w, involucro em aluminio ou aco inox                                                                                                                                                                                                                                                                                                                                                                                                           </t>
  </si>
  <si>
    <t xml:space="preserve">877,84</t>
  </si>
  <si>
    <t xml:space="preserve">Luminaria de led para iluminacao publica, de 33 w ate 50 w, involucro em aluminio ou aco inox                                                                                                                                                                                                                                                                                                                                                                                                             </t>
  </si>
  <si>
    <t xml:space="preserve">Luminaria de led para iluminacao publica, de 51 w ate 67 w, involucro em aluminio ou aco inox                                                                                                                                                                                                                                                                                                                                                                                                             </t>
  </si>
  <si>
    <t xml:space="preserve">252,98</t>
  </si>
  <si>
    <t xml:space="preserve">Luminaria de led para iluminacao publica, de 68 w ate 97 w, involucro em aluminio ou aco inox                                                                                                                                                                                                                                                                                                                                                                                                             </t>
  </si>
  <si>
    <t xml:space="preserve">280,03</t>
  </si>
  <si>
    <t xml:space="preserve">Luminaria de led para iluminacao publica, de 98 w ate 137 w, involucro em aluminio ou aco inox                                                                                                                                                                                                                                                                                                                                                                                                            </t>
  </si>
  <si>
    <t xml:space="preserve">337,67</t>
  </si>
  <si>
    <t xml:space="preserve">Luminaria de sobrepor em chapa de aco com aletas plasticas, para 1 lampada, base e27, potencia maxima 40/60 w (nao inclui lampada)                                                                                                                                                                                                                                                                                                                                                                        </t>
  </si>
  <si>
    <t xml:space="preserve">52,25</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</si>
  <si>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</si>
  <si>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</si>
  <si>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107,47</t>
  </si>
  <si>
    <t xml:space="preserve">Luminaria de teto plafon/plafonier em plastico com base e27, potencia maxima 60 w (nao inclui lampada)                                                                                                                                                                                                                                                                                                                                                                                                    </t>
  </si>
  <si>
    <t xml:space="preserve">Luminaria dupla p/sinalizacao, tipo wetzel as-2/110 ou equiv                                                                                                                                                                                                                                                                                                                                                                                                                                              </t>
  </si>
  <si>
    <t xml:space="preserve">382,25</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</si>
  <si>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</si>
  <si>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</si>
  <si>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</si>
  <si>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27,80</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</si>
  <si>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</si>
  <si>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</si>
  <si>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</si>
  <si>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74,84</t>
  </si>
  <si>
    <t xml:space="preserve">Luminaria prova de tempo peterco y.31/1                                                                                                                                                                                                                                                                                                                                                                                                                                                                   </t>
  </si>
  <si>
    <t xml:space="preserve">219,32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</si>
  <si>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</si>
  <si>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</si>
  <si>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112,25</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</si>
  <si>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</si>
  <si>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</si>
  <si>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165,81</t>
  </si>
  <si>
    <t xml:space="preserve">Luminaria tipo tartaruga para area externa em aluminio, com grade, para 1 lampada, base e27, potencia maxima 40/60 w (nao inclui lampada)                                                                                                                                                                                                                                                                                                                                                                 </t>
  </si>
  <si>
    <t xml:space="preserve">Luva cpvc, soldavel, 114 mm, para agua quente predial                                                                                                                                                                                                                                                                                                                                                                                                                                                     </t>
  </si>
  <si>
    <t xml:space="preserve">194,52</t>
  </si>
  <si>
    <t xml:space="preserve">Luva cpvc, soldavel, 15 mm, para agua quente predial                                                                                                                                                                                                                                                                                                                                                                                                                                                      </t>
  </si>
  <si>
    <t xml:space="preserve">1,95</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</si>
  <si>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</si>
  <si>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</si>
  <si>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</si>
  <si>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</si>
  <si>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17,31</t>
  </si>
  <si>
    <t xml:space="preserve">Luva cpvc, soldavel, 54 mm, para agua quente predial                                                                                                                                                                                                                                                                                                                                                                                                                                                      </t>
  </si>
  <si>
    <t xml:space="preserve">Luva cpvc, soldavel, 73 mm, para agua quente predial                                                                                                                                                                                                                                                                                                                                                                                                                                                      </t>
  </si>
  <si>
    <t xml:space="preserve">145,63</t>
  </si>
  <si>
    <t xml:space="preserve">Luva cpvc, soldavel, 89 mm, para agua quente predial                                                                                                                                                                                                                                                                                                                                                                                                                                                      </t>
  </si>
  <si>
    <t xml:space="preserve">167,29</t>
  </si>
  <si>
    <t xml:space="preserve">Luva de borracha isolante para alta tensao, resistente a ozonio, tensao de ensaio 2,5 kv (par)                                                                                                                                                                                                                                                                                                                                                                                                            </t>
  </si>
  <si>
    <t xml:space="preserve">401,34</t>
  </si>
  <si>
    <t xml:space="preserve">Luva de cobre (ref 600) sem anel de solda, bolsa x bolsa, 104 mm                                                                                                                                                                                                                                                                                                                                                                                                                                          </t>
  </si>
  <si>
    <t xml:space="preserve">350,49</t>
  </si>
  <si>
    <t xml:space="preserve">Luva de cobre (ref 600) sem anel de solda, bolsa x bolsa, 15 mm                                                                                                                                                                                                                                                                                                                                                                                                                                           </t>
  </si>
  <si>
    <t xml:space="preserve">Luva de cobre (ref 600) sem anel de solda, bolsa x bolsa, 22 mm                                                                                                                                                                                                                                                                                                                                                                                                                                           </t>
  </si>
  <si>
    <t xml:space="preserve">5,22</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</si>
  <si>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</si>
  <si>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</si>
  <si>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</si>
  <si>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29,32</t>
  </si>
  <si>
    <t xml:space="preserve">Luva de cobre (ref 600) sem anel de solda, bolsa x bolsa, 54 mm                                                                                                                                                                                                                                                                                                                                                                                                                                           </t>
  </si>
  <si>
    <t xml:space="preserve">Luva de cobre (ref 600) sem anel de solda, bolsa x bolsa, 66 mm                                                                                                                                                                                                                                                                                                                                                                                                                                           </t>
  </si>
  <si>
    <t xml:space="preserve">156,99</t>
  </si>
  <si>
    <t xml:space="preserve">Luva de cobre (ref 600) sem anel de solda, bolsa x bolsa, 79 mm                                                                                                                                                                                                                                                                                                                                                                                                                                           </t>
  </si>
  <si>
    <t xml:space="preserve">240,36</t>
  </si>
  <si>
    <t xml:space="preserve">Luva de correr com travas defofo, pvc, je, dn 100 mm                                                                                                                                                                                                                                                                                                                                                                                                                                                      </t>
  </si>
  <si>
    <t xml:space="preserve">Luva de correr com travas defofo, pvc, je, dn 150 mm                                                                                                                                                                                                                                                                                                                                                                                                                                                      </t>
  </si>
  <si>
    <t xml:space="preserve">93,89</t>
  </si>
  <si>
    <t xml:space="preserve">Luva de correr com travas defofo, pvc, je, dn 200 mm                                                                                                                                                                                                                                                                                                                                                                                                                                                      </t>
  </si>
  <si>
    <t xml:space="preserve">167,48</t>
  </si>
  <si>
    <t xml:space="preserve">Luva de correr com travas defofo, pvc, je, dn 250 mm                                                                                                                                                                                                                                                                                                                                                                                                                                                      </t>
  </si>
  <si>
    <t xml:space="preserve">305,05</t>
  </si>
  <si>
    <t xml:space="preserve">Luva de correr com travas defofo, pvc, je, dn 300 mm                                                                                                                                                                                                                                                                                                                                                                                                                                                      </t>
  </si>
  <si>
    <t xml:space="preserve">418,69</t>
  </si>
  <si>
    <t xml:space="preserve">Luva de correr para tubo roscavel, pvc, 1 1/2", para agua fria predial                                                                                                                                                                                                                                                                                                                                                                                                                                    </t>
  </si>
  <si>
    <t xml:space="preserve">52,32</t>
  </si>
  <si>
    <t xml:space="preserve">Luva de correr para tubo roscavel, pvc, 1/2", para agua fria predial                                                                                                                                                                                                                                                                                                                                                                                                                                      </t>
  </si>
  <si>
    <t xml:space="preserve">15,72</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</si>
  <si>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</si>
  <si>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</si>
  <si>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</si>
  <si>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13,85</t>
  </si>
  <si>
    <t xml:space="preserve">Luva de correr para tubo soldavel, pvc, 32 mm, para agua fria predial                                                                                                                                                                                                                                                                                                                                                                                                                                     </t>
  </si>
  <si>
    <t xml:space="preserve">24,59</t>
  </si>
  <si>
    <t xml:space="preserve">Luva de correr para tubo soldavel, pvc, 40 mm, para agua fria predial                                                                                                                                                                                                                                                                                                                                                                                                                                     </t>
  </si>
  <si>
    <t xml:space="preserve">31,78</t>
  </si>
  <si>
    <t xml:space="preserve">Luva de correr para tubo soldavel, pvc, 50 mm, para agua fria predial                                                                                                                                                                                                                                                                                                                                                                                                                                     </t>
  </si>
  <si>
    <t xml:space="preserve">Luva de correr para tubo soldavel, pvc, 60 mm, para agua fria predial                                                                                                                                                                                                                                                                                                                                                                                                                                     </t>
  </si>
  <si>
    <t xml:space="preserve">44,05</t>
  </si>
  <si>
    <t xml:space="preserve">Luva de correr pvc pba, je, dn 100 / de 110 mm, para rede de agua                                                                                                                                                                                                                                                                                                                                                                                                                                         </t>
  </si>
  <si>
    <t xml:space="preserve">42,21</t>
  </si>
  <si>
    <t xml:space="preserve">Luva de correr pvc pba, je, dn 50 / de 60 mm, para rede de agua                                                                                                                                                                                                                                                                                                                                                                                                                                           </t>
  </si>
  <si>
    <t xml:space="preserve">12,14</t>
  </si>
  <si>
    <t xml:space="preserve">Luva de correr pvc pba, je, dn 75 / de 85 mm, para rede de agua                                                                                                                                                                                                                                                                                                                                                                                                                                           </t>
  </si>
  <si>
    <t xml:space="preserve">26,52</t>
  </si>
  <si>
    <t xml:space="preserve">Luva de correr pvc, je, dn 250 mm, para rede coletora de esgoto                                                                                                                                                                                                                                                                                                                                                                                                                                           </t>
  </si>
  <si>
    <t xml:space="preserve">242,06</t>
  </si>
  <si>
    <t xml:space="preserve">Luva de correr, cpvc, soldavel, 15 mm, para agua quente predial                                                                                                                                                                                                                                                                                                                                                                                                                                           </t>
  </si>
  <si>
    <t xml:space="preserve">7,28</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</si>
  <si>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</si>
  <si>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</si>
  <si>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</si>
  <si>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</si>
  <si>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31,20</t>
  </si>
  <si>
    <t xml:space="preserve">Luva de correr, pvc serie r, 100 mm, para esgoto predial                                                                                                                                                                                                                                                                                                                                                                                                                                                  </t>
  </si>
  <si>
    <t xml:space="preserve">30,01</t>
  </si>
  <si>
    <t xml:space="preserve">Luva de correr, pvc serie r, 150 mm, para esgoto predial                                                                                                                                                                                                                                                                                                                                                                                                                                                  </t>
  </si>
  <si>
    <t xml:space="preserve">91,64</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</si>
  <si>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</si>
  <si>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</si>
  <si>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</si>
  <si>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</si>
  <si>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15,30</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</si>
  <si>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</si>
  <si>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</si>
  <si>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</si>
  <si>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</si>
  <si>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6,76</t>
  </si>
  <si>
    <t xml:space="preserve">Luva de ferro galvanizado, com rosca bsp, de 1"                                                                                                                                                                                                                                                                                                                                                                                                                                                           </t>
  </si>
  <si>
    <t xml:space="preserve">Luva de ferro galvanizado, com rosca bsp, de 2 1/2"                                                                                                                                                                                                                                                                                                                                                                                                                                                       </t>
  </si>
  <si>
    <t xml:space="preserve">71,53</t>
  </si>
  <si>
    <t xml:space="preserve">Luva de ferro galvanizado, com rosca bsp, de 2"                                                                                                                                                                                                                                                                                                                                                                                                                                                           </t>
  </si>
  <si>
    <t xml:space="preserve">39,21</t>
  </si>
  <si>
    <t xml:space="preserve">Luva de ferro galvanizado, com rosca bsp, de 3/4"                                                                                                                                                                                                                                                                                                                                                                                                                                                         </t>
  </si>
  <si>
    <t xml:space="preserve">Luva de ferro galvanizado, com rosca bsp, de 3"                                                                                                                                                                                                                                                                                                                                                                                                                                                           </t>
  </si>
  <si>
    <t xml:space="preserve">107,91</t>
  </si>
  <si>
    <t xml:space="preserve">Luva de ferro galvanizado, com rosca bsp, de 4"                                                                                                                                                                                                                                                                                                                                                                                                                                                           </t>
  </si>
  <si>
    <t xml:space="preserve">170,17</t>
  </si>
  <si>
    <t xml:space="preserve">Luva de ferro galvanizado, com rosca bsp, de 5"                                                                                                                                                                                                                                                                                                                                                                                                                                                           </t>
  </si>
  <si>
    <t xml:space="preserve">310,02</t>
  </si>
  <si>
    <t xml:space="preserve">Luva de ferro galvanizado, com rosca bsp, de 6"                                                                                                                                                                                                                                                                                                                                                                                                                                                           </t>
  </si>
  <si>
    <t xml:space="preserve">511,33</t>
  </si>
  <si>
    <t xml:space="preserve">Luva de pressao, em pvc, de 20 mm, para eletroduto flexivel                                                                                                                                                                                                                                                                                                                                                                                                                                               </t>
  </si>
  <si>
    <t xml:space="preserve">0,95</t>
  </si>
  <si>
    <t xml:space="preserve">Luva de pressao, em pvc, de 25 mm, para eletroduto flexivel                                                                                                                                                                                                                                                                                                                                                                                                                                               </t>
  </si>
  <si>
    <t xml:space="preserve">Luva de pressao, em pvc, de 32 mm, para eletroduto flexivel                                                                                                                                                                                                                                                                                                                                                                                                                                               </t>
  </si>
  <si>
    <t xml:space="preserve">1,75</t>
  </si>
  <si>
    <t xml:space="preserve">Luva de reducao de ferro galvanizado, com rosca bsp macho/femea, de 1 1/2" x 1"                                                                                                                                                                                                                                                                                                                                                                                                                           </t>
  </si>
  <si>
    <t xml:space="preserve">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</si>
  <si>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</si>
  <si>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</si>
  <si>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</si>
  <si>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15,05</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</si>
  <si>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</si>
  <si>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</si>
  <si>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</si>
  <si>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</si>
  <si>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</si>
  <si>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</si>
  <si>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22,45</t>
  </si>
  <si>
    <t xml:space="preserve">Luva de reducao de ferro galvanizado, com rosca bsp, de 1 1/4" x 3/4"                                                                                                                                                                                                                                                                                                                                                                                                                                     </t>
  </si>
  <si>
    <t xml:space="preserve">Luva de reducao de ferro galvanizado, com rosca bsp, de 1" x 1/2"                                                                                                                                                                                                                                                                                                                                                                                                                                         </t>
  </si>
  <si>
    <t xml:space="preserve">14,79</t>
  </si>
  <si>
    <t xml:space="preserve">Luva de reducao de ferro galvanizado, com rosca bsp, de 1" x 3/4"                                                                                                                                                                                                                                                                                                                                                                                                                                         </t>
  </si>
  <si>
    <t xml:space="preserve">Luva de reducao de ferro galvanizado, com rosca bsp, de 2 1/2" x 1 1/2"                                                                                                                                                                                                                                                                                                                                                                                                                                   </t>
  </si>
  <si>
    <t xml:space="preserve">76,38</t>
  </si>
  <si>
    <t xml:space="preserve">Luva de reducao de ferro galvanizado, com rosca bsp, de 2 1/2" x 2"                                                                                                                                                                                                                                                                                                                                                                                                                                       </t>
  </si>
  <si>
    <t xml:space="preserve">Luva de reducao de ferro galvanizado, com rosca bsp, de 2" x 1 1/2"                                                                                                                                                                                                                                                                                                                                                                                                                                       </t>
  </si>
  <si>
    <t xml:space="preserve">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</si>
  <si>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</si>
  <si>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</si>
  <si>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</si>
  <si>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10,69</t>
  </si>
  <si>
    <t xml:space="preserve">Luva de reducao de ferro galvanizado, com rosca bsp, de 3" x 1 1/2"                                                                                                                                                                                                                                                                                                                                                                                                                                       </t>
  </si>
  <si>
    <t xml:space="preserve">116,37</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</si>
  <si>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</si>
  <si>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</si>
  <si>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</si>
  <si>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</si>
  <si>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</si>
  <si>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</si>
  <si>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</si>
  <si>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111,52</t>
  </si>
  <si>
    <t xml:space="preserve">Luva de reducao em aco carbono, com encaixe para solda dn sw, pressao 3.000 lbs, dn 1 1/4" x 1"                                                                                                                                                                                                                                                                                                                                                                                                           </t>
  </si>
  <si>
    <t xml:space="preserve">Luva de reducao em aco carbono, com encaixe para solda dn sw, pressao 3.000 lbs, dn 1" x 3/4"                                                                                                                                                                                                                                                                                                                                                                                                             </t>
  </si>
  <si>
    <t xml:space="preserve">33,24</t>
  </si>
  <si>
    <t xml:space="preserve">Luva de reducao em aco carbono, com encaixe para solda dn sw, pressao 3.000 lbs, dn 2 1/2" x 2"                                                                                                                                                                                                                                                                                                                                                                                                           </t>
  </si>
  <si>
    <t xml:space="preserve">353,84</t>
  </si>
  <si>
    <t xml:space="preserve">Luva de reducao em aco carbono, com encaixe para solda dn sw, pressao 3.000 lbs, dn 2" x 1 1/2"                                                                                                                                                                                                                                                                                                                                                                                                           </t>
  </si>
  <si>
    <t xml:space="preserve">Luva de reducao em aco carbono, com encaixe para solda dn sw, pressao 3.000 lbs, dn 3" x 2 1/2"                                                                                                                                                                                                                                                                                                                                                                                                           </t>
  </si>
  <si>
    <t xml:space="preserve">478,48</t>
  </si>
  <si>
    <t xml:space="preserve">Luva de reducao em aco carbono, com encaixe para solda dn sw, pressao 3.000 lbs, 3/4" x 1/2"                                                                                                                                                                                                                                                                                                                                                                                                              </t>
  </si>
  <si>
    <t xml:space="preserve">23,81</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</si>
  <si>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</si>
  <si>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</si>
  <si>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</si>
  <si>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</si>
  <si>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</si>
  <si>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</si>
  <si>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13,72</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</si>
  <si>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</si>
  <si>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</si>
  <si>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</si>
  <si>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124,09</t>
  </si>
  <si>
    <t xml:space="preserve">Luva de transicao, cpvc, soldavel, 54 mm x 2", para agua quente predial                                                                                                                                                                                                                                                                                                                                                                                                                                   </t>
  </si>
  <si>
    <t xml:space="preserve">197,19</t>
  </si>
  <si>
    <t xml:space="preserve">Luva de transicao, cpvc, 15 mm x 1/2", para agua quente predial                                                                                                                                                                                                                                                                                                                                                                                                                                           </t>
  </si>
  <si>
    <t xml:space="preserve">12,69</t>
  </si>
  <si>
    <t xml:space="preserve">Luva de transicao, cpvc, 22 mm x 1/2", para agua quente                                                                                                                                                                                                                                                                                                                                                                                                                                                   </t>
  </si>
  <si>
    <t xml:space="preserve">Luva em aco carbono, soldavel, pressao 3.000 lbs, dn 1 1/2"                                                                                                                                                                                                                                                                                                                                                                                                                                               </t>
  </si>
  <si>
    <t xml:space="preserve">86,99</t>
  </si>
  <si>
    <t xml:space="preserve">Luva em aco carbono, soldavel, pressao 3.000 lbs, dn 1 1/4"                                                                                                                                                                                                                                                                                                                                                                                                                                               </t>
  </si>
  <si>
    <t xml:space="preserve">Luva em aco carbono, soldavel, pressao 3.000 lbs, dn 1/2"                                                                                                                                                                                                                                                                                                                                                                                                                                                 </t>
  </si>
  <si>
    <t xml:space="preserve">Luva em aco carbono, soldavel, pressao 3.000 lbs, dn 1"                                                                                                                                                                                                                                                                                                                                                                                                                                                   </t>
  </si>
  <si>
    <t xml:space="preserve">44,60</t>
  </si>
  <si>
    <t xml:space="preserve">Luva em aco carbono, soldavel, pressao 3.000 lbs, dn 2 1/2"                                                                                                                                                                                                                                                                                                                                                                                                                                               </t>
  </si>
  <si>
    <t xml:space="preserve">275,44</t>
  </si>
  <si>
    <t xml:space="preserve">Luva em aco carbono, soldavel, pressao 3.000 lbs, dn 2"                                                                                                                                                                                                                                                                                                                                                                                                                                                   </t>
  </si>
  <si>
    <t xml:space="preserve">Luva em aco carbono, soldavel, pressao 3.000 lbs, dn 3/4"                                                                                                                                                                                                                                                                                                                                                                                                                                                 </t>
  </si>
  <si>
    <t xml:space="preserve">Luva em aco carbono, soldavel, pressao 3.000 lbs, dn 3"                                                                                                                                                                                                                                                                                                                                                                                                                                                   </t>
  </si>
  <si>
    <t xml:space="preserve">372,88</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</si>
  <si>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</si>
  <si>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</si>
  <si>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</si>
  <si>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</si>
  <si>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</si>
  <si>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</si>
  <si>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5,21</t>
  </si>
  <si>
    <t xml:space="preserve">Luva em pvc rigido roscavel, de 3/4", para eletroduto                                                                                                                                                                                                                                                                                                                                                                                                                                                     </t>
  </si>
  <si>
    <t xml:space="preserve">Luva em pvc rigido roscavel, de 3", para eletroduto                                                                                                                                                                                                                                                                                                                                                                                                                                                       </t>
  </si>
  <si>
    <t xml:space="preserve">Luva em pvc rigido roscavel, de 4", para eletroduto                                                                                                                                                                                                                                                                                                                                                                                                                                                       </t>
  </si>
  <si>
    <t xml:space="preserve">27,34</t>
  </si>
  <si>
    <t xml:space="preserve">Luva para eletroduto, em aco galvanizado eletrolitico, com rosca, diametro de 100 mm (4")                                                                                                                                                                                                                                                                                                                                                                                                                 </t>
  </si>
  <si>
    <t xml:space="preserve">20,23</t>
  </si>
  <si>
    <t xml:space="preserve">Luva para eletroduto, em aco galvanizado eletrolitico, com rosca, diametro de 15 mm (1/2")                                                                                                                                                                                                                                                                                                                                                                                                                </t>
  </si>
  <si>
    <t xml:space="preserve">Luva para eletroduto, em aco galvanizado eletrolitico, com rosca, diametro de 20 mm (3/4")                                                                                                                                                                                                                                                                                                                                                                                                                </t>
  </si>
  <si>
    <t xml:space="preserve">1,38</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</si>
  <si>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</si>
  <si>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</si>
  <si>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</si>
  <si>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4,14</t>
  </si>
  <si>
    <t xml:space="preserve">Luva para eletroduto, em aco galvanizado eletrolitico, com rosca, diametro de 65 mm (2 1/2")                                                                                                                                                                                                                                                                                                                                                                                                              </t>
  </si>
  <si>
    <t xml:space="preserve">8,42</t>
  </si>
  <si>
    <t xml:space="preserve">Luva para eletroduto, em aco galvanizado eletrolitico, com rosca, diametro de 80 mm (3")                                                                                                                                                                                                                                                                                                                                                                                                                  </t>
  </si>
  <si>
    <t xml:space="preserve">Luva para eletroduto, em aco galvanizado eletrolitico, com rosca,diametro de 50 mm (2")                                                                                                                                                                                                                                                                                                                                                                                                                   </t>
  </si>
  <si>
    <t xml:space="preserve">Luva passante de cobre (ref 601) sem anel de solda, bolsa 15 mm                                                                                                                                                                                                                                                                                                                                                                                                                                           </t>
  </si>
  <si>
    <t xml:space="preserve">2,74</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</si>
  <si>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</si>
  <si>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</si>
  <si>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</si>
  <si>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</si>
  <si>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35,83</t>
  </si>
  <si>
    <t xml:space="preserve">Luva passante de cobre (ref 601) sem anel de solda, bolsa 54 mm                                                                                                                                                                                                                                                                                                                                                                                                                                           </t>
  </si>
  <si>
    <t xml:space="preserve">54,98</t>
  </si>
  <si>
    <t xml:space="preserve">Luva passante de cobre (ref 601) sem anel de solda, bolsa 66 mm                                                                                                                                                                                                                                                                                                                                                                                                                                           </t>
  </si>
  <si>
    <t xml:space="preserve">Luva pvc soldavel, 110 mm, para agua fria predial                                                                                                                                                                                                                                                                                                                                                                                                                                                         </t>
  </si>
  <si>
    <t xml:space="preserve">83,56</t>
  </si>
  <si>
    <t xml:space="preserve">Luva pvc soldavel, 20 mm, para agua fria predial                                                                                                                                                                                                                                                                                                                                                                                                                                                          </t>
  </si>
  <si>
    <t xml:space="preserve">Luva pvc soldavel, 25 mm, para agua fria predial                                                                                                                                                                                                                                                                                                                                                                                                                                                          </t>
  </si>
  <si>
    <t xml:space="preserve">0,92</t>
  </si>
  <si>
    <t xml:space="preserve">Luva pvc soldavel, 32 mm, para agua fria predial                                                                                                                                                                                                                                                                                                                                                                                                                                                          </t>
  </si>
  <si>
    <t xml:space="preserve">Luva pvc soldavel, 40 mm, para agua fria predial                                                                                                                                                                                                                                                                                                                                                                                                                                                          </t>
  </si>
  <si>
    <t xml:space="preserve">4,77</t>
  </si>
  <si>
    <t xml:space="preserve">Luva pvc soldavel, 50 mm, para agua fria predial                                                                                                                                                                                                                                                                                                                                                                                                                                                          </t>
  </si>
  <si>
    <t xml:space="preserve">4,89</t>
  </si>
  <si>
    <t xml:space="preserve">Luva pvc soldavel, 60 mm, para agua fria predial                                                                                                                                                                                                                                                                                                                                                                                                                                                          </t>
  </si>
  <si>
    <t xml:space="preserve">Luva pvc soldavel, 75 mm, para agua fria predial                                                                                                                                                                                                                                                                                                                                                                                                                                                          </t>
  </si>
  <si>
    <t xml:space="preserve">Luva pvc soldavel, 85 mm, para agua fria predial                                                                                                                                                                                                                                                                                                                                                                                                                                                          </t>
  </si>
  <si>
    <t xml:space="preserve">49,21</t>
  </si>
  <si>
    <t xml:space="preserve">Luva pvc, roscavel, 1 1/2", agua fria predial                                                                                                                                                                                                                                                                                                                                                                                                                                                             </t>
  </si>
  <si>
    <t xml:space="preserve">Luva pvc, roscavel, 1/2", agua fria predial                                                                                                                                                                                                                                                                                                                                                                                                                                                               </t>
  </si>
  <si>
    <t xml:space="preserve">Luva pvc, roscavel, 1", agua fria predial                                                                                                                                                                                                                                                                                                                                                                                                                                                                 </t>
  </si>
  <si>
    <t xml:space="preserve">5,34</t>
  </si>
  <si>
    <t xml:space="preserve">Luva pvc, roscavel, 3/4", agua fria predial                                                                                                                                                                                                                                                                                                                                                                                                                                                               </t>
  </si>
  <si>
    <t xml:space="preserve">Luva raspa de couro, cano curto (punho *7* cm)                                                                                                                                                                                                                                                                                                                                                                                                                                                            </t>
  </si>
  <si>
    <t xml:space="preserve">Luva simples ppr, f/f, soldavel, dn 110 mm, para agua quente predial                                                                                                                                                                                                                                                                                                                                                                                                                                      </t>
  </si>
  <si>
    <t xml:space="preserve">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</si>
  <si>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</si>
  <si>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</si>
  <si>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</si>
  <si>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</si>
  <si>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</si>
  <si>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</si>
  <si>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</si>
  <si>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38,54</t>
  </si>
  <si>
    <t xml:space="preserve">Luva simples ppr, f/f, soldavel, dn 90 mm, para agua quente predial                                                                                                                                                                                                                                                                                                                                                                                                                                       </t>
  </si>
  <si>
    <t xml:space="preserve">Luva simples pvc pba, je, dn 100 / de 110 mm, para rede de agua                                                                                                                                                                                                                                                                                                                                                                                                                                           </t>
  </si>
  <si>
    <t xml:space="preserve">36,64</t>
  </si>
  <si>
    <t xml:space="preserve">Luva simples pvc pba, je, dn 50 / de 60 mm, para rede de agua                                                                                                                                                                                                                                                                                                                                                                                                                                             </t>
  </si>
  <si>
    <t xml:space="preserve">13,39</t>
  </si>
  <si>
    <t xml:space="preserve">Luva simples pvc pba, je, dn 75 / de 85 mm, para rede de agua                                                                                                                                                                                                                                                                                                                                                                                                                                             </t>
  </si>
  <si>
    <t xml:space="preserve">25,82</t>
  </si>
  <si>
    <t xml:space="preserve">Luva simples, pvc serie r, 100 mm, para esgoto predial                                                                                                                                                                                                                                                                                                                                                                                                                                                    </t>
  </si>
  <si>
    <t xml:space="preserve">Luva simples, pvc serie r, 150 mm, para esgoto predial                                                                                                                                                                                                                                                                                                                                                                                                                                                    </t>
  </si>
  <si>
    <t xml:space="preserve">47,93</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</si>
  <si>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</si>
  <si>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</si>
  <si>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</si>
  <si>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</si>
  <si>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8,03</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</si>
  <si>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</si>
  <si>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</si>
  <si>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</si>
  <si>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</si>
  <si>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</si>
  <si>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5,79</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</si>
  <si>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</si>
  <si>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</si>
  <si>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</si>
  <si>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</si>
  <si>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</si>
  <si>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2,06</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</si>
  <si>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</si>
  <si>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</si>
  <si>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</si>
  <si>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</si>
  <si>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20,50</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</si>
  <si>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</si>
  <si>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</si>
  <si>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11,04</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</si>
  <si>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</si>
  <si>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</si>
  <si>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</si>
  <si>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</si>
  <si>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14,63</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</si>
  <si>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</si>
  <si>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</si>
  <si>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</si>
  <si>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</si>
  <si>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</si>
  <si>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</si>
  <si>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</si>
  <si>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6,16</t>
  </si>
  <si>
    <t xml:space="preserve">Luva/uniao, plastica, para conexao com crimpagem, dn 25 mm, em tubo pex para inst. Agua quente/fria                                                                                                                                                                                                                                                                                                                                                                                                       </t>
  </si>
  <si>
    <t xml:space="preserve">11,50</t>
  </si>
  <si>
    <t xml:space="preserve">Luva/uniao, plastica, para conexao com crimpagem, dn 32 mm, em tubo pex para inst. Agua quente/fria                                                                                                                                                                                                                                                                                                                                                                                                       </t>
  </si>
  <si>
    <t xml:space="preserve">Luva, pead pe 100, de 125 mm, para eletrofusao                                                                                                                                                                                                                                                                                                                                                                                                                                                            </t>
  </si>
  <si>
    <t xml:space="preserve">60,11</t>
  </si>
  <si>
    <t xml:space="preserve">Luva, pead pe 100, de 20 mm, para eletrofusao                                                                                                                                                                                                                                                                                                                                                                                                                                                             </t>
  </si>
  <si>
    <t xml:space="preserve">Luva, pead pe 100, de 200 mm, para eletrofusao                                                                                                                                                                                                                                                                                                                                                                                                                                                            </t>
  </si>
  <si>
    <t xml:space="preserve">207,17</t>
  </si>
  <si>
    <t xml:space="preserve">Luva, pead pe 100, de 32 mm, para eletrofusao                                                                                                                                                                                                                                                                                                                                                                                                                                                             </t>
  </si>
  <si>
    <t xml:space="preserve">Luva, pead pe 100, de 400 mm, para eletrofusao                                                                                                                                                                                                                                                                                                                                                                                                                                                            </t>
  </si>
  <si>
    <t xml:space="preserve">2.619,82</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</si>
  <si>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</si>
  <si>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</si>
  <si>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</si>
  <si>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20,11</t>
  </si>
  <si>
    <t xml:space="preserve">Macaneta bola, em zamac com acabamento cromado, diametro de aprox 2 1/2"                                                                                                                                                                                                                                                                                                                                                                                                                                  </t>
  </si>
  <si>
    <t xml:space="preserve">Macarico de solda 201 para extensao glp ou acetileno                                                                                                                                                                                                                                                                                                                                                                                                                                                      </t>
  </si>
  <si>
    <t xml:space="preserve">153,80</t>
  </si>
  <si>
    <t xml:space="preserve">Macariqueiro (horista)                                                                                                                                                                                                                                                                                                                                                                                                                                                                                    </t>
  </si>
  <si>
    <t xml:space="preserve">Macariqueiro (mensalista)                                                                                                                                                                                                                                                                                                                                                                                                                                                                                 </t>
  </si>
  <si>
    <t xml:space="preserve">3.860,78</t>
  </si>
  <si>
    <t xml:space="preserve">Madeira rolica tratada, d = 12 a 15 cm, h = 3,00 m, em eucalipto ou equivalente da regiao                                                                                                                                                                                                                                                                                                                                                                                                                 </t>
  </si>
  <si>
    <t xml:space="preserve">Madeira rolica tratada, d = 16 a 20 cm, h = 6,00 m, em eucalipto ou equivalente da regiao                                                                                                                                                                                                                                                                                                                                                                                                                 </t>
  </si>
  <si>
    <t xml:space="preserve">49,30</t>
  </si>
  <si>
    <t xml:space="preserve">Madeira rolica tratada, d = 25 a 29 cm, h = 6,50 m, em eucalipto ou equivalente da regiao                                                                                                                                                                                                                                                                                                                                                                                                                 </t>
  </si>
  <si>
    <t xml:space="preserve">130,78</t>
  </si>
  <si>
    <t xml:space="preserve">Madeira rolica tratada, d = 30 a 34 cm, h = 6,50 m, em eucalipto ou equivalente da regiao                                                                                                                                                                                                                                                                                                                                                                                                                 </t>
  </si>
  <si>
    <t xml:space="preserve">190,52</t>
  </si>
  <si>
    <t xml:space="preserve">Madeira serrada em pinus, mista ou equivalente da regiao - bruta                                                                                                                                                                                                                                                                                                                                                                                                                                          </t>
  </si>
  <si>
    <t xml:space="preserve">1.719,85</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</si>
  <si>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</si>
  <si>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</si>
  <si>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</si>
  <si>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</si>
  <si>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</si>
  <si>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</si>
  <si>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</si>
  <si>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</si>
  <si>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</si>
  <si>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</si>
  <si>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350,12</t>
  </si>
  <si>
    <t xml:space="preserve">Mangueira de incendio, tipo 1, de 1 1/2", comprimento = 20 m, tecido em fio de poliester e tubo interno em borracha sintetica, com unioes engate rapido                                                                                                                                                                                                                                                                                                                                                   </t>
  </si>
  <si>
    <t xml:space="preserve">431,58</t>
  </si>
  <si>
    <t xml:space="preserve">Mangueira de incendio, tipo 1, de 1 1/2", comprimento = 25 m, tecido em fio de poliester e tubo interno em borracha sintetica, com unioes engate rapido                                                                                                                                                                                                                                                                                                                                                   </t>
  </si>
  <si>
    <t xml:space="preserve">537,31</t>
  </si>
  <si>
    <t xml:space="preserve">Mangueira de incendio, tipo 1, de 1 1/2", comprimento = 30 m, tecido em fio de poliester e tubo interno em borracha sintetica, com unioes engate rapido                                                                                                                                                                                                                                                                                                                                                   </t>
  </si>
  <si>
    <t xml:space="preserve">573,71</t>
  </si>
  <si>
    <t xml:space="preserve">Mangueira de incendio, tipo 2, de 1 1/2", comprimento = 15 m, tecido em fio de poliester e tubo interno em borracha sintetica, com unioes engate rapido                                                                                                                                                                                                                                                                                                                                                   </t>
  </si>
  <si>
    <t xml:space="preserve">518,24</t>
  </si>
  <si>
    <t xml:space="preserve">Mangueira de incendio, tipo 2, de 1 1/2", comprimento = 20 m, tecido em fio de poliester e tubo interno em borracha sintetica, com unioes                                                                                                                                                                                                                                                                                                                                                                 </t>
  </si>
  <si>
    <t xml:space="preserve">617,90</t>
  </si>
  <si>
    <t xml:space="preserve">Mangueira de incendio, tipo 2, de 1 1/2", comprimento = 25 m, tecido em fio de poliester e tubo interno em borracha sintetica, com unioes                                                                                                                                                                                                                                                                                                                                                                 </t>
  </si>
  <si>
    <t xml:space="preserve">623,97</t>
  </si>
  <si>
    <t xml:space="preserve">Mangueira de incendio, tipo 2, de 1 1/2", comprimento = 30 m, tecido em fio de poliester e tubo interno em borracha sintetica, com unioes                                                                                                                                                                                                                                                                                                                                                                 </t>
  </si>
  <si>
    <t xml:space="preserve">814,63</t>
  </si>
  <si>
    <t xml:space="preserve">Mangueira de incendio, tipo 2, de 2 1/2", comprimento = 15 m, tecido em fio de poliester e tubo interno em borracha sintetica, com unioes engate rapido                                                                                                                                                                                                                                                                                                                                                   </t>
  </si>
  <si>
    <t xml:space="preserve">695,04</t>
  </si>
  <si>
    <t xml:space="preserve">Mangueira de incendio, tipo 2, de 2 1/2", comprimento = 20 m, tecido em fio de poliester e tubo interno em borracha sintetica, com unioes                                                                                                                                                                                                                                                                                                                                                                 </t>
  </si>
  <si>
    <t xml:space="preserve">875,30</t>
  </si>
  <si>
    <t xml:space="preserve">Mangueira de incendio, tipo 2, de 2 1/2", comprimento = 25 m, tecido em fio de poliester e tubo interno em borracha sintetica, com unioes engate rapido                                                                                                                                                                                                                                                                                                                                                   </t>
  </si>
  <si>
    <t xml:space="preserve">1.064,22</t>
  </si>
  <si>
    <t xml:space="preserve">Mangueira de incendio, tipo 2, de 2 1/2", comprimento = 30 m, tecido em fio de poliester e tubo interno em borracha sintetica, com unioes engate rapido                                                                                                                                                                                                                                                                                                                                                   </t>
  </si>
  <si>
    <t xml:space="preserve">1.213,28</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</si>
  <si>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</si>
  <si>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</si>
  <si>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</si>
  <si>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579.269,27</t>
  </si>
  <si>
    <t xml:space="preserve">Manipulador telescopico, potencia de 85 hp, capacidade de carga de 3.500 kg, altura maxima de elevacao de 12,3 m                                                                                                                                                                                                                                                                                                                                                                                          </t>
  </si>
  <si>
    <t xml:space="preserve">515.000,00</t>
  </si>
  <si>
    <t xml:space="preserve">Manometro com caixa em aco pintado, escala *10* kgf/cm2 (*10* bar), diametro nominal de *63* mm, conexao de 1/4"                                                                                                                                                                                                                                                                                                                                                                                          </t>
  </si>
  <si>
    <t xml:space="preserve">104,89</t>
  </si>
  <si>
    <t xml:space="preserve">Manometro com caixa em aco pintado, escala *10* kgf/cm2 (*10* bar), diametro nominal de 100 mm, conexao de 1/2"                                                                                                                                                                                                                                                                                                                                                                                           </t>
  </si>
  <si>
    <t xml:space="preserve">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</si>
  <si>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</si>
  <si>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</si>
  <si>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</si>
  <si>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</si>
  <si>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30,28</t>
  </si>
  <si>
    <t xml:space="preserve">Manta asfaltica elastomerica em poliester aluminizada 3 mm, tipo iii, classe b (nbr 9952)                                                                                                                                                                                                                                                                                                                                                                                                                 </t>
  </si>
  <si>
    <t xml:space="preserve">60,26</t>
  </si>
  <si>
    <t xml:space="preserve">Manta asfaltica elastomerica em poliester 3 mm, tipo iii, classe b, acabamento pp (nbr 9952)                                                                                                                                                                                                                                                                                                                                                                                                              </t>
  </si>
  <si>
    <t xml:space="preserve">62,35</t>
  </si>
  <si>
    <t xml:space="preserve">Manta asfaltica elastomerica em poliester 4 mm, tipo iii, classe b, acabamento pp (nbr 9952)                                                                                                                                                                                                                                                                                                                                                                                                              </t>
  </si>
  <si>
    <t xml:space="preserve">76,56</t>
  </si>
  <si>
    <t xml:space="preserve">Manta asfaltica elastomerica em poliester 5 mm, tipo iii, classe b, acabamento pp (nbr 9952)                                                                                                                                                                                                                                                                                                                                                                                                              </t>
  </si>
  <si>
    <t xml:space="preserve">111,40</t>
  </si>
  <si>
    <t xml:space="preserve">Manta asfaltica elastomerica tipo glass 3 mm, tipo ii, classe c, acabamento pp (nbr 9952)                                                                                                                                                                                                                                                                                                                                                                                                                 </t>
  </si>
  <si>
    <t xml:space="preserve">44,00</t>
  </si>
  <si>
    <t xml:space="preserve">Manta de polietileno expandido (pebd) antichamas, e = 8 mm                                                                                                                                                                                                                                                                                                                                                                                                                                                </t>
  </si>
  <si>
    <t xml:space="preserve">11,29</t>
  </si>
  <si>
    <t xml:space="preserve">Manta de polietileno expandido (pebd), e = 5 mm                                                                                                                                                                                                                                                                                                                                                                                                                                                           </t>
  </si>
  <si>
    <t xml:space="preserve">7,25</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</si>
  <si>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</si>
  <si>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</si>
  <si>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</si>
  <si>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</si>
  <si>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</si>
  <si>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</si>
  <si>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</si>
  <si>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26,47</t>
  </si>
  <si>
    <t xml:space="preserve">Manta termoplastica, pead, geomembrana lisa, e = 1,50 mm (nbr 15352)                                                                                                                                                                                                                                                                                                                                                                                                                                      </t>
  </si>
  <si>
    <t xml:space="preserve">39,70</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</si>
  <si>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</si>
  <si>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</si>
  <si>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</si>
  <si>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</si>
  <si>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</si>
  <si>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</si>
  <si>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</si>
  <si>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42,86</t>
  </si>
  <si>
    <t xml:space="preserve">Manta termoplastica, pead, geomembrana texturizada em ambas as faces, e = 2,00 mm ( nbr 15352)                                                                                                                                                                                                                                                                                                                                                                                                            </t>
  </si>
  <si>
    <t xml:space="preserve">Manta termoplastica, pead, geomembrana texturizada em ambas as faces, e = 2,50 mm ( nbr 15352)                                                                                                                                                                                                                                                                                                                                                                                                            </t>
  </si>
  <si>
    <t xml:space="preserve">72,25</t>
  </si>
  <si>
    <t xml:space="preserve">Maquina de 40 mm para fechadura de embutir externa, em aco inox                                                                                                                                                                                                                                                                                                                                                                                                                                           </t>
  </si>
  <si>
    <t xml:space="preserve">30,54</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</si>
  <si>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</si>
  <si>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</si>
  <si>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</si>
  <si>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52,40</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</si>
  <si>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</si>
  <si>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</si>
  <si>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</si>
  <si>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793.072,01</t>
  </si>
  <si>
    <t xml:space="preserve">Maquina extrusora de concreto para guias e sarjetas, com motor a diesel e potencia de 14 cv                                                                                                                                                                                                                                                                                                                                                                                                               </t>
  </si>
  <si>
    <t xml:space="preserve">67.210,86</t>
  </si>
  <si>
    <t xml:space="preserve">Maquina manual tipo prensa para producao de blocos e pavimentos de concreto, com motor eletrico trifasico para vibracao, potencia total instalada de 1,5 kw                                                                                                                                                                                                                                                                                                                                               </t>
  </si>
  <si>
    <t xml:space="preserve">28.136,25</t>
  </si>
  <si>
    <t xml:space="preserve">Maquina para corte com disco abrasivo de diametro de 18" (450 mm), com motor eletrico trifasico de 10 cv                                                                                                                                                                                                                                                                                                                                                                                                  </t>
  </si>
  <si>
    <t xml:space="preserve">17.603,83</t>
  </si>
  <si>
    <t xml:space="preserve">Maquina tipo prensa hidraulica, para fabricacao de tubos de concreto para aguas pluviais, dn 200 a dn 600 mm x 1000 mm de comprimento, com motor principal com potencia de 20 cv                                                                                                                                                                                                                                                                                                                          </t>
  </si>
  <si>
    <t xml:space="preserve">279.254,93</t>
  </si>
  <si>
    <t xml:space="preserve">Maquina tipo vaso/tanque/jato de pressao portatil p/ jateamento, controle automatico e remoto, camara de 1 saida, 280 l, diam. *670* mm, bico jato curto venturi 5/16", mangueira 1" de 10 m, completa (valvulas pop up e dosadora, fundo conico etc)                                                                                                                                                                                                                                                     </t>
  </si>
  <si>
    <t xml:space="preserve">39.274,63</t>
  </si>
  <si>
    <t xml:space="preserve">Maquina transformadora monofasica para solda eletrica, tensao de 220 v, frequencia de 60 hz, faixa de corrente entre 80 a (+/- 10 a) e 250 a, potencia entre 14,00 kva e 15,0 kva, ciclo de trabalho entre 10% e 20% a 250 a                                                                                                                                                                                                                                                                              </t>
  </si>
  <si>
    <t xml:space="preserve">436,75</t>
  </si>
  <si>
    <t xml:space="preserve">Marceneiro (horista)                                                                                                                                                                                                                                                                                                                                                                                                                                                                                      </t>
  </si>
  <si>
    <t xml:space="preserve">Marceneiro (mensalista)                                                                                                                                                                                                                                                                                                                                                                                                                                                                                   </t>
  </si>
  <si>
    <t xml:space="preserve">3.989,80</t>
  </si>
  <si>
    <t xml:space="preserve">Marmorista / graniteiro (horista)                                                                                                                                                                                                                                                                                                                                                                                                                                                                         </t>
  </si>
  <si>
    <t xml:space="preserve">Marmorista / graniteiro (mensalista)                                                                                                                                                                                                                                                                                                                                                                                                                                                                      </t>
  </si>
  <si>
    <t xml:space="preserve">3.921,41</t>
  </si>
  <si>
    <t xml:space="preserve">Martelo de soldador/picador de solda                                                                                                                                                                                                                                                                                                                                                                                                                                                                      </t>
  </si>
  <si>
    <t xml:space="preserve">Martelo demolidor eletrico, com potencia de 2.000 w, frequencia de 1.000 impactos por minuto, forca de impacto entre 60 e 65 j, peso de 30 kg                                                                                                                                                                                                                                                                                                                                                             </t>
  </si>
  <si>
    <t xml:space="preserve">11.109,46</t>
  </si>
  <si>
    <t xml:space="preserve">Martelo demolidor pneumatico manual, com reducao de vibracao, peso de 21 kg                                                                                                                                                                                                                                                                                                                                                                                                                               </t>
  </si>
  <si>
    <t xml:space="preserve">20.712,22</t>
  </si>
  <si>
    <t xml:space="preserve">Martelo demolidor pneumatico manual, com reducao de vibracao, peso de 31,5 kg                                                                                                                                                                                                                                                                                                                                                                                                                             </t>
  </si>
  <si>
    <t xml:space="preserve">23.834,47</t>
  </si>
  <si>
    <t xml:space="preserve">Martelo demolidor pneumatico manual, padrao, peso de 32 kg                                                                                                                                                                                                                                                                                                                                                                                                                                                </t>
  </si>
  <si>
    <t xml:space="preserve">22.511,30</t>
  </si>
  <si>
    <t xml:space="preserve">Martelo demolidor pneumatico manual, peso de 28 kg, com silenciador                                                                                                                                                                                                                                                                                                                                                                                                                                       </t>
  </si>
  <si>
    <t xml:space="preserve">25.328,28</t>
  </si>
  <si>
    <t xml:space="preserve">Martelo perfurador pneumatico manual, de superficie, com avanco de coluna, peso de 22 kg                                                                                                                                                                                                                                                                                                                                                                                                                  </t>
  </si>
  <si>
    <t xml:space="preserve">46.605,77</t>
  </si>
  <si>
    <t xml:space="preserve">Martelo perfurador pneumatico manual, haste 25 x 75 mm, 21 kg                                                                                                                                                                                                                                                                                                                                                                                                                                             </t>
  </si>
  <si>
    <t xml:space="preserve">26.065,42</t>
  </si>
  <si>
    <t xml:space="preserve">Martelo perfurador pneumatico manual, peso de 25 kg, com silenciador                                                                                                                                                                                                                                                                                                                                                                                                                                      </t>
  </si>
  <si>
    <t xml:space="preserve">25.574,16</t>
  </si>
  <si>
    <t xml:space="preserve">Mascara de seguranca para solda com escudo de celeron e carneira de plastico com regulagem                                                                                                                                                                                                                                                                                                                                                                                                                </t>
  </si>
  <si>
    <t xml:space="preserve">41,87</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</si>
  <si>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</si>
  <si>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</si>
  <si>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</si>
  <si>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</si>
  <si>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</si>
  <si>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 xml:space="preserve">93,13</t>
  </si>
  <si>
    <t xml:space="preserve">Massa epoxi bicomponente para reparos                                                                                                                                                                                                                                                                                                                                                                                                                                                                     </t>
  </si>
  <si>
    <t xml:space="preserve">118,77</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</si>
  <si>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</si>
  <si>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</si>
  <si>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</si>
  <si>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</si>
  <si>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6,30</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</si>
  <si>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</si>
  <si>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</si>
  <si>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</si>
  <si>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</si>
  <si>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331,53</t>
  </si>
  <si>
    <t xml:space="preserve">Mastro telescopico galvanizado 5 metros (3 m x dn= 2" + 2 m x dn= 1 1/2")                                                                                                                                                                                                                                                                                                                                                                                                                                 </t>
  </si>
  <si>
    <t xml:space="preserve">347,32</t>
  </si>
  <si>
    <t xml:space="preserve">Mastro telescopico galvanizado 6 metros (3 m x dn= 2" + 3 m x dn= 1 1/2")                                                                                                                                                                                                                                                                                                                                                                                                                                 </t>
  </si>
  <si>
    <t xml:space="preserve">Mastro telescopico galvanizado 7 metros (6 m x dn= 2" + 1 m x dn= 1 1/2")                                                                                                                                                                                                                                                                                                                                                                                                                                 </t>
  </si>
  <si>
    <t xml:space="preserve">456,31</t>
  </si>
  <si>
    <t xml:space="preserve">Mastro telescopico galvanizado 9 metros (6 m x dn= 2" + 3 m x dn= 1 1/2")                                                                                                                                                                                                                                                                                                                                                                                                                                 </t>
  </si>
  <si>
    <t xml:space="preserve">567,82</t>
  </si>
  <si>
    <t xml:space="preserve">Mecanico de equipamentos pesados (horista)                                                                                                                                                                                                                                                                                                                                                                                                                                                                </t>
  </si>
  <si>
    <t xml:space="preserve">32,77</t>
  </si>
  <si>
    <t xml:space="preserve">Mecanico de equipamentos pesados (mensalista)                                                                                                                                                                                                                                                                                                                                                                                                                                                             </t>
  </si>
  <si>
    <t xml:space="preserve">5.745,85</t>
  </si>
  <si>
    <t xml:space="preserve">Mecanico de refrigeracao (horista)                                                                                                                                                                                                                                                                                                                                                                                                                                                                        </t>
  </si>
  <si>
    <t xml:space="preserve">Mecanico de refrigeracao (mensalista)                                                                                                                                                                                                                                                                                                                                                                                                                                                                     </t>
  </si>
  <si>
    <t xml:space="preserve">3.811,11</t>
  </si>
  <si>
    <t xml:space="preserve">Medidor de nivel estatico e dinamico para poco, comprimento de 200 m                                                                                                                                                                                                                                                                                                                                                                                                                                      </t>
  </si>
  <si>
    <t xml:space="preserve">2.659,42</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</si>
  <si>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</si>
  <si>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</si>
  <si>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</si>
  <si>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</si>
  <si>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</si>
  <si>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</si>
  <si>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</si>
  <si>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</si>
  <si>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</si>
  <si>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</si>
  <si>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</si>
  <si>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</si>
  <si>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</si>
  <si>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</si>
  <si>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</si>
  <si>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</si>
  <si>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</si>
  <si>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1,05</t>
  </si>
  <si>
    <t xml:space="preserve">Meio-fio ou guia de concreto pre moldado, comp 1 m, *30 x 10/12* cm (h x l1/l2)                                                                                                                                                                                                                                                                                                                                                                                                                           </t>
  </si>
  <si>
    <t xml:space="preserve">Meio-fio ou guia de concreto pre moldado, comp 80 cm, *30 x 10/10* (h x l1/l2)                                                                                                                                                                                                                                                                                                                                                                                                                            </t>
  </si>
  <si>
    <t xml:space="preserve">30,72</t>
  </si>
  <si>
    <t xml:space="preserve">Meio-fio ou guia de concreto pre-moldado, comp *39* cm, *19 x 6,5/6,5* cm (h x l1/l2)                                                                                                                                                                                                                                                                                                                                                                                                                     </t>
  </si>
  <si>
    <t xml:space="preserve">Meio-fio ou guia de concreto pre-moldado, comp 1 m, *20 x 12/15* cm (h x l1/l2)                                                                                                                                                                                                                                                                                                                                                                                                                           </t>
  </si>
  <si>
    <t xml:space="preserve">37,81</t>
  </si>
  <si>
    <t xml:space="preserve">Meio-fio ou guia de concreto pre-moldado, comp 80 cm, *25 x 08/08* cm (h x l1/l2)                                                                                                                                                                                                                                                                                                                                                                                                                         </t>
  </si>
  <si>
    <t xml:space="preserve">25,87</t>
  </si>
  <si>
    <t xml:space="preserve">Meio-fio ou guia de concreto pre-moldado, tipo chapeu para boca de lobo,  dimensoes *1,20* x 0,15 x 0,30 m                                                                                                                                                                                                                                                                                                                                                                                                </t>
  </si>
  <si>
    <t xml:space="preserve">59,08</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</si>
  <si>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</si>
  <si>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</si>
  <si>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</si>
  <si>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51,99</t>
  </si>
  <si>
    <t xml:space="preserve">Membrana impermeabilizante a base de poliureia, bicomponente, aplicacao a frio                                                                                                                                                                                                                                                                                                                                                                                                                            </t>
  </si>
  <si>
    <t xml:space="preserve">Membrana impermeabilizante a base de poliuretano                                                                                                                                                                                                                                                                                                                                                                                                                                                          </t>
  </si>
  <si>
    <t xml:space="preserve">52,98</t>
  </si>
  <si>
    <t xml:space="preserve">Membrana impermeabilizante acrilica monocomponente                                                                                                                                                                                                                                                                                                                                                                                                                                                        </t>
  </si>
  <si>
    <t xml:space="preserve">Mesa vibratoria com dimensoes de 2,0 x 1,0 m, com motor eletrico de 2 polos e potencia de 3 cv                                                                                                                                                                                                                                                                                                                                                                                                            </t>
  </si>
  <si>
    <t xml:space="preserve">9.614,80</t>
  </si>
  <si>
    <t xml:space="preserve">Mestre de obras (horista)                                                                                                                                                                                                                                                                                                                                                                                                                                                                                 </t>
  </si>
  <si>
    <t xml:space="preserve">66,26</t>
  </si>
  <si>
    <t xml:space="preserve">Mestre de obras (mensalista)                                                                                                                                                                                                                                                                                                                                                                                                                                                                              </t>
  </si>
  <si>
    <t xml:space="preserve">11.617,62</t>
  </si>
  <si>
    <t xml:space="preserve">Metacaulim de alta reatividade/caulim calcinado                                                                                                                                                                                                                                                                                                                                                                                                                                                           </t>
  </si>
  <si>
    <t xml:space="preserve">14,93</t>
  </si>
  <si>
    <t xml:space="preserve">Micro-trator cortador de grama com largura do corte de 107 cm, com 2 laminas e descarte lateral                                                                                                                                                                                                                                                                                                                                                                                                           </t>
  </si>
  <si>
    <t xml:space="preserve">19.333,35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</si>
  <si>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</si>
  <si>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</si>
  <si>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</si>
  <si>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774,48</t>
  </si>
  <si>
    <t xml:space="preserve">Mictorio coletivo aco inox (aisi 304), e = 0,8 mm, de *100 x 50 x 35* cm (c x a x p)                                                                                                                                                                                                                                                                                                                                                                                                                      </t>
  </si>
  <si>
    <t xml:space="preserve">923,91</t>
  </si>
  <si>
    <t xml:space="preserve">Mictorio individual aco inox (aisi 304), e = 0,8 mm, de *50 x 45 x 35* (c x a x p)                                                                                                                                                                                                                                                                                                                                                                                                                        </t>
  </si>
  <si>
    <t xml:space="preserve">1.021,13</t>
  </si>
  <si>
    <t xml:space="preserve">Mictorio individual, sifonado, de louca branca, sem complementos                                                                                                                                                                                                                                                                                                                                                                                                                                          </t>
  </si>
  <si>
    <t xml:space="preserve">369,11</t>
  </si>
  <si>
    <t xml:space="preserve">Mictorio individual, sifonado, valvula embutida, de louca branca, sem complementos - padrao alto                                                                                                                                                                                                                                                                                                                                                                                                          </t>
  </si>
  <si>
    <t xml:space="preserve">910,63</t>
  </si>
  <si>
    <t xml:space="preserve">Minicaptor, em aco galvanizado a fogo, fixacao com rosca soberba ou mecanica, h=300 mm x dn=10 mm                                                                                                                                                                                                                                                                                                                                                                                                         </t>
  </si>
  <si>
    <t xml:space="preserve">Minicaptor, em aco galvanizado a fogo, fixacao com rosca soberba ou mecanica, h=600 mm x dn=10 mm                                                                                                                                                                                                                                                                                                                                                                                                         </t>
  </si>
  <si>
    <t xml:space="preserve">8,45</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</si>
  <si>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</si>
  <si>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</si>
  <si>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</si>
  <si>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5,90</t>
  </si>
  <si>
    <t xml:space="preserve">Minicaptor, em aco galvanizado a fogo, fixacao horizontal de 2 furos, sem bandeira, h=600 mm x dn=10 mm                                                                                                                                                                                                                                                                                                                                                                                                   </t>
  </si>
  <si>
    <t xml:space="preserve">10,65</t>
  </si>
  <si>
    <t xml:space="preserve">Minicaptores de insercao, em aco galvanizado a fogo, h=300 mm x dn=10 mm                                                                                                                                                                                                                                                                                                                                                                                                                                  </t>
  </si>
  <si>
    <t xml:space="preserve">Minicaptores de insercao, em aco galvanizado a fogo, h=600,mm x dn=10,mm                                                                                                                                                                                                                                                                                                                                                                                                                                  </t>
  </si>
  <si>
    <t xml:space="preserve">22,76</t>
  </si>
  <si>
    <t xml:space="preserve">Minicarregadeira sobre rodas, potencia liquida de *47* hp, capacidade nominal de operacao de *646* kg                                                                                                                                                                                                                                                                                                                                                                                                     </t>
  </si>
  <si>
    <t xml:space="preserve">290.000,00</t>
  </si>
  <si>
    <t xml:space="preserve">Minicarregadeira sobre rodas, potencia liquida de *72* hp, capacidade nominal de operacao de *1200* kg                                                                                                                                                                                                                                                                                                                                                                                                    </t>
  </si>
  <si>
    <t xml:space="preserve">447.555,08</t>
  </si>
  <si>
    <t xml:space="preserve">Miniescavadeira sobre esteiras, potencia liquida de *30* hp, peso operacional de *3.500* kg                                                                                                                                                                                                                                                                                                                                                                                                               </t>
  </si>
  <si>
    <t xml:space="preserve">440.218,11</t>
  </si>
  <si>
    <t xml:space="preserve">Miniescavadeira sobre esteiras, potencia liquida de *42* hp, peso operacional de *4.500* kg                                                                                                                                                                                                                                                                                                                                                                                                               </t>
  </si>
  <si>
    <t xml:space="preserve">537.066,10</t>
  </si>
  <si>
    <t xml:space="preserve">Miniescavadeira sobre esteiras, potencia liquida de *42* hp, peso operacional de *5.300* kg                                                                                                                                                                                                                                                                                                                                                                                                               </t>
  </si>
  <si>
    <t xml:space="preserve">553.224,15</t>
  </si>
  <si>
    <t xml:space="preserve">Misturador de argamassa, eixo horizontal, capacidade de mistura 160 kg, motor eletrico trifasico 220/380 v, potencia 3 cv                                                                                                                                                                                                                                                                                                                                                                                 </t>
  </si>
  <si>
    <t xml:space="preserve">11.563,80</t>
  </si>
  <si>
    <t xml:space="preserve">Misturador de argamassa, eixo horizontal, capacidade de mistura 300 kg, motor eletrico trifasico 220/380 v, potencia 5 cv                                                                                                                                                                                                                                                                                                                                                                                 </t>
  </si>
  <si>
    <t xml:space="preserve">12.230,66</t>
  </si>
  <si>
    <t xml:space="preserve">Misturador de argamassa, eixo horizontal, capacidade de mistura 600 kg, motor eletrico trifasico 220/380 v, potencia 7,5 cv                                                                                                                                                                                                                                                                                                                                                                               </t>
  </si>
  <si>
    <t xml:space="preserve">14.552,84</t>
  </si>
  <si>
    <t xml:space="preserve">Misturador de metal cromado de parede para lavatorio (ref 1878)                                                                                                                                                                                                                                                                                                                                                                                                                                           </t>
  </si>
  <si>
    <t xml:space="preserve">690,28</t>
  </si>
  <si>
    <t xml:space="preserve">Misturador de metal cromado, de mesa/bancada, com bica baixa, para lavatorio (ref 1875)                                                                                                                                                                                                                                                                                                                                                                                                                   </t>
  </si>
  <si>
    <t xml:space="preserve">Misturador de parede, de metal cromado, para cozinha, bica alta movel, com arejador articulado (ref 1258)                                                                                                                                                                                                                                                                                                                                                                                                 </t>
  </si>
  <si>
    <t xml:space="preserve">373,65</t>
  </si>
  <si>
    <t xml:space="preserve">Misturador duplo horizontal de alta turbulencia, capacidade / volume 2 x 500 litros, motores eletricos minimo 5 cv cada, para nata cimento, argamassa e outros                                                                                                                                                                                                                                                                                                                                            </t>
  </si>
  <si>
    <t xml:space="preserve">57.883,21</t>
  </si>
  <si>
    <t xml:space="preserve">Misturador manual de tintas para furadeira, haste metalica *60* cm, com helice (mexedor de tinta)                                                                                                                                                                                                                                                                                                                                                                                                         </t>
  </si>
  <si>
    <t xml:space="preserve">52,69</t>
  </si>
  <si>
    <t xml:space="preserve">Misturador metalico, base para chuveiro/banheira, 1/2" ou 3/4 ", soldavel ou roscavel (nao inclui acabamentos)                                                                                                                                                                                                                                                                                                                                                                                            </t>
  </si>
  <si>
    <t xml:space="preserve">183,30</t>
  </si>
  <si>
    <t xml:space="preserve">Misturador monocomando para chuveiro, base bruta, metalico com acabamento cromado                                                                                                                                                                                                                                                                                                                                                                                                                         </t>
  </si>
  <si>
    <t xml:space="preserve">402,70</t>
  </si>
  <si>
    <t xml:space="preserve">Mola hidraulica aerea, para portas de ate 1.100 mm e peso de ate 85 kg, com corpo em aluminio e braco em aco, sem braco de parada                                                                                                                                                                                                                                                                                                                                                                         </t>
  </si>
  <si>
    <t xml:space="preserve">215,96</t>
  </si>
  <si>
    <t xml:space="preserve">Mola hidraulica aerea, para portas de ate 850 mm e peso de ate 50 kg, com corpo em aluminio e braco em aco, sem braco de parada                                                                                                                                                                                                                                                                                                                                                                           </t>
  </si>
  <si>
    <t xml:space="preserve">115,13</t>
  </si>
  <si>
    <t xml:space="preserve">Mola hidraulica aerea, para portas de ate 950 mm e peso de ate 65 kg, com corpo em aluminio e braco em aco, sem braco de parada                                                                                                                                                                                                                                                                                                                                                                           </t>
  </si>
  <si>
    <t xml:space="preserve">166,69</t>
  </si>
  <si>
    <t xml:space="preserve">Mola hidraulica de piso, para portas de ate 1100 mm e peso de ate 120 kg, com corpo em aco inox                                                                                                                                                                                                                                                                                                                                                                                                           </t>
  </si>
  <si>
    <t xml:space="preserve">721,91</t>
  </si>
  <si>
    <t xml:space="preserve">Montador de eletroeletronicos (horista)                                                                                                                                                                                                                                                                                                                                                                                                                                                                   </t>
  </si>
  <si>
    <t xml:space="preserve">24,09</t>
  </si>
  <si>
    <t xml:space="preserve">Montador de eletroeletronicos (mensalista)                                                                                                                                                                                                                                                                                                                                                                                                                                                                </t>
  </si>
  <si>
    <t xml:space="preserve">4.223,55</t>
  </si>
  <si>
    <t xml:space="preserve">Montador de estruturas metalicas (mensalista)                                                                                                                                                                                                                                                                                                                                                                                                                                                             </t>
  </si>
  <si>
    <t xml:space="preserve">4.308,42</t>
  </si>
  <si>
    <t xml:space="preserve">Montador de estruturas metalicas horista                                                                                                                                                                                                                                                                                                                                                                                                                                                                  </t>
  </si>
  <si>
    <t xml:space="preserve">Montador de maquinas (horista)                                                                                                                                                                                                                                                                                                                                                                                                                                                                            </t>
  </si>
  <si>
    <t xml:space="preserve">Montador de maquinas (mensalista)                                                                                                                                                                                                                                                                                                                                                                                                                                                                         </t>
  </si>
  <si>
    <t xml:space="preserve">5.745,28</t>
  </si>
  <si>
    <t xml:space="preserve">Motobomba autoescorvante motor a gasolina, potencia 6,0hp, bocais 3" x 3", hm/q = 5 mca / 24 m3/h a 52,5 mca / 5,0 m3/h                                                                                                                                                                                                                                                                                                                                                                                   </t>
  </si>
  <si>
    <t xml:space="preserve">2.906,92</t>
  </si>
  <si>
    <t xml:space="preserve">Motobomba autoescorvante motor eletrico trifasico 7,4hp boca diametro de succao x reclaque: 2"x2", hm/ q = 10 m / 73,5 m3/h a 28 m / 8,2 m3 /h                                                                                                                                                                                                                                                                                                                                                            </t>
  </si>
  <si>
    <t xml:space="preserve">7.766,74</t>
  </si>
  <si>
    <t xml:space="preserve">Motobomba autoescorvante potencia 5,42 hp, bocais succao x recalque 2" x 2", a gasolina, diametro do rotor 122 mm hm/q = 6 mca / 33,0 m3/h a 28 mca / 8,0 m3/h                                                                                                                                                                                                                                                                                                                                            </t>
  </si>
  <si>
    <t xml:space="preserve">3.860,34</t>
  </si>
  <si>
    <t xml:space="preserve">Motobomba centrifuga, motor a gasolina, potencia 5,42 hp, bocais 1 1/2" x 1", diametro rotor 143 mm hm/q = 6 mca / 16,8 m3/h a 38 mca / 6,6 m3/h                                                                                                                                                                                                                                                                                                                                                          </t>
  </si>
  <si>
    <t xml:space="preserve">3.628,26</t>
  </si>
  <si>
    <t xml:space="preserve">Motobomba trash (para agua suja) auto escorvante, motor gasolina de 6,41 hp, diametros de succao x recalque: 3" x 3", hm/q: 10/60 a 23/0                                                                                                                                                                                                                                                                                                                                                                  </t>
  </si>
  <si>
    <t xml:space="preserve">4.474,07</t>
  </si>
  <si>
    <t xml:space="preserve">Motoniveladora potencia basica liquida (primeira marcha) 125 hp, peso bruto 13843 kg, largura da lamina de 3,7 m                                                                                                                                                                                                                                                                                                                                                                                          </t>
  </si>
  <si>
    <t xml:space="preserve">1.235.000,00</t>
  </si>
  <si>
    <t xml:space="preserve">Motoniveladora potencia basica liquida (primeira marcha) 171 hp, peso bruto 14768 kg, largura da lamina de 3,7 m                                                                                                                                                                                                                                                                                                                                                                                          </t>
  </si>
  <si>
    <t xml:space="preserve">1.534.641,50</t>
  </si>
  <si>
    <t xml:space="preserve">Motoniveladora potencia basica liquida (primeira marcha) 186 hp, peso bruto 15785 kg, largura da lamina de 4,3 m                                                                                                                                                                                                                                                                                                                                                                                          </t>
  </si>
  <si>
    <t xml:space="preserve">1.615.408,15</t>
  </si>
  <si>
    <t xml:space="preserve">Motor a diesel para vibrador de imersao, de *4,7* cv                                                                                                                                                                                                                                                                                                                                                                                                                                                      </t>
  </si>
  <si>
    <t xml:space="preserve">4.422,18</t>
  </si>
  <si>
    <t xml:space="preserve">Motor a gasolina para vibrador de imersao, 4 tempos, de 5,5 cv                                                                                                                                                                                                                                                                                                                                                                                                                                            </t>
  </si>
  <si>
    <t xml:space="preserve">2.192,81</t>
  </si>
  <si>
    <t xml:space="preserve">Motor eletrico para vibrador de imersao, de 2 cv, monofasico, 110/220 v                                                                                                                                                                                                                                                                                                                                                                                                                                   </t>
  </si>
  <si>
    <t xml:space="preserve">1.806,46</t>
  </si>
  <si>
    <t xml:space="preserve">Motor eletrico para vibrador de imersao, de 2 cv, trifasico, 220/380 v                                                                                                                                                                                                                                                                                                                                                                                                                                    </t>
  </si>
  <si>
    <t xml:space="preserve">1.767,17</t>
  </si>
  <si>
    <t xml:space="preserve">Motorista de caminhao (horista)                                                                                                                                                                                                                                                                                                                                                                                                                                                                           </t>
  </si>
  <si>
    <t xml:space="preserve">Motorista de caminhao (mensalista)                                                                                                                                                                                                                                                                                                                                                                                                                                                                        </t>
  </si>
  <si>
    <t xml:space="preserve">3.770,21</t>
  </si>
  <si>
    <t xml:space="preserve">Motorista de caminhao betoneira (horista)                                                                                                                                                                                                                                                                                                                                                                                                                                                                 </t>
  </si>
  <si>
    <t xml:space="preserve">Motorista de caminhao-basculante (horista)                                                                                                                                                                                                                                                                                                                                                                                                                                                                </t>
  </si>
  <si>
    <t xml:space="preserve">22,33</t>
  </si>
  <si>
    <t xml:space="preserve">Motorista de caminhao-basculante (mensalista)                                                                                                                                                                                                                                                                                                                                                                                                                                                             </t>
  </si>
  <si>
    <t xml:space="preserve">3.918,02</t>
  </si>
  <si>
    <t xml:space="preserve">Motorista de caminhao-carreta (horista)                                                                                                                                                                                                                                                                                                                                                                                                                                                                   </t>
  </si>
  <si>
    <t xml:space="preserve">Motorista de caminhao-carreta (mensalista)                                                                                                                                                                                                                                                                                                                                                                                                                                                                </t>
  </si>
  <si>
    <t xml:space="preserve">4.689,48</t>
  </si>
  <si>
    <t xml:space="preserve">Motorista de carro de passeio (horista)                                                                                                                                                                                                                                                                                                                                                                                                                                                                   </t>
  </si>
  <si>
    <t xml:space="preserve">Motorista de carro de passeio (mensalista)                                                                                                                                                                                                                                                                                                                                                                                                                                                                </t>
  </si>
  <si>
    <t xml:space="preserve">3.140,49</t>
  </si>
  <si>
    <t xml:space="preserve">Motorista operador de caminhao com munck (horista)                                                                                                                                                                                                                                                                                                                                                                                                                                                        </t>
  </si>
  <si>
    <t xml:space="preserve">23,31</t>
  </si>
  <si>
    <t xml:space="preserve">Motorista operador de caminhao com munck (mensalista)                                                                                                                                                                                                                                                                                                                                                                                                                                                     </t>
  </si>
  <si>
    <t xml:space="preserve">4.088,82</t>
  </si>
  <si>
    <t xml:space="preserve">Mourao concreto curvo, secao "t", h = 2,80 m + curva com 0,45 m, com furos para fios                                                                                                                                                                                                                                                                                                                                                                                                                      </t>
  </si>
  <si>
    <t xml:space="preserve">95,71</t>
  </si>
  <si>
    <t xml:space="preserve">Mourao de concreto curvo, *10 x 10* cm, h= *2,60* m + curva de 0,40 m                                                                                                                                                                                                                                                                                                                                                                                                                                     </t>
  </si>
  <si>
    <t xml:space="preserve">Mourao de concreto reto, secao quadrada *10 x 10* cm, h= *2,30* m                                                                                                                                                                                                                                                                                                                                                                                                                                         </t>
  </si>
  <si>
    <t xml:space="preserve">80,35</t>
  </si>
  <si>
    <t xml:space="preserve">Mourao de concreto reto, secao quadrada, *10 x 10* cm, h= 3,00 m                                                                                                                                                                                                                                                                                                                                                                                                                                          </t>
  </si>
  <si>
    <t xml:space="preserve">98,08</t>
  </si>
  <si>
    <t xml:space="preserve">Mourao de concreto reto, tipo esticador, *10 x 10* cm, h= 2,50 m                                                                                                                                                                                                                                                                                                                                                                                                                                          </t>
  </si>
  <si>
    <t xml:space="preserve">82,71</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</si>
  <si>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</si>
  <si>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</si>
  <si>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</si>
  <si>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85,63</t>
  </si>
  <si>
    <t xml:space="preserve">Muda de arbusto folhagem, sansao-do-campo ou equivalente da regiao, h= *50 a 70* cm                                                                                                                                                                                                                                                                                                                                                                                                                       </t>
  </si>
  <si>
    <t xml:space="preserve">53,09</t>
  </si>
  <si>
    <t xml:space="preserve">Muda de arbusto, buxinho, h= *50* cm                                                                                                                                                                                                                                                                                                                                                                                                                                                                      </t>
  </si>
  <si>
    <t xml:space="preserve">205,51</t>
  </si>
  <si>
    <t xml:space="preserve">Muda de arbusto, pingo de ouro/ violeteira, h = *10 a 20* cm                                                                                                                                                                                                                                                                                                                                                                                                                                              </t>
  </si>
  <si>
    <t xml:space="preserve">3,08</t>
  </si>
  <si>
    <t xml:space="preserve">Muda de arvore ornamental, oiti/aroeira salsa/angico/ipe/jacaranda ou equivalente da regiao, h= *1* m                                                                                                                                                                                                                                                                                                                                                                                                     </t>
  </si>
  <si>
    <t xml:space="preserve">63,36</t>
  </si>
  <si>
    <t xml:space="preserve">Muda de arvore ornamental, oiti/aroeira salsa/angico/ipe/jacaranda ou equivalente da regiao, h= *2* m                                                                                                                                                                                                                                                                                                                                                                                                     </t>
  </si>
  <si>
    <t xml:space="preserve">130,16</t>
  </si>
  <si>
    <t xml:space="preserve">Muda de palmeira areca, h= *1,50* m                                                                                                                                                                                                                                                                                                                                                                                                                                                                       </t>
  </si>
  <si>
    <t xml:space="preserve">128,44</t>
  </si>
  <si>
    <t xml:space="preserve">Muda de rasteira/forracao, amendoim rasteiro/onze horas/azulzinha/impatiens ou equivalente da regiao                                                                                                                                                                                                                                                                                                                                                                                                      </t>
  </si>
  <si>
    <t xml:space="preserve">2,98</t>
  </si>
  <si>
    <t xml:space="preserve">Multiexercitador com seis funcoes, em tubo de aco carbono, pintura no processo eletrostatico - equipamento de ginastica para academia ao ar livre / academia da terceira idade - ati                                                                                                                                                                                                                                                                                                                      </t>
  </si>
  <si>
    <t xml:space="preserve">6.434,22</t>
  </si>
  <si>
    <t xml:space="preserve">Niple de ferro galvanizado, com rosca bsp, de 1 1/2"                                                                                                                                                                                                                                                                                                                                                                                                                                                      </t>
  </si>
  <si>
    <t xml:space="preserve">Niple de ferro galvanizado, com rosca bsp, de 1 1/4"                                                                                                                                                                                                                                                                                                                                                                                                                                                      </t>
  </si>
  <si>
    <t xml:space="preserve">18,99</t>
  </si>
  <si>
    <t xml:space="preserve">Niple de ferro galvanizado, com rosca bsp, de 1/2"                                                                                                                                                                                                                                                                                                                                                                                                                                                        </t>
  </si>
  <si>
    <t xml:space="preserve">Niple de ferro galvanizado, com rosca bsp, de 1"                                                                                                                                                                                                                                                                                                                                                                                                                                                          </t>
  </si>
  <si>
    <t xml:space="preserve">Niple de ferro galvanizado, com rosca bsp, de 2 1/2"                                                                                                                                                                                                                                                                                                                                                                                                                                                      </t>
  </si>
  <si>
    <t xml:space="preserve">60,06</t>
  </si>
  <si>
    <t xml:space="preserve">Niple de ferro galvanizado, com rosca bsp, de 2"                                                                                                                                                                                                                                                                                                                                                                                                                                                          </t>
  </si>
  <si>
    <t xml:space="preserve">Niple de ferro galvanizado, com rosca bsp, de 3/4"                                                                                                                                                                                                                                                                                                                                                                                                                                                        </t>
  </si>
  <si>
    <t xml:space="preserve">8,74</t>
  </si>
  <si>
    <t xml:space="preserve">Niple de ferro galvanizado, com rosca bsp, de 3"                                                                                                                                                                                                                                                                                                                                                                                                                                                          </t>
  </si>
  <si>
    <t xml:space="preserve">97,70</t>
  </si>
  <si>
    <t xml:space="preserve">Niple de ferro galvanizado, com rosca bsp, de 4"                                                                                                                                                                                                                                                                                                                                                                                                                                                          </t>
  </si>
  <si>
    <t xml:space="preserve">157,29</t>
  </si>
  <si>
    <t xml:space="preserve">Niple de ferro galvanizado, com rosca bsp, de 5"                                                                                                                                                                                                                                                                                                                                                                                                                                                          </t>
  </si>
  <si>
    <t xml:space="preserve">347,21</t>
  </si>
  <si>
    <t xml:space="preserve">Niple de ferro galvanizado, com rosca bsp, de 6"                                                                                                                                                                                                                                                                                                                                                                                                                                                          </t>
  </si>
  <si>
    <t xml:space="preserve">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</si>
  <si>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</si>
  <si>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</si>
  <si>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</si>
  <si>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</si>
  <si>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</si>
  <si>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26,03</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</si>
  <si>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</si>
  <si>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</si>
  <si>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</si>
  <si>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</si>
  <si>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</si>
  <si>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83,19</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</si>
  <si>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</si>
  <si>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</si>
  <si>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</si>
  <si>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</si>
  <si>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</si>
  <si>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151,93</t>
  </si>
  <si>
    <t xml:space="preserve">Niple de reducao de ferro galvanizado, com rosca bsp, de 3" x 2"                                                                                                                                                                                                                                                                                                                                                                                                                                          </t>
  </si>
  <si>
    <t xml:space="preserve">134,18</t>
  </si>
  <si>
    <t xml:space="preserve">Niple sextavado em aco carbono, com rosca bsp, pressao 3.000 lbs, dn 1 1/2"                                                                                                                                                                                                                                                                                                                                                                                                                               </t>
  </si>
  <si>
    <t xml:space="preserve">106,57</t>
  </si>
  <si>
    <t xml:space="preserve">Niple sextavado em aco carbono, com rosca bsp, pressao 3.000 lbs, dn 1 1/4"                                                                                                                                                                                                                                                                                                                                                                                                                               </t>
  </si>
  <si>
    <t xml:space="preserve">71,90</t>
  </si>
  <si>
    <t xml:space="preserve">Niple sextavado em aco carbono, com rosca bsp, pressao 3.000 lbs, dn 1/2"                                                                                                                                                                                                                                                                                                                                                                                                                                 </t>
  </si>
  <si>
    <t xml:space="preserve">24,56</t>
  </si>
  <si>
    <t xml:space="preserve">Niple sextavado em aco carbono, com rosca bsp, pressao 3.000 lbs, dn 1"                                                                                                                                                                                                                                                                                                                                                                                                                                   </t>
  </si>
  <si>
    <t xml:space="preserve">47,62</t>
  </si>
  <si>
    <t xml:space="preserve">Niple sextavado em aco carbono, com rosca bsp, pressao 3.000 lbs, dn 2 1/2"                                                                                                                                                                                                                                                                                                                                                                                                                               </t>
  </si>
  <si>
    <t xml:space="preserve">278,52</t>
  </si>
  <si>
    <t xml:space="preserve">Niple sextavado em aco carbono, com rosca bsp, pressao 3.000 lbs, dn 2"                                                                                                                                                                                                                                                                                                                                                                                                                                   </t>
  </si>
  <si>
    <t xml:space="preserve">175,33</t>
  </si>
  <si>
    <t xml:space="preserve">Niple sextavado em aco carbono, com rosca bsp, pressao 3.000 lbs, dn 3/4"                                                                                                                                                                                                                                                                                                                                                                                                                                 </t>
  </si>
  <si>
    <t xml:space="preserve">31,73</t>
  </si>
  <si>
    <t xml:space="preserve">Nivelador (horista)                                                                                                                                                                                                                                                                                                                                                                                                                                                                                       </t>
  </si>
  <si>
    <t xml:space="preserve">Nivelador (mensalista)                                                                                                                                                                                                                                                                                                                                                                                                                                                                                    </t>
  </si>
  <si>
    <t xml:space="preserve">Nobreak trifasico, de 10 kva fator de potencia de 0,8, autonomia minima de 30 minutos a plena carga                                                                                                                                                                                                                                                                                                                                                                                                       </t>
  </si>
  <si>
    <t xml:space="preserve">48.674,29</t>
  </si>
  <si>
    <t xml:space="preserve">Nobreak trifasico, de 15 kva fator de potencia de 0,8, autonomia minima de 30 minutos a plena carga                                                                                                                                                                                                                                                                                                                                                                                                       </t>
  </si>
  <si>
    <t xml:space="preserve">71.049,27</t>
  </si>
  <si>
    <t xml:space="preserve">Nobreak trifasico, de 20 kva fator de potencia de 0,8, autonomia minima de 30 minutos a plena carga                                                                                                                                                                                                                                                                                                                                                                                                       </t>
  </si>
  <si>
    <t xml:space="preserve">85.981,25</t>
  </si>
  <si>
    <t xml:space="preserve">Nobreak trifasico, de 25 kva fator de potencia de 0,8, autonomia minima de 30 minutos a plena carga                                                                                                                                                                                                                                                                                                                                                                                                       </t>
  </si>
  <si>
    <t xml:space="preserve">134.691,57</t>
  </si>
  <si>
    <t xml:space="preserve">Nobreak trifasico, de 5 kva fator de potencia de 0,8, autonomia minima de 30 minutos a plena carga                                                                                                                                                                                                                                                                                                                                                                                                        </t>
  </si>
  <si>
    <t xml:space="preserve">38.919,45</t>
  </si>
  <si>
    <t xml:space="preserve">Numero / algarismo para residencia (fachada), em zamac, com altura de aprox *45* mm, inclusive parafusos                                                                                                                                                                                                                                                                                                                                                                                                  </t>
  </si>
  <si>
    <t xml:space="preserve">4,33</t>
  </si>
  <si>
    <t xml:space="preserve">Numero / algarismo para residencia (fachada), em zamac, com altura de aprox 125 mm, inclusive parafusos                                                                                                                                                                                                                                                                                                                                                                                                   </t>
  </si>
  <si>
    <t xml:space="preserve">12,74</t>
  </si>
  <si>
    <t xml:space="preserve">Oculos de seguranca contra impactos com lente incolor, armacao nylon, com protecao uva e uvb                                                                                                                                                                                                                                                                                                                                                                                                              </t>
  </si>
  <si>
    <t xml:space="preserve">Oleo diesel combustivel comum metropolitano s-10 ou s-500                                                                                                                                                                                                                                                                                                                                                                                                                                                 </t>
  </si>
  <si>
    <t xml:space="preserve">5,88</t>
  </si>
  <si>
    <t xml:space="preserve">Oleo lubrificante mineral monoviscoso, sae 40, para motores de equipamentos pesados (caminhoes, tratores, retros e etc)                                                                                                                                                                                                                                                                                                                                                                                   </t>
  </si>
  <si>
    <t xml:space="preserve">27,42</t>
  </si>
  <si>
    <t xml:space="preserve">Olho magico para portas, em latao, com lente de policarbonato, angulo de *200* graus, espessura entre *25 e 46* mm, incluindo fecho janela                                                                                                                                                                                                                                                                                                                                                                </t>
  </si>
  <si>
    <t xml:space="preserve">Operador de bate-estacas (horista)                                                                                                                                                                                                                                                                                                                                                                                                                                                                        </t>
  </si>
  <si>
    <t xml:space="preserve">27,95</t>
  </si>
  <si>
    <t xml:space="preserve">Operador de bate-estacas (mensalista)                                                                                                                                                                                                                                                                                                                                                                                                                                                                     </t>
  </si>
  <si>
    <t xml:space="preserve">4.901,14</t>
  </si>
  <si>
    <t xml:space="preserve">Operador de betoneira (caminhao) (mensalista)                                                                                                                                                                                                                                                                                                                                                                                                                                                             </t>
  </si>
  <si>
    <t xml:space="preserve">4.573,94</t>
  </si>
  <si>
    <t xml:space="preserve">Operador de betoneira estacionaria / misturador (horista)                                                                                                                                                                                                                                                                                                                                                                                                                                                 </t>
  </si>
  <si>
    <t xml:space="preserve">Operador de betoneira estacionaria / misturador (mensalista)                                                                                                                                                                                                                                                                                                                                                                                                                                              </t>
  </si>
  <si>
    <t xml:space="preserve">3.909,06</t>
  </si>
  <si>
    <t xml:space="preserve">Operador de compressor de ar ou compressorista (horista)                                                                                                                                                                                                                                                                                                                                                                                                                                                  </t>
  </si>
  <si>
    <t xml:space="preserve">Operador de compressor de ar ou compressorista (mensalista)                                                                                                                                                                                                                                                                                                                                                                                                                                               </t>
  </si>
  <si>
    <t xml:space="preserve">2.779,07</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</si>
  <si>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</si>
  <si>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</si>
  <si>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</si>
  <si>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</si>
  <si>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5.010,47</t>
  </si>
  <si>
    <t xml:space="preserve">Operador de guincho ou guincheiro (horista)                                                                                                                                                                                                                                                                                                                                                                                                                                                               </t>
  </si>
  <si>
    <t xml:space="preserve">Operador de guincho ou guincheiro (mensalista)                                                                                                                                                                                                                                                                                                                                                                                                                                                            </t>
  </si>
  <si>
    <t xml:space="preserve">3.807,24</t>
  </si>
  <si>
    <t xml:space="preserve">Operador de guindaste (horista)                                                                                                                                                                                                                                                                                                                                                                                                                                                                           </t>
  </si>
  <si>
    <t xml:space="preserve">38,13</t>
  </si>
  <si>
    <t xml:space="preserve">Operador de guindaste (mensalista)                                                                                                                                                                                                                                                                                                                                                                                                                                                                        </t>
  </si>
  <si>
    <t xml:space="preserve">6.686,59</t>
  </si>
  <si>
    <t xml:space="preserve">Operador de jato abrasivo ou jatista (horista)                                                                                                                                                                                                                                                                                                                                                                                                                                                            </t>
  </si>
  <si>
    <t xml:space="preserve">Operador de jato abrasivo ou jatista (mensalista)                                                                                                                                                                                                                                                                                                                                                                                                                                                         </t>
  </si>
  <si>
    <t xml:space="preserve">2.975,20</t>
  </si>
  <si>
    <t xml:space="preserve">Operador de maquinas e tratores diversos - terraplanagem (horista)                                                                                                                                                                                                                                                                                                                                                                                                                                        </t>
  </si>
  <si>
    <t xml:space="preserve">29,80</t>
  </si>
  <si>
    <t xml:space="preserve">Operador de maquinas e tratores diversos - terraplanagem (mensalista)                                                                                                                                                                                                                                                                                                                                                                                                                                     </t>
  </si>
  <si>
    <t xml:space="preserve">5.225,58</t>
  </si>
  <si>
    <t xml:space="preserve">Operador de martelete ou marteleteiro (horista)                                                                                                                                                                                                                                                                                                                                                                                                                                                           </t>
  </si>
  <si>
    <t xml:space="preserve">19,51</t>
  </si>
  <si>
    <t xml:space="preserve">Operador de martelete ou marteleteiro (mensalista)                                                                                                                                                                                                                                                                                                                                                                                                                                                        </t>
  </si>
  <si>
    <t xml:space="preserve">3.420,67</t>
  </si>
  <si>
    <t xml:space="preserve">Operador de moto scraper (horista)                                                                                                                                                                                                                                                                                                                                                                                                                                                                        </t>
  </si>
  <si>
    <t xml:space="preserve">34,88</t>
  </si>
  <si>
    <t xml:space="preserve">Operador de moto scraper (mensalista)                                                                                                                                                                                                                                                                                                                                                                                                                                                                     </t>
  </si>
  <si>
    <t xml:space="preserve">6.114,51</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</si>
  <si>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</si>
  <si>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</si>
  <si>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</si>
  <si>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</si>
  <si>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</si>
  <si>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</si>
  <si>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</si>
  <si>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</si>
  <si>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3.743,57</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</si>
  <si>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</si>
  <si>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</si>
  <si>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</si>
  <si>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</si>
  <si>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630.480,00</t>
  </si>
  <si>
    <t xml:space="preserve">Pa carregadeira sobre rodas, potencia liquida 128 hp, capacidade da cacamba de 1,7 a 2,8 m3, peso operacional maximo de 11632 kg                                                                                                                                                                                                                                                                                                                                                                          </t>
  </si>
  <si>
    <t xml:space="preserve">710.000,00</t>
  </si>
  <si>
    <t xml:space="preserve">Pa carregadeira sobre rodas, potencia liquida 197 hp, capacidade da cacamba de 2,5 a 3,5 m3, peso operacional maximo de 18338 kg                                                                                                                                                                                                                                                                                                                                                                          </t>
  </si>
  <si>
    <t xml:space="preserve">984.533,28</t>
  </si>
  <si>
    <t xml:space="preserve">Pa carregadeira sobre rodas, potencia liquida 213 hp, capacidade da cacamba de 1,9 a 3,5 m3, peso operacional maximo de 19234 kg                                                                                                                                                                                                                                                                                                                                                                          </t>
  </si>
  <si>
    <t xml:space="preserve">1.120.853,28</t>
  </si>
  <si>
    <t xml:space="preserve">Pa carregadeira sobre rodas, potencia 152 hp, capacidade da cacamba de 1,53 a 2,30 m3, peso operacional maximo de 10216 kg                                                                                                                                                                                                                                                                                                                                                                                </t>
  </si>
  <si>
    <t xml:space="preserve">654.146,64</t>
  </si>
  <si>
    <t xml:space="preserve">Pa de lixo plastica, cabo longo                                                                                                                                                                                                                                                                                                                                                                                                                                                                           </t>
  </si>
  <si>
    <t xml:space="preserve">11,95</t>
  </si>
  <si>
    <t xml:space="preserve">Painel de la de vidro sem revestimento psi 20, e = 25 mm, de 1200 x 600 mm                                                                                                                                                                                                                                                                                                                                                                                                                                </t>
  </si>
  <si>
    <t xml:space="preserve">15,85</t>
  </si>
  <si>
    <t xml:space="preserve">Painel de la de vidro sem revestimento psi 20, e = 50 mm, de 1200 x 600 mm                                                                                                                                                                                                                                                                                                                                                                                                                                </t>
  </si>
  <si>
    <t xml:space="preserve">35,68</t>
  </si>
  <si>
    <t xml:space="preserve">Painel de la de vidro sem revestimento psi 40, e = 25 mm, de 1200 x 600 mm                                                                                                                                                                                                                                                                                                                                                                                                                                </t>
  </si>
  <si>
    <t xml:space="preserve">27,70</t>
  </si>
  <si>
    <t xml:space="preserve">Painel de la de vidro sem revestimento psi 40, e = 50 mm, de 1200 x 600 mm                                                                                                                                                                                                                                                                                                                                                                                                                                </t>
  </si>
  <si>
    <t xml:space="preserve">58,47</t>
  </si>
  <si>
    <t xml:space="preserve">Painel estrutural para laje seca revestido em placa cimenticia, de 1,20 x 2,50 m, e = 23 mm                                                                                                                                                                                                                                                                                                                                                                                                               </t>
  </si>
  <si>
    <t xml:space="preserve">88,81</t>
  </si>
  <si>
    <t xml:space="preserve">Painel estrutural para laje seca revestido em placa cimenticia, de 1,20 x 2,50 m, e = 40 mm                                                                                                                                                                                                                                                                                                                                                                                                               </t>
  </si>
  <si>
    <t xml:space="preserve">Painel estrutural para laje seca revestido em placa cimenticia, de 1,20 x 2,50 m, e = 55 mm                                                                                                                                                                                                                                                                                                                                                                                                               </t>
  </si>
  <si>
    <t xml:space="preserve">151,62</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</si>
  <si>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</si>
  <si>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206,69</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</si>
  <si>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</si>
  <si>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245,04</t>
  </si>
  <si>
    <t xml:space="preserve">Papel kraft betumado                                                                                                                                                                                                                                                                                                                                                                                                                                                                                      </t>
  </si>
  <si>
    <t xml:space="preserve">Papeleira de parede em metal cromado sem tampa                                                                                                                                                                                                                                                                                                                                                                                                                                                            </t>
  </si>
  <si>
    <t xml:space="preserve">Papeleira plastica tipo dispenser para papel higienico rolao                                                                                                                                                                                                                                                                                                                                                                                                                                              </t>
  </si>
  <si>
    <t xml:space="preserve">71,21</t>
  </si>
  <si>
    <t xml:space="preserve">Par de tabelas de basquete em compensado naval, oficial, 1800 x 1200 mm, incluindo aro de metal e rede em polipropileno 100% (sem suporte de fixacao)                                                                                                                                                                                                                                                                                                                                                     </t>
  </si>
  <si>
    <t xml:space="preserve">3.508,49</t>
  </si>
  <si>
    <t xml:space="preserve">Para-raios de distribuicao, tensao nominal 15 kv, corrente nominal de descarga 5 ka                                                                                                                                                                                                                                                                                                                                                                                                                       </t>
  </si>
  <si>
    <t xml:space="preserve">157,33</t>
  </si>
  <si>
    <t xml:space="preserve">Para-raios de distribuicao, tensao nominal 30 kv, corrente nominal de descarga 10 ka                                                                                                                                                                                                                                                                                                                                                                                                                      </t>
  </si>
  <si>
    <t xml:space="preserve">285,64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</si>
  <si>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</si>
  <si>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</si>
  <si>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</si>
  <si>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</si>
  <si>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</si>
  <si>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</si>
  <si>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0,47</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</si>
  <si>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</si>
  <si>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</si>
  <si>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</si>
  <si>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</si>
  <si>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</si>
  <si>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4,67</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</si>
  <si>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</si>
  <si>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</si>
  <si>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</si>
  <si>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</si>
  <si>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</si>
  <si>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</si>
  <si>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</si>
  <si>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</si>
  <si>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</si>
  <si>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</si>
  <si>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</si>
  <si>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</si>
  <si>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2,28</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</si>
  <si>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</si>
  <si>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</si>
  <si>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</si>
  <si>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</si>
  <si>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</si>
  <si>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</si>
  <si>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</si>
  <si>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3,42</t>
  </si>
  <si>
    <t xml:space="preserve">Parafuso frances zincado, diametro 1/2", comprimento 4", com porca e arruela                                                                                                                                                                                                                                                                                                                                                                                                                              </t>
  </si>
  <si>
    <t xml:space="preserve">Parafuso m16 em aco galvanizado, comprimento = 125 mm, diametro = 16 mm, rosca maquina, cabeca quadrada                                                                                                                                                                                                                                                                                                                                                                                                   </t>
  </si>
  <si>
    <t xml:space="preserve">11,70</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</si>
  <si>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</si>
  <si>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</si>
  <si>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</si>
  <si>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</si>
  <si>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23,13</t>
  </si>
  <si>
    <t xml:space="preserve">Parafuso m16 em aco galvanizado, comprimento = 300 mm, diametro = 16 mm, rosca maquina, cabeca quadrada                                                                                                                                                                                                                                                                                                                                                                                                   </t>
  </si>
  <si>
    <t xml:space="preserve">Parafuso m16 em aco galvanizado, comprimento = 350 mm, diametro = 16 mm, rosca maquina, cabeca quadrada                                                                                                                                                                                                                                                                                                                                                                                                   </t>
  </si>
  <si>
    <t xml:space="preserve">23,01</t>
  </si>
  <si>
    <t xml:space="preserve">Parafuso m16 em aco galvanizado, comprimento = 400 mm, diametro = 16 mm, rosca dupla                                                                                                                                                                                                                                                                                                                                                                                                                      </t>
  </si>
  <si>
    <t xml:space="preserve">30,58</t>
  </si>
  <si>
    <t xml:space="preserve">Parafuso m16 em aco galvanizado, comprimento = 450 mm, diametro = 16 mm, rosca maquina, cabeca quadrada                                                                                                                                                                                                                                                                                                                                                                                                   </t>
  </si>
  <si>
    <t xml:space="preserve">34,68</t>
  </si>
  <si>
    <t xml:space="preserve">Parafuso m16 em aco galvanizado, comprimento = 500 mm, diametro = 16 mm, rosca maquina, com cabeca sextavada e porca                                                                                                                                                                                                                                                                                                                                                                                      </t>
  </si>
  <si>
    <t xml:space="preserve">37,71</t>
  </si>
  <si>
    <t xml:space="preserve">Parafuso niquelado com acabamento cromado para fixar peca sanitaria, inclui porca cega, arruela e bucha de nylon tamanho s-10                                                                                                                                                                                                                                                                                                                                                                             </t>
  </si>
  <si>
    <t xml:space="preserve">23,69</t>
  </si>
  <si>
    <t xml:space="preserve">Parafuso niquelado 3 1/2" com acabamento cromado para fixar peca sanitaria, inclui porca cega, arruela e bucha de nylon tamanho s-8                                                                                                                                                                                                                                                                                                                                                                       </t>
  </si>
  <si>
    <t xml:space="preserve">17,56</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</si>
  <si>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</si>
  <si>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</si>
  <si>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</si>
  <si>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</si>
  <si>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</si>
  <si>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</si>
  <si>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</si>
  <si>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1,59</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</si>
  <si>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</si>
  <si>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</si>
  <si>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</si>
  <si>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</si>
  <si>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</si>
  <si>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</si>
  <si>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</si>
  <si>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</si>
  <si>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</si>
  <si>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</si>
  <si>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1,84</t>
  </si>
  <si>
    <t xml:space="preserve">Parafuso zincado, autobrocante, flangeado, 4,2 mm x 19 mm                                                                                                                                                                                                                                                                                                                                                                                                                                                 </t>
  </si>
  <si>
    <t xml:space="preserve">28,78</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</si>
  <si>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</si>
  <si>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</si>
  <si>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</si>
  <si>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4,32</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</si>
  <si>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</si>
  <si>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</si>
  <si>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</si>
  <si>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</si>
  <si>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49,56</t>
  </si>
  <si>
    <t xml:space="preserve">Parafuso, astm a307 - grau a, sextavado, zincado, diametro 3/8" (9,52 mm), comprimento 1" (25,4 mm)                                                                                                                                                                                                                                                                                                                                                                                                       </t>
  </si>
  <si>
    <t xml:space="preserve">119,26</t>
  </si>
  <si>
    <t xml:space="preserve">Parafuso, autoatarraxante, cabeca chata, fenda simples, em aco zincado, 1/4" (6,35 mm) x 25 mm                                                                                                                                                                                                                                                                                                                                                                                                            </t>
  </si>
  <si>
    <t xml:space="preserve">Parafuso, comum, astm a307, sextavado, diametro 1/2" (12,7 mm), comprimento 1" (25,4 mm)                                                                                                                                                                                                                                                                                                                                                                                                                  </t>
  </si>
  <si>
    <t xml:space="preserve">195,34</t>
  </si>
  <si>
    <t xml:space="preserve">Paralelepipedo granitico ou basaltico, para pavimentacao, sem frete (variacao regional de pecas por m2)                                                                                                                                                                                                                                                                                                                                                                                                   </t>
  </si>
  <si>
    <t xml:space="preserve">mil   </t>
  </si>
  <si>
    <t xml:space="preserve">5.197,21</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</si>
  <si>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</si>
  <si>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</si>
  <si>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</si>
  <si>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58,07</t>
  </si>
  <si>
    <t xml:space="preserve">Pastilha ceramica/porcelana, revest int/ext e piscina, cores branca ou frias, solidas, sem mesclagem/mistura, acabamento liso *2,5 x 2,5* cm                                                                                                                                                                                                                                                                                                                                                              </t>
  </si>
  <si>
    <t xml:space="preserve">216,03</t>
  </si>
  <si>
    <t xml:space="preserve">Pastilha ceramica/porcelana, revest int/ext e piscina, cores branca ou frias, solidas, sem mesclagem/mistura, acabamento liso *5 x 5* cm                                                                                                                                                                                                                                                                                                                                                                  </t>
  </si>
  <si>
    <t xml:space="preserve">139,13</t>
  </si>
  <si>
    <t xml:space="preserve">Pastilha ceramica/porcelana, revest int/ext e piscina, cores lisas/solidas, quentes, sem mesclagem/mistura, *2,5 x 2,5* cm                                                                                                                                                                                                                                                                                                                                                                                </t>
  </si>
  <si>
    <t xml:space="preserve">234,99</t>
  </si>
  <si>
    <t xml:space="preserve">Pastilha ceramica/porcelana, revest int/ext e piscina, cores lisas/solidas, quentes, sem mesclagem/mistura, *5 x 5* cm                                                                                                                                                                                                                                                                                                                                                                                    </t>
  </si>
  <si>
    <t xml:space="preserve">166,37</t>
  </si>
  <si>
    <t xml:space="preserve">Pastilheiro (horista)                                                                                                                                                                                                                                                                                                                                                                                                                                                                                     </t>
  </si>
  <si>
    <t xml:space="preserve">Pastilheiro (mensalista)                                                                                                                                                                                                                                                                                                                                                                                                                                                                                  </t>
  </si>
  <si>
    <t xml:space="preserve">Patch cord (cabo de rede), categoria 5 e (cat 5e) utp, 24 awg, 4 pares, extensao de 1,50 m                                                                                                                                                                                                                                                                                                                                                                                                                </t>
  </si>
  <si>
    <t xml:space="preserve">7,89</t>
  </si>
  <si>
    <t xml:space="preserve">Patch cord (cabo de rede), categoria 5 e (cat 5e) utp, 24 awg, 4 pares, extensao de 2,50 m                                                                                                                                                                                                                                                                                                                                                                                                                </t>
  </si>
  <si>
    <t xml:space="preserve">8,57</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</si>
  <si>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</si>
  <si>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</si>
  <si>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</si>
  <si>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592,16</t>
  </si>
  <si>
    <t xml:space="preserve">Patch panel, 24 portas, categoria 6, com racks de 19" de largura e 1 u de altura                                                                                                                                                                                                                                                                                                                                                                                                                          </t>
  </si>
  <si>
    <t xml:space="preserve">1.585,85</t>
  </si>
  <si>
    <t xml:space="preserve">Patch panel, 48 portas, categoria 5e, com racks de 19" de largura e 2 u de altura                                                                                                                                                                                                                                                                                                                                                                                                                         </t>
  </si>
  <si>
    <t xml:space="preserve">3.563,19</t>
  </si>
  <si>
    <t xml:space="preserve">Patch panel, 48 portas, categoria 6, com racks de 19" de largura e 2 u de altura                                                                                                                                                                                                                                                                                                                                                                                                                          </t>
  </si>
  <si>
    <t xml:space="preserve">5.589,35</t>
  </si>
  <si>
    <t xml:space="preserve">Pedra ardosia, cinza, *40 x 40* cm, e= *1 cm                                                                                                                                                                                                                                                                                                                                                                                                                                                              </t>
  </si>
  <si>
    <t xml:space="preserve">45,00</t>
  </si>
  <si>
    <t xml:space="preserve">Pedra ardosia, cinza, 20 x 40 cm, e= *1 cm                                                                                                                                                                                                                                                                                                                                                                                                                                                                </t>
  </si>
  <si>
    <t xml:space="preserve">40,61</t>
  </si>
  <si>
    <t xml:space="preserve">Pedra ardosia, cinza, 30 x 30, e= *1 cm                                                                                                                                                                                                                                                                                                                                                                                                                                                                   </t>
  </si>
  <si>
    <t xml:space="preserve">Pedra britada n. 0, ou pedrisco (4,8 a 9,5 mm) posto pedreira/fornecedor, sem frete                                                                                                                                                                                                                                                                                                                                                                                                                       </t>
  </si>
  <si>
    <t xml:space="preserve">160,78</t>
  </si>
  <si>
    <t xml:space="preserve">Pedra britada n. 1 (9,5 a 19 mm) posto pedreira/fornecedor, sem frete                                                                                                                                                                                                                                                                                                                                                                                                                                     </t>
  </si>
  <si>
    <t xml:space="preserve">139,26</t>
  </si>
  <si>
    <t xml:space="preserve">Pedra britada n. 2 (19 a 38 mm) posto pedreira/fornecedor, sem frete                                                                                                                                                                                                                                                                                                                                                                                                                                      </t>
  </si>
  <si>
    <t xml:space="preserve">140,00</t>
  </si>
  <si>
    <t xml:space="preserve">Pedra britada n. 3 (38 a 50 mm) posto pedreira/fornecedor, sem frete                                                                                                                                                                                                                                                                                                                                                                                                                                      </t>
  </si>
  <si>
    <t xml:space="preserve">131,55</t>
  </si>
  <si>
    <t xml:space="preserve">Pedra de mao ou pedra rachao para arrimo/fundacao (posto pedreira/fornecedor, sem frete)                                                                                                                                                                                                                                                                                                                                                                                                                  </t>
  </si>
  <si>
    <t xml:space="preserve">130,90</t>
  </si>
  <si>
    <t xml:space="preserve">Pedra granitica ou basaltica irregular, faixa granulometrica 100 a 150 mm para pavimentacao ou calcamento poliedrico, posto pedreira / fornecedor (sem frete)                                                                                                                                                                                                                                                                                                                                             </t>
  </si>
  <si>
    <t xml:space="preserve">151,04</t>
  </si>
  <si>
    <t xml:space="preserve">Pedra granitica ou basalto, caco, retalho, cavaco, tipo miracema, madeira, paduana, rachinha, santa isabel ou outras similares, e= *1,0 a *2,0 cm                                                                                                                                                                                                                                                                                                                                                         </t>
  </si>
  <si>
    <t xml:space="preserve">141,41</t>
  </si>
  <si>
    <t xml:space="preserve">Pedra granitica, serrada, tipo miracema, madeira, paduana, rachinha, santa isabel ou outras similares, *11,5 x *23 cm, e= *1,0 a *2,0 cm                                                                                                                                                                                                                                                                                                                                                                  </t>
  </si>
  <si>
    <t xml:space="preserve">Pedra portuguesa ou petit pave, branca ou preta                                                                                                                                                                                                                                                                                                                                                                                                                                                           </t>
  </si>
  <si>
    <t xml:space="preserve">163,17</t>
  </si>
  <si>
    <t xml:space="preserve">Pedra quartzito ou calcario laminado, caco, tipo cariri, itacolomi, lagoa santa, luminaria, pirenopolis, sao tome ou outras similares da regiao, e= *1,5 a *2,5 cm                                                                                                                                                                                                                                                                                                                                        </t>
  </si>
  <si>
    <t xml:space="preserve">79,77</t>
  </si>
  <si>
    <t xml:space="preserve">Pedra quartzito ou calcario laminado, serrada, tipo cariri, itacolomi, lagoa santa, luminaria, pirenopolis, sao tome ou outras similares da regiao, *20 x *40 cm, e= *1,5 a *2,5 cm                                                                                                                                                                                                                                                                                                                       </t>
  </si>
  <si>
    <t xml:space="preserve">255,82</t>
  </si>
  <si>
    <t xml:space="preserve">Pedreiro (horista)                                                                                                                                                                                                                                                                                                                                                                                                                                                                                        </t>
  </si>
  <si>
    <t xml:space="preserve">Pedreiro (mensalista)                                                                                                                                                                                                                                                                                                                                                                                                                                                                                     </t>
  </si>
  <si>
    <t xml:space="preserve">Peitoril em marmore, polido, branco comum, l= *15* cm, e= *2,0* cm, com pingadeira                                                                                                                                                                                                                                                                                                                                                                                                                        </t>
  </si>
  <si>
    <t xml:space="preserve">44,87</t>
  </si>
  <si>
    <t xml:space="preserve">Peitoril em marmore, polido, branco comum, l= *15* cm, e= *3* cm, corte reto                                                                                                                                                                                                                                                                                                                                                                                                                              </t>
  </si>
  <si>
    <t xml:space="preserve">48,24</t>
  </si>
  <si>
    <t xml:space="preserve">Peitoril pre-moldado em granilite, marmorite ou granitina, l = *15* cm                                                                                                                                                                                                                                                                                                                                                                                                                                    </t>
  </si>
  <si>
    <t xml:space="preserve">103,04</t>
  </si>
  <si>
    <t xml:space="preserve">Peitoril/ soleira em marmore, polido, branco comum, l= *25* cm, e= *3* cm, corte reto                                                                                                                                                                                                                                                                                                                                                                                                                     </t>
  </si>
  <si>
    <t xml:space="preserve">66,78</t>
  </si>
  <si>
    <t xml:space="preserve">Pelicula refletiva, gt 7 anos para sinalizacao vertical                                                                                                                                                                                                                                                                                                                                                                                                                                                   </t>
  </si>
  <si>
    <t xml:space="preserve">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</si>
  <si>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</si>
  <si>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</si>
  <si>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</si>
  <si>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13.541,04</t>
  </si>
  <si>
    <t xml:space="preserve">Perfil "i" ou "w" em aco laminado, quaisquer dimensoes                                                                                                                                                                                                                                                                                                                                                                                                                                                    </t>
  </si>
  <si>
    <t xml:space="preserve">10,00</t>
  </si>
  <si>
    <t xml:space="preserve">Perfil "u" enrijecido, em chapa dobrada de aco laminado, e = 3,75 mm, h = 200 mm, l = 75 mm (9,94 kg/m)                                                                                                                                                                                                                                                                                                                                                                                                   </t>
  </si>
  <si>
    <t xml:space="preserve">8,66</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</si>
  <si>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</si>
  <si>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</si>
  <si>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</si>
  <si>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</si>
  <si>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</si>
  <si>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</si>
  <si>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</si>
  <si>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</si>
  <si>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2,53</t>
  </si>
  <si>
    <t xml:space="preserve">Perfil cartola de aco galvanizado, *20 x 30 x 10* mm, e = 0,8 mm                                                                                                                                                                                                                                                                                                                                                                                                                                          </t>
  </si>
  <si>
    <t xml:space="preserve">17,77</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</si>
  <si>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</si>
  <si>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</si>
  <si>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</si>
  <si>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197,44</t>
  </si>
  <si>
    <t xml:space="preserve">Perfil elastomerico pre-formado em epmd, para junta de dilatacao de uso geral em medias solicitacoes, 8 mm de largura, movimentacao de *5 a 11* mm                                                                                                                                                                                                                                                                                                                                                        </t>
  </si>
  <si>
    <t xml:space="preserve">89,24</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</si>
  <si>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</si>
  <si>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</si>
  <si>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</si>
  <si>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</si>
  <si>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</si>
  <si>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</si>
  <si>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</si>
  <si>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</si>
  <si>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6,65</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</si>
  <si>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</si>
  <si>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</si>
  <si>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</si>
  <si>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</si>
  <si>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4,18</t>
  </si>
  <si>
    <t xml:space="preserve">Perfil tipo cantoneira em l, em aco galvanizado, branco, para forro removivel, *23* x 3000 mm (l x c)                                                                                                                                                                                                                                                                                                                                                                                                     </t>
  </si>
  <si>
    <t xml:space="preserve">Perfil travessa (secundario), t clicado, em aco galvanizado, branco, para forro removivel, 24 x 1250 mm (l x c)                                                                                                                                                                                                                                                                                                                                                                                           </t>
  </si>
  <si>
    <t xml:space="preserve">3,84</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</si>
  <si>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</si>
  <si>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</si>
  <si>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</si>
  <si>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</si>
  <si>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3,92</t>
  </si>
  <si>
    <t xml:space="preserve">Perfuratriz com torre metalica para execucao de estaca helice continua, profundidade maxima de 30 m, diametro maximo de 800 mm, potencia instalada de 268 hp, mesa rotativa com torque maximo de 170 knm                                                                                                                                                                                                                                                                                                  </t>
  </si>
  <si>
    <t xml:space="preserve">4.115.657,57</t>
  </si>
  <si>
    <t xml:space="preserve">Perfuratriz com torre metalica para execucao de estaca helice continua, profundidade maxima de 32 m, diametro maximo de 1000 mm, potencia instalada de 350 hp, mesa rotativa com torque maximo de 263 knm                                                                                                                                                                                                                                                                                                 </t>
  </si>
  <si>
    <t xml:space="preserve">6.399.682,03</t>
  </si>
  <si>
    <t xml:space="preserve">Perfuratriz hidraulica com trado curto acoplado, profundidade maxima de 20 m, diametro maximo de 1500 mm, potencia instalada de 137 hp, mesa rotativa com torque maximo de 30 knm (inclui montagem, nao inclui caminhao)                                                                                                                                                                                                                                                                                  </t>
  </si>
  <si>
    <t xml:space="preserve">1.566.818,75</t>
  </si>
  <si>
    <t xml:space="preserve">Perfuratriz manual, torque maximo 55 kgf.M, potencia 5 cv, com diametro maximo 8 1/2" (inclui suporte/chassi tipo mesa)                                                                                                                                                                                                                                                                                                                                                                                   </t>
  </si>
  <si>
    <t xml:space="preserve">74.813,70</t>
  </si>
  <si>
    <t xml:space="preserve">Perfuratriz manual, torque maximo 83 n.m, potencia 5 cv, com diametro maximo 4" (nao inclui suporte / chassi)                                                                                                                                                                                                                                                                                                                                                                                             </t>
  </si>
  <si>
    <t xml:space="preserve">10.781,42</t>
  </si>
  <si>
    <t xml:space="preserve">Perfuratriz manual, torque maximo 83 n.m, potencia 5 cv, com diametro maximo 4", para solo grampeado (inclui suporte ou chassi tipo mesa)                                                                                                                                                                                                                                                                                                                                                                 </t>
  </si>
  <si>
    <t xml:space="preserve">33.750,54</t>
  </si>
  <si>
    <t xml:space="preserve">Perfuratriz pneumatica manual de peso medio, 18kg, comprimento de curso de 6 m, diametro do pistao de 5,5 cm                                                                                                                                                                                                                                                                                                                                                                                              </t>
  </si>
  <si>
    <t xml:space="preserve">18.458,65</t>
  </si>
  <si>
    <t xml:space="preserve">Perfuratriz sobre esteira, torque maximo de 600 kgf, potencia entre 50 e 60 hp, diametro maximo de 10"                                                                                                                                                                                                                                                                                                                                                                                                    </t>
  </si>
  <si>
    <t xml:space="preserve">859.543,50</t>
  </si>
  <si>
    <t xml:space="preserve">Perfuratriz sobre esteira, torque maximo 600 kgf, peso medio 1000 kg, potencia 20 hp, diametro maximo 10"                                                                                                                                                                                                                                                                                                                                                                                                 </t>
  </si>
  <si>
    <t xml:space="preserve">896.814,82</t>
  </si>
  <si>
    <t xml:space="preserve">Picape cabine simples com motor 1.6 flex, cambio manual, potencia 101/104 cv, 2 portas                                                                                                                                                                                                                                                                                                                                                                                                                    </t>
  </si>
  <si>
    <t xml:space="preserve">101.617,26</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</si>
  <si>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</si>
  <si>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</si>
  <si>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103,00</t>
  </si>
  <si>
    <t xml:space="preserve">Pilar quadrado nao aparelhado *20 x 20* cm, em macaranduba/massaranduba, angelim ou equivalente da regiao - bruta                                                                                                                                                                                                                                                                                                                                                                                         </t>
  </si>
  <si>
    <t xml:space="preserve">179,22</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</si>
  <si>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</si>
  <si>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</si>
  <si>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</si>
  <si>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50,49</t>
  </si>
  <si>
    <t xml:space="preserve">Pino de aco com furo, haste = 27 mm (acao direta)                                                                                                                                                                                                                                                                                                                                                                                                                                                         </t>
  </si>
  <si>
    <t xml:space="preserve">Pino de aco com rosca 1/4 ", comprimento da haste = 30 mm e rosca = 20 mm (acao direta)                                                                                                                                                                                                                                                                                                                                                                                                                   </t>
  </si>
  <si>
    <t xml:space="preserve">57,59</t>
  </si>
  <si>
    <t xml:space="preserve">Pino de aco liso 1/4 ", haste = *36,5* mm (acao direta)                                                                                                                                                                                                                                                                                                                                                                                                                                                   </t>
  </si>
  <si>
    <t xml:space="preserve">35,53</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</si>
  <si>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</si>
  <si>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</si>
  <si>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</si>
  <si>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39,05</t>
  </si>
  <si>
    <t xml:space="preserve">Pino rosca externa, em aco galvanizado, para isolador de 25kv, diametro 35mm, comprimento *320* mm                                                                                                                                                                                                                                                                                                                                                                                                        </t>
  </si>
  <si>
    <t xml:space="preserve">Pintor (horista)                                                                                                                                                                                                                                                                                                                                                                                                                                                                                          </t>
  </si>
  <si>
    <t xml:space="preserve">22,37</t>
  </si>
  <si>
    <t xml:space="preserve">Pintor (mensalista)                                                                                                                                                                                                                                                                                                                                                                                                                                                                                       </t>
  </si>
  <si>
    <t xml:space="preserve">3.922,39</t>
  </si>
  <si>
    <t xml:space="preserve">Pintor de letreiros (horista)                                                                                                                                                                                                                                                                                                                                                                                                                                                                             </t>
  </si>
  <si>
    <t xml:space="preserve">20,62</t>
  </si>
  <si>
    <t xml:space="preserve">Pintor de letreiros (mensalista)                                                                                                                                                                                                                                                                                                                                                                                                                                                                          </t>
  </si>
  <si>
    <t xml:space="preserve">3.617,24</t>
  </si>
  <si>
    <t xml:space="preserve">Pintor para tinta epoxi (horista)                                                                                                                                                                                                                                                                                                                                                                                                                                                                         </t>
  </si>
  <si>
    <t xml:space="preserve">Pintor para tinta epoxi (mensalista)                                                                                                                                                                                                                                                                                                                                                                                                                                                                      </t>
  </si>
  <si>
    <t xml:space="preserve">Piso de borracha canelado em placas 50 x 50 cm, e = *3,5* mm, para cola                                                                                                                                                                                                                                                                                                                                                                                                                                   </t>
  </si>
  <si>
    <t xml:space="preserve">75,51</t>
  </si>
  <si>
    <t xml:space="preserve">Piso de borracha esportivo em placas 50 x 50 cm, e = 15 mm, para argamassa, preto                                                                                                                                                                                                                                                                                                                                                                                                                         </t>
  </si>
  <si>
    <t xml:space="preserve">343,92</t>
  </si>
  <si>
    <t xml:space="preserve">Piso de borracha frisado ou pastilhado, preto, em placas 50 x 50 cm, e = 7 mm, para argamassa                                                                                                                                                                                                                                                                                                                                                                                                             </t>
  </si>
  <si>
    <t xml:space="preserve">208,89</t>
  </si>
  <si>
    <t xml:space="preserve">Piso de borracha pastilhado em placas 50 x 50 cm, e = *3,5* mm, para cola, preto                                                                                                                                                                                                                                                                                                                                                                                                                          </t>
  </si>
  <si>
    <t xml:space="preserve">57,44</t>
  </si>
  <si>
    <t xml:space="preserve">Piso de borracha pastilhado em placas 50 x 50 cm, e = 15 mm, para argamassa, preto                                                                                                                                                                                                                                                                                                                                                                                                                        </t>
  </si>
  <si>
    <t xml:space="preserve">334,79</t>
  </si>
  <si>
    <t xml:space="preserve">Piso elevado com 2 placas de aco com enchimento de concreto celular, incluso base/haste/cruzetas, 60 x 60 cm, h = *28* cm, resistencia carga concentrada 496 kg (com colocacao)                                                                                                                                                                                                                                                                                                                           </t>
  </si>
  <si>
    <t xml:space="preserve">309,10</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</si>
  <si>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</si>
  <si>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</si>
  <si>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</si>
  <si>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</si>
  <si>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118,50</t>
  </si>
  <si>
    <t xml:space="preserve">Piso em granito, polido, tipo amendoa/ amarelo capri/ amarelo dourado carioca ou outros equivalentes da regiao, formato menor ou igual a 3025 cm2, e= *2* cm                                                                                                                                                                                                                                                                                                                                              </t>
  </si>
  <si>
    <t xml:space="preserve">237,50</t>
  </si>
  <si>
    <t xml:space="preserve">Piso em granito, polido, tipo andorinha/ quartz/ castelo/ corumba ou outros equivalentes da regiao, formato menor ou igual a 3025 cm2, e= *2* cm                                                                                                                                                                                                                                                                                                                                                          </t>
  </si>
  <si>
    <t xml:space="preserve">179,24</t>
  </si>
  <si>
    <t xml:space="preserve">Piso em granito, polido, tipo marfim, dallas, caravelas ou outros equivalentes da regiao, formato menor ou igual a 3025 cm2, e= *2*cm                                                                                                                                                                                                                                                                                                                                                                     </t>
  </si>
  <si>
    <t xml:space="preserve">229,03</t>
  </si>
  <si>
    <t xml:space="preserve">Piso em granito, polido, tipo preto sao gabriel/ tijuca ou outros equivalentes da regiao, formato menor ou igual a 3025 cm2, e= *2* cm                                                                                                                                                                                                                                                                                                                                                                    </t>
  </si>
  <si>
    <t xml:space="preserve">258,90</t>
  </si>
  <si>
    <t xml:space="preserve">Piso em porcelanato retificado extra, liso, monocolor, acetinado ou polido, formato menor ou igual a 2025 cm2                                                                                                                                                                                                                                                                                                                                                                                             </t>
  </si>
  <si>
    <t xml:space="preserve">97,54</t>
  </si>
  <si>
    <t xml:space="preserve">Piso em porcelanato, borda reta, extra, liso, monocolor, acetinado ou polido, formato maior que 2025 cm2                                                                                                                                                                                                                                                                                                                                                                                                  </t>
  </si>
  <si>
    <t xml:space="preserve">115,20</t>
  </si>
  <si>
    <t xml:space="preserve">Piso em regua vinilica semiflexivel, encaixe clicado, e = 4 mm (sem colocacao)                                                                                                                                                                                                                                                                                                                                                                                                                            </t>
  </si>
  <si>
    <t xml:space="preserve">168,18</t>
  </si>
  <si>
    <t xml:space="preserve">Piso epoxi autonivelante, espessura *4* mm (incluso execucao)                                                                                                                                                                                                                                                                                                                                                                                                                                             </t>
  </si>
  <si>
    <t xml:space="preserve">227,52</t>
  </si>
  <si>
    <t xml:space="preserve">Piso epoxi multilayer, espessura *2* mm (incluso execucao)                                                                                                                                                                                                                                                                                                                                                                                                                                                </t>
  </si>
  <si>
    <t xml:space="preserve">132,53</t>
  </si>
  <si>
    <t xml:space="preserve">Piso fulget (granito lavado) em placas de *40 x 40* cm, e = 2,0 cm (sem colocacao)                                                                                                                                                                                                                                                                                                                                                                                                                        </t>
  </si>
  <si>
    <t xml:space="preserve">170,64</t>
  </si>
  <si>
    <t xml:space="preserve">Piso fulget (granito lavado) em placas de *75 x 75* cm, e = 2,0 cm (sem colocacao)                                                                                                                                                                                                                                                                                                                                                                                                                        </t>
  </si>
  <si>
    <t xml:space="preserve">314,73</t>
  </si>
  <si>
    <t xml:space="preserve">Piso fulget (granito lavado) moldado in loco (incluso execucao)                                                                                                                                                                                                                                                                                                                                                                                                                                           </t>
  </si>
  <si>
    <t xml:space="preserve">168,74</t>
  </si>
  <si>
    <t xml:space="preserve">Piso industrial em concreto armado de acabamento polido, espessura 12 cm (cimento queimado) (incluso execucao)                                                                                                                                                                                                                                                                                                                                                                                            </t>
  </si>
  <si>
    <t xml:space="preserve">185,80</t>
  </si>
  <si>
    <t xml:space="preserve">Piso korodur (incluso execucao)                                                                                                                                                                                                                                                                                                                                                                                                                                                                           </t>
  </si>
  <si>
    <t xml:space="preserve">142,20</t>
  </si>
  <si>
    <t xml:space="preserve">Piso tatil / podotatil, ladrilho hidraulico / concreto, *25 x 25* cm, e= *2,5* cm, padrao tatil alerta ou direcional, cor amarela                                                                                                                                                                                                                                                                                                                                                                         </t>
  </si>
  <si>
    <t xml:space="preserve">95,63</t>
  </si>
  <si>
    <t xml:space="preserve">Piso tatil / podotatil, ladrilho hidraulico/concreto, *40 x 40* cm, e= 2,5* cm, padrao tatil alerta ou direcional, cor natural                                                                                                                                                                                                                                                                                                                                                                            </t>
  </si>
  <si>
    <t xml:space="preserve">Piso tatil alerta ou direcional, de borracha, colorido, 25 x 25 cm, e = 5 mm, para cola                                                                                                                                                                                                                                                                                                                                                                                                                   </t>
  </si>
  <si>
    <t xml:space="preserve">229,60</t>
  </si>
  <si>
    <t xml:space="preserve">Piso tatil de alerta ou direcional de borracha, preto, 25 x 25 cm, e = 5 mm, para cola                                                                                                                                                                                                                                                                                                                                                                                                                    </t>
  </si>
  <si>
    <t xml:space="preserve">218,70</t>
  </si>
  <si>
    <t xml:space="preserve">Piso tatil de alerta ou direcional, de borracha, colorido, 25 x 25 cm, e = 12 mm, para argamassa                                                                                                                                                                                                                                                                                                                                                                                                          </t>
  </si>
  <si>
    <t xml:space="preserve">568,48</t>
  </si>
  <si>
    <t xml:space="preserve">Piso tatil de alerta ou direcional, de borracha, preto, 25 x 25 cm, e = 12 mm, para argamassa                                                                                                                                                                                                                                                                                                                                                                                                             </t>
  </si>
  <si>
    <t xml:space="preserve">506,15</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</si>
  <si>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</si>
  <si>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</si>
  <si>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189,20</t>
  </si>
  <si>
    <t xml:space="preserve">Piso/ revestimento em marmore, polido, branco comum, formato maior ou igual a 3025 cm2, e = *2* cm                                                                                                                                                                                                                                                                                                                                                                                                        </t>
  </si>
  <si>
    <t xml:space="preserve">184,85</t>
  </si>
  <si>
    <t xml:space="preserve">Piso/ revestimento em marmore, polido, branco comum, formato menor ou igual a 3025 cm2, e = *2* cm                                                                                                                                                                                                                                                                                                                                                                                                        </t>
  </si>
  <si>
    <t xml:space="preserve">190,00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</si>
  <si>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</si>
  <si>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</si>
  <si>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44,71</t>
  </si>
  <si>
    <t xml:space="preserve">Placa / chapa de gesso acartonado, resistente a umidade (ru), cor verde, e = 12,5 mm, 1200 x 1800 mm (l x c)                                                                                                                                                                                                                                                                                                                                                                                              </t>
  </si>
  <si>
    <t xml:space="preserve">Placa / chapa de gesso acartonado, resistente a umidade (ru), cor verde, e = 12,5 mm, 1200 x 2400 mm (l x c)                                                                                                                                                                                                                                                                                                                                                                                              </t>
  </si>
  <si>
    <t xml:space="preserve">26,58</t>
  </si>
  <si>
    <t xml:space="preserve">Placa / chapa de gesso acartonado, resistente a umidade (ru), cor verde, e = 15 mm, 1200 x 2400 mm (l x c)                                                                                                                                                                                                                                                                                                                                                                                                </t>
  </si>
  <si>
    <t xml:space="preserve">28,67</t>
  </si>
  <si>
    <t xml:space="preserve">Placa / chapa de gesso acartonado, resistente ao fogo (rf), cor rosa, e = 12,5 mm, 1200 x 1800 mm (l x c)                                                                                                                                                                                                                                                                                                                                                                                                 </t>
  </si>
  <si>
    <t xml:space="preserve">Placa / chapa de gesso acartonado, resistente ao fogo (rf), cor rosa, e = 12,5 mm, 1200 x 2400 mm (l x c)                                                                                                                                                                                                                                                                                                                                                                                                 </t>
  </si>
  <si>
    <t xml:space="preserve">22,24</t>
  </si>
  <si>
    <t xml:space="preserve">Placa / chapa de gesso acartonado, resistente ao fogo (rf), cor rosa, e = 15 mm, 1200 x 2400 mm (l x c)                                                                                                                                                                                                                                                                                                                                                                                                   </t>
  </si>
  <si>
    <t xml:space="preserve">27,16</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</si>
  <si>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</si>
  <si>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</si>
  <si>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</si>
  <si>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</si>
  <si>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</si>
  <si>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28,29</t>
  </si>
  <si>
    <t xml:space="preserve">Placa de aco esmaltada para identificacao de rua, *45 cm x 20* cm                                                                                                                                                                                                                                                                                                                                                                                                                                         </t>
  </si>
  <si>
    <t xml:space="preserve">82,50</t>
  </si>
  <si>
    <t xml:space="preserve">Placa de acrilico transparente adesivada para sinalizacao de portas, borda polida, de *25 x 8*, e = 6 mm (nao inclui acessorios para fixacao)                                                                                                                                                                                                                                                                                                                                                             </t>
  </si>
  <si>
    <t xml:space="preserve">82,56</t>
  </si>
  <si>
    <t xml:space="preserve">Placa de fibra mineral para forro, de 1250 x 625 mm, e = 15 mm, borda reta, com pintura antimofo (nao inclui perfis)                                                                                                                                                                                                                                                                                                                                                                                      </t>
  </si>
  <si>
    <t xml:space="preserve">56,13</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</si>
  <si>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</si>
  <si>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</si>
  <si>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29,44</t>
  </si>
  <si>
    <t xml:space="preserve">Placa de gesso para forro, *60 x 60* cm, espessura de 12 mm (sem colocacao)                                                                                                                                                                                                                                                                                                                                                                                                                               </t>
  </si>
  <si>
    <t xml:space="preserve">Placa de inauguracao em bronze *35x 50*cm                                                                                                                                                                                                                                                                                                                                                                                                                                                                 </t>
  </si>
  <si>
    <t xml:space="preserve">1.200,01</t>
  </si>
  <si>
    <t xml:space="preserve">Placa de inauguracao metalica, *40* cm x *60* cm                                                                                                                                                                                                                                                                                                                                                                                                                                                          </t>
  </si>
  <si>
    <t xml:space="preserve">753,75</t>
  </si>
  <si>
    <t xml:space="preserve">Placa de obra (para construcao civil) em chapa galvanizada *n. 22*, adesivada, de *2,4 x 1,2* m (sem postes para fixacao)                                                                                                                                                                                                                                                                                                                                                                                 </t>
  </si>
  <si>
    <t xml:space="preserve">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</si>
  <si>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</si>
  <si>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</si>
  <si>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</si>
  <si>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</si>
  <si>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</si>
  <si>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16,50</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</si>
  <si>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</si>
  <si>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</si>
  <si>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577,50</t>
  </si>
  <si>
    <t xml:space="preserve">Placa de sinalizacao em chapa de aluminio com pintura refletiva, e = 2 mm                                                                                                                                                                                                                                                                                                                                                                                                                                 </t>
  </si>
  <si>
    <t xml:space="preserve">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</si>
  <si>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</si>
  <si>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</si>
  <si>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</si>
  <si>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</si>
  <si>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2.090,75</t>
  </si>
  <si>
    <t xml:space="preserve">Placa vinilica semiflexivel para pisos, e = 3,2 mm, 30 x 30 cm (sem colocacao)                                                                                                                                                                                                                                                                                                                                                                                                                            </t>
  </si>
  <si>
    <t xml:space="preserve">Placa vinilica semiflexivel para revestimento de pisos e paredes, e = 2 mm (sem colocacao)                                                                                                                                                                                                                                                                                                                                                                                                                </t>
  </si>
  <si>
    <t xml:space="preserve">97,07</t>
  </si>
  <si>
    <t xml:space="preserve">Placa/piso de concreto poroso/ pavimento permeavel/bloco drenante de concreto, *40 x 40* cm, e = 6 cm, cor natural                                                                                                                                                                                                                                                                                                                                                                                        </t>
  </si>
  <si>
    <t xml:space="preserve">99,47</t>
  </si>
  <si>
    <t xml:space="preserve">Placa/tampa cega em latao escovado para condulete em liga de aluminio 4 x 4"                                                                                                                                                                                                                                                                                                                                                                                                                              </t>
  </si>
  <si>
    <t xml:space="preserve">Plug ou bujao de ferro galvanizado, de 1 1/2"                                                                                                                                                                                                                                                                                                                                                                                                                                                             </t>
  </si>
  <si>
    <t xml:space="preserve">15,74</t>
  </si>
  <si>
    <t xml:space="preserve">Plug ou bujao de ferro galvanizado, de 1 1/4"                                                                                                                                                                                                                                                                                                                                                                                                                                                             </t>
  </si>
  <si>
    <t xml:space="preserve">13,50</t>
  </si>
  <si>
    <t xml:space="preserve">Plug ou bujao de ferro galvanizado, de 1/2"                                                                                                                                                                                                                                                                                                                                                                                                                                                               </t>
  </si>
  <si>
    <t xml:space="preserve">4,60</t>
  </si>
  <si>
    <t xml:space="preserve">Plug ou bujao de ferro galvanizado, de 1"                                                                                                                                                                                                                                                                                                                                                                                                                                                                 </t>
  </si>
  <si>
    <t xml:space="preserve">Plug ou bujao de ferro galvanizado, de 2 1/2"                                                                                                                                                                                                                                                                                                                                                                                                                                                             </t>
  </si>
  <si>
    <t xml:space="preserve">46,54</t>
  </si>
  <si>
    <t xml:space="preserve">Plug ou bujao de ferro galvanizado, de 2"                                                                                                                                                                                                                                                                                                                                                                                                                                                                 </t>
  </si>
  <si>
    <t xml:space="preserve">23,27</t>
  </si>
  <si>
    <t xml:space="preserve">Plug ou bujao de ferro galvanizado, de 3/4"                                                                                                                                                                                                                                                                                                                                                                                                                                                               </t>
  </si>
  <si>
    <t xml:space="preserve">6,22</t>
  </si>
  <si>
    <t xml:space="preserve">Plug ou bujao de ferro galvanizado, de 3"                                                                                                                                                                                                                                                                                                                                                                                                                                                                 </t>
  </si>
  <si>
    <t xml:space="preserve">Plug ou bujao de ferro galvanizado, de 4"                                                                                                                                                                                                                                                                                                                                                                                                                                                                 </t>
  </si>
  <si>
    <t xml:space="preserve">121,12</t>
  </si>
  <si>
    <t xml:space="preserve">Plug pvc, je, dn 100 mm, para rede coletora esgoto                                                                                                                                                                                                                                                                                                                                                                                                                                                        </t>
  </si>
  <si>
    <t xml:space="preserve">Plug pvc, je, dn 150 mm, para rede coletora esgoto                                                                                                                                                                                                                                                                                                                                                                                                                                                        </t>
  </si>
  <si>
    <t xml:space="preserve">67,68</t>
  </si>
  <si>
    <t xml:space="preserve">Po de pedra (posto pedreira/fornecedor, sem frete)                                                                                                                                                                                                                                                                                                                                                                                                                                                        </t>
  </si>
  <si>
    <t xml:space="preserve">Poceiro / escavador de valas e tubuloes (horista)                                                                                                                                                                                                                                                                                                                                                                                                                                                         </t>
  </si>
  <si>
    <t xml:space="preserve">Poceiro / escavador de valas e tubuloes (mensalista)                                                                                                                                                                                                                                                                                                                                                                                                                                                      </t>
  </si>
  <si>
    <t xml:space="preserve">3.602,04</t>
  </si>
  <si>
    <t xml:space="preserve">Polidora de piso (politriz) eletrica, motor monofasico de 4 hp, peso de 100 kg, diametro do trabalho de 450 mm                                                                                                                                                                                                                                                                                                                                                                                            </t>
  </si>
  <si>
    <t xml:space="preserve">6.768,76</t>
  </si>
  <si>
    <t xml:space="preserve">Poliestireno expandido/eps (isopor), perolas, para concreto leve                                                                                                                                                                                                                                                                                                                                                                                                                                          </t>
  </si>
  <si>
    <t xml:space="preserve">44,49</t>
  </si>
  <si>
    <t xml:space="preserve">Poliestireno expandido/eps (isopor), tipo 2f, bloco                                                                                                                                                                                                                                                                                                                                                                                                                                                       </t>
  </si>
  <si>
    <t xml:space="preserve">342,26</t>
  </si>
  <si>
    <t xml:space="preserve">Poliestireno expandido/eps (isopor), tipo 2f, placa, isolamento termoacustico, e = 10 mm, 1000 x 500 mm                                                                                                                                                                                                                                                                                                                                                                                                   </t>
  </si>
  <si>
    <t xml:space="preserve">2,90</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</si>
  <si>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</si>
  <si>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</si>
  <si>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</si>
  <si>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90,86</t>
  </si>
  <si>
    <t xml:space="preserve">Pontalete *7,5 x 7,5* cm em pinus, mista ou equivalente da regiao - bruta                                                                                                                                                                                                                                                                                                                                                                                                                                 </t>
  </si>
  <si>
    <t xml:space="preserve">7,64</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</si>
  <si>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</si>
  <si>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</si>
  <si>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</si>
  <si>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</si>
  <si>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</si>
  <si>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</si>
  <si>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</si>
  <si>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</si>
  <si>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</si>
  <si>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</si>
  <si>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</si>
  <si>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</si>
  <si>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</si>
  <si>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</si>
  <si>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</si>
  <si>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</si>
  <si>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1.270,21</t>
  </si>
  <si>
    <t xml:space="preserve">Porta de abrir / giro, de madeira folha media (nbr 15930) de 1000 x 2100 mm, de 35 mm a 40 mm de espessura, nucleo semi-solido (sarrafeado), capa lisa em hdf, acabamento em laminado natural para verniz                                                                                                                                                                                                                                                                                                 </t>
  </si>
  <si>
    <t xml:space="preserve">293,89</t>
  </si>
  <si>
    <t xml:space="preserve">Porta de abrir / giro, de madeira folha media (nbr 15930) de 1000 x 2100 mm, de 35 mm a 40 mm de espessura, nucleo semi-solido (sarrafeado), capa lisa em hdf, acabamento em primer para pintura                                                                                                                                                                                                                                                                                                          </t>
  </si>
  <si>
    <t xml:space="preserve">275,65</t>
  </si>
  <si>
    <t xml:space="preserve">Porta de abrir / giro, de madeira folha media (nbr 15930) de 700 x 2100 mm, de 35 mm a 40 mm de espessura, nucleo semi-solido (sarrafeado), capa frisada em hdf, acabamento melaminico em padrao madeira                                                                                                                                                                                                                                                                                                  </t>
  </si>
  <si>
    <t xml:space="preserve">217,39</t>
  </si>
  <si>
    <t xml:space="preserve">Porta de abrir / giro, de madeira folha media (nbr 15930) de 700 x 2100 mm, de 35 mm a 40 mm de espessura, nucleo semi-solido (sarrafeado), capa lisa em hdf, acabamento em laminado natural para verniz                                                                                                                                                                                                                                                                                                  </t>
  </si>
  <si>
    <t xml:space="preserve">193,53</t>
  </si>
  <si>
    <t xml:space="preserve">Porta de abrir / giro, de madeira folha media (nbr 15930) de 800 x 2100 mm, de 35 mm a 40 mm de espessura, nucleo semi-solido (sarrafeado), capa frisada em hdf, acabamento melaminico em padrao madeira                                                                                                                                                                                                                                                                                                  </t>
  </si>
  <si>
    <t xml:space="preserve">245,52</t>
  </si>
  <si>
    <t xml:space="preserve">Porta de abrir / giro, de madeira folha media (nbr 15930) de 800 x 2100 mm, de 35 mm a 40 mm de espessura, nucleo semi-solido (sarrafeado), capa lisa em hdf, acabamento em laminado natural para verniz                                                                                                                                                                                                                                                                                                  </t>
  </si>
  <si>
    <t xml:space="preserve">239,82</t>
  </si>
  <si>
    <t xml:space="preserve">Porta de abrir / giro, de madeira folha media (nbr 15930) de 900 x 2100 mm, de 35 mm a 40 mm de espessura, nucleo semi-solido (sarrafeado), capa lisa em hdf, acabamento em laminado natural para verniz                                                                                                                                                                                                                                                                                                  </t>
  </si>
  <si>
    <t xml:space="preserve">274,38</t>
  </si>
  <si>
    <t xml:space="preserve">Porta de abrir / giro, em gradil ferro, com barra chata 3 cm x 1/4", com requadro e guarnicao - completo - acabamento natural                                                                                                                                                                                                                                                                                                                                                                             </t>
  </si>
  <si>
    <t xml:space="preserve">538,02</t>
  </si>
  <si>
    <t xml:space="preserve">Porta de abrir / giro, em madeira macica (angelim ou equivalente regional), qualquer desenho (vertical/diagonal/horiz.), E = *3,5* cm, dimensoes 2,10 x 0,70 (somente folha de porta, acabamento natural)                                                                                                                                                                                                                                                                                                 </t>
  </si>
  <si>
    <t xml:space="preserve">654,92</t>
  </si>
  <si>
    <t xml:space="preserve">Porta de abrir em aco, com divisao horizontal para vidros, 90 x 210 cm, com fundo anticorrosivo/primer de protecao, inclui fechadura, macaneta e parafuso, sem guarnicao/alizar/vista, vidros nao inclusos                                                                                                                                                                                                                                                                                                </t>
  </si>
  <si>
    <t xml:space="preserve">572,05</t>
  </si>
  <si>
    <t xml:space="preserve">Porta de abrir em aco, tipo veneziana, 90 x 210 cm, com fundo anticorrosivo / primer de protecao, inclui fechadura, macaneta e parafusos, sem guarnicao/alizar/vista                                                                                                                                                                                                                                                                                                                                      </t>
  </si>
  <si>
    <t xml:space="preserve">512,40</t>
  </si>
  <si>
    <t xml:space="preserve">Porta de abrir em aluminio com divisao horizontal para vidros, acabamento anodizado natural, vidros inclusos, sem guarnicao/alizar/vista, 87 x 210 cm                                                                                                                                                                                                                                                                                                                                                     </t>
  </si>
  <si>
    <t xml:space="preserve">775,37</t>
  </si>
  <si>
    <t xml:space="preserve">Porta de abrir em aluminio com lambri horizontal/laminada, acabamento anodizado natural, sem guarnicao/alizar/vista                                                                                                                                                                                                                                                                                                                                                                                       </t>
  </si>
  <si>
    <t xml:space="preserve">628,69</t>
  </si>
  <si>
    <t xml:space="preserve">Porta de abrir em aluminio tipo veneziana, acabamento anodizado natural, sem guarnicao/alizar/vista                                                                                                                                                                                                                                                                                                                                                                                                       </t>
  </si>
  <si>
    <t xml:space="preserve">434,18</t>
  </si>
  <si>
    <t xml:space="preserve">Porta de abrir, tipo veneziana, em aluminio, acabamento anodizado natural, 90 mm x 210 mm (largura x altura), sem guarnicao/alizar/vista                                                                                                                                                                                                                                                                                                                                                                  </t>
  </si>
  <si>
    <t xml:space="preserve">795,06</t>
  </si>
  <si>
    <t xml:space="preserve">Porta de correr em aluminio, duas folhas moveis com vidro, fechadura e puxador embutido, acabamento anodizado natural, sem guarnicao/alizar/vista                                                                                                                                                                                                                                                                                                                                                         </t>
  </si>
  <si>
    <t xml:space="preserve">402,74</t>
  </si>
  <si>
    <t xml:space="preserve">Porta de enrolar manual completa, articulada raiada larga, em aco galvanizado natural, chapa numero 24 (sem instalacao)                                                                                                                                                                                                                                                                                                                                                                                   </t>
  </si>
  <si>
    <t xml:space="preserve">262,36</t>
  </si>
  <si>
    <t xml:space="preserve">Porta de enrolar manual completa, perfil meia cana cega, em aco galvanizado com pintura eletrostatica, chapa numero 24" (sem instalacao)                                                                                                                                                                                                                                                                                                                                                                  </t>
  </si>
  <si>
    <t xml:space="preserve">426,33</t>
  </si>
  <si>
    <t xml:space="preserve">Porta de enrolar manual completa, perfil meia cana cega, em aco galvanizado natural, chapa numero 24 (sem instalacao)                                                                                                                                                                                                                                                                                                                                                                                     </t>
  </si>
  <si>
    <t xml:space="preserve">359,40</t>
  </si>
  <si>
    <t xml:space="preserve">Porta de enrolar manual completa, perfil meia cana vazada tijolinho, em aco galvanizado natural, chapa numero 24 (sem instalacao)                                                                                                                                                                                                                                                                                                                                                                         </t>
  </si>
  <si>
    <t xml:space="preserve">535,42</t>
  </si>
  <si>
    <t xml:space="preserve">Porta de madeira quadriculada para vidro, de correr (eucalipto ou equivalente regional), e = *3,5* cm                                                                                                                                                                                                                                                                                                                                                                                                     </t>
  </si>
  <si>
    <t xml:space="preserve">477,42</t>
  </si>
  <si>
    <t xml:space="preserve">Porta de madeira tipo veneziana (eucalipto ou equivalente regional), e = *3,5* cm                                                                                                                                                                                                                                                                                                                                                                                                                         </t>
  </si>
  <si>
    <t xml:space="preserve">322,28</t>
  </si>
  <si>
    <t xml:space="preserve">Porta de madeira-de-lei quadriculada para vidro, de correr (angelim ou equivalente regional), e = *3,5* cm                                                                                                                                                                                                                                                                                                                                                                                                </t>
  </si>
  <si>
    <t xml:space="preserve">788,56</t>
  </si>
  <si>
    <t xml:space="preserve">Porta de madeira-de-lei tipo veneziana (angelim ou equivalente regional), e = *3,5* cm                                                                                                                                                                                                                                                                                                                                                                                                                    </t>
  </si>
  <si>
    <t xml:space="preserve">455,80</t>
  </si>
  <si>
    <t xml:space="preserve">Porta de madeira, folha leve (nbr 15930) de 600 x 2100 mm, de 35 mm a 40 mm de espessura, nucleo colmeia, capa lisa em hdf, acabamento em primer para pintura                                                                                                                                                                                                                                                                                                                                             </t>
  </si>
  <si>
    <t xml:space="preserve">166,26</t>
  </si>
  <si>
    <t xml:space="preserve">Porta de madeira, folha leve (nbr 15930) de 700 x 2100 mm, de 35 mm a 40 mm de espessura, nucleo colmeia, capa lisa em hdf, acabamento em primer para pintura                                                                                                                                                                                                                                                                                                                                             </t>
  </si>
  <si>
    <t xml:space="preserve">172,53</t>
  </si>
  <si>
    <t xml:space="preserve">Porta de madeira, folha leve (nbr 15930) de 800 x 2100 mm, de 35 mm a 40 mm de espessura, nucleo colmeia, capa lisa em hdf, acabamento em primer para pintura                                                                                                                                                                                                                                                                                                                                             </t>
  </si>
  <si>
    <t xml:space="preserve">183,40</t>
  </si>
  <si>
    <t xml:space="preserve">Porta de madeira, folha leve (nbr 15930), de 600 x 2100 mm, e = 35 mm, nucleo colmeia, capa lisa em hdf, acabamento melaminico em padrao madeira                                                                                                                                                                                                                                                                                                                                                          </t>
  </si>
  <si>
    <t xml:space="preserve">215,43</t>
  </si>
  <si>
    <t xml:space="preserve">Porta de madeira, folha media (nbr 15930) de 600 x 2100 mm, de 35 mm a 40 mm de espessura, nucleo semi-solido (sarrafeado), capa frisada em hdf, acabamento melaminico em padrao madeira                                                                                                                                                                                                                                                                                                                  </t>
  </si>
  <si>
    <t xml:space="preserve">199,99</t>
  </si>
  <si>
    <t xml:space="preserve">Porta de madeira, folha media (nbr 15930) de 600 x 2100 mm, de 35 mm a 40 mm de espessura, nucleo semi-solido (sarrafeado), capa lisa em hdf, acabamento em primer para pintura                                                                                                                                                                                                                                                                                                                           </t>
  </si>
  <si>
    <t xml:space="preserve">181,59</t>
  </si>
  <si>
    <t xml:space="preserve">Porta de madeira, folha media (nbr 15930) de 600 x 2100 mm, de 35 mm a 40 mm de espessura, nucleo semi-solido (sarrafeado), capa lisa em hdf, acabamento laminado natural para verniz                                                                                                                                                                                                                                                                                                                     </t>
  </si>
  <si>
    <t xml:space="preserve">191,45</t>
  </si>
  <si>
    <t xml:space="preserve">Porta de madeira, folha media (nbr 15930) de 700 x 2100 mm, de 35 mm a 40 mm de espessura, nucleo semi-solido (sarrafeado), capa lisa em hdf, acabamento em primer para pintura                                                                                                                                                                                                                                                                                                                           </t>
  </si>
  <si>
    <t xml:space="preserve">183,20</t>
  </si>
  <si>
    <t xml:space="preserve">Porta de madeira, folha media (nbr 15930) de 800 x 2100 mm, de 35 mm a 40 mm de espessura, nucleo semi-solido (sarrafeado), capa lisa em hdf, acabamento em primer para pintura                                                                                                                                                                                                                                                                                                                           </t>
  </si>
  <si>
    <t xml:space="preserve">199,78</t>
  </si>
  <si>
    <t xml:space="preserve">Porta de madeira, folha media (nbr 15930) de 900 x 2100 mm, de 35 mm a 40 mm de espessura, nucleo semi-solido (sarrafeado), capa lisa em hdf, acabamento em primer para pintura                                                                                                                                                                                                                                                                                                                           </t>
  </si>
  <si>
    <t xml:space="preserve">265,64</t>
  </si>
  <si>
    <t xml:space="preserve">Porta de madeira, folha pesada (nbr 15930) de 800 x 2100 mm, de 40 mm a 45 mm de espessura, nucleo solido, capa lisa em hdf, acabamento em laminado natural para verniz                                                                                                                                                                                                                                                                                                                                   </t>
  </si>
  <si>
    <t xml:space="preserve">373,01</t>
  </si>
  <si>
    <t xml:space="preserve">Porta de madeira, folha pesada (nbr 15930) de 800 x 2100 mm, de 40 mm a 45 mm de espessura, nucleo solido, capa lisa em hdf, acabamento em primer para pintura                                                                                                                                                                                                                                                                                                                                            </t>
  </si>
  <si>
    <t xml:space="preserve">412,49</t>
  </si>
  <si>
    <t xml:space="preserve">Porta de madeira, folha pesada (nbr 15930) de 900 x 2100 mm, de 40 mm a 45 mm de espessura, nucleo solido, capa lisa em hdf, acabamento em laminado natural para verniz                                                                                                                                                                                                                                                                                                                                   </t>
  </si>
  <si>
    <t xml:space="preserve">434,13</t>
  </si>
  <si>
    <t xml:space="preserve">Porta de madeira, folha pesada (nbr 15930) de 900 x 2100 mm, de 40 mm a 45 mm de espessura, nucleo solido, capa lisa em hdf, acabamento em primer para pintura                                                                                                                                                                                                                                                                                                                                            </t>
  </si>
  <si>
    <t xml:space="preserve">467,83</t>
  </si>
  <si>
    <t xml:space="preserve">Porta dente para  fresadora                                                                                                                                                                                                                                                                                                                                                                                                                                                                               </t>
  </si>
  <si>
    <t xml:space="preserve">501,90</t>
  </si>
  <si>
    <t xml:space="preserve">Porta grade de enrolar manual completa, perfil tubular tijolinho 3/4 ", em aco galvanizado natural (sem instalacao)                                                                                                                                                                                                                                                                                                                                                                                       </t>
  </si>
  <si>
    <t xml:space="preserve">800,46</t>
  </si>
  <si>
    <t xml:space="preserve">Porta toalha banho em metal cromado, tipo barra                                                                                                                                                                                                                                                                                                                                                                                                                                                           </t>
  </si>
  <si>
    <t xml:space="preserve">40,27</t>
  </si>
  <si>
    <t xml:space="preserve">Porta toalha rosto em metal cromado, tipo argola                                                                                                                                                                                                                                                                                                                                                                                                                                                          </t>
  </si>
  <si>
    <t xml:space="preserve">25,86</t>
  </si>
  <si>
    <t xml:space="preserve">Porta vidro temperado incolor, 2 folhas de correr, e = 10 mm (sem ferragens e sem colocacao)                                                                                                                                                                                                                                                                                                                                                                                                              </t>
  </si>
  <si>
    <t xml:space="preserve">436,07</t>
  </si>
  <si>
    <t xml:space="preserve">Portao basculante, manual, em aco galvanizado, chapa 26, tipo lambril, com requadro, acabamento natural                                                                                                                                                                                                                                                                                                                                                                                                   </t>
  </si>
  <si>
    <t xml:space="preserve">592,01</t>
  </si>
  <si>
    <t xml:space="preserve">Portao de abrir / giro, em gradil de metalon redondo de 3/4" vertical, com requadro, acabamento natural - completo                                                                                                                                                                                                                                                                                                                                                                                        </t>
  </si>
  <si>
    <t xml:space="preserve">515,06</t>
  </si>
  <si>
    <t xml:space="preserve">Portao de correr em chapa tipo painel lambril quadrado, com porta social completa incluida, com requadro, acabamento natural, com trilhos e roldanas                                                                                                                                                                                                                                                                                                                                                      </t>
  </si>
  <si>
    <t xml:space="preserve">480,37</t>
  </si>
  <si>
    <t xml:space="preserve">Portao de correr em gradil fixo de barra de ferro chata de 3 x 1/4" na vertical, sem requadro, acabamento natural, com trilhos e roldanas                                                                                                                                                                                                                                                                                                                                                                 </t>
  </si>
  <si>
    <t xml:space="preserve">629,82</t>
  </si>
  <si>
    <t xml:space="preserve">Poste conico continuo em aco galvanizado, curvo, braco duplo, engastado, h = 9 m, diametro inferior/base = *135* mm                                                                                                                                                                                                                                                                                                                                                                                       </t>
  </si>
  <si>
    <t xml:space="preserve">1.596,78</t>
  </si>
  <si>
    <t xml:space="preserve">Poste conico continuo em aco galvanizado, curvo, braco duplo, flangeado, h = 9 m, diametro inferior = *135* mm                                                                                                                                                                                                                                                                                                                                                                                            </t>
  </si>
  <si>
    <t xml:space="preserve">1.814,85</t>
  </si>
  <si>
    <t xml:space="preserve">Poste conico continuo em aco galvanizado, curvo, braco simples, engastado, h = 9 m, diametro inferior = *135* mm                                                                                                                                                                                                                                                                                                                                                                                          </t>
  </si>
  <si>
    <t xml:space="preserve">1.543,50</t>
  </si>
  <si>
    <t xml:space="preserve">Poste conico continuo em aco galvanizado, curvo, braco simples, flangeado, h = 7 m, diametro inferior = *125* mm                                                                                                                                                                                                                                                                                                                                                                                          </t>
  </si>
  <si>
    <t xml:space="preserve">1.150,00</t>
  </si>
  <si>
    <t xml:space="preserve">Poste conico continuo em aco galvanizado, curvo, braco simples, flangeado, h = 9 m, diametro inferior = *135* mm                                                                                                                                                                                                                                                                                                                                                                                          </t>
  </si>
  <si>
    <t xml:space="preserve">1.541,26</t>
  </si>
  <si>
    <t xml:space="preserve">Poste conico continuo em aco galvanizado, reto, engastado, h = 7 m, diametro inferior = *125* mm                                                                                                                                                                                                                                                                                                                                                                                                          </t>
  </si>
  <si>
    <t xml:space="preserve">1.164,60</t>
  </si>
  <si>
    <t xml:space="preserve">Poste conico continuo em aco galvanizado, reto, engastado, h = 9 m, diametro inferior = *145* mm                                                                                                                                                                                                                                                                                                                                                                                                          </t>
  </si>
  <si>
    <t xml:space="preserve">1.613,39</t>
  </si>
  <si>
    <t xml:space="preserve">Poste conico continuo em aco galvanizado, reto, flangeado, h = 3 m, diametro inferior = *95* mm                                                                                                                                                                                                                                                                                                                                                                                                           </t>
  </si>
  <si>
    <t xml:space="preserve">397,09</t>
  </si>
  <si>
    <t xml:space="preserve">Poste de concreto armado de secao circular, extensao de 10,00 m, resistencia de 150 a 200 dan, tipo c-14                                                                                                                                                                                                                                                                                                                                                                                                  </t>
  </si>
  <si>
    <t xml:space="preserve">1.036,15</t>
  </si>
  <si>
    <t xml:space="preserve">Poste de concreto armado de secao circular, extensao de 11,00 m, resistencia de 200 a 300 dan, tipo c-14                                                                                                                                                                                                                                                                                                                                                                                                  </t>
  </si>
  <si>
    <t xml:space="preserve">1.431,39</t>
  </si>
  <si>
    <t xml:space="preserve">Poste de concreto armado de secao circular, extensao de 11,00 m, resistencia de 300 a 400 dan, tipo c-17                                                                                                                                                                                                                                                                                                                                                                                                  </t>
  </si>
  <si>
    <t xml:space="preserve">1.645,75</t>
  </si>
  <si>
    <t xml:space="preserve">Poste de concreto armado de secao circular, extensao de 13,00 m, resistencia de 1000 dan, tipo c-23                                                                                                                                                                                                                                                                                                                                                                                                       </t>
  </si>
  <si>
    <t xml:space="preserve">3.699,63</t>
  </si>
  <si>
    <t xml:space="preserve">Poste de concreto armado de secao circular, extensao de 13,00 m, resistencia de 1500 dan, tipo c-29                                                                                                                                                                                                                                                                                                                                                                                                       </t>
  </si>
  <si>
    <t xml:space="preserve">4.898,19</t>
  </si>
  <si>
    <t xml:space="preserve">Poste de concreto armado de secao circular, extensao de 13,00 m, resistencia de 2000 dan, tipo c-29                                                                                                                                                                                                                                                                                                                                                                                                       </t>
  </si>
  <si>
    <t xml:space="preserve">7.026,87</t>
  </si>
  <si>
    <t xml:space="preserve">Poste de concreto armado de secao circular, extensao de 13,00 m, resistencia de 2500 dan, tipo c-29                                                                                                                                                                                                                                                                                                                                                                                                       </t>
  </si>
  <si>
    <t xml:space="preserve">8.773,19</t>
  </si>
  <si>
    <t xml:space="preserve">Poste de concreto armado de secao circular, extensao de 13,00 m, resistencia de 3000 dan, tipo c-29                                                                                                                                                                                                                                                                                                                                                                                                       </t>
  </si>
  <si>
    <t xml:space="preserve">13.357,71</t>
  </si>
  <si>
    <t xml:space="preserve">Poste de concreto armado de secao circular, extensao de 14,00 m, resistencia de 1000 dan, tipo c-23                                                                                                                                                                                                                                                                                                                                                                                                       </t>
  </si>
  <si>
    <t xml:space="preserve">4.953,64</t>
  </si>
  <si>
    <t xml:space="preserve">Poste de concreto armado de secao circular, extensao de 14,00 m, resistencia de 1500 dan, tipo c-29                                                                                                                                                                                                                                                                                                                                                                                                       </t>
  </si>
  <si>
    <t xml:space="preserve">6.941,95</t>
  </si>
  <si>
    <t xml:space="preserve">Poste de concreto armado de secao circular, extensao de 14,00 m, resistencia de 2000 dan, tipo c-29                                                                                                                                                                                                                                                                                                                                                                                                       </t>
  </si>
  <si>
    <t xml:space="preserve">9.309,74</t>
  </si>
  <si>
    <t xml:space="preserve">Poste de concreto armado de secao circular, extensao de 14,00 m, resistencia de 2500 dan, tipo c-29                                                                                                                                                                                                                                                                                                                                                                                                       </t>
  </si>
  <si>
    <t xml:space="preserve">11.905,08</t>
  </si>
  <si>
    <t xml:space="preserve">Poste de concreto armado de secao circular, extensao de 14,00 m, resistencia de 300 a 400 dan, tipo c-17                                                                                                                                                                                                                                                                                                                                                                                                  </t>
  </si>
  <si>
    <t xml:space="preserve">2.524,88</t>
  </si>
  <si>
    <t xml:space="preserve">Poste de concreto armado de secao circular, extensao de 14,00 m, resistencia de 3000 dan, tipo c-29                                                                                                                                                                                                                                                                                                                                                                                                       </t>
  </si>
  <si>
    <t xml:space="preserve">15.305,22</t>
  </si>
  <si>
    <t xml:space="preserve">Poste de concreto armado de secao circular, extensao de 15,00 m, resistencia de 1000 dan, tipo c-23                                                                                                                                                                                                                                                                                                                                                                                                       </t>
  </si>
  <si>
    <t xml:space="preserve">5.322,62</t>
  </si>
  <si>
    <t xml:space="preserve">Poste de concreto armado de secao circular, extensao de 15,00 m, resistencia de 1500 dan, tipo c-29                                                                                                                                                                                                                                                                                                                                                                                                       </t>
  </si>
  <si>
    <t xml:space="preserve">8.162,04</t>
  </si>
  <si>
    <t xml:space="preserve">Poste de concreto armado de secao circular, extensao de 15,00 m, resistencia de 2000 dan, tipo c-29                                                                                                                                                                                                                                                                                                                                                                                                       </t>
  </si>
  <si>
    <t xml:space="preserve">8.508,86</t>
  </si>
  <si>
    <t xml:space="preserve">Poste de concreto armado de secao circular, extensao de 15,00 m, resistencia de 2500 dan, tipo c-29                                                                                                                                                                                                                                                                                                                                                                                                       </t>
  </si>
  <si>
    <t xml:space="preserve">13.903,20</t>
  </si>
  <si>
    <t xml:space="preserve">Poste de concreto armado de secao circular, extensao de 15,00 m, resistencia de 3000 dan, tipo c-29                                                                                                                                                                                                                                                                                                                                                                                                       </t>
  </si>
  <si>
    <t xml:space="preserve">16.589,67</t>
  </si>
  <si>
    <t xml:space="preserve">Poste de concreto armado de secao circular, extensao de 9,00 m, resistencia de 200 a 300 dan, tipo c-14                                                                                                                                                                                                                                                                                                                                                                                                   </t>
  </si>
  <si>
    <t xml:space="preserve">892,69</t>
  </si>
  <si>
    <t xml:space="preserve">Poste de concreto armado de secao circular, extensao de 9,00 m, resistencia de 300 a 400 dan, tipo c-17                                                                                                                                                                                                                                                                                                                                                                                                   </t>
  </si>
  <si>
    <t xml:space="preserve">1.067,55</t>
  </si>
  <si>
    <t xml:space="preserve">Poste de concreto armado de secao duplo t, extensao de 10,00 m, resistencia de 1000 dan, tipo b-1,5                                                                                                                                                                                                                                                                                                                                                                                                       </t>
  </si>
  <si>
    <t xml:space="preserve">2.166,51</t>
  </si>
  <si>
    <t xml:space="preserve">Poste de concreto armado de secao duplo t, extensao de 10,00 m, resistencia de 150 dan, tipo d                                                                                                                                                                                                                                                                                                                                                                                                            </t>
  </si>
  <si>
    <t xml:space="preserve">696,18</t>
  </si>
  <si>
    <t xml:space="preserve">Poste de concreto armado de secao duplo t, extensao de 10,00 m, resistencia de 300 a 400 dan, tipo b ou d                                                                                                                                                                                                                                                                                                                                                                                                 </t>
  </si>
  <si>
    <t xml:space="preserve">942,50</t>
  </si>
  <si>
    <t xml:space="preserve">Poste de concreto armado de secao duplo t, extensao de 10,00 m, resistencia de 600 dan, tipo b                                                                                                                                                                                                                                                                                                                                                                                                            </t>
  </si>
  <si>
    <t xml:space="preserve">1.355,01</t>
  </si>
  <si>
    <t xml:space="preserve">Poste de concreto armado de secao duplo t, extensao de 11,00 m, resistencia de 1000 dan, tipo b-1,5                                                                                                                                                                                                                                                                                                                                                                                                       </t>
  </si>
  <si>
    <t xml:space="preserve">2.510,81</t>
  </si>
  <si>
    <t xml:space="preserve">Poste de concreto armado de secao duplo t, extensao de 11,00 m, resistencia de 150 dan, tipo d                                                                                                                                                                                                                                                                                                                                                                                                            </t>
  </si>
  <si>
    <t xml:space="preserve">732,67</t>
  </si>
  <si>
    <t xml:space="preserve">Poste de concreto armado de secao duplo t, extensao de 11,00 m, resistencia de 1500 dan, tipo b-3,0                                                                                                                                                                                                                                                                                                                                                                                                       </t>
  </si>
  <si>
    <t xml:space="preserve">3.310,39</t>
  </si>
  <si>
    <t xml:space="preserve">Poste de concreto armado de secao duplo t, extensao de 11,00 m, resistencia de 200 dan, tipo d                                                                                                                                                                                                                                                                                                                                                                                                            </t>
  </si>
  <si>
    <t xml:space="preserve">769,31</t>
  </si>
  <si>
    <t xml:space="preserve">Poste de concreto armado de secao duplo t, extensao de 11,00 m, resistencia de 2000 dan, tipo b-4,5                                                                                                                                                                                                                                                                                                                                                                                                       </t>
  </si>
  <si>
    <t xml:space="preserve">4.456,45</t>
  </si>
  <si>
    <t xml:space="preserve">Poste de concreto armado de secao duplo t, extensao de 11,00 m, resistencia de 300 dan, tipo b                                                                                                                                                                                                                                                                                                                                                                                                            </t>
  </si>
  <si>
    <t xml:space="preserve">1.173,66</t>
  </si>
  <si>
    <t xml:space="preserve">Poste de concreto armado de secao duplo t, extensao de 11,00 m, resistencia de 600 dan, tipo b                                                                                                                                                                                                                                                                                                                                                                                                            </t>
  </si>
  <si>
    <t xml:space="preserve">1.659,25</t>
  </si>
  <si>
    <t xml:space="preserve">Poste de concreto armado de secao duplo t, extensao de 12,00 m, resistencia de 1000 dan, tipo b-1,5                                                                                                                                                                                                                                                                                                                                                                                                       </t>
  </si>
  <si>
    <t xml:space="preserve">2.771,74</t>
  </si>
  <si>
    <t xml:space="preserve">Poste de concreto armado de secao duplo t, extensao de 12,00 m, resistencia de 150 dan, tipo d                                                                                                                                                                                                                                                                                                                                                                                                            </t>
  </si>
  <si>
    <t xml:space="preserve">970,27</t>
  </si>
  <si>
    <t xml:space="preserve">Poste de concreto armado de secao duplo t, extensao de 12,00 m, resistencia de 1500 dan, tipo b-3,0                                                                                                                                                                                                                                                                                                                                                                                                       </t>
  </si>
  <si>
    <t xml:space="preserve">3.905,35</t>
  </si>
  <si>
    <t xml:space="preserve">Poste de concreto armado de secao duplo t, extensao de 12,00 m, resistencia de 300 a 400 dan, tipo b ou d                                                                                                                                                                                                                                                                                                                                                                                                 </t>
  </si>
  <si>
    <t xml:space="preserve">1.314,95</t>
  </si>
  <si>
    <t xml:space="preserve">Poste de concreto armado de secao duplo t, extensao de 12,00 m, resistencia de 3000 dan, tipo b-6,0                                                                                                                                                                                                                                                                                                                                                                                                       </t>
  </si>
  <si>
    <t xml:space="preserve">8.094,83</t>
  </si>
  <si>
    <t xml:space="preserve">Poste de concreto armado de secao duplo t, extensao de 12,00 m, resistencia de 600 dan, tipo b                                                                                                                                                                                                                                                                                                                                                                                                            </t>
  </si>
  <si>
    <t xml:space="preserve">1.809,21</t>
  </si>
  <si>
    <t xml:space="preserve">Poste de concreto armado de secao duplo t, extensao de 13,00 m, resistencia de 1000 dan, tipo b-1,5                                                                                                                                                                                                                                                                                                                                                                                                       </t>
  </si>
  <si>
    <t xml:space="preserve">3.388,89</t>
  </si>
  <si>
    <t xml:space="preserve">Poste de concreto armado de secao duplo t, extensao de 13,00 m, resistencia de 1500 dan, tipo b-3,0                                                                                                                                                                                                                                                                                                                                                                                                       </t>
  </si>
  <si>
    <t xml:space="preserve">5.433,60</t>
  </si>
  <si>
    <t xml:space="preserve">Poste de concreto armado de secao duplo t, extensao de 13,00 m, resistencia de 2000 dan, tipo b-4,5                                                                                                                                                                                                                                                                                                                                                                                                       </t>
  </si>
  <si>
    <t xml:space="preserve">7.286,62</t>
  </si>
  <si>
    <t xml:space="preserve">Poste de concreto armado de secao duplo t, extensao de 13,00 m, resistencia de 300 dan, tipo b                                                                                                                                                                                                                                                                                                                                                                                                            </t>
  </si>
  <si>
    <t xml:space="preserve">1.536,37</t>
  </si>
  <si>
    <t xml:space="preserve">Poste de concreto armado de secao duplo t, extensao de 13,00 m, resistencia de 600 dan, tipo b                                                                                                                                                                                                                                                                                                                                                                                                            </t>
  </si>
  <si>
    <t xml:space="preserve">2.313,21</t>
  </si>
  <si>
    <t xml:space="preserve">Poste de concreto armado de secao duplo t, extensao de 15,00 m, resistencia de 1500 dan, tipo b-3,0                                                                                                                                                                                                                                                                                                                                                                                                       </t>
  </si>
  <si>
    <t xml:space="preserve">6.697,95</t>
  </si>
  <si>
    <t xml:space="preserve">Poste de concreto armado de secao duplo t, extensao de 15,00 m, resistencia de 2000 dan, tipo b-4,5                                                                                                                                                                                                                                                                                                                                                                                                       </t>
  </si>
  <si>
    <t xml:space="preserve">9.584,84</t>
  </si>
  <si>
    <t xml:space="preserve">Poste de concreto armado de secao duplo t, extensao de 8,00 m, resistencia de 150 dan, tipo d                                                                                                                                                                                                                                                                                                                                                                                                             </t>
  </si>
  <si>
    <t xml:space="preserve">492,63</t>
  </si>
  <si>
    <t xml:space="preserve">Poste de concreto armado de secao duplo t, extensao de 9,00 m, resistencia de 1000 dan, tipo b-1,5                                                                                                                                                                                                                                                                                                                                                                                                        </t>
  </si>
  <si>
    <t xml:space="preserve">1.925,09</t>
  </si>
  <si>
    <t xml:space="preserve">Poste de concreto armado de secao duplo t, extensao de 9,00 m, resistencia de 150 dan, tipo d                                                                                                                                                                                                                                                                                                                                                                                                             </t>
  </si>
  <si>
    <t xml:space="preserve">610,65</t>
  </si>
  <si>
    <t xml:space="preserve">Poste de concreto armado de secao duplo t, extensao de 9,00 m, resistencia de 300 a 400 dan, tipo b ou d                                                                                                                                                                                                                                                                                                                                                                                                  </t>
  </si>
  <si>
    <t xml:space="preserve">801,75</t>
  </si>
  <si>
    <t xml:space="preserve">Poste de concreto armado de secao duplo t, extensao de 9,00 m, resistencia de 600 dan, tipo b                                                                                                                                                                                                                                                                                                                                                                                                             </t>
  </si>
  <si>
    <t xml:space="preserve">1.190,89</t>
  </si>
  <si>
    <t xml:space="preserve">Poste decorativo para jardim em aco tubular, sem luminaria, h = *2,5* m                                                                                                                                                                                                                                                                                                                                                                                                                                   </t>
  </si>
  <si>
    <t xml:space="preserve">235,05</t>
  </si>
  <si>
    <t xml:space="preserve">Poste rolico de madeira tratada, d = 20 a 25 cm, h = 12,00 m, em eucalipto ou equivalente da regiao                                                                                                                                                                                                                                                                                                                                                                                                       </t>
  </si>
  <si>
    <t xml:space="preserve">92,16</t>
  </si>
  <si>
    <t xml:space="preserve">Postes metalicos autoportantes, conico ou telescopico, para spda, altura 10 metros livres                                                                                                                                                                                                                                                                                                                                                                                                                 </t>
  </si>
  <si>
    <t xml:space="preserve">1.232,17</t>
  </si>
  <si>
    <t xml:space="preserve">Postes metalicos autoportantes, conico ou telescopico, para spda, altura 12 metros livres                                                                                                                                                                                                                                                                                                                                                                                                                 </t>
  </si>
  <si>
    <t xml:space="preserve">1.720,17</t>
  </si>
  <si>
    <t xml:space="preserve">Postes metalicos autoportantes, conico ou telescopico, para spda, altura 15 metros livres                                                                                                                                                                                                                                                                                                                                                                                                                 </t>
  </si>
  <si>
    <t xml:space="preserve">2.399,51</t>
  </si>
  <si>
    <t xml:space="preserve">Postes metalicos autoportantes, conico ou telescopico, para spda, altura 20 metros livres                                                                                                                                                                                                                                                                                                                                                                                                                 </t>
  </si>
  <si>
    <t xml:space="preserve">3.271,60</t>
  </si>
  <si>
    <t xml:space="preserve">Pozolana de classe  c                                                                                                                                                                                                                                                                                                                                                                                                                                                                                     </t>
  </si>
  <si>
    <t xml:space="preserve">310,23</t>
  </si>
  <si>
    <t xml:space="preserve">Prancha aparelhada *4 x 30* cm, em macaranduba/massaranduba, angelim ou equivalente da regiao                                                                                                                                                                                                                                                                                                                                                                                                             </t>
  </si>
  <si>
    <t xml:space="preserve">50,81</t>
  </si>
  <si>
    <t xml:space="preserve">Prancha nao aparelhada *6 x 25* cm, em macaranduba/massaranduba, angelim ou equivalente da regiao - bruta                                                                                                                                                                                                                                                                                                                                                                                                 </t>
  </si>
  <si>
    <t xml:space="preserve">42,23</t>
  </si>
  <si>
    <t xml:space="preserve">Prancha nao aparelhada *6 x 30* cm, em macaranduba/massaranduba, angelim ou equivalente da regiao - bruta                                                                                                                                                                                                                                                                                                                                                                                                 </t>
  </si>
  <si>
    <t xml:space="preserve">50,64</t>
  </si>
  <si>
    <t xml:space="preserve">Prancha nao aparelhada *6 x 40* cm, em macaranduba/massaranduba, angelim ou equivalente da regiao - bruta                                                                                                                                                                                                                                                                                                                                                                                                 </t>
  </si>
  <si>
    <t xml:space="preserve">116,88</t>
  </si>
  <si>
    <t xml:space="preserve">Pranchao aparelhado *7,5 x 23* cm, em macaranduba/massaranduba, angelim ou equivalente da regiao                                                                                                                                                                                                                                                                                                                                                                                                          </t>
  </si>
  <si>
    <t xml:space="preserve">77,92</t>
  </si>
  <si>
    <t xml:space="preserve">Pranchao aparelhado *8 x 30* cm, em macaranduba/massaranduba, angelim ou equivalente da regiao                                                                                                                                                                                                                                                                                                                                                                                                            </t>
  </si>
  <si>
    <t xml:space="preserve">105,19</t>
  </si>
  <si>
    <t xml:space="preserve">Pranchao nao aparelhado *7,5 x 23* cm, em macaranduba/massaranduba, angelim ou equivalente da regiao - bruta                                                                                                                                                                                                                                                                                                                                                                                              </t>
  </si>
  <si>
    <t xml:space="preserve">87,66</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</si>
  <si>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</si>
  <si>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</si>
  <si>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</si>
  <si>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38,08</t>
  </si>
  <si>
    <t xml:space="preserve">Prego de aco polido com cabeca 10 x 11 (1 x 17)                                                                                                                                                                                                                                                                                                                                                                                                                                                           </t>
  </si>
  <si>
    <t xml:space="preserve">Prego de aco polido com cabeca 12 x 12                                                                                                                                                                                                                                                                                                                                                                                                                                                                    </t>
  </si>
  <si>
    <t xml:space="preserve">Prego de aco polido com cabeca 14 x 18 (1 1/2 x 14)                                                                                                                                                                                                                                                                                                                                                                                                                                                       </t>
  </si>
  <si>
    <t xml:space="preserve">23,89</t>
  </si>
  <si>
    <t xml:space="preserve">Prego de aco polido com cabeca 15 x 15 (1 1/4 x 13)                                                                                                                                                                                                                                                                                                                                                                                                                                                       </t>
  </si>
  <si>
    <t xml:space="preserve">22,17</t>
  </si>
  <si>
    <t xml:space="preserve">Prego de aco polido com cabeca 15 x 18 (1 1/2 x 13)                                                                                                                                                                                                                                                                                                                                                                                                                                                       </t>
  </si>
  <si>
    <t xml:space="preserve">22,43</t>
  </si>
  <si>
    <t xml:space="preserve">Prego de aco polido com cabeca 16 x 24 (2 1/4 x 12)                                                                                                                                                                                                                                                                                                                                                                                                                                                       </t>
  </si>
  <si>
    <t xml:space="preserve">Prego de aco polido com cabeca 16 x 27 (2 1/2 x 12)                                                                                                                                                                                                                                                                                                                                                                                                                                                       </t>
  </si>
  <si>
    <t xml:space="preserve">21,09</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</si>
  <si>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</si>
  <si>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</si>
  <si>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</si>
  <si>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</si>
  <si>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</si>
  <si>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</si>
  <si>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</si>
  <si>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</si>
  <si>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</si>
  <si>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</si>
  <si>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</si>
  <si>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</si>
  <si>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3.957,85</t>
  </si>
  <si>
    <t xml:space="preserve">Primer de poliuretano                                                                                                                                                                                                                                                                                                                                                                                                                                                                                     </t>
  </si>
  <si>
    <t xml:space="preserve">495,52</t>
  </si>
  <si>
    <t xml:space="preserve">Primer epoxi / epoxidico                                                                                                                                                                                                                                                                                                                                                                                                                                                                                  </t>
  </si>
  <si>
    <t xml:space="preserve">116,46</t>
  </si>
  <si>
    <t xml:space="preserve">Primer para manta asfaltica a base de asfalto modificado diluido em solvente, aplicacao a frio                                                                                                                                                                                                                                                                                                                                                                                                            </t>
  </si>
  <si>
    <t xml:space="preserve">22,10</t>
  </si>
  <si>
    <t xml:space="preserve">Projetor de argamassa, capacidade de projecao 1,5 m3/h, alcance da projecao 30 ate 60 m, motor eletrico trifasico                                                                                                                                                                                                                                                                                                                                                                                         </t>
  </si>
  <si>
    <t xml:space="preserve">75.240,99</t>
  </si>
  <si>
    <t xml:space="preserve">Projetor de argamassa, capacidade de projecao 2,0 m3/h, alcance da projecao ate 50 m, motor eletrico trifasico                                                                                                                                                                                                                                                                                                                                                                                            </t>
  </si>
  <si>
    <t xml:space="preserve">99.731,55</t>
  </si>
  <si>
    <t xml:space="preserve">Projetor pneumatico de argamassa para chapisco e reboco com recipiente acoplado, tipo canequinha, com volume de 1,50 l, sem compressor                                                                                                                                                                                                                                                                                                                                                                    </t>
  </si>
  <si>
    <t xml:space="preserve">598,29</t>
  </si>
  <si>
    <t xml:space="preserve">Prolongador/extensor para rolo de pintura 3 m                                                                                                                                                                                                                                                                                                                                                                                                                                                             </t>
  </si>
  <si>
    <t xml:space="preserve">62,37</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</si>
  <si>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</si>
  <si>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</si>
  <si>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</si>
  <si>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</si>
  <si>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31,79</t>
  </si>
  <si>
    <t xml:space="preserve">Protetor auditivo tipo plug de insercao com cordao, atenuacao superior a 15 db                                                                                                                                                                                                                                                                                                                                                                                                                            </t>
  </si>
  <si>
    <t xml:space="preserve">Protetor solar fps 30, embalagem 2 litros                                                                                                                                                                                                                                                                                                                                                                                                                                                                 </t>
  </si>
  <si>
    <t xml:space="preserve">263,67</t>
  </si>
  <si>
    <t xml:space="preserve">Protetor/ponteira plastica para ponta de vergalhao de ate 1", tipo protetor de espera                                                                                                                                                                                                                                                                                                                                                                                                                     </t>
  </si>
  <si>
    <t xml:space="preserve">Prumo de centro em aco *400* g                                                                                                                                                                                                                                                                                                                                                                                                                                                                            </t>
  </si>
  <si>
    <t xml:space="preserve">40,19</t>
  </si>
  <si>
    <t xml:space="preserve">Prumo de parede em aco 700 a 750 g                                                                                                                                                                                                                                                                                                                                                                                                                                                                        </t>
  </si>
  <si>
    <t xml:space="preserve">45,82</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</si>
  <si>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</si>
  <si>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</si>
  <si>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</si>
  <si>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</si>
  <si>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15,77</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</si>
  <si>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</si>
  <si>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</si>
  <si>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48,51</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</si>
  <si>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</si>
  <si>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</si>
  <si>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132,06</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</si>
  <si>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</si>
  <si>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</si>
  <si>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</si>
  <si>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381,49</t>
  </si>
  <si>
    <t xml:space="preserve">Quadro de distribuicao com barramento trifasico, de embutir, em chapa de aco galvanizado, para 24 disjuntores din, 100 a                                                                                                                                                                                                                                                                                                                                                                                  </t>
  </si>
  <si>
    <t xml:space="preserve">400,90</t>
  </si>
  <si>
    <t xml:space="preserve">Quadro de distribuicao com barramento trifasico, de embutir, em chapa de aco galvanizado, para 28 disjuntores din, 100 a                                                                                                                                                                                                                                                                                                                                                                                  </t>
  </si>
  <si>
    <t xml:space="preserve">563,04</t>
  </si>
  <si>
    <t xml:space="preserve">Quadro de distribuicao com barramento trifasico, de embutir, em chapa de aco galvanizado, para 30 disjuntores din, 150 a                                                                                                                                                                                                                                                                                                                                                                                  </t>
  </si>
  <si>
    <t xml:space="preserve">459,76</t>
  </si>
  <si>
    <t xml:space="preserve">Quadro de distribuicao com barramento trifasico, de embutir, em chapa de aco galvanizado, para 30 disjuntores din, 225 a                                                                                                                                                                                                                                                                                                                                                                                  </t>
  </si>
  <si>
    <t xml:space="preserve">970,71</t>
  </si>
  <si>
    <t xml:space="preserve">Quadro de distribuicao com barramento trifasico, de embutir, em chapa de aco galvanizado, para 36 disjuntores din, 100 a                                                                                                                                                                                                                                                                                                                                                                                  </t>
  </si>
  <si>
    <t xml:space="preserve">462,08</t>
  </si>
  <si>
    <t xml:space="preserve">Quadro de distribuicao com barramento trifasico, de embutir, em chapa de aco galvanizado, para 40 disjuntores din, 100 a                                                                                                                                                                                                                                                                                                                                                                                  </t>
  </si>
  <si>
    <t xml:space="preserve">674,63</t>
  </si>
  <si>
    <t xml:space="preserve">Quadro de distribuicao com barramento trifasico, de embutir, em chapa de aco galvanizado, para 48 disjuntores din, 100 a                                                                                                                                                                                                                                                                                                                                                                                  </t>
  </si>
  <si>
    <t xml:space="preserve">789,56</t>
  </si>
  <si>
    <t xml:space="preserve">Quadro de distribuicao com barramento trifasico, de sobrepor, em chapa de aco galvanizado, para *42* disjuntores din, 100 a                                                                                                                                                                                                                                                                                                                                                                               </t>
  </si>
  <si>
    <t xml:space="preserve">786,97</t>
  </si>
  <si>
    <t xml:space="preserve">Quadro de distribuicao com barramento trifasico, de sobrepor, em chapa de aco galvanizado, para 12 disjuntores din, 100 a                                                                                                                                                                                                                                                                                                                                                                                 </t>
  </si>
  <si>
    <t xml:space="preserve">282,57</t>
  </si>
  <si>
    <t xml:space="preserve">Quadro de distribuicao com barramento trifasico, de sobrepor, em chapa de aco galvanizado, para 18 disjuntores din, 100 a                                                                                                                                                                                                                                                                                                                                                                                 </t>
  </si>
  <si>
    <t xml:space="preserve">353,08</t>
  </si>
  <si>
    <t xml:space="preserve">Quadro de distribuicao com barramento trifasico, de sobrepor, em chapa de aco galvanizado, para 28 disjuntores din, 100 a                                                                                                                                                                                                                                                                                                                                                                                 </t>
  </si>
  <si>
    <t xml:space="preserve">326,49</t>
  </si>
  <si>
    <t xml:space="preserve">Quadro de distribuicao com barramento trifasico, de sobrepor, em chapa de aco galvanizado, para 30 disjuntores din, 100 a                                                                                                                                                                                                                                                                                                                                                                                 </t>
  </si>
  <si>
    <t xml:space="preserve">475,81</t>
  </si>
  <si>
    <t xml:space="preserve">Quadro de distribuicao com barramento trifasico, de sobrepor, em chapa de aco galvanizado, para 36 disjuntores din, 100 a                                                                                                                                                                                                                                                                                                                                                                                 </t>
  </si>
  <si>
    <t xml:space="preserve">587,63</t>
  </si>
  <si>
    <t xml:space="preserve">Quadro de distribuicao com barramento trifasico, de sobrepor, em chapa de aco galvanizado, para 48 disjuntores din, 100 a                                                                                                                                                                                                                                                                                                                                                                                 </t>
  </si>
  <si>
    <t xml:space="preserve">706,35</t>
  </si>
  <si>
    <t xml:space="preserve">Quadro de distribuicao, em pvc, de embutir, com barramento terra / neutro, para 12 disjuntores nema ou 16 disjuntores din                                                                                                                                                                                                                                                                                                                                                                                 </t>
  </si>
  <si>
    <t xml:space="preserve">128,31</t>
  </si>
  <si>
    <t xml:space="preserve">Quadro de distribuicao, em pvc, de embutir, com barramento terra / neutro, para 18 disjuntores nema ou 24 disjuntores din                                                                                                                                                                                                                                                                                                                                                                                 </t>
  </si>
  <si>
    <t xml:space="preserve">237,72</t>
  </si>
  <si>
    <t xml:space="preserve">Quadro de distribuicao, em pvc, de embutir, com barramento terra / neutro, para 27 disjuntores nema ou 36 disjuntores din                                                                                                                                                                                                                                                                                                                                                                                 </t>
  </si>
  <si>
    <t xml:space="preserve">515,19</t>
  </si>
  <si>
    <t xml:space="preserve">Quadro de distribuicao, em pvc, de embutir, com barramento terra / neutro, para 48 disjuntores din                                                                                                                                                                                                                                                                                                                                                                                                        </t>
  </si>
  <si>
    <t xml:space="preserve">402,77</t>
  </si>
  <si>
    <t xml:space="preserve">Quadro de distribuicao, em pvc, de embutir, com barramento terra / neutro, para 6 disjuntores nema ou 8 disjuntores din                                                                                                                                                                                                                                                                                                                                                                                   </t>
  </si>
  <si>
    <t xml:space="preserve">75,34</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</si>
  <si>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</si>
  <si>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</si>
  <si>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122,50</t>
  </si>
  <si>
    <t xml:space="preserve">Quadro de distribuicao, sem barramento, em pvc, de embutir, para 27 disjuntores nema ou 36 disjuntores din                                                                                                                                                                                                                                                                                                                                                                                                </t>
  </si>
  <si>
    <t xml:space="preserve">210,12</t>
  </si>
  <si>
    <t xml:space="preserve">Quadro de distribuicao, sem barramento, em pvc, de embutir, para 3 disjuntores nema ou 4 disjuntores din                                                                                                                                                                                                                                                                                                                                                                                                  </t>
  </si>
  <si>
    <t xml:space="preserve">33,12</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</si>
  <si>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</si>
  <si>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</si>
  <si>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110,50</t>
  </si>
  <si>
    <t xml:space="preserve">Quadro de distribuicao, sem barramento, em pvc, de sobrepor, para 18 disjuntores nema ou 24 disjuntores din                                                                                                                                                                                                                                                                                                                                                                                               </t>
  </si>
  <si>
    <t xml:space="preserve">161,98</t>
  </si>
  <si>
    <t xml:space="preserve">Quadro de distribuicao, sem barramento, em pvc, de sobrepor, para 27 disjuntores nema ou 36 disjuntores din                                                                                                                                                                                                                                                                                                                                                                                               </t>
  </si>
  <si>
    <t xml:space="preserve">225,96</t>
  </si>
  <si>
    <t xml:space="preserve">Quadro de distribuicao, sem barramento, em pvc, de sobrepor, para 3 disjuntores nema ou 4 disjuntores din                                                                                                                                                                                                                                                                                                                                                                                                 </t>
  </si>
  <si>
    <t xml:space="preserve">38,61</t>
  </si>
  <si>
    <t xml:space="preserve">Quadro de distribuicao, sem barramento, em pvc, de sobrepor, para 6 disjuntores nema ou 8 disjuntores din                                                                                                                                                                                                                                                                                                                                                                                                 </t>
  </si>
  <si>
    <t xml:space="preserve">Rack de piso para servidor, aberto, em coluna, 44u x *570* mm                                                                                                                                                                                                                                                                                                                                                                                                                                             </t>
  </si>
  <si>
    <t xml:space="preserve">2.368,21</t>
  </si>
  <si>
    <t xml:space="preserve">Rack de piso para servidor, fechado, 44u, com porta, 44u x *570* mm                                                                                                                                                                                                                                                                                                                                                                                                                                       </t>
  </si>
  <si>
    <t xml:space="preserve">4.818,89</t>
  </si>
  <si>
    <t xml:space="preserve">Ralo fofo com requadro, quadrado 150 x 150 mm                                                                                                                                                                                                                                                                                                                                                                                                                                                             </t>
  </si>
  <si>
    <t xml:space="preserve">62,04</t>
  </si>
  <si>
    <t xml:space="preserve">Ralo fofo com requadro, quadrado 200 x 200 mm                                                                                                                                                                                                                                                                                                                                                                                                                                                             </t>
  </si>
  <si>
    <t xml:space="preserve">93,51</t>
  </si>
  <si>
    <t xml:space="preserve">Ralo fofo com requadro, quadrado 250 x 250 mm                                                                                                                                                                                                                                                                                                                                                                                                                                                             </t>
  </si>
  <si>
    <t xml:space="preserve">115,10</t>
  </si>
  <si>
    <t xml:space="preserve">Ralo fofo com requadro, quadrado 300 x 300 mm                                                                                                                                                                                                                                                                                                                                                                                                                                                             </t>
  </si>
  <si>
    <t xml:space="preserve">143,87</t>
  </si>
  <si>
    <t xml:space="preserve">Ralo fofo com requadro, quadrado 400 x 400 mm                                                                                                                                                                                                                                                                                                                                                                                                                                                             </t>
  </si>
  <si>
    <t xml:space="preserve">Ralo fofo semiesferico, 100 mm, para lajes/ calhas                                                                                                                                                                                                                                                                                                                                                                                                                                                        </t>
  </si>
  <si>
    <t xml:space="preserve">Ralo fofo semiesferico, 150 mm, para lajes/ calhas                                                                                                                                                                                                                                                                                                                                                                                                                                                        </t>
  </si>
  <si>
    <t xml:space="preserve">58,08</t>
  </si>
  <si>
    <t xml:space="preserve">Ralo fofo semiesferico, 200 mm, para lajes/ calhas                                                                                                                                                                                                                                                                                                                                                                                                                                                        </t>
  </si>
  <si>
    <t xml:space="preserve">133,53</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</si>
  <si>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</si>
  <si>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</si>
  <si>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</si>
  <si>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</si>
  <si>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</si>
  <si>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</si>
  <si>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16,44</t>
  </si>
  <si>
    <t xml:space="preserve">Ralo sifonado redondo conico, pvc, 100 x 40 mm, com grelha redonda branca                                                                                                                                                                                                                                                                                                                                                                                                                                 </t>
  </si>
  <si>
    <t xml:space="preserve">Rebite de repuxo em aluminio vazado, diametro 3,2 x 8 mm de comprimento (1kg = 1025 unidades)                                                                                                                                                                                                                                                                                                                                                                                                             </t>
  </si>
  <si>
    <t xml:space="preserve">Rebolo abrasivo reto de uso geral grao 36, de 6 x 1" (diametro x altura)                                                                                                                                                                                                                                                                                                                                                                                                                                  </t>
  </si>
  <si>
    <t xml:space="preserve">37,25</t>
  </si>
  <si>
    <t xml:space="preserve">Rebolo abrasivo reto de uso geral grao 36, de 6 x 3/4" (diametro x altura)                                                                                                                                                                                                                                                                                                                                                                                                                                </t>
  </si>
  <si>
    <t xml:space="preserve">Recicladora de asfalto a frio sobre rodas, larg. Fresagem 2,00 m, pot. 315 kw/422 hp                                                                                                                                                                                                                                                                                                                                                                                                                      </t>
  </si>
  <si>
    <t xml:space="preserve">5.069.592,30</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</si>
  <si>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</si>
  <si>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</si>
  <si>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</si>
  <si>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</si>
  <si>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</si>
  <si>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67,66</t>
  </si>
  <si>
    <t xml:space="preserve">Reducao excentrica pvc, serie r, dn 75 x 50 mm, para esgoto predial                                                                                                                                                                                                                                                                                                                                                                                                                                       </t>
  </si>
  <si>
    <t xml:space="preserve">Reducao fixa tipo storz, engate rapido 2.1/2" x 1.1/2", em latao, para instalacao predial combate a incendio predial                                                                                                                                                                                                                                                                                                                                                                                      </t>
  </si>
  <si>
    <t xml:space="preserve">142,85</t>
  </si>
  <si>
    <t xml:space="preserve">Reducao pvc pba, je, pb, dn 100 x 50 / de 110 x 60 mm, para rede de agua                                                                                                                                                                                                                                                                                                                                                                                                                                  </t>
  </si>
  <si>
    <t xml:space="preserve">Reducao pvc pba, je, pb, dn 100 x 75 / de 110 x 85 mm, para rede de agua                                                                                                                                                                                                                                                                                                                                                                                                                                  </t>
  </si>
  <si>
    <t xml:space="preserve">27,39</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</si>
  <si>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</si>
  <si>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</si>
  <si>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</si>
  <si>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21,49</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</si>
  <si>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</si>
  <si>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</si>
  <si>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</si>
  <si>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33,63</t>
  </si>
  <si>
    <t xml:space="preserve">Registro de esfera, pvc, com volante, vs, roscavel, dn 1 1/2", com corpo dividido                                                                                                                                                                                                                                                                                                                                                                                                                         </t>
  </si>
  <si>
    <t xml:space="preserve">Registro de esfera, pvc, com volante, vs, roscavel, dn 1 1/4", com corpo dividido                                                                                                                                                                                                                                                                                                                                                                                                                         </t>
  </si>
  <si>
    <t xml:space="preserve">69,67</t>
  </si>
  <si>
    <t xml:space="preserve">Registro de esfera, pvc, com volante, vs, roscavel, dn 1/2", com corpo dividido                                                                                                                                                                                                                                                                                                                                                                                                                           </t>
  </si>
  <si>
    <t xml:space="preserve">Registro de esfera, pvc, com volante, vs, roscavel, dn 1", com corpo dividido                                                                                                                                                                                                                                                                                                                                                                                                                             </t>
  </si>
  <si>
    <t xml:space="preserve">52,18</t>
  </si>
  <si>
    <t xml:space="preserve">Registro de esfera, pvc, com volante, vs, roscavel, dn 2", com corpo dividido                                                                                                                                                                                                                                                                                                                                                                                                                             </t>
  </si>
  <si>
    <t xml:space="preserve">Registro de esfera, pvc, com volante, vs, roscavel, dn 3/4", com corpo dividido                                                                                                                                                                                                                                                                                                                                                                                                                           </t>
  </si>
  <si>
    <t xml:space="preserve">31,98</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</si>
  <si>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</si>
  <si>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</si>
  <si>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</si>
  <si>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51,49</t>
  </si>
  <si>
    <t xml:space="preserve">Registro de esfera, pvc, com volante, vs, soldavel, dn 40 mm, com corpo dividido                                                                                                                                                                                                                                                                                                                                                                                                                          </t>
  </si>
  <si>
    <t xml:space="preserve">68,86</t>
  </si>
  <si>
    <t xml:space="preserve">Registro de esfera, pvc, com volante, vs, soldavel, dn 50 mm, com corpo dividido                                                                                                                                                                                                                                                                                                                                                                                                                          </t>
  </si>
  <si>
    <t xml:space="preserve">Registro de esfera, pvc, com volante, vs, soldavel, dn 60 mm, com corpo dividido                                                                                                                                                                                                                                                                                                                                                                                                                          </t>
  </si>
  <si>
    <t xml:space="preserve">130,24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</si>
  <si>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</si>
  <si>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</si>
  <si>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</si>
  <si>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</si>
  <si>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1/2" (ref 1509)                                                                                                                                                                                                                                                                                                                                                                                                                                          </t>
  </si>
  <si>
    <t xml:space="preserve">Registro gaveta bruto em latao forjado, bitola 1 1/4" (ref 1509)                                                                                                                                                                                                                                                                                                                                                                                                                                          </t>
  </si>
  <si>
    <t xml:space="preserve">87,79</t>
  </si>
  <si>
    <t xml:space="preserve">Registro gaveta bruto em latao forjado, bitola 1/2" (ref 1509)                                                                                                                                                                                                                                                                                                                                                                                                                                            </t>
  </si>
  <si>
    <t xml:space="preserve">Registro gaveta bruto em latao forjado, bitola 1" (ref 1509)                                                                                                                                                                                                                                                                                                                                                                                                                                              </t>
  </si>
  <si>
    <t xml:space="preserve">64,42</t>
  </si>
  <si>
    <t xml:space="preserve">Registro gaveta bruto em latao forjado, bitola 2 1/2" (ref 1509)                                                                                                                                                                                                                                                                                                                                                                                                                                          </t>
  </si>
  <si>
    <t xml:space="preserve">320,17</t>
  </si>
  <si>
    <t xml:space="preserve">Registro gaveta bruto em latao forjado, bitola 2" (ref 1509)                                                                                                                                                                                                                                                                                                                                                                                                                                              </t>
  </si>
  <si>
    <t xml:space="preserve">154,38</t>
  </si>
  <si>
    <t xml:space="preserve">Registro gaveta bruto em latao forjado, bitola 3/4" (ref 1509)                                                                                                                                                                                                                                                                                                                                                                                                                                            </t>
  </si>
  <si>
    <t xml:space="preserve">40,81</t>
  </si>
  <si>
    <t xml:space="preserve">Registro gaveta bruto em latao forjado, bitola 3" (ref 1509)                                                                                                                                                                                                                                                                                                                                                                                                                                              </t>
  </si>
  <si>
    <t xml:space="preserve">387,62</t>
  </si>
  <si>
    <t xml:space="preserve">Registro gaveta bruto em latao forjado, bitola 4" (ref 1509)                                                                                                                                                                                                                                                                                                                                                                                                                                              </t>
  </si>
  <si>
    <t xml:space="preserve">807,67</t>
  </si>
  <si>
    <t xml:space="preserve">Registro gaveta com acabamento e canopla cromados, simples, bitola 1 1/2" (ref 1509)                                                                                                                                                                                                                                                                                                                                                                                                                      </t>
  </si>
  <si>
    <t xml:space="preserve">177,23</t>
  </si>
  <si>
    <t xml:space="preserve">Registro gaveta com acabamento e canopla cromados, simples, bitola 1 1/4" (ref 1509)                                                                                                                                                                                                                                                                                                                                                                                                                      </t>
  </si>
  <si>
    <t xml:space="preserve">169,45</t>
  </si>
  <si>
    <t xml:space="preserve">Registro gaveta com acabamento e canopla cromados, simples, bitola 1/2" (ref 1509)                                                                                                                                                                                                                                                                                                                                                                                                                        </t>
  </si>
  <si>
    <t xml:space="preserve">88,25</t>
  </si>
  <si>
    <t xml:space="preserve">Registro gaveta com acabamento e canopla cromados, simples, bitola 1" (ref 1509)                                                                                                                                                                                                                                                                                                                                                                                                                          </t>
  </si>
  <si>
    <t xml:space="preserve">121,87</t>
  </si>
  <si>
    <t xml:space="preserve">Registro gaveta com acabamento e canopla cromados, simples, bitola 3/4" (ref 1509)                                                                                                                                                                                                                                                                                                                                                                                                                        </t>
  </si>
  <si>
    <t xml:space="preserve">99,56</t>
  </si>
  <si>
    <t xml:space="preserve">Registro ou regulador de gas cozinha, vazao de 2 kg/h, 2,8 kpa                                                                                                                                                                                                                                                                                                                                                                                                                                            </t>
  </si>
  <si>
    <t xml:space="preserve">47,55</t>
  </si>
  <si>
    <t xml:space="preserve">Registro ou valvula globo angular em latao, para hidrantes em instalacao predial de incendio, 45 graus, diametro de 2 1/2", com volante, classe de pressao de ate 200 psi                                                                                                                                                                                                                                                                                                                                 </t>
  </si>
  <si>
    <t xml:space="preserve">200,00</t>
  </si>
  <si>
    <t xml:space="preserve">Registro pressao bruto em latao forjado, bitola 1/2" (ref 1400)                                                                                                                                                                                                                                                                                                                                                                                                                                           </t>
  </si>
  <si>
    <t xml:space="preserve">Registro pressao bruto em latao forjado, bitola 3/4" (ref 1400)                                                                                                                                                                                                                                                                                                                                                                                                                                           </t>
  </si>
  <si>
    <t xml:space="preserve">32,73</t>
  </si>
  <si>
    <t xml:space="preserve">Registro pressao com acabamento e canopla cromada, simples, bitola 1/2" (ref 1416)                                                                                                                                                                                                                                                                                                                                                                                                                        </t>
  </si>
  <si>
    <t xml:space="preserve">90,84</t>
  </si>
  <si>
    <t xml:space="preserve">Registro pressao com acabamento e canopla cromada, simples, bitola 3/4" (ref 1416)                                                                                                                                                                                                                                                                                                                                                                                                                        </t>
  </si>
  <si>
    <t xml:space="preserve">93,90</t>
  </si>
  <si>
    <t xml:space="preserve">Regua de aluminio para pedreiro 2 x 1"                                                                                                                                                                                                                                                                                                                                                                                                                                                                    </t>
  </si>
  <si>
    <t xml:space="preserve">Regua vibradora dupla para concreto a gasolina 5,5 hp, peso de 60 kg, comprimento 4 m                                                                                                                                                                                                                                                                                                                                                                                                                     </t>
  </si>
  <si>
    <t xml:space="preserve">6.173,11</t>
  </si>
  <si>
    <t xml:space="preserve">Regua vibratoria de concreto trelicada, equipada com motor a gasolina de 9 hp                                                                                                                                                                                                                                                                                                                                                                                                                             </t>
  </si>
  <si>
    <t xml:space="preserve">13.369,66</t>
  </si>
  <si>
    <t xml:space="preserve">Rejunte cimenticio, qualquer cor                                                                                                                                                                                                                                                                                                                                                                                                                                                                          </t>
  </si>
  <si>
    <t xml:space="preserve">Rejunte epoxi, qualquer cor                                                                                                                                                                                                                                                                                                                                                                                                                                                                               </t>
  </si>
  <si>
    <t xml:space="preserve">92,75</t>
  </si>
  <si>
    <t xml:space="preserve">Rele fotoeletrico interno e externo bivolt 1000 w, de conector, sem base                                                                                                                                                                                                                                                                                                                                                                                                                                  </t>
  </si>
  <si>
    <t xml:space="preserve">37,04</t>
  </si>
  <si>
    <t xml:space="preserve">Rele termico bimetal para uso em motores trifasicos, tensao 380 v, potencia ate 15 cv, corrente nominal maxima 22 a                                                                                                                                                                                                                                                                                                                                                                                       </t>
  </si>
  <si>
    <t xml:space="preserve">121,76</t>
  </si>
  <si>
    <t xml:space="preserve">Resina acrilica premium base agua - cor branca                                                                                                                                                                                                                                                                                                                                                                                                                                                            </t>
  </si>
  <si>
    <t xml:space="preserve">29,25</t>
  </si>
  <si>
    <t xml:space="preserve">Respirador descartavel sem valvula de exalacao, pff 1                                                                                                                                                                                                                                                                                                                                                                                                                                                     </t>
  </si>
  <si>
    <t xml:space="preserve">Retardo para cordel detonante                                                                                                                                                                                                                                                                                                                                                                                                                                                                             </t>
  </si>
  <si>
    <t xml:space="preserve">119,98</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</si>
  <si>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</si>
  <si>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</si>
  <si>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</si>
  <si>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480.000,00</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</si>
  <si>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</si>
  <si>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497.560,94</t>
  </si>
  <si>
    <t xml:space="preserve">Revestimento de parede em granilite, marmorite ou granitina - esp = 5 mm (incluso execucao)                                                                                                                                                                                                                                                                                                                                                                                                               </t>
  </si>
  <si>
    <t xml:space="preserve">280,27</t>
  </si>
  <si>
    <t xml:space="preserve">Revestimento de parede em granilite, marmorite ou granitina colorido - esp = 5 mm (incluso execucao)                                                                                                                                                                                                                                                                                                                                                                                                      </t>
  </si>
  <si>
    <t xml:space="preserve">175,17</t>
  </si>
  <si>
    <t xml:space="preserve">Revestimento em ceramica esmaltada comercial, pei menor ou igual a 3, formato menor ou igual a 2025 cm2                                                                                                                                                                                                                                                                                                                                                                                                   </t>
  </si>
  <si>
    <t xml:space="preserve">25,76</t>
  </si>
  <si>
    <t xml:space="preserve">Revestimento em ceramica esmaltada extra, pei maior ou igual 4, formato maior a 2025 cm2                                                                                                                                                                                                                                                                                                                                                                                                                  </t>
  </si>
  <si>
    <t xml:space="preserve">Revestimento em ceramica esmaltada extra, pei menor ou igual a 3, formato menor ou igual a 2025 cm2                                                                                                                                                                                                                                                                                                                                                                                                       </t>
  </si>
  <si>
    <t xml:space="preserve">35,16</t>
  </si>
  <si>
    <t xml:space="preserve">Revestimento epoxi de alta resistencia quimica, isento de solventes, bicomponente                                                                                                                                                                                                                                                                                                                                                                                                                         </t>
  </si>
  <si>
    <t xml:space="preserve">85,92</t>
  </si>
  <si>
    <t xml:space="preserve">Revestimento para escada em granilite, marmorite ou granitina esp = 8 mm (incluso execucao)                                                                                                                                                                                                                                                                                                                                                                                                               </t>
  </si>
  <si>
    <t xml:space="preserve">133,95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</si>
  <si>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</si>
  <si>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</si>
  <si>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</si>
  <si>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</si>
  <si>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</si>
  <si>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</si>
  <si>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</si>
  <si>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</si>
  <si>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22,62</t>
  </si>
  <si>
    <t xml:space="preserve">Rodape em poliestireno, branco, h = *5* cm, e = *1,5* cm                                                                                                                                                                                                                                                                                                                                                                                                                                                  </t>
  </si>
  <si>
    <t xml:space="preserve">35,17</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</si>
  <si>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</si>
  <si>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</si>
  <si>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</si>
  <si>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41,21</t>
  </si>
  <si>
    <t xml:space="preserve">Rodizio tipo napoleao para janelas de correr, em zamac, comprimento de aprox 60 cm, com rolamento em aco                                                                                                                                                                                                                                                                                                                                                                                                  </t>
  </si>
  <si>
    <t xml:space="preserve">Rodo para chao 40 cm com cabo                                                                                                                                                                                                                                                                                                                                                                                                                                                                             </t>
  </si>
  <si>
    <t xml:space="preserve">14,23</t>
  </si>
  <si>
    <t xml:space="preserve">Roldana concava dupla, 4 rodas, em zamac com chapa de latao, rolamentos em aco, para portas e janelas de correr                                                                                                                                                                                                                                                                                                                                                                                           </t>
  </si>
  <si>
    <t xml:space="preserve">52,23</t>
  </si>
  <si>
    <t xml:space="preserve">Roldana concava dupla, 4 rodas, para porta de correr, em zamac com chapa de aco, rolamento interno blindado de aco revestido em nylon                                                                                                                                                                                                                                                                                                                                                                     </t>
  </si>
  <si>
    <t xml:space="preserve">43,19</t>
  </si>
  <si>
    <t xml:space="preserve">Roldana plastica com prego, tamanho 30 x 30 mm, para instalacao eletrica aparente                                                                                                                                                                                                                                                                                                                                                                                                                         </t>
  </si>
  <si>
    <t xml:space="preserve">Rolo compactador de pneus, estatico, pressao variavel, potencia 110 hp, peso sem/com lastro 10,8/27 t, largura de rolagem 2,30 m                                                                                                                                                                                                                                                                                                                                                                          </t>
  </si>
  <si>
    <t xml:space="preserve">997.825,41</t>
  </si>
  <si>
    <t xml:space="preserve">Rolo compactador de pneus, estatico, pressao variavel, potencia 111 hp, peso sem/com lastro 9,5/26,0 t, largura de rolagem 1,90 m                                                                                                                                                                                                                                                                                                                                                                         </t>
  </si>
  <si>
    <t xml:space="preserve">940.000,00</t>
  </si>
  <si>
    <t xml:space="preserve">Rolo compactador pe de carneiro vibratorio, potencia 125 hp, peso operacional sem/com lastro 11,95/13,30 t, impacto dinamico 38,5/22,5 t, largura de trabalho 2,15 m                                                                                                                                                                                                                                                                                                                                      </t>
  </si>
  <si>
    <t xml:space="preserve">833.762,51</t>
  </si>
  <si>
    <t xml:space="preserve">Rolo compactador pe de carneiro vibratorio, potencia 80 hp, peso operacional sem/com lastro 7,4/8,8 t, largura de trabalho 1,68 m                                                                                                                                                                                                                                                                                                                                                                         </t>
  </si>
  <si>
    <t xml:space="preserve">625.341,67</t>
  </si>
  <si>
    <t xml:space="preserve">Rolo compactador vibratorio de um cilindro liso de aco, potencia 125 hp, peso sem/com lastro 10,75/12,92 t, impacto dinamico 31,5/18,5 t, largura trabalho 2,15 m                                                                                                                                                                                                                                                                                                                                         </t>
  </si>
  <si>
    <t xml:space="preserve">806.866,86</t>
  </si>
  <si>
    <t xml:space="preserve">Rolo compactador vibratorio de um cilindro, aco liso, potencia 80 hp, peso operacional maximo 8,1 t, impacto dinamico 16,15/9,5 t, largura trabalho 1,68 m                                                                                                                                                                                                                                                                                                                                                </t>
  </si>
  <si>
    <t xml:space="preserve">601.465,48</t>
  </si>
  <si>
    <t xml:space="preserve">Rolo compactador vibratorio pe de carneiro, com controle remoto por radio, potencia 12,5 kw, peso operacional de 1,675 t, largura de trabalho 0,85 m                                                                                                                                                                                                                                                                                                                                                      </t>
  </si>
  <si>
    <t xml:space="preserve">821.828,55</t>
  </si>
  <si>
    <t xml:space="preserve">Rolo compactador vibratorio rebocavel, cilindro de aco liso, potencia de tracao de 65 cv, peso de 4,7 t, impacto dinamico total de 18,3 t, largura do rolo 1,67 m                                                                                                                                                                                                                                                                                                                                         </t>
  </si>
  <si>
    <t xml:space="preserve">181.554,32</t>
  </si>
  <si>
    <t xml:space="preserve">Rolo compactador vibratorio tandem, aco liso, potencia 125 hp, peso sem/com lastro 10,20/11,65 t, largura de trabalho 1,73 m                                                                                                                                                                                                                                                                                                                                                                              </t>
  </si>
  <si>
    <t xml:space="preserve">899.714,32</t>
  </si>
  <si>
    <t xml:space="preserve">Rolo compactador vibratorio tandem, aco liso, potencia 58 cv, peso sem/com lastro 6,5/9,4 t, largura de trabalho 1,20 m                                                                                                                                                                                                                                                                                                                                                                                   </t>
  </si>
  <si>
    <t xml:space="preserve">738.571,44</t>
  </si>
  <si>
    <t xml:space="preserve">Rolo de espuma poliester 23 cm (sem cabo)                                                                                                                                                                                                                                                                                                                                                                                                                                                                 </t>
  </si>
  <si>
    <t xml:space="preserve">Rolo de la de carneiro 23 cm (sem cabo)                                                                                                                                                                                                                                                                                                                                                                                                                                                                   </t>
  </si>
  <si>
    <t xml:space="preserve">38,75</t>
  </si>
  <si>
    <t xml:space="preserve">Rompedor eletrico peso 26 kg, potencia operacional de 2,5 kw                                                                                                                                                                                                                                                                                                                                                                                                                                              </t>
  </si>
  <si>
    <t xml:space="preserve">28.866,43</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</si>
  <si>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</si>
  <si>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</si>
  <si>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10,76</t>
  </si>
  <si>
    <t xml:space="preserve">Rotacao diagonal dupla, aparelho triplo, em tubo de aco carbono, pintura no processo eletrostatico - equipamento de ginastica para academia ao ar livre / academia da terceira idade - ati                                                                                                                                                                                                                                                                                                                </t>
  </si>
  <si>
    <t xml:space="preserve">2.424,64</t>
  </si>
  <si>
    <t xml:space="preserve">Rotacao vertical duplo, em tubo de aco carbono, pintura no processo eletrostatico - equipamento de ginastica para academia ao ar livre / academia da terceira idade - ati                                                                                                                                                                                                                                                                                                                                 </t>
  </si>
  <si>
    <t xml:space="preserve">1.843,37</t>
  </si>
  <si>
    <t xml:space="preserve">Rufo externo de chapa de aco galvanizada num 26, corte 25 cm                                                                                                                                                                                                                                                                                                                                                                                                                                              </t>
  </si>
  <si>
    <t xml:space="preserve">15,64</t>
  </si>
  <si>
    <t xml:space="preserve">Rufo externo de chapa de aco galvanizada num 26, corte 28 cm                                                                                                                                                                                                                                                                                                                                                                                                                                              </t>
  </si>
  <si>
    <t xml:space="preserve">18,74</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</si>
  <si>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</si>
  <si>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</si>
  <si>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</si>
  <si>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</si>
  <si>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51,84</t>
  </si>
  <si>
    <t xml:space="preserve">Rufo para telha ondulada de fibrocimento, e = 6 mm, aba *260* mm, comprimento 1100 mm (sem amianto)                                                                                                                                                                                                                                                                                                                                                                                                       </t>
  </si>
  <si>
    <t xml:space="preserve">50,75</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</si>
  <si>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</si>
  <si>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</si>
  <si>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</si>
  <si>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</si>
  <si>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66,50</t>
  </si>
  <si>
    <t xml:space="preserve">Sapata de pvc aditivado nervurado d = 6 polegadas                                                                                                                                                                                                                                                                                                                                                                                                                                                         </t>
  </si>
  <si>
    <t xml:space="preserve">270,93</t>
  </si>
  <si>
    <t xml:space="preserve">Sapata de pvc aditivado nervurado d = 8 polegadas                                                                                                                                                                                                                                                                                                                                                                                                                                                         </t>
  </si>
  <si>
    <t xml:space="preserve">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</si>
  <si>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</si>
  <si>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</si>
  <si>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</si>
  <si>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1,85</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</si>
  <si>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</si>
  <si>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</si>
  <si>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</si>
  <si>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</si>
  <si>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</si>
  <si>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</si>
  <si>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</si>
  <si>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</si>
  <si>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457,80</t>
  </si>
  <si>
    <t xml:space="preserve">Selador acrilico opaco premium interior/exterior                                                                                                                                                                                                                                                                                                                                                                                                                                                          </t>
  </si>
  <si>
    <t xml:space="preserve">Selador horizontal para fita de aco 1"                                                                                                                                                                                                                                                                                                                                                                                                                                                                    </t>
  </si>
  <si>
    <t xml:space="preserve">630,88</t>
  </si>
  <si>
    <t xml:space="preserve">Selante a base de alcatrao e poliuretano para juntas horizontais                                                                                                                                                                                                                                                                                                                                                                                                                                          </t>
  </si>
  <si>
    <t xml:space="preserve">64,74</t>
  </si>
  <si>
    <t xml:space="preserve">Selante acrilico para tratamento / acabamento superficial de concreto estampado, aparente, pedras e outros                                                                                                                                                                                                                                                                                                                                                                                                </t>
  </si>
  <si>
    <t xml:space="preserve">24,45</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</si>
  <si>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</si>
  <si>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</si>
  <si>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</si>
  <si>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</si>
  <si>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138,76</t>
  </si>
  <si>
    <t xml:space="preserve">Selante tipo veda calha para metal e fibrocimento                                                                                                                                                                                                                                                                                                                                                                                                                                                         </t>
  </si>
  <si>
    <t xml:space="preserve">Selim pvc, com trava, je, 90 graus, dn 125 x 100 mm ou 150 x 100 mm, para rede coletora esgoto                                                                                                                                                                                                                                                                                                                                                                                                            </t>
  </si>
  <si>
    <t xml:space="preserve">39,53</t>
  </si>
  <si>
    <t xml:space="preserve">Semirreboque com dois eixos em tandem tipo basculante com cacamba metalica 14 m3 (inclui montagem, nao inclui cavalo mecanico)                                                                                                                                                                                                                                                                                                                                                                            </t>
  </si>
  <si>
    <t xml:space="preserve">206.076,92</t>
  </si>
  <si>
    <t xml:space="preserve">Semirreboque com tres eixos em tandem tipo basculante com cacamba metalica 18 m3 (inclui montagem, nao inclui cavalo mecanico)                                                                                                                                                                                                                                                                                                                                                                            </t>
  </si>
  <si>
    <t xml:space="preserve">242.307,69</t>
  </si>
  <si>
    <t xml:space="preserve">Semirreboque com tres eixos, para transporte de carga seca, dimensoes aproximadas 2,60 x 12,50 x 0,50 m (nao inclui cavalo mecanico)                                                                                                                                                                                                                                                                                                                                                                      </t>
  </si>
  <si>
    <t xml:space="preserve">187.384,61</t>
  </si>
  <si>
    <t xml:space="preserve">Sensor de presenca bivolt com fotocelula para qualquer tipo de lampada, potencia maxima *1000* w, uso externo                                                                                                                                                                                                                                                                                                                                                                                             </t>
  </si>
  <si>
    <t xml:space="preserve">72,53</t>
  </si>
  <si>
    <t xml:space="preserve">Sensor de presenca bivolt de parede com fotocelula para qualquer tipo de lampada potencia maxima *1000* w, uso interno                                                                                                                                                                                                                                                                                                                                                                                    </t>
  </si>
  <si>
    <t xml:space="preserve">81,81</t>
  </si>
  <si>
    <t xml:space="preserve">Sensor de presenca bivolt de parede sem fotocelula para qualquer tipo de lampada potencia maxima *1000* w, uso interno                                                                                                                                                                                                                                                                                                                                                                                    </t>
  </si>
  <si>
    <t xml:space="preserve">50,59</t>
  </si>
  <si>
    <t xml:space="preserve">Sensor de presenca bivolt de teto com fotocelula para qualquer tipo de lampada potencia maxima *1000* w, uso interno                                                                                                                                                                                                                                                                                                                                                                                      </t>
  </si>
  <si>
    <t xml:space="preserve">56,95</t>
  </si>
  <si>
    <t xml:space="preserve">Sensor de presenca bivolt de teto sem fotocelula para qualquer tipo de lampada potencia maxima *900* w, uso interno                                                                                                                                                                                                                                                                                                                                                                                       </t>
  </si>
  <si>
    <t xml:space="preserve">52,95</t>
  </si>
  <si>
    <t xml:space="preserve">Serra circular de bancada com motor eletrico, potencia de *1600* w, para disco de diametro de 10" (250 mm)                                                                                                                                                                                                                                                                                                                                                                                                </t>
  </si>
  <si>
    <t xml:space="preserve">1.503,22</t>
  </si>
  <si>
    <t xml:space="preserve">Serra circular de bancada, modelo pica-pau, diametro de 350 mm. Caracteristicas do motor: trifasico, potencia de 5 hp, frequencia de 60 hz                                                                                                                                                                                                                                                                                                                                                                </t>
  </si>
  <si>
    <t xml:space="preserve">6.056,37</t>
  </si>
  <si>
    <t xml:space="preserve">Serralheiro (horista)                                                                                                                                                                                                                                                                                                                                                                                                                                                                                     </t>
  </si>
  <si>
    <t xml:space="preserve">Serralheiro (mensalista)                                                                                                                                                                                                                                                                                                                                                                                                                                                                                  </t>
  </si>
  <si>
    <t xml:space="preserve">4.583,38</t>
  </si>
  <si>
    <t xml:space="preserve">Servente de obras (horista)                                                                                                                                                                                                                                                                                                                                                                                                                                                                               </t>
  </si>
  <si>
    <t xml:space="preserve">Servente de obras (mensalista)                                                                                                                                                                                                                                                                                                                                                                                                                                                                            </t>
  </si>
  <si>
    <t xml:space="preserve">Servico de bombeamento de concreto com consumo minimo de 40 m3, (disponibilizacao de bomba), sem o lancamento                                                                                                                                                                                                                                                                                                                                                                                             </t>
  </si>
  <si>
    <t xml:space="preserve">59,12</t>
  </si>
  <si>
    <t xml:space="preserve">Sifao / tubo sinfonado extensivel/sanfonado, universal/ simples, entre *50 a 70* cm, de plastico branco                                                                                                                                                                                                                                                                                                                                                                                                   </t>
  </si>
  <si>
    <t xml:space="preserve">Sifao em metal cromado para pia americana, 1.1/2 x 1.1/2"                                                                                                                                                                                                                                                                                                                                                                                                                                                 </t>
  </si>
  <si>
    <t xml:space="preserve">248,85</t>
  </si>
  <si>
    <t xml:space="preserve">Sifao em metal cromado para pia americana, 1.1/2 x 2"                                                                                                                                                                                                                                                                                                                                                                                                                                                     </t>
  </si>
  <si>
    <t xml:space="preserve">251,89</t>
  </si>
  <si>
    <t xml:space="preserve">Sifao em metal cromado para pia ou lavatorio, 1 x 1.1/2"                                                                                                                                                                                                                                                                                                                                                                                                                                                  </t>
  </si>
  <si>
    <t xml:space="preserve">198,00</t>
  </si>
  <si>
    <t xml:space="preserve">Sifao em metal cromado para tanque, 1.1/4 x 1.1/2"                                                                                                                                                                                                                                                                                                                                                                                                                                                        </t>
  </si>
  <si>
    <t xml:space="preserve">209,69</t>
  </si>
  <si>
    <t xml:space="preserve">Sifao plastico extensivel universal, tipo copo                                                                                                                                                                                                                                                                                                                                                                                                                                                            </t>
  </si>
  <si>
    <t xml:space="preserve">14,65</t>
  </si>
  <si>
    <t xml:space="preserve">Sifao plastico tipo copo para pia americana 1.1/2 x 1.1/2"                                                                                                                                                                                                                                                                                                                                                                                                                                                </t>
  </si>
  <si>
    <t xml:space="preserve">Sifao plastico tipo copo para pia ou lavatorio, 1 x 1.1/2"                                                                                                                                                                                                                                                                                                                                                                                                                                                </t>
  </si>
  <si>
    <t xml:space="preserve">10,70</t>
  </si>
  <si>
    <t xml:space="preserve">Sifao plastico tipo copo para tanque, 1.1/4 x 1.1/2"                                                                                                                                                                                                                                                                                                                                                                                                                                                      </t>
  </si>
  <si>
    <t xml:space="preserve">Silica ativa para adicao em concreto e  argamassa                                                                                                                                                                                                                                                                                                                                                                                                                                                         </t>
  </si>
  <si>
    <t xml:space="preserve">Silicone acetico uso geral incolor 280 g                                                                                                                                                                                                                                                                                                                                                                                                                                                                  </t>
  </si>
  <si>
    <t xml:space="preserve">20,18</t>
  </si>
  <si>
    <t xml:space="preserve">Simulador de caminhada triplo, em tubo de aco carbono, pintura no processo eletrostatico - equipamento de ginastica para academia ao ar livre / academia da terceira idade - ati                                                                                                                                                                                                                                                                                                                          </t>
  </si>
  <si>
    <t xml:space="preserve">4.789,18</t>
  </si>
  <si>
    <t xml:space="preserve">Simulador de cavalgada triplo, em tubo de aco carbono, pintura no processo eletrostatico - equipamento de ginastica para academia ao ar livre / academia da terceira idade - ati                                                                                                                                                                                                                                                                                                                          </t>
  </si>
  <si>
    <t xml:space="preserve">5.175,40</t>
  </si>
  <si>
    <t xml:space="preserve">Simulador de remo individual, em tubo de aco carbono, pintura no processo eletrostatico - equipamento de ginastica para academia ao ar livre / academia da terceira idade - ati                                                                                                                                                                                                                                                                                                                           </t>
  </si>
  <si>
    <t xml:space="preserve">2.580,78</t>
  </si>
  <si>
    <t xml:space="preserve">Sinalizador noturno simples para para-raios, sem rele fotoeletrico                                                                                                                                                                                                                                                                                                                                                                                                                                        </t>
  </si>
  <si>
    <t xml:space="preserve">37,26</t>
  </si>
  <si>
    <t xml:space="preserve">Sisal em fibra / estopa sisal para gesso                                                                                                                                                                                                                                                                                                                                                                                                                                                                  </t>
  </si>
  <si>
    <t xml:space="preserve">Solda em barra de estanho-chumbo 50/50                                                                                                                                                                                                                                                                                                                                                                                                                                                                    </t>
  </si>
  <si>
    <t xml:space="preserve">143,56</t>
  </si>
  <si>
    <t xml:space="preserve">Solda em vareta foscoper, d = *2,5* mm x comprimento 500 mm                                                                                                                                                                                                                                                                                                                                                                                                                                               </t>
  </si>
  <si>
    <t xml:space="preserve">238,28</t>
  </si>
  <si>
    <t xml:space="preserve">Solda estanho/cobre para conexoes de cobre, fio 2,5 mm, carretel 500 gr (sem chumbo)                                                                                                                                                                                                                                                                                                                                                                                                                      </t>
  </si>
  <si>
    <t xml:space="preserve">274,94</t>
  </si>
  <si>
    <t xml:space="preserve">Soldador (horista)                                                                                                                                                                                                                                                                                                                                                                                                                                                                                        </t>
  </si>
  <si>
    <t xml:space="preserve">Soldador (mensalista)                                                                                                                                                                                                                                                                                                                                                                                                                                                                                     </t>
  </si>
  <si>
    <t xml:space="preserve">3.960,44</t>
  </si>
  <si>
    <t xml:space="preserve">Soldador eletrico (para solda a ser testada com raios "x") (horista)                                                                                                                                                                                                                                                                                                                                                                                                                                      </t>
  </si>
  <si>
    <t xml:space="preserve">26,54</t>
  </si>
  <si>
    <t xml:space="preserve">Soldador eletrico (para solda a ser testada com raios "x") (mensalista)                                                                                                                                                                                                                                                                                                                                                                                                                                   </t>
  </si>
  <si>
    <t xml:space="preserve">4.654,01</t>
  </si>
  <si>
    <t xml:space="preserve">Soleira em granito, polido, tipo andorinha/ quartz/ castelo/ corumba ou outros equivalentes da regiao, l= *15* cm, e= *2,0* cm                                                                                                                                                                                                                                                                                                                                                                            </t>
  </si>
  <si>
    <t xml:space="preserve">Soleira pre-moldada em granilite, marmorite ou granitina, l = *15 cm                                                                                                                                                                                                                                                                                                                                                                                                                                      </t>
  </si>
  <si>
    <t xml:space="preserve">113,34</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</si>
  <si>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</si>
  <si>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</si>
  <si>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</si>
  <si>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</si>
  <si>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75,40</t>
  </si>
  <si>
    <t xml:space="preserve">Solvente para cola a base de resina sintetica (para cola de laminado melaminico e outras superficies)                                                                                                                                                                                                                                                                                                                                                                                                     </t>
  </si>
  <si>
    <t xml:space="preserve">65,12</t>
  </si>
  <si>
    <t xml:space="preserve">Soquete de baquelite base e27, para lampadas                                                                                                                                                                                                                                                                                                                                                                                                                                                              </t>
  </si>
  <si>
    <t xml:space="preserve">Soquete de porcelana base e27, fixo de teto, para lampadas                                                                                                                                                                                                                                                                                                                                                                                                                                                </t>
  </si>
  <si>
    <t xml:space="preserve">Soquete de porcelana base e27, para uso ao tempo, para lampadas                                                                                                                                                                                                                                                                                                                                                                                                                                           </t>
  </si>
  <si>
    <t xml:space="preserve">8,71</t>
  </si>
  <si>
    <t xml:space="preserve">Soquete de pvc / termoplastico base e27, com chave, para lampadas                                                                                                                                                                                                                                                                                                                                                                                                                                         </t>
  </si>
  <si>
    <t xml:space="preserve">Soquete de pvc / termoplastico base e27, com rabicho, para lampadas                                                                                                                                                                                                                                                                                                                                                                                                                                       </t>
  </si>
  <si>
    <t xml:space="preserve">3,65</t>
  </si>
  <si>
    <t xml:space="preserve">Sprinkler tipo pendente, bulbo amarelo de resposta rapida, 79 graus celsius, acabamento cromado, d = 20 mm (3/4")                                                                                                                                                                                                                                                                                                                                                                                         </t>
  </si>
  <si>
    <t xml:space="preserve">59,51</t>
  </si>
  <si>
    <t xml:space="preserve">Sprinkler tipo pendente, bulbo amarelo de resposta rapida, 79 graus celsius, acabamento natural ou cromado, d = 15 mm (1/2")                                                                                                                                                                                                                                                                                                                                                                              </t>
  </si>
  <si>
    <t xml:space="preserve">45,87</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</si>
  <si>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</si>
  <si>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</si>
  <si>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40,36</t>
  </si>
  <si>
    <t xml:space="preserve">Sprinkler tipo pendente, bulbo vermelho de resposta rapida, 68 graus celsius, acabamento cromado, d = 20 mm (3/4")                                                                                                                                                                                                                                                                                                                                                                                        </t>
  </si>
  <si>
    <t xml:space="preserve">55,29</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</si>
  <si>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</si>
  <si>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</si>
  <si>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39,50</t>
  </si>
  <si>
    <t xml:space="preserve">Suporte "y" para fita perfurada                                                                                                                                                                                                                                                                                                                                                                                                                                                                           </t>
  </si>
  <si>
    <t xml:space="preserve">204,95</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</si>
  <si>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</si>
  <si>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</si>
  <si>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</si>
  <si>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229,95</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</si>
  <si>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</si>
  <si>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</si>
  <si>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</si>
  <si>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4,12</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</si>
  <si>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</si>
  <si>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</si>
  <si>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</si>
  <si>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50,01</t>
  </si>
  <si>
    <t xml:space="preserve">Suporte para calha de 150 mm em aco galvanizado                                                                                                                                                                                                                                                                                                                                                                                                                                                           </t>
  </si>
  <si>
    <t xml:space="preserve">Suporte para tubo diametro nominal 2", com rosca mecanica                                                                                                                                                                                                                                                                                                                                                                                                                                                 </t>
  </si>
  <si>
    <t xml:space="preserve">7,45</t>
  </si>
  <si>
    <t xml:space="preserve">Surf duplo, em tubo de aco carbono, pintura no processo eletrostatico - equipamento de ginastica para academia ao ar livre / academia da terceira idade - ati                                                                                                                                                                                                                                                                                                                                             </t>
  </si>
  <si>
    <t xml:space="preserve">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</si>
  <si>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</si>
  <si>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</si>
  <si>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</si>
  <si>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</si>
  <si>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</si>
  <si>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</si>
  <si>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29,58</t>
  </si>
  <si>
    <t xml:space="preserve">Tabua de madeira para piso, cumaru/ipe champanhe ou equivalente da regiao, encaixe macho/femea, *10 x 2* cm                                                                                                                                                                                                                                                                                                                                                                                               </t>
  </si>
  <si>
    <t xml:space="preserve">254,80</t>
  </si>
  <si>
    <t xml:space="preserve">Tabua de madeira para piso, cumaru/ipe champanhe ou equivalente da regiao, encaixe macho/femea, *15 x 2* cm                                                                                                                                                                                                                                                                                                                                                                                               </t>
  </si>
  <si>
    <t xml:space="preserve">275,00</t>
  </si>
  <si>
    <t xml:space="preserve">Tabua de madeira para piso, ipe (cerne) ou equivalente da regiao, encaixe macho/femea, *20 x 2* cm                                                                                                                                                                                                                                                                                                                                                                                                        </t>
  </si>
  <si>
    <t xml:space="preserve">341,34</t>
  </si>
  <si>
    <t xml:space="preserve">Tabua nao aparelhada *2,5 x 15* cm, em macaranduba/massaranduba, angelim ou equivalente da regiao - bruta                                                                                                                                                                                                                                                                                                                                                                                                 </t>
  </si>
  <si>
    <t xml:space="preserve">14,80</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</si>
  <si>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</si>
  <si>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</si>
  <si>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</si>
  <si>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159,61</t>
  </si>
  <si>
    <t xml:space="preserve">Talabarte de seguranca, 2 mosquetoes trava dupla *53* mm de abertura, com absorvedor de energia                                                                                                                                                                                                                                                                                                                                                                                                           </t>
  </si>
  <si>
    <t xml:space="preserve">207,44</t>
  </si>
  <si>
    <t xml:space="preserve">Talha eletrica 3 t, velocidade 2,1 m / min, potencia 1,3 kw                                                                                                                                                                                                                                                                                                                                                                                                                                               </t>
  </si>
  <si>
    <t xml:space="preserve">10.535,12</t>
  </si>
  <si>
    <t xml:space="preserve">Talha manual de corrente, capacidade de 1 t com elevacao de 3 m                                                                                                                                                                                                                                                                                                                                                                                                                                           </t>
  </si>
  <si>
    <t xml:space="preserve">762,25</t>
  </si>
  <si>
    <t xml:space="preserve">Talha manual de corrente, capacidade de 2 t com elevacao de 3 m                                                                                                                                                                                                                                                                                                                                                                                                                                           </t>
  </si>
  <si>
    <t xml:space="preserve">1.111,76</t>
  </si>
  <si>
    <t xml:space="preserve">Talhadeira com punho de protecao *20 x 250* mm                                                                                                                                                                                                                                                                                                                                                                                                                                                            </t>
  </si>
  <si>
    <t xml:space="preserve">38,10</t>
  </si>
  <si>
    <t xml:space="preserve">Tampa cega em pvc para condulete 4 x 2"                                                                                                                                                                                                                                                                                                                                                                                                                                                                   </t>
  </si>
  <si>
    <t xml:space="preserve">Tampa de concreto armado para fossa septica, diametro nominal de 3,00 m e espessura minima de 100 mm                                                                                                                                                                                                                                                                                                                                                                                                      </t>
  </si>
  <si>
    <t xml:space="preserve">1.627,41</t>
  </si>
  <si>
    <t xml:space="preserve">Tampa de concreto armado para fossa, d = *0,90* m, e = 0,05 m                                                                                                                                                                                                                                                                                                                                                                                                                                             </t>
  </si>
  <si>
    <t xml:space="preserve">104,61</t>
  </si>
  <si>
    <t xml:space="preserve">Tampa de concreto armado para fossa, d = *1,10* m, e = 0,05 m                                                                                                                                                                                                                                                                                                                                                                                                                                             </t>
  </si>
  <si>
    <t xml:space="preserve">Tampa de concreto armado para fossa, d = *1,35* m, e = 0,05 m                                                                                                                                                                                                                                                                                                                                                                                                                                             </t>
  </si>
  <si>
    <t xml:space="preserve">206,02</t>
  </si>
  <si>
    <t xml:space="preserve">Tampa de concreto armado para fossa, d = 1,50 m, e = 0,05 m                                                                                                                                                                                                                                                                                                                                                                                                                                               </t>
  </si>
  <si>
    <t xml:space="preserve">307,82</t>
  </si>
  <si>
    <t xml:space="preserve">Tampa de concreto armado para fossa, d = 2,00 m, e = 0,05 m                                                                                                                                                                                                                                                                                                                                                                                                                                               </t>
  </si>
  <si>
    <t xml:space="preserve">612,07</t>
  </si>
  <si>
    <t xml:space="preserve">Tampa de concreto armado para fossa, d = 2,50 m, e = 0,05 m                                                                                                                                                                                                                                                                                                                                                                                                                                               </t>
  </si>
  <si>
    <t xml:space="preserve">1.126,78</t>
  </si>
  <si>
    <t xml:space="preserve">Tampa de concreto armado para poco de inspecao, com furo e tampinha, diametro nominal de 3,00 m e espessura minima de 100 mm                                                                                                                                                                                                                                                                                                                                                                              </t>
  </si>
  <si>
    <t xml:space="preserve">1.979,21</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</si>
  <si>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</si>
  <si>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</si>
  <si>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</si>
  <si>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280,93</t>
  </si>
  <si>
    <t xml:space="preserve">Tampa de concreto armado para poco, com furo e tampinha, d = 1,50 m, e = 0,05 m                                                                                                                                                                                                                                                                                                                                                                                                                           </t>
  </si>
  <si>
    <t xml:space="preserve">431,95</t>
  </si>
  <si>
    <t xml:space="preserve">Tampa de concreto armado para poco, com furo e tampinha, d = 2,00 m, e = 0,05 m                                                                                                                                                                                                                                                                                                                                                                                                                           </t>
  </si>
  <si>
    <t xml:space="preserve">809,90</t>
  </si>
  <si>
    <t xml:space="preserve">Tampa de concreto armado para poco, com furo e tampinha, d = 2,50 m, e = 0,05 m                                                                                                                                                                                                                                                                                                                                                                                                                           </t>
  </si>
  <si>
    <t xml:space="preserve">1.246,07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</si>
  <si>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</si>
  <si>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</si>
  <si>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</si>
  <si>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</si>
  <si>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</si>
  <si>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</si>
  <si>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</si>
  <si>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</si>
  <si>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</si>
  <si>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</si>
  <si>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</si>
  <si>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78,09</t>
  </si>
  <si>
    <t xml:space="preserve">Tampao com corrente, em latao, engate rapido 2 1/2", para instalacao predial de combate a incendio                                                                                                                                                                                                                                                                                                                                                                                                        </t>
  </si>
  <si>
    <t xml:space="preserve">104,76</t>
  </si>
  <si>
    <t xml:space="preserve">Tampao fofo articulado p/ registro, com base / requadro, classe a15 carga max 1,5 t, *200 x 200* mm (com inscricao em relevo do tipo de rede)                                                                                                                                                                                                                                                                                                                                                             </t>
  </si>
  <si>
    <t xml:space="preserve">100,71</t>
  </si>
  <si>
    <t xml:space="preserve">Tampao fofo articulado p/ registro, com base / requadro, classe a15 carga maxima 1,5 t, *400 x 400* mm (com inscricao em relevo do tipo de rede)                                                                                                                                                                                                                                                                                                                                                          </t>
  </si>
  <si>
    <t xml:space="preserve">251,78</t>
  </si>
  <si>
    <t xml:space="preserve">Tampao fofo articulado, com base / requadro, classe b125 carga max 12,5 t, redondo, tampa 600 mm (com inscricao em relevo do tipo de rede)                                                                                                                                                                                                                                                                                                                                                                </t>
  </si>
  <si>
    <t xml:space="preserve">638,44</t>
  </si>
  <si>
    <t xml:space="preserve">Tampao fofo articulado, com base / requadro, classe d400 carga max 40 t, redondo, tampa 600 mm (com inscricao em relevo do tipo de rede)                                                                                                                                                                                                                                                                                                                                                                  </t>
  </si>
  <si>
    <t xml:space="preserve">782,32</t>
  </si>
  <si>
    <t xml:space="preserve">Tampao fofo simples com base / requadro, classe a15 carga max. 1,5 t, 300 x 300 mm (com inscricao em relevo do tipo de rede)                                                                                                                                                                                                                                                                                                                                                                              </t>
  </si>
  <si>
    <t xml:space="preserve">152,86</t>
  </si>
  <si>
    <t xml:space="preserve">Tampao fofo simples com base / requadro, classe a15 carga max. 1,5 t, 400 x 400 mm (com inscricao em relevo do tipo de rede)                                                                                                                                                                                                                                                                                                                                                                              </t>
  </si>
  <si>
    <t xml:space="preserve">233,79</t>
  </si>
  <si>
    <t xml:space="preserve">Tampao fofo simples com base / requadro, classe a15 carga max. 1,5 t, 400 x 600 mm (com inscricao em relevo do tipo de rede)                                                                                                                                                                                                                                                                                                                                                                              </t>
  </si>
  <si>
    <t xml:space="preserve">326,41</t>
  </si>
  <si>
    <t xml:space="preserve">Tampao fofo simples com base / requadro, classe b125 carga max. 12,5 t, redondo, tampa 500 mm (com inscricao em relevo do tipo de rede)                                                                                                                                                                                                                                                                                                                                                                   </t>
  </si>
  <si>
    <t xml:space="preserve">503,56</t>
  </si>
  <si>
    <t xml:space="preserve">Tampao fofo simples com base / requadro, classe b125 carga max. 12,5 t, redondo, tampa 600 mm (com inscricao em relevo do tipo de rede)                                                                                                                                                                                                                                                                                                                                                                   </t>
  </si>
  <si>
    <t xml:space="preserve">580,00</t>
  </si>
  <si>
    <t xml:space="preserve">Tampao fofo simples com base / requadro, classe d400 carga max. 40 t, redondo, tampa 600 mm (com inscricao em relevo do tipo de rede)                                                                                                                                                                                                                                                                                                                                                                     </t>
  </si>
  <si>
    <t xml:space="preserve">767,93</t>
  </si>
  <si>
    <t xml:space="preserve">Tampao fofo simples com base / requadro, classe d400 carga max. 40 t, redondo, tampa 900 mm (com inscricao em relevo do tipo de rede)                                                                                                                                                                                                                                                                                                                                                                     </t>
  </si>
  <si>
    <t xml:space="preserve">2.446,79</t>
  </si>
  <si>
    <t xml:space="preserve">Tampao fofo simples com base / requadro, r-2, classe a15 carga max. 1,5 t, 550 x 1100 mm (com inscricao em relevo do tipo de rede)                                                                                                                                                                                                                                                                                                                                                                        </t>
  </si>
  <si>
    <t xml:space="preserve">828,18</t>
  </si>
  <si>
    <t xml:space="preserve">Tanque aco inoxidavel (aco 304) com esfregador e valvula, de *50 x 40 x 22* cm                                                                                                                                                                                                                                                                                                                                                                                                                            </t>
  </si>
  <si>
    <t xml:space="preserve">554,52</t>
  </si>
  <si>
    <t xml:space="preserve">Tanque de aco carbono nao revestido, para transporte de agua com capacidade de 10 m3, com bomba centrifuga por tomada de forca, vazao maxima *75* m3/h (inclui montagem, nao inclui caminhao)                                                                                                                                                                                                                                                                                                             </t>
  </si>
  <si>
    <t xml:space="preserve">83.450,00</t>
  </si>
  <si>
    <t xml:space="preserve">Tanque de aco para transporte de agua com capacidade de 14 m3 (inclui montagem, nao inclui caminhao)                                                                                                                                                                                                                                                                                                                                                                                                      </t>
  </si>
  <si>
    <t xml:space="preserve">102.707,68</t>
  </si>
  <si>
    <t xml:space="preserve">Tanque de aco para transporte de agua com capacidade de 4 m3 (inclui montagem, nao inclui caminhao)                                                                                                                                                                                                                                                                                                                                                                                                       </t>
  </si>
  <si>
    <t xml:space="preserve">58.610,36</t>
  </si>
  <si>
    <t xml:space="preserve">Tanque de aco para transporte de agua com capacidade de 6 m3 (inclui montagem, nao inclui caminhao)                                                                                                                                                                                                                                                                                                                                                                                                       </t>
  </si>
  <si>
    <t xml:space="preserve">69.634,70</t>
  </si>
  <si>
    <t xml:space="preserve">Tanque de aco para transporte de agua com capacidade de 8 m3 (inclui montagem, nao inclui caminhao)                                                                                                                                                                                                                                                                                                                                                                                                       </t>
  </si>
  <si>
    <t xml:space="preserve">55.400,75</t>
  </si>
  <si>
    <t xml:space="preserve">Tanque de asfalto estacionario com macarico, capacidade 20.000 l                                                                                                                                                                                                                                                                                                                                                                                                                                          </t>
  </si>
  <si>
    <t xml:space="preserve">116.034,57</t>
  </si>
  <si>
    <t xml:space="preserve">Tanque de asfalto estacionario com serpentina, capacidade 20.000 l                                                                                                                                                                                                                                                                                                                                                                                                                                        </t>
  </si>
  <si>
    <t xml:space="preserve">121.616,51</t>
  </si>
  <si>
    <t xml:space="preserve">Tanque de asfalto estacionario com serpentina, capacidade 30.000 l                                                                                                                                                                                                                                                                                                                                                                                                                                        </t>
  </si>
  <si>
    <t xml:space="preserve">142.758,10</t>
  </si>
  <si>
    <t xml:space="preserve">Tanque de louca branca, com coluna, *30* l                                                                                                                                                                                                                                                                                                                                                                                                                                                                </t>
  </si>
  <si>
    <t xml:space="preserve">553,02</t>
  </si>
  <si>
    <t xml:space="preserve">Tanque de louca branca, suspenso, *20* l                                                                                                                                                                                                                                                                                                                                                                                                                                                                  </t>
  </si>
  <si>
    <t xml:space="preserve">406,05</t>
  </si>
  <si>
    <t xml:space="preserve">Tanque duplo em marmore sintetico com cuba lisa e esfregador, *110 x 60* cm                                                                                                                                                                                                                                                                                                                                                                                                                               </t>
  </si>
  <si>
    <t xml:space="preserve">259,72</t>
  </si>
  <si>
    <t xml:space="preserve">Tanque simples em marmore sintetico com coluna, capacidade *22* l, *60 x 46* cm                                                                                                                                                                                                                                                                                                                                                                                                                           </t>
  </si>
  <si>
    <t xml:space="preserve">318,22</t>
  </si>
  <si>
    <t xml:space="preserve">Tanque simples em marmore sintetico de fixar na parede, capacidade *22* l, *60 x 46* cm                                                                                                                                                                                                                                                                                                                                                                                                                   </t>
  </si>
  <si>
    <t xml:space="preserve">Tanque simples em marmore sintetico suspenso, capacidade *38* l, *60 x 60* cm                                                                                                                                                                                                                                                                                                                                                                                                                             </t>
  </si>
  <si>
    <t xml:space="preserve">213,93</t>
  </si>
  <si>
    <t xml:space="preserve">Tarifa "a" entre 0 e 20m3 fornecimento d'agua                                                                                                                                                                                                                                                                                                                                                                                                                                                             </t>
  </si>
  <si>
    <t xml:space="preserve">Tarjeta livre / ocupado para porta de banheiro, corpo em zamac e espelho em latao                                                                                                                                                                                                                                                                                                                                                                                                                         </t>
  </si>
  <si>
    <t xml:space="preserve">42,70</t>
  </si>
  <si>
    <t xml:space="preserve">Tarugo delimitador de profundidade em espuma de polietileno de baixa densidade 10 mm, cinza                                                                                                                                                                                                                                                                                                                                                                                                               </t>
  </si>
  <si>
    <t xml:space="preserve">Te cpvc, soldavel, 90 graus, 114 mm, para agua quente predial                                                                                                                                                                                                                                                                                                                                                                                                                                             </t>
  </si>
  <si>
    <t xml:space="preserve">287,35</t>
  </si>
  <si>
    <t xml:space="preserve">Te cpvc, soldavel, 90 graus, 15 mm, para agua quente predial                                                                                                                                                                                                                                                                                                                                                                                                                                              </t>
  </si>
  <si>
    <t xml:space="preserve">Te cpvc, soldavel, 90 graus, 22 mm, para agua quente predial                                                                                                                                                                                                                                                                                                                                                                                                                                              </t>
  </si>
  <si>
    <t xml:space="preserve">5,13</t>
  </si>
  <si>
    <t xml:space="preserve">Te cpvc, soldavel, 90 graus, 28 mm, para agua quente predial                                                                                                                                                                                                                                                                                                                                                                                                                                              </t>
  </si>
  <si>
    <t xml:space="preserve">10,29</t>
  </si>
  <si>
    <t xml:space="preserve">Te cpvc, soldavel, 90 graus, 35 mm, para agua quente predial                                                                                                                                                                                                                                                                                                                                                                                                                                              </t>
  </si>
  <si>
    <t xml:space="preserve">39,22</t>
  </si>
  <si>
    <t xml:space="preserve">Te cpvc, soldavel, 90 graus, 42 mm, para agua quente predial                                                                                                                                                                                                                                                                                                                                                                                                                                              </t>
  </si>
  <si>
    <t xml:space="preserve">50,39</t>
  </si>
  <si>
    <t xml:space="preserve">Te cpvc, soldavel, 90 graus, 54 mm, para agua quente predial                                                                                                                                                                                                                                                                                                                                                                                                                                              </t>
  </si>
  <si>
    <t xml:space="preserve">84,15</t>
  </si>
  <si>
    <t xml:space="preserve">Te cpvc, soldavel, 90 graus, 73 mm, para agua quente predial                                                                                                                                                                                                                                                                                                                                                                                                                                              </t>
  </si>
  <si>
    <t xml:space="preserve">197,84</t>
  </si>
  <si>
    <t xml:space="preserve">Te cpvc, soldavel, 90 graus, 89 mm, para agua quente predial                                                                                                                                                                                                                                                                                                                                                                                                                                              </t>
  </si>
  <si>
    <t xml:space="preserve">230,07</t>
  </si>
  <si>
    <t xml:space="preserve">Te de cobre (ref 611) sem anel de solda, bolsa x bolsa x bolsa, 104 mm                                                                                                                                                                                                                                                                                                                                                                                                                                    </t>
  </si>
  <si>
    <t xml:space="preserve">1.320,19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</si>
  <si>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</si>
  <si>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</si>
  <si>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</si>
  <si>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</si>
  <si>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53,24</t>
  </si>
  <si>
    <t xml:space="preserve">Te de cobre (ref 611) sem anel de solda, bolsa x bolsa x bolsa, 42 mm                                                                                                                                                                                                                                                                                                                                                                                                                                     </t>
  </si>
  <si>
    <t xml:space="preserve">68,59</t>
  </si>
  <si>
    <t xml:space="preserve">Te de cobre (ref 611) sem anel de solda, bolsa x bolsa x bolsa, 54 mm                                                                                                                                                                                                                                                                                                                                                                                                                                     </t>
  </si>
  <si>
    <t xml:space="preserve">Te de cobre (ref 611) sem anel de solda, bolsa x bolsa x bolsa, 66 mm                                                                                                                                                                                                                                                                                                                                                                                                                                     </t>
  </si>
  <si>
    <t xml:space="preserve">385,93</t>
  </si>
  <si>
    <t xml:space="preserve">Te de cobre (ref 611) sem anel de solda, bolsa x bolsa x bolsa, 79 mm                                                                                                                                                                                                                                                                                                                                                                                                                                     </t>
  </si>
  <si>
    <t xml:space="preserve">603,80</t>
  </si>
  <si>
    <t xml:space="preserve">Te de ferro galvanizado, de 1 1/2"                                                                                                                                                                                                                                                                                                                                                                                                                                                                        </t>
  </si>
  <si>
    <t xml:space="preserve">46,75</t>
  </si>
  <si>
    <t xml:space="preserve">Te de ferro galvanizado, de 1 1/4"                                                                                                                                                                                                                                                                                                                                                                                                                                                                        </t>
  </si>
  <si>
    <t xml:space="preserve">36,90</t>
  </si>
  <si>
    <t xml:space="preserve">Te de ferro galvanizado, de 1/2"                                                                                                                                                                                                                                                                                                                                                                                                                                                                          </t>
  </si>
  <si>
    <t xml:space="preserve">Te de ferro galvanizado, de 1"                                                                                                                                                                                                                                                                                                                                                                                                                                                                            </t>
  </si>
  <si>
    <t xml:space="preserve">Te de ferro galvanizado, de 2 1/2"                                                                                                                                                                                                                                                                                                                                                                                                                                                                        </t>
  </si>
  <si>
    <t xml:space="preserve">140,62</t>
  </si>
  <si>
    <t xml:space="preserve">Te de ferro galvanizado, de 2"                                                                                                                                                                                                                                                                                                                                                                                                                                                                            </t>
  </si>
  <si>
    <t xml:space="preserve">74,06</t>
  </si>
  <si>
    <t xml:space="preserve">Te de ferro galvanizado, de 3/4"                                                                                                                                                                                                                                                                                                                                                                                                                                                                          </t>
  </si>
  <si>
    <t xml:space="preserve">Te de ferro galvanizado, de 3"                                                                                                                                                                                                                                                                                                                                                                                                                                                                            </t>
  </si>
  <si>
    <t xml:space="preserve">188,34</t>
  </si>
  <si>
    <t xml:space="preserve">Te de ferro galvanizado, de 4"                                                                                                                                                                                                                                                                                                                                                                                                                                                                            </t>
  </si>
  <si>
    <t xml:space="preserve">347,23</t>
  </si>
  <si>
    <t xml:space="preserve">Te de ferro galvanizado, de 5"                                                                                                                                                                                                                                                                                                                                                                                                                                                                            </t>
  </si>
  <si>
    <t xml:space="preserve">495,99</t>
  </si>
  <si>
    <t xml:space="preserve">Te de ferro galvanizado, de 6"                                                                                                                                                                                                                                                                                                                                                                                                                                                                            </t>
  </si>
  <si>
    <t xml:space="preserve">1.162,55</t>
  </si>
  <si>
    <t xml:space="preserve">Te de inspecao, pvc, serie r, 100 x 75 mm, para esgoto predial                                                                                                                                                                                                                                                                                                                                                                                                                                            </t>
  </si>
  <si>
    <t xml:space="preserve">Te de inspecao, pvc, serie r, 150 x 100 mm, para esgoto predial                                                                                                                                                                                                                                                                                                                                                                                                                                           </t>
  </si>
  <si>
    <t xml:space="preserve">280,95</t>
  </si>
  <si>
    <t xml:space="preserve">Te de inspecao, pvc, serie r, 75 x 75 mm, para esgoto predial                                                                                                                                                                                                                                                                                                                                                                                                                                             </t>
  </si>
  <si>
    <t xml:space="preserve">Te de inspecao, pvc, 100 x 75 mm, serie normal para esgoto predial                                                                                                                                                                                                                                                                                                                                                                                                                                        </t>
  </si>
  <si>
    <t xml:space="preserve">50,25</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</si>
  <si>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</si>
  <si>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</si>
  <si>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</si>
  <si>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</si>
  <si>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54,93</t>
  </si>
  <si>
    <t xml:space="preserve">Te de reducao de ferro galvanizado, com rosca bsp, de 1 1/2" x 3/4"                                                                                                                                                                                                                                                                                                                                                                                                                                       </t>
  </si>
  <si>
    <t xml:space="preserve">Te de reducao de ferro galvanizado, com rosca bsp, de 1 1/4" x 3/4"                                                                                                                                                                                                                                                                                                                                                                                                                                       </t>
  </si>
  <si>
    <t xml:space="preserve">41,59</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</si>
  <si>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</si>
  <si>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</si>
  <si>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</si>
  <si>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151,99</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</si>
  <si>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</si>
  <si>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</si>
  <si>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</si>
  <si>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156,40</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</si>
  <si>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</si>
  <si>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</si>
  <si>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</si>
  <si>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</si>
  <si>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</si>
  <si>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</si>
  <si>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</si>
  <si>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</si>
  <si>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</si>
  <si>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</si>
  <si>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</si>
  <si>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</si>
  <si>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</si>
  <si>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</si>
  <si>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</si>
  <si>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</si>
  <si>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</si>
  <si>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</si>
  <si>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</si>
  <si>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62,95</t>
  </si>
  <si>
    <t xml:space="preserve">Te de reducao, pvc pba, bbb, je, dn 75 x 50 / de 85 x 60 mm, para rede de agua                                                                                                                                                                                                                                                                                                                                                                                                                            </t>
  </si>
  <si>
    <t xml:space="preserve">Te de reducao, pvc, soldavel, 90 graus, 110 mm x 60 mm, para agua fria predial                                                                                                                                                                                                                                                                                                                                                                                                                            </t>
  </si>
  <si>
    <t xml:space="preserve">159,77</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</si>
  <si>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</si>
  <si>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</si>
  <si>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</si>
  <si>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</si>
  <si>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</si>
  <si>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</si>
  <si>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</si>
  <si>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</si>
  <si>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47,79</t>
  </si>
  <si>
    <t xml:space="preserve">Te de reducao, pvc, soldavel, 90 graus, 85 mm x 60 mm, para agua fria predial                                                                                                                                                                                                                                                                                                                                                                                                                             </t>
  </si>
  <si>
    <t xml:space="preserve">110,43</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</si>
  <si>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</si>
  <si>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</si>
  <si>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54,73</t>
  </si>
  <si>
    <t xml:space="preserve">Te de servico integrado, em polipropileno (pp), para tubos em pead, 63 x 20 mm - ligacao predial de agua                                                                                                                                                                                                                                                                                                                                                                                                  </t>
  </si>
  <si>
    <t xml:space="preserve">51,23</t>
  </si>
  <si>
    <t xml:space="preserve">Te de servico, pead pe 100, de 125 x 20 mm, para eletrofusao                                                                                                                                                                                                                                                                                                                                                                                                                                              </t>
  </si>
  <si>
    <t xml:space="preserve">188,09</t>
  </si>
  <si>
    <t xml:space="preserve">Te de servico, pead pe 100, de 125 x 32 mm, para eletrofusao                                                                                                                                                                                                                                                                                                                                                                                                                                              </t>
  </si>
  <si>
    <t xml:space="preserve">191,28</t>
  </si>
  <si>
    <t xml:space="preserve">Te de servico, pead pe 100, de 125 x 63 mm, para eletrofusao                                                                                                                                                                                                                                                                                                                                                                                                                                              </t>
  </si>
  <si>
    <t xml:space="preserve">289,94</t>
  </si>
  <si>
    <t xml:space="preserve">Te de servico, pead pe 100, de 200 x 20 mm, para eletrofusao                                                                                                                                                                                                                                                                                                                                                                                                                                              </t>
  </si>
  <si>
    <t xml:space="preserve">316,08</t>
  </si>
  <si>
    <t xml:space="preserve">Te de servico, pead pe 100, de 200 x 32 mm, para eletrofusao                                                                                                                                                                                                                                                                                                                                                                                                                                              </t>
  </si>
  <si>
    <t xml:space="preserve">321,02</t>
  </si>
  <si>
    <t xml:space="preserve">Te de servico, pead pe 100, de 200 x 63 mm, para eletrofusao                                                                                                                                                                                                                                                                                                                                                                                                                                              </t>
  </si>
  <si>
    <t xml:space="preserve">440,33</t>
  </si>
  <si>
    <t xml:space="preserve">Te de servico, pead pe 100, de 63 x 20 mm, para eletrofusao                                                                                                                                                                                                                                                                                                                                                                                                                                               </t>
  </si>
  <si>
    <t xml:space="preserve">149,29</t>
  </si>
  <si>
    <t xml:space="preserve">Te de servico, pead pe 100, de 63 x 32 mm, para eletrofusao                                                                                                                                                                                                                                                                                                                                                                                                                                               </t>
  </si>
  <si>
    <t xml:space="preserve">Te de servico, pead pe 100, de 63 x 63 mm, para eletrofusao                                                                                                                                                                                                                                                                                                                                                                                                                                               </t>
  </si>
  <si>
    <t xml:space="preserve">179,82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</si>
  <si>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</si>
  <si>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</si>
  <si>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</si>
  <si>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</si>
  <si>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70,29</t>
  </si>
  <si>
    <t xml:space="preserve">Te metalico, para conexao com anel deslizante, dn 16 mm, em tubo pex para inst. Agua quente/fria                                                                                                                                                                                                                                                                                                                                                                                                          </t>
  </si>
  <si>
    <t xml:space="preserve">Te metalico, para conexao com anel deslizante, dn 20 mm, em tubo pex para inst. Agua quente/fria                                                                                                                                                                                                                                                                                                                                                                                                          </t>
  </si>
  <si>
    <t xml:space="preserve">17,03</t>
  </si>
  <si>
    <t xml:space="preserve">Te metalico, para conexao com anel deslizante, dn 25 mm, em tubo pex para inst. Agua quente/fria                                                                                                                                                                                                                                                                                                                                                                                                          </t>
  </si>
  <si>
    <t xml:space="preserve">26,99</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</si>
  <si>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</si>
  <si>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</si>
  <si>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</si>
  <si>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</si>
  <si>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</si>
  <si>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9,62</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</si>
  <si>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</si>
  <si>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</si>
  <si>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</si>
  <si>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</si>
  <si>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</si>
  <si>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</si>
  <si>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</si>
  <si>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</si>
  <si>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</si>
  <si>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</si>
  <si>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</si>
  <si>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</si>
  <si>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113,25</t>
  </si>
  <si>
    <t xml:space="preserve">Te pvc roscavel 90 graus, 1", para agua fria predial                                                                                                                                                                                                                                                                                                                                                                                                                                                      </t>
  </si>
  <si>
    <t xml:space="preserve">Te pvc soldavel, bbb, 90 graus, dn 40 mm, para esgoto secundario predial                                                                                                                                                                                                                                                                                                                                                                                                                                  </t>
  </si>
  <si>
    <t xml:space="preserve">Te pvc, roscavel, 90 graus, 1 1/2", agua fria predial                                                                                                                                                                                                                                                                                                                                                                                                                                                     </t>
  </si>
  <si>
    <t xml:space="preserve">28,91</t>
  </si>
  <si>
    <t xml:space="preserve">Te pvc, roscavel, 90 graus, 1/2", agua fria predial                                                                                                                                                                                                                                                                                                                                                                                                                                                       </t>
  </si>
  <si>
    <t xml:space="preserve">Te pvc, roscavel, 90 graus, 2", agua fria predial                                                                                                                                                                                                                                                                                                                                                                                                                                                         </t>
  </si>
  <si>
    <t xml:space="preserve">Te pvc, roscavel, 90 graus, 3/4", agua fria predial                                                                                                                                                                                                                                                                                                                                                                                                                                                       </t>
  </si>
  <si>
    <t xml:space="preserve">5,20</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</si>
  <si>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</si>
  <si>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</si>
  <si>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</si>
  <si>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</si>
  <si>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</si>
  <si>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2,85</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</si>
  <si>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</si>
  <si>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</si>
  <si>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</si>
  <si>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</si>
  <si>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</si>
  <si>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40,91</t>
  </si>
  <si>
    <t xml:space="preserve">Te ranhurado em ferro fundido, dn 80 (3")                                                                                                                                                                                                                                                                                                                                                                                                                                                                 </t>
  </si>
  <si>
    <t xml:space="preserve">43,55</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</si>
  <si>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</si>
  <si>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</si>
  <si>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</si>
  <si>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</si>
  <si>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</si>
  <si>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</si>
  <si>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</si>
  <si>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4,54</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</si>
  <si>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</si>
  <si>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</si>
  <si>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</si>
  <si>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188,14</t>
  </si>
  <si>
    <t xml:space="preserve">Te soldavel, pvc, 90 graus, 20 mm, para agua fria predial (nbr 5648)                                                                                                                                                                                                                                                                                                                                                                                                                                      </t>
  </si>
  <si>
    <t xml:space="preserve">Te soldavel, pvc, 90 graus, 25 mm, para agua fria predial (nbr 5648)                                                                                                                                                                                                                                                                                                                                                                                                                                      </t>
  </si>
  <si>
    <t xml:space="preserve">1,35</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</si>
  <si>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</si>
  <si>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</si>
  <si>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</si>
  <si>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</si>
  <si>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64,44</t>
  </si>
  <si>
    <t xml:space="preserve">Te soldavel, pvc, 90 graus, 85 mm, para agua fria predial (nbr 5648)                                                                                                                                                                                                                                                                                                                                                                                                                                      </t>
  </si>
  <si>
    <t xml:space="preserve">87,62</t>
  </si>
  <si>
    <t xml:space="preserve">Te soldavel, pvc, 90 graus,50 mm, para agua fria predial (nbr 5648)                                                                                                                                                                                                                                                                                                                                                                                                                                       </t>
  </si>
  <si>
    <t xml:space="preserve">Te 45 graus de ferro galvanizado, com rosca bsp, de 1 1/2"                                                                                                                                                                                                                                                                                                                                                                                                                                                </t>
  </si>
  <si>
    <t xml:space="preserve">101,47</t>
  </si>
  <si>
    <t xml:space="preserve">Te 45 graus de ferro galvanizado, com rosca bsp, de 1 1/4"                                                                                                                                                                                                                                                                                                                                                                                                                                                </t>
  </si>
  <si>
    <t xml:space="preserve">78,21</t>
  </si>
  <si>
    <t xml:space="preserve">Te 45 graus de ferro galvanizado, com rosca bsp, de 1/2"                                                                                                                                                                                                                                                                                                                                                                                                                                                  </t>
  </si>
  <si>
    <t xml:space="preserve">24,16</t>
  </si>
  <si>
    <t xml:space="preserve">Te 45 graus de ferro galvanizado, com rosca bsp, de 1"                                                                                                                                                                                                                                                                                                                                                                                                                                                    </t>
  </si>
  <si>
    <t xml:space="preserve">Te 45 graus de ferro galvanizado, com rosca bsp, de 2 1/2"                                                                                                                                                                                                                                                                                                                                                                                                                                                </t>
  </si>
  <si>
    <t xml:space="preserve">288,11</t>
  </si>
  <si>
    <t xml:space="preserve">Te 45 graus de ferro galvanizado, com rosca bsp, de 2"                                                                                                                                                                                                                                                                                                                                                                                                                                                    </t>
  </si>
  <si>
    <t xml:space="preserve">Te 45 graus de ferro galvanizado, com rosca bsp, de 3/4"                                                                                                                                                                                                                                                                                                                                                                                                                                                  </t>
  </si>
  <si>
    <t xml:space="preserve">31,64</t>
  </si>
  <si>
    <t xml:space="preserve">Te 45 graus de ferro galvanizado, com rosca bsp, de 3"                                                                                                                                                                                                                                                                                                                                                                                                                                                    </t>
  </si>
  <si>
    <t xml:space="preserve">455,41</t>
  </si>
  <si>
    <t xml:space="preserve">Te 45 graus de ferro galvanizado, com rosca bsp, de 4"                                                                                                                                                                                                                                                                                                                                                                                                                                                    </t>
  </si>
  <si>
    <t xml:space="preserve">730,05</t>
  </si>
  <si>
    <t xml:space="preserve">Te 90 graus em aco carbono, soldavel, pressao 3.000 lbs, dn 1 1/2"                                                                                                                                                                                                                                                                                                                                                                                                                                        </t>
  </si>
  <si>
    <t xml:space="preserve">247,52</t>
  </si>
  <si>
    <t xml:space="preserve">Te 90 graus em aco carbono, soldavel, pressao 3.000 lbs, dn 1 1/4"                                                                                                                                                                                                                                                                                                                                                                                                                                        </t>
  </si>
  <si>
    <t xml:space="preserve">189,96</t>
  </si>
  <si>
    <t xml:space="preserve">Te 90 graus em aco carbono, soldavel, pressao 3.000 lbs, dn 1/2"                                                                                                                                                                                                                                                                                                                                                                                                                                          </t>
  </si>
  <si>
    <t xml:space="preserve">61,12</t>
  </si>
  <si>
    <t xml:space="preserve">Te 90 graus em aco carbono, soldavel, pressao 3.000 lbs, dn 1"                                                                                                                                                                                                                                                                                                                                                                                                                                            </t>
  </si>
  <si>
    <t xml:space="preserve">123,67</t>
  </si>
  <si>
    <t xml:space="preserve">Te 90 graus em aco carbono, soldavel, pressao 3.000 lbs, dn 2 1/2"                                                                                                                                                                                                                                                                                                                                                                                                                                        </t>
  </si>
  <si>
    <t xml:space="preserve">794,10</t>
  </si>
  <si>
    <t xml:space="preserve">Te 90 graus em aco carbono, soldavel, pressao 3.000 lbs, dn 2"                                                                                                                                                                                                                                                                                                                                                                                                                                            </t>
  </si>
  <si>
    <t xml:space="preserve">406,67</t>
  </si>
  <si>
    <t xml:space="preserve">Te 90 graus em aco carbono, soldavel, pressao 3.000 lbs, dn 3/4"                                                                                                                                                                                                                                                                                                                                                                                                                                          </t>
  </si>
  <si>
    <t xml:space="preserve">78,73</t>
  </si>
  <si>
    <t xml:space="preserve">Te 90 graus em aco carbono, soldavel, pressao 3.000 lbs, dn 3"                                                                                                                                                                                                                                                                                                                                                                                                                                            </t>
  </si>
  <si>
    <t xml:space="preserve">1.299,12</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</si>
  <si>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</si>
  <si>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</si>
  <si>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</si>
  <si>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26,06</t>
  </si>
  <si>
    <t xml:space="preserve">Te, plastico, dn 32 mm, para conexao com crimpagem, em tubo pex para inst. Agua quente/fria                                                                                                                                                                                                                                                                                                                                                                                                               </t>
  </si>
  <si>
    <t xml:space="preserve">Te, pvc pba, bbb, 90 graus, dn 100 / de 110 mm, para rede de agua                                                                                                                                                                                                                                                                                                                                                                                                                                         </t>
  </si>
  <si>
    <t xml:space="preserve">93,75</t>
  </si>
  <si>
    <t xml:space="preserve">Te, pvc pba, bbb, 90 graus, dn 50 / de 60 mm, para rede de agua                                                                                                                                                                                                                                                                                                                                                                                                                                           </t>
  </si>
  <si>
    <t xml:space="preserve">Te, pvc pba, bbb, 90 graus, dn 75 / de 85 mm, para rede de agua                                                                                                                                                                                                                                                                                                                                                                                                                                           </t>
  </si>
  <si>
    <t xml:space="preserve">44,25</t>
  </si>
  <si>
    <t xml:space="preserve">Te, pvc, serie r, 100 x 100 mm, para esgoto predial                                                                                                                                                                                                                                                                                                                                                                                                                                                       </t>
  </si>
  <si>
    <t xml:space="preserve">Te, pvc, serie r, 100 x 75 mm, para esgoto predial                                                                                                                                                                                                                                                                                                                                                                                                                                                        </t>
  </si>
  <si>
    <t xml:space="preserve">64,25</t>
  </si>
  <si>
    <t xml:space="preserve">Te, pvc, serie r, 150 x 100 mm, para esgoto predial                                                                                                                                                                                                                                                                                                                                                                                                                                                       </t>
  </si>
  <si>
    <t xml:space="preserve">106,03</t>
  </si>
  <si>
    <t xml:space="preserve">Te, pvc, serie r, 150 x 150 mm, para esgoto predial                                                                                                                                                                                                                                                                                                                                                                                                                                                       </t>
  </si>
  <si>
    <t xml:space="preserve">141,97</t>
  </si>
  <si>
    <t xml:space="preserve">Te, pvc, serie r, 75 x 75 mm, para esgoto predial                                                                                                                                                                                                                                                                                                                                                                                                                                                         </t>
  </si>
  <si>
    <t xml:space="preserve">35,12</t>
  </si>
  <si>
    <t xml:space="preserve">Te, pvc, 90 graus, bbb, je, dn 200 mm, para rede coletora esgoto                                                                                                                                                                                                                                                                                                                                                                                                                                          </t>
  </si>
  <si>
    <t xml:space="preserve">252,00</t>
  </si>
  <si>
    <t xml:space="preserve">Tecnico de edificacoes (horista)                                                                                                                                                                                                                                                                                                                                                                                                                                                                          </t>
  </si>
  <si>
    <t xml:space="preserve">Tecnico de edificacoes (mensalista)                                                                                                                                                                                                                                                                                                                                                                                                                                                                       </t>
  </si>
  <si>
    <t xml:space="preserve">5.398,78</t>
  </si>
  <si>
    <t xml:space="preserve">Tecnico em laboratorio e campo de construcao civil (horista)                                                                                                                                                                                                                                                                                                                                                                                                                                              </t>
  </si>
  <si>
    <t xml:space="preserve">47,64</t>
  </si>
  <si>
    <t xml:space="preserve">Tecnico em laboratorio e campo de construcao civil (mensalista)                                                                                                                                                                                                                                                                                                                                                                                                                                           </t>
  </si>
  <si>
    <t xml:space="preserve">8.351,60</t>
  </si>
  <si>
    <t xml:space="preserve">Tecnico em seguranca do trabalho (horista)                                                                                                                                                                                                                                                                                                                                                                                                                                                                </t>
  </si>
  <si>
    <t xml:space="preserve">33,81</t>
  </si>
  <si>
    <t xml:space="preserve">Tecnico em seguranca do trabalho (mensalista)                                                                                                                                                                                                                                                                                                                                                                                                                                                             </t>
  </si>
  <si>
    <t xml:space="preserve">5.929,14</t>
  </si>
  <si>
    <t xml:space="preserve">Tecnico em sondagem (horista)                                                                                                                                                                                                                                                                                                                                                                                                                                                                             </t>
  </si>
  <si>
    <t xml:space="preserve">49,55</t>
  </si>
  <si>
    <t xml:space="preserve">Tecnico em sondagem (mensalista)                                                                                                                                                                                                                                                                                                                                                                                                                                                                          </t>
  </si>
  <si>
    <t xml:space="preserve">8.686,84</t>
  </si>
  <si>
    <t xml:space="preserve">Tela arame galvanizado revestido com polimero, malha hexagonal dupla torcao, 8 x 10 cm (zn/al revestido com polimero), fio *2,4* mm                                                                                                                                                                                                                                                                                                                                                                       </t>
  </si>
  <si>
    <t xml:space="preserve">81,75</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</si>
  <si>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</si>
  <si>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</si>
  <si>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</si>
  <si>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</si>
  <si>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</si>
  <si>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</si>
  <si>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</si>
  <si>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</si>
  <si>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14,21</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</si>
  <si>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</si>
  <si>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</si>
  <si>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</si>
  <si>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26,17</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</si>
  <si>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</si>
  <si>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</si>
  <si>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7,90</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</si>
  <si>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</si>
  <si>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</si>
  <si>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11,77</t>
  </si>
  <si>
    <t xml:space="preserve">Tela de aniagem ( juta)                                                                                                                                                                                                                                                                                                                                                                                                                                                                                   </t>
  </si>
  <si>
    <t xml:space="preserve">22,75</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</si>
  <si>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</si>
  <si>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</si>
  <si>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</si>
  <si>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</si>
  <si>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36,58</t>
  </si>
  <si>
    <t xml:space="preserve">Tela de arame galvanizada quadrangular / losangular, fio 2,77 mm (12 bwg), malha 8 x 8 cm, h = 2 m                                                                                                                                                                                                                                                                                                                                                                                                        </t>
  </si>
  <si>
    <t xml:space="preserve">23,39</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</si>
  <si>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</si>
  <si>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</si>
  <si>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</si>
  <si>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25,59</t>
  </si>
  <si>
    <t xml:space="preserve">Tela de arame galvanizada revestida em pvc, quadrangular / losangular, fio 2,77 mm (12 bwg), bitola final = *3,8* mm, malha 7,5 x 7,5 cm, h = 2 m                                                                                                                                                                                                                                                                                                                                                         </t>
  </si>
  <si>
    <t xml:space="preserve">44,38</t>
  </si>
  <si>
    <t xml:space="preserve">Tela de arame galvanizada, hexagonal, fio 0,56 mm (24 bwg), malha 1/2", h = 1 m                                                                                                                                                                                                                                                                                                                                                                                                                           </t>
  </si>
  <si>
    <t xml:space="preserve">Tela de arame ondulada, fio *2,77* mm (12 bwg), malha 5 x 5 cm, h = 2 m                                                                                                                                                                                                                                                                                                                                                                                                                                   </t>
  </si>
  <si>
    <t xml:space="preserve">41,31</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</si>
  <si>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</si>
  <si>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</si>
  <si>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1.328,58</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</si>
  <si>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</si>
  <si>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</si>
  <si>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</si>
  <si>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</si>
  <si>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</si>
  <si>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</si>
  <si>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800,00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</si>
  <si>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</si>
  <si>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</si>
  <si>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</si>
  <si>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</si>
  <si>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141,59</t>
  </si>
  <si>
    <t xml:space="preserve">Telha de fibrocimento e = 6 mm, de 4,10 x 1,06 m (sem amianto)                                                                                                                                                                                                                                                                                                                                                                                                                                            </t>
  </si>
  <si>
    <t xml:space="preserve">210,76</t>
  </si>
  <si>
    <t xml:space="preserve">Telha de fibrocimento e = 6 mm, de 4,60 x 1,06 m (sem amianto)                                                                                                                                                                                                                                                                                                                                                                                                                                            </t>
  </si>
  <si>
    <t xml:space="preserve">265,72</t>
  </si>
  <si>
    <t xml:space="preserve">Telha de fibrocimento e = 8 mm, de 3,00 x 1,06 m (sem amianto)                                                                                                                                                                                                                                                                                                                                                                                                                                            </t>
  </si>
  <si>
    <t xml:space="preserve">161,19</t>
  </si>
  <si>
    <t xml:space="preserve">Telha de fibrocimento e = 8 mm, de 4,10 x 1,06 m (sem amianto)                                                                                                                                                                                                                                                                                                                                                                                                                                            </t>
  </si>
  <si>
    <t xml:space="preserve">297,88</t>
  </si>
  <si>
    <t xml:space="preserve">Telha de fibrocimento e = 8 mm, de 4,60 x 1,06 m (sem amianto)                                                                                                                                                                                                                                                                                                                                                                                                                                            </t>
  </si>
  <si>
    <t xml:space="preserve">352,69</t>
  </si>
  <si>
    <t xml:space="preserve">Telha de fibrocimento ondulada e = 4 mm, de 1,22 x 0,50 m (sem amianto)                                                                                                                                                                                                                                                                                                                                                                                                                                   </t>
  </si>
  <si>
    <t xml:space="preserve">Telha de fibrocimento ondulada e = 4 mm, de 2,13 x 0,50 m (sem amianto)                                                                                                                                                                                                                                                                                                                                                                                                                                   </t>
  </si>
  <si>
    <t xml:space="preserve">18,84</t>
  </si>
  <si>
    <t xml:space="preserve">Telha de fibrocimento ondulada e = 4 mm, de 2,44 x 0,50 m (sem amianto)                                                                                                                                                                                                                                                                                                                                                                                                                                   </t>
  </si>
  <si>
    <t xml:space="preserve">17,28</t>
  </si>
  <si>
    <t xml:space="preserve">Telha de fibrocimento ondulada e = 6 mm, de 1,53 x 1,10 m (sem amianto)                                                                                                                                                                                                                                                                                                                                                                                                                                   </t>
  </si>
  <si>
    <t xml:space="preserve">Telha de fibrocimento ondulada e = 6 mm, de 1,83 x 1,10 m (sem amianto)                                                                                                                                                                                                                                                                                                                                                                                                                                   </t>
  </si>
  <si>
    <t xml:space="preserve">55,27</t>
  </si>
  <si>
    <t xml:space="preserve">Telha de fibrocimento ondulada e = 6 mm, de 2,44 x 1,10 m (sem amianto)                                                                                                                                                                                                                                                                                                                                                                                                                                   </t>
  </si>
  <si>
    <t xml:space="preserve">Telha de fibrocimento ondulada e = 6 mm, de 3,66 x 1,10 m (sem amianto)                                                                                                                                                                                                                                                                                                                                                                                                                                   </t>
  </si>
  <si>
    <t xml:space="preserve">107,55</t>
  </si>
  <si>
    <t xml:space="preserve">Telha de fibrocimento ondulada e = 8 mm, de 1,53 x 1,10 m (sem amianto)                                                                                                                                                                                                                                                                                                                                                                                                                                   </t>
  </si>
  <si>
    <t xml:space="preserve">96,36</t>
  </si>
  <si>
    <t xml:space="preserve">Telha de fibrocimento ondulada e = 8 mm, de 1,83 x 1,10 m (sem amianto)                                                                                                                                                                                                                                                                                                                                                                                                                                   </t>
  </si>
  <si>
    <t xml:space="preserve">108,49</t>
  </si>
  <si>
    <t xml:space="preserve">Telha de fibrocimento ondulada e = 8 mm, de 2,44 x 1,10 m (sem amianto)                                                                                                                                                                                                                                                                                                                                                                                                                                   </t>
  </si>
  <si>
    <t xml:space="preserve">126,07</t>
  </si>
  <si>
    <t xml:space="preserve">Telha de fibrocimento ondulada e = 8 mm, de 3,66 x 1,10 m (sem amianto)                                                                                                                                                                                                                                                                                                                                                                                                                                   </t>
  </si>
  <si>
    <t xml:space="preserve">177,99</t>
  </si>
  <si>
    <t xml:space="preserve">Telha de vidro tipo francesa, *39 x 23* cm                                                                                                                                                                                                                                                                                                                                                                                                                                                                </t>
  </si>
  <si>
    <t xml:space="preserve">40,75</t>
  </si>
  <si>
    <t xml:space="preserve">Telha estrutural de fibrocimento 1 aba, de 0,52 x 2,00 m (sem amianto)                                                                                                                                                                                                                                                                                                                                                                                                                                    </t>
  </si>
  <si>
    <t xml:space="preserve">Telha estrutural de fibrocimento 1 aba, de 0,52 x 2,50 m (sem amianto)                                                                                                                                                                                                                                                                                                                                                                                                                                    </t>
  </si>
  <si>
    <t xml:space="preserve">127,42</t>
  </si>
  <si>
    <t xml:space="preserve">Telha estrutural de fibrocimento 1 aba, de 0,52 x 3,60 m (sem amianto)                                                                                                                                                                                                                                                                                                                                                                                                                                    </t>
  </si>
  <si>
    <t xml:space="preserve">192,28</t>
  </si>
  <si>
    <t xml:space="preserve">Telha estrutural de fibrocimento 1 aba, de 0,52 x 4,00 m (sem amianto)                                                                                                                                                                                                                                                                                                                                                                                                                                    </t>
  </si>
  <si>
    <t xml:space="preserve">234,24</t>
  </si>
  <si>
    <t xml:space="preserve">Telha estrutural de fibrocimento 1 aba, de 0,52 x 5,00 m (sem amianto)                                                                                                                                                                                                                                                                                                                                                                                                                                    </t>
  </si>
  <si>
    <t xml:space="preserve">251,17</t>
  </si>
  <si>
    <t xml:space="preserve">Telha estrutural de fibrocimento 1 aba, de 0,52 x 5,50 m (sem amianto)                                                                                                                                                                                                                                                                                                                                                                                                                                    </t>
  </si>
  <si>
    <t xml:space="preserve">268,03</t>
  </si>
  <si>
    <t xml:space="preserve">Telha estrutural de fibrocimento 1 aba, de 0,52 x 6,50 m (sem amianto)                                                                                                                                                                                                                                                                                                                                                                                                                                    </t>
  </si>
  <si>
    <t xml:space="preserve">305,09</t>
  </si>
  <si>
    <t xml:space="preserve">Telha estrutural de fibrocimento 1 aba, de 0,52 x 7,20 m (sem amianto)                                                                                                                                                                                                                                                                                                                                                                                                                                    </t>
  </si>
  <si>
    <t xml:space="preserve">335,22</t>
  </si>
  <si>
    <t xml:space="preserve">Telha estrutural de fibrocimento 2 abas, de 1,00 x 3,00 m (sem amianto)                                                                                                                                                                                                                                                                                                                                                                                                                                   </t>
  </si>
  <si>
    <t xml:space="preserve">212,49</t>
  </si>
  <si>
    <t xml:space="preserve">Telha estrutural de fibrocimento 2 abas, de 1,00 x 4,60 m (sem amianto)                                                                                                                                                                                                                                                                                                                                                                                                                                   </t>
  </si>
  <si>
    <t xml:space="preserve">353,75</t>
  </si>
  <si>
    <t xml:space="preserve">Telha estrutural de fibrocimento 2 abas, de 1,00 x 6,00 m (sem amianto)                                                                                                                                                                                                                                                                                                                                                                                                                                   </t>
  </si>
  <si>
    <t xml:space="preserve">501,82</t>
  </si>
  <si>
    <t xml:space="preserve">Telha estrutural de fibrocimento 2 abas, de 1,00 x 7,40 m (sem amianto)                                                                                                                                                                                                                                                                                                                                                                                                                                   </t>
  </si>
  <si>
    <t xml:space="preserve">619,45</t>
  </si>
  <si>
    <t xml:space="preserve">Telha estrutural de fibrocimento 2 abas, de 1,00 x 8,20 m (sem amianto)                                                                                                                                                                                                                                                                                                                                                                                                                                   </t>
  </si>
  <si>
    <t xml:space="preserve">692,63</t>
  </si>
  <si>
    <t xml:space="preserve">Telha estrutural de fibrocimento 2 abas, de 1,00 x 9,20 m (sem amianto)                                                                                                                                                                                                                                                                                                                                                                                                                                   </t>
  </si>
  <si>
    <t xml:space="preserve">794,56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</si>
  <si>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</si>
  <si>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148,52</t>
  </si>
  <si>
    <t xml:space="preserve">Telha ondulada em aco zincado, altura de 17 mm, espessura de 0,50 mm, largura util de aproximadamente 985 mm, sem pintura                                                                                                                                                                                                                                                                                                                                                                                 </t>
  </si>
  <si>
    <t xml:space="preserve">42,50</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</si>
  <si>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</si>
  <si>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167,24</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</si>
  <si>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</si>
  <si>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136,44</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</si>
  <si>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</si>
  <si>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140,90</t>
  </si>
  <si>
    <t xml:space="preserve">Telha termoisolante revestida em aco galvanizado, faces superior e inferior em telha trapezoidal (sem acessorios de fixacao), revestimento com espessura de 0,50 mm com pre-pintura nas duas faces, nucleo em poliestireno (eps) de 50 mm                                                                                                                                                                                                                                                                 </t>
  </si>
  <si>
    <t xml:space="preserve">145,49</t>
  </si>
  <si>
    <t xml:space="preserve">Telha trapezoidal em aco zincado, sem pintura, altura de aproximadamente 40 mm, espessura de 0,50 mm e largura util de 980 mm                                                                                                                                                                                                                                                                                                                                                                             </t>
  </si>
  <si>
    <t xml:space="preserve">44,41</t>
  </si>
  <si>
    <t xml:space="preserve">Telha trapezoidal em aluminio, altura de *38* mm e espessura de 0,5 mm (largura total de 1056 mm e comprimento de 5000 mm)                                                                                                                                                                                                                                                                                                                                                                                </t>
  </si>
  <si>
    <t xml:space="preserve">389,32</t>
  </si>
  <si>
    <t xml:space="preserve">Telha trapezoidal em aluminio, altura de *38* mm e espessura de 0,7 mm (largura total de 1056 mm e comprimento de 5000 mm)                                                                                                                                                                                                                                                                                                                                                                                </t>
  </si>
  <si>
    <t xml:space="preserve">491,84</t>
  </si>
  <si>
    <t xml:space="preserve">Telha vidro tipo canal ou colonial, c = 46 a 50 cm                                                                                                                                                                                                                                                                                                                                                                                                                                                        </t>
  </si>
  <si>
    <t xml:space="preserve">45,01</t>
  </si>
  <si>
    <t xml:space="preserve">Telhador / telhadista (horista)                                                                                                                                                                                                                                                                                                                                                                                                                                                                           </t>
  </si>
  <si>
    <t xml:space="preserve">Telhador / telhadista (mensalista)                                                                                                                                                                                                                                                                                                                                                                                                                                                                        </t>
  </si>
  <si>
    <t xml:space="preserve">4.033,66</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</si>
  <si>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</si>
  <si>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</si>
  <si>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</si>
  <si>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</si>
  <si>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</si>
  <si>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2,83</t>
  </si>
  <si>
    <t xml:space="preserve">Terminal a compressao em cobre estanhado para cabo 35 mm2, 1 furo e 1 compressao, para parafuso de fixacao m8                                                                                                                                                                                                                                                                                                                                                                                             </t>
  </si>
  <si>
    <t xml:space="preserve">3,19</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</si>
  <si>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</si>
  <si>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</si>
  <si>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</si>
  <si>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</si>
  <si>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</si>
  <si>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</si>
  <si>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26,85</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</si>
  <si>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</si>
  <si>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</si>
  <si>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</si>
  <si>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</si>
  <si>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138,09</t>
  </si>
  <si>
    <t xml:space="preserve">Terminal metalico a pressao para 1 cabo de 150 mm2, com 1 furo de fixacao                                                                                                                                                                                                                                                                                                                                                                                                                                 </t>
  </si>
  <si>
    <t xml:space="preserve">26,89</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</si>
  <si>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</si>
  <si>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</si>
  <si>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</si>
  <si>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</si>
  <si>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38,78</t>
  </si>
  <si>
    <t xml:space="preserve">Terminal metalico a pressao para 1 cabo de 25 a 35 mm2, com 2 furos para fixacao                                                                                                                                                                                                                                                                                                                                                                                                                          </t>
  </si>
  <si>
    <t xml:space="preserve">Terminal metalico a pressao para 1 cabo de 25 mm2, com 1 furo de fixacao                                                                                                                                                                                                                                                                                                                                                                                                                                  </t>
  </si>
  <si>
    <t xml:space="preserve">7,00</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</si>
  <si>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</si>
  <si>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</si>
  <si>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</si>
  <si>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</si>
  <si>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</si>
  <si>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</si>
  <si>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</si>
  <si>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114,27</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</si>
  <si>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</si>
  <si>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</si>
  <si>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</si>
  <si>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1.114,70</t>
  </si>
  <si>
    <t xml:space="preserve">Termofusora para tubos e conexoes em ppr com diametros de 75 a 110 mm, potencia de *1100* w, tensao 220 v                                                                                                                                                                                                                                                                                                                                                                                                 </t>
  </si>
  <si>
    <t xml:space="preserve">1.564,50</t>
  </si>
  <si>
    <t xml:space="preserve">Terra vegetal (ensacada)                                                                                                                                                                                                                                                                                                                                                                                                                                                                                  </t>
  </si>
  <si>
    <t xml:space="preserve">0,84</t>
  </si>
  <si>
    <t xml:space="preserve">Terra vegetal (granel)                                                                                                                                                                                                                                                                                                                                                                                                                                                                                    </t>
  </si>
  <si>
    <t xml:space="preserve">180,00</t>
  </si>
  <si>
    <t xml:space="preserve">Testeira antiderrapante para piso vinilico *5 x 2,5* cm, e = 2 mm                                                                                                                                                                                                                                                                                                                                                                                                                                         </t>
  </si>
  <si>
    <t xml:space="preserve">17,82</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</si>
  <si>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</si>
  <si>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</si>
  <si>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</si>
  <si>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</si>
  <si>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</si>
  <si>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</si>
  <si>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</si>
  <si>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</si>
  <si>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</si>
  <si>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1.865,59</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</si>
  <si>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</si>
  <si>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</si>
  <si>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</si>
  <si>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</si>
  <si>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</si>
  <si>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</si>
  <si>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</si>
  <si>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</si>
  <si>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90,89</t>
  </si>
  <si>
    <t xml:space="preserve">Tinta epoxi base agua premium, branca                                                                                                                                                                                                                                                                                                                                                                                                                                                                     </t>
  </si>
  <si>
    <t xml:space="preserve">77,34</t>
  </si>
  <si>
    <t xml:space="preserve">Tinta esmalte base agua premium acetinado                                                                                                                                                                                                                                                                                                                                                                                                                                                                 </t>
  </si>
  <si>
    <t xml:space="preserve">Tinta esmalte base agua premium brilhante                                                                                                                                                                                                                                                                                                                                                                                                                                                                 </t>
  </si>
  <si>
    <t xml:space="preserve">37,80</t>
  </si>
  <si>
    <t xml:space="preserve">Tinta esmalte sintetico premium acetinado                                                                                                                                                                                                                                                                                                                                                                                                                                                                 </t>
  </si>
  <si>
    <t xml:space="preserve">38,72</t>
  </si>
  <si>
    <t xml:space="preserve">Tinta esmalte sintetico premium brilhante                                                                                                                                                                                                                                                                                                                                                                                                                                                                 </t>
  </si>
  <si>
    <t xml:space="preserve">Tinta esmalte sintetico premium de dupla acao grafite fosco para superficies metalicas ferrosas                                                                                                                                                                                                                                                                                                                                                                                                           </t>
  </si>
  <si>
    <t xml:space="preserve">41,47</t>
  </si>
  <si>
    <t xml:space="preserve">Tinta esmalte sintetico premium de efeito protetor de superficie metalica aluminio                                                                                                                                                                                                                                                                                                                                                                                                                        </t>
  </si>
  <si>
    <t xml:space="preserve">45,77</t>
  </si>
  <si>
    <t xml:space="preserve">Tinta esmalte sintetico premium fosco                                                                                                                                                                                                                                                                                                                                                                                                                                                                     </t>
  </si>
  <si>
    <t xml:space="preserve">Tinta esmalte sintetico standard acetinado                                                                                                                                                                                                                                                                                                                                                                                                                                                                </t>
  </si>
  <si>
    <t xml:space="preserve">30,68</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</si>
  <si>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</si>
  <si>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</si>
  <si>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</si>
  <si>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</si>
  <si>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</si>
  <si>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</si>
  <si>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32,18</t>
  </si>
  <si>
    <t xml:space="preserve">Tinta mineral impermeavel em po, branca                                                                                                                                                                                                                                                                                                                                                                                                                                                                   </t>
  </si>
  <si>
    <t xml:space="preserve">Tinta/resina acrilica premium para ceramica, pedras e outros                                                                                                                                                                                                                                                                                                                                                                                                                                              </t>
  </si>
  <si>
    <t xml:space="preserve">38,11</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</si>
  <si>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</si>
  <si>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</si>
  <si>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</si>
  <si>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</si>
  <si>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53,32</t>
  </si>
  <si>
    <t xml:space="preserve">Tomada industrial de embutir 3p+t 30 a, 440 v, com trava, sem placa                                                                                                                                                                                                                                                                                                                                                                                                                                       </t>
  </si>
  <si>
    <t xml:space="preserve">Tomada para antena de tv, cabo coaxial de 9 mm (apenas modulo)                                                                                                                                                                                                                                                                                                                                                                                                                                            </t>
  </si>
  <si>
    <t xml:space="preserve">12,91</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</si>
  <si>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</si>
  <si>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</si>
  <si>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</si>
  <si>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</si>
  <si>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37,94</t>
  </si>
  <si>
    <t xml:space="preserve">Tomada rj45, 8 fios, cat 5e, conjunto montado para embutir 4" x 2" (placa + suporte + modulo)                                                                                                                                                                                                                                                                                                                                                                                                             </t>
  </si>
  <si>
    <t xml:space="preserve">42,13</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</si>
  <si>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</si>
  <si>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</si>
  <si>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</si>
  <si>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</si>
  <si>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18,76</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</si>
  <si>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</si>
  <si>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</si>
  <si>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</si>
  <si>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</si>
  <si>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6.832,81</t>
  </si>
  <si>
    <t xml:space="preserve">Torneira de boia balao metalico, vazao total, para caixa d'agua, agua quente, rosca 1/2 ", com haste, torneira e balao metalicos                                                                                                                                                                                                                                                                                                                                                                          </t>
  </si>
  <si>
    <t xml:space="preserve">58,16</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</si>
  <si>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</si>
  <si>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</si>
  <si>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152,74</t>
  </si>
  <si>
    <t xml:space="preserve">Torneira de boia convencional para caixa d'agua, agua fria, 1.1/4", com haste e torneira metalicos e balao plastico                                                                                                                                                                                                                                                                                                                                                                                       </t>
  </si>
  <si>
    <t xml:space="preserve">125,32</t>
  </si>
  <si>
    <t xml:space="preserve">Torneira de boia convencional para caixa d'agua, agua fria, 1/2", com haste e torneira metalicos e balao plastico                                                                                                                                                                                                                                                                                                                                                                                         </t>
  </si>
  <si>
    <t xml:space="preserve">30,29</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</si>
  <si>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</si>
  <si>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</si>
  <si>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73,58</t>
  </si>
  <si>
    <t xml:space="preserve">Torneira de boia convencional para caixa d'agua, 2", agua fria, com haste e torneira metalicos e balao plastico                                                                                                                                                                                                                                                                                                                                                                                           </t>
  </si>
  <si>
    <t xml:space="preserve">195,98</t>
  </si>
  <si>
    <t xml:space="preserve">Torneira de boia vazao total para caixa d'agua, agua fria, bitola 1/2", com haste e torneira metalicos e balao plastico                                                                                                                                                                                                                                                                                                                                                                                   </t>
  </si>
  <si>
    <t xml:space="preserve">45,68</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</si>
  <si>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</si>
  <si>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</si>
  <si>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53,73</t>
  </si>
  <si>
    <t xml:space="preserve">Torneira de mesa para lavatorio, metalica cromada, com misturador monocomando, bica baixa (ref 2875)                                                                                                                                                                                                                                                                                                                                                                                                      </t>
  </si>
  <si>
    <t xml:space="preserve">257,47</t>
  </si>
  <si>
    <t xml:space="preserve">Torneira de mesa para lavatorio, metalica cromada, com sensor de aproximacao eletrico, bivolt                                                                                                                                                                                                                                                                                                                                                                                                             </t>
  </si>
  <si>
    <t xml:space="preserve">1.709,98</t>
  </si>
  <si>
    <t xml:space="preserve">Torneira de mesa/bancada, para lavatorio, fixa, metalica cromada, padrao popular, 1/2" ou 3/4" (ref 1193)                                                                                                                                                                                                                                                                                                                                                                                                 </t>
  </si>
  <si>
    <t xml:space="preserve">56,14</t>
  </si>
  <si>
    <t xml:space="preserve">Torneira de metal amarelo, para tanque / jardim, de parede, com bico plastico, cano curto, area externa, padrao popular / uso geral, 1/2" ou 3/4" (ref 1128)                                                                                                                                                                                                                                                                                                                                              </t>
  </si>
  <si>
    <t xml:space="preserve">35,82</t>
  </si>
  <si>
    <t xml:space="preserve">Torneira de metal amarelo, para tanque / jardim, de parede, sem bico, cano curto, padrao popular / uso geral, 1/2" ou 3/4" (ref 1120)                                                                                                                                                                                                                                                                                                                                                                     </t>
  </si>
  <si>
    <t xml:space="preserve">Torneira eletrica de parede, plastica, bica alta, para cozinha, 5500 w (110/220 v)                                                                                                                                                                                                                                                                                                                                                                                                                        </t>
  </si>
  <si>
    <t xml:space="preserve">176,59</t>
  </si>
  <si>
    <t xml:space="preserve">Torneira metalica cromada cano curto, sem bico, sem arejador, de parede, para tanque e uso geral, 1/2" ou 3/4" (ref 1143)                                                                                                                                                                                                                                                                                                                                                                                 </t>
  </si>
  <si>
    <t xml:space="preserve">73,11</t>
  </si>
  <si>
    <t xml:space="preserve">Torneira metalica cromada de mesa para lavatorio, bica alta, com arejador (ref 1195)                                                                                                                                                                                                                                                                                                                                                                                                                      </t>
  </si>
  <si>
    <t xml:space="preserve">109,74</t>
  </si>
  <si>
    <t xml:space="preserve">Torneira metalica cromada de mesa para lavatorio, com sensor de presenca a pilha, com arejador embutido                                                                                                                                                                                                                                                                                                                                                                                                   </t>
  </si>
  <si>
    <t xml:space="preserve">1.387,49</t>
  </si>
  <si>
    <t xml:space="preserve">Torneira metalica cromada de mesa, para lavatorio, temporizada pressao fechamento automatico, bica baixa                                                                                                                                                                                                                                                                                                                                                                                                  </t>
  </si>
  <si>
    <t xml:space="preserve">115,30</t>
  </si>
  <si>
    <t xml:space="preserve">Torneira metalica cromada de parede longa para lavatorio, com arejador, acionamento alavanca, 1/4 de volta (ref 1178)                                                                                                                                                                                                                                                                                                                                                                                     </t>
  </si>
  <si>
    <t xml:space="preserve">146,05</t>
  </si>
  <si>
    <t xml:space="preserve">Torneira metalica cromada de parede, para cozinha, bica movel, com arejador, 1/2" ou 3/4" (ref 1167 / 1168)                                                                                                                                                                                                                                                                                                                                                                                               </t>
  </si>
  <si>
    <t xml:space="preserve">97,22</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</si>
  <si>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</si>
  <si>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</si>
  <si>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</si>
  <si>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56,75</t>
  </si>
  <si>
    <t xml:space="preserve">Torneira metalica cromada, de mesa/bancada, para cozinha, bica movel, com arejador, 1/2" ou 3/4" (ref 1167 / 1168)                                                                                                                                                                                                                                                                                                                                                                                        </t>
  </si>
  <si>
    <t xml:space="preserve">97,53</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</si>
  <si>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</si>
  <si>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</si>
  <si>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65,60</t>
  </si>
  <si>
    <t xml:space="preserve">Torneira plastica de boia convencional para caixa de agua, agua fria, 3/4 ", com haste metalica e com torneira e balao plasticos (padrao popular)                                                                                                                                                                                                                                                                                                                                                         </t>
  </si>
  <si>
    <t xml:space="preserve">18,98</t>
  </si>
  <si>
    <t xml:space="preserve">Torneira plastica de boia para caixa de descarga, 1/2", balao e torneira plasticos, com haste metalica                                                                                                                                                                                                                                                                                                                                                                                                    </t>
  </si>
  <si>
    <t xml:space="preserve">7,99</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</si>
  <si>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</si>
  <si>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</si>
  <si>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</si>
  <si>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 xml:space="preserve">120.105,06</t>
  </si>
  <si>
    <t xml:space="preserve">Transformador trifasico de distribuicao, potencia de 112,5 kva, tensao nominal de 15 kv, tensao secundaria de 220/127v, em oleo isolante tipo mineral                                                                                                                                                                                                                                                                                                                                                     </t>
  </si>
  <si>
    <t xml:space="preserve">18.565,67</t>
  </si>
  <si>
    <t xml:space="preserve">Transformador trifasico de distribuicao, potencia de 15 kva, tensao nominal de 15 kv, tensao secundaria de 220/127v, em oleo isolante tipo mineral                                                                                                                                                                                                                                                                                                                                                        </t>
  </si>
  <si>
    <t xml:space="preserve">8.516,36</t>
  </si>
  <si>
    <t xml:space="preserve">Transformador trifasico de distribuicao, potencia de 150 kva, tensao nominal de 15 kv, tensao secundaria de 220/127v, em oleo isolante tipo mineral                                                                                                                                                                                                                                                                                                                                                       </t>
  </si>
  <si>
    <t xml:space="preserve">23.415,74</t>
  </si>
  <si>
    <t xml:space="preserve">Transformador trifasico de distribuicao, potencia de 1500 kva, tensao nominal de 15 kv, tensao secundaria de 220/127v, em oleo isolante tipo mineral                                                                                                                                                                                                                                                                                                                                                      </t>
  </si>
  <si>
    <t xml:space="preserve">151.868,67</t>
  </si>
  <si>
    <t xml:space="preserve">Transformador trifasico de distribuicao, potencia de 225 kva, tensao nominal de 15 kv, tensao secundaria de 220/127v, em oleo isolante tipo mineral                                                                                                                                                                                                                                                                                                                                                       </t>
  </si>
  <si>
    <t xml:space="preserve">32.848,83</t>
  </si>
  <si>
    <t xml:space="preserve">Transformador trifasico de distribuicao, potencia de 30 kva, tensao nominal de 15 kv, tensao secundaria de 220/127v, em oleo isolante tipo mineral                                                                                                                                                                                                                                                                                                                                                        </t>
  </si>
  <si>
    <t xml:space="preserve">10.402,12</t>
  </si>
  <si>
    <t xml:space="preserve">Transformador trifasico de distribuicao, potencia de 300 kva, tensao nominal de 15 kv, tensao secundaria de 220/127v, em oleo isolante tipo mineral                                                                                                                                                                                                                                                                                                                                                       </t>
  </si>
  <si>
    <t xml:space="preserve">38.323,63</t>
  </si>
  <si>
    <t xml:space="preserve">Transformador trifasico de distribuicao, potencia de 45 kva, tensao nominal de 15 kv, tensao secundaria de 220/127v, em oleo isolante tipo mineral                                                                                                                                                                                                                                                                                                                                                        </t>
  </si>
  <si>
    <t xml:space="preserve">11.618,75</t>
  </si>
  <si>
    <t xml:space="preserve">Transformador trifasico de distribuicao, potencia de 500 kva, tensao nominal de 15 kv, tensao secundaria de 220/127v, em oleo isolante tipo mineral                                                                                                                                                                                                                                                                                                                                                       </t>
  </si>
  <si>
    <t xml:space="preserve">62.538,09</t>
  </si>
  <si>
    <t xml:space="preserve">Transformador trifasico de distribuicao, potencia de 75 kva, tensao nominal de 15 kv, tensao secundaria de 220/127v, em oleo isolante tipo mineral                                                                                                                                                                                                                                                                                                                                                        </t>
  </si>
  <si>
    <t xml:space="preserve">15.025,30</t>
  </si>
  <si>
    <t xml:space="preserve">Transformador trifasico de distribuicao, potencia de 750 kva, tensao nominal de 15 kv, tensao secundaria de 220/127v, em oleo isolante tipo mineral                                                                                                                                                                                                                                                                                                                                                       </t>
  </si>
  <si>
    <t xml:space="preserve">85.781,68</t>
  </si>
  <si>
    <t xml:space="preserve">Transporte - horista (coletado caixa - encargos complementares)                                                                                                                                                                                                                                                                                                                                                                                                                                           </t>
  </si>
  <si>
    <t xml:space="preserve">Transporte - mensalista (coletado caixa - encargos complementares)                                                                                                                                                                                                                                                                                                                                                                                                                                        </t>
  </si>
  <si>
    <t xml:space="preserve">129,91</t>
  </si>
  <si>
    <t xml:space="preserve">Trator de esteiras, potencia bruta de 133 hp, peso operacional de 14 t, com lamina com capacidade de 3,00 m3                                                                                                                                                                                                                                                                                                                                                                                              </t>
  </si>
  <si>
    <t xml:space="preserve">1.005.810,35</t>
  </si>
  <si>
    <t xml:space="preserve">Trator de esteiras, potencia bruta de 347 hp, peso operacional de 38,5 t, com escarificador e lamina com capacidade de 4,70m3                                                                                                                                                                                                                                                                                                                                                                             </t>
  </si>
  <si>
    <t xml:space="preserve">4.143.584,79</t>
  </si>
  <si>
    <t xml:space="preserve">Trator de esteiras, potencia de 100 hp, peso operacional de 9,4 t, com lamina com capacidade de 2,19 m3                                                                                                                                                                                                                                                                                                                                                                                                   </t>
  </si>
  <si>
    <t xml:space="preserve">975.783,05</t>
  </si>
  <si>
    <t xml:space="preserve">Trator de esteiras, potencia de 150 hp, peso operacional de 16,7 t, com roda motriz elevada e lamina com contato de 3,18m3                                                                                                                                                                                                                                                                                                                                                                                </t>
  </si>
  <si>
    <t xml:space="preserve">1.265.000,00</t>
  </si>
  <si>
    <t xml:space="preserve">Trator de esteiras, potencia de 170 hp, peso operacional de 19 t, com lamina com capacidade de 5,2 m3                                                                                                                                                                                                                                                                                                                                                                                                     </t>
  </si>
  <si>
    <t xml:space="preserve">1.257.262,88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</si>
  <si>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</si>
  <si>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</si>
  <si>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1.863.534,49</t>
  </si>
  <si>
    <t xml:space="preserve">Trator de esteiras, potencia 125 hp, peso operacional de 12,9 t, com lamina com capacidade de 2,7 m3                                                                                                                                                                                                                                                                                                                                                                                                      </t>
  </si>
  <si>
    <t xml:space="preserve">1.021.284,34</t>
  </si>
  <si>
    <t xml:space="preserve">Trator de pneus com potencia de 105 cv, tracao 4 x 4, peso com lastro de 5775 kg                                                                                                                                                                                                                                                                                                                                                                                                                          </t>
  </si>
  <si>
    <t xml:space="preserve">291.737,07</t>
  </si>
  <si>
    <t xml:space="preserve">Trator de pneus com potencia de 122 cv, tracao 4 x 4, peso com lastro de 4510 kg                                                                                                                                                                                                                                                                                                                                                                                                                          </t>
  </si>
  <si>
    <t xml:space="preserve">338.044,55</t>
  </si>
  <si>
    <t xml:space="preserve">Trator de pneus com potencia de 15 cv, peso com lastro de 1160 kg                                                                                                                                                                                                                                                                                                                                                                                                                                         </t>
  </si>
  <si>
    <t xml:space="preserve">99.561,06</t>
  </si>
  <si>
    <t xml:space="preserve">Trator de pneus com potencia de 50 cv, tracao 4 x 2, peso com lastro de 2714 kg                                                                                                                                                                                                                                                                                                                                                                                                                           </t>
  </si>
  <si>
    <t xml:space="preserve">161.453,31</t>
  </si>
  <si>
    <t xml:space="preserve">Trator de pneus com potencia de 85 cv, tracao 4 x 4, peso com lastro de 4675 kg                                                                                                                                                                                                                                                                                                                                                                                                                           </t>
  </si>
  <si>
    <t xml:space="preserve">247.745,00</t>
  </si>
  <si>
    <t xml:space="preserve">Trator de pneus com potencia de 85 cv, turbo, peso com lastro de 4900 kg                                                                                                                                                                                                                                                                                                                                                                                                                                  </t>
  </si>
  <si>
    <t xml:space="preserve">238.657,14</t>
  </si>
  <si>
    <t xml:space="preserve">Trator de pneus com potencia de 95 cv, tracao 4 x 4, peso maximo de 5225 kg                                                                                                                                                                                                                                                                                                                                                                                                                               </t>
  </si>
  <si>
    <t xml:space="preserve">266.267,97</t>
  </si>
  <si>
    <t xml:space="preserve">Trava / prendedor de porta, em latao cromado, montado em piso                                                                                                                                                                                                                                                                                                                                                                                                                                             </t>
  </si>
  <si>
    <t xml:space="preserve">29,03</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</si>
  <si>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</si>
  <si>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</si>
  <si>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</si>
  <si>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</si>
  <si>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39,20</t>
  </si>
  <si>
    <t xml:space="preserve">Trilho quadrado frisado para rodizio (vergalhao macico), em aluminio, com dimensoes de *6 x 6* mm                                                                                                                                                                                                                                                                                                                                                                                                         </t>
  </si>
  <si>
    <t xml:space="preserve">Troley manual capacidade 1 t                                                                                                                                                                                                                                                                                                                                                                                                                                                                              </t>
  </si>
  <si>
    <t xml:space="preserve">615,48</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</si>
  <si>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</si>
  <si>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</si>
  <si>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</si>
  <si>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</si>
  <si>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35,66</t>
  </si>
  <si>
    <t xml:space="preserve">Tubo aco carbono com costura, nbr 5580, classe l, dn = 80 mm, e = 3,35 mm, 7,07 kg/m                                                                                                                                                                                                                                                                                                                                                                                                                      </t>
  </si>
  <si>
    <t xml:space="preserve">75,67</t>
  </si>
  <si>
    <t xml:space="preserve">Tubo aco carbono com costura, nbr 5580, classe m, dn = 25 mm, e = 3,35 mm, *2,50* kg//m                                                                                                                                                                                                                                                                                                                                                                                                                   </t>
  </si>
  <si>
    <t xml:space="preserve">Tubo aco carbono com costura, nbr 5580, classe m, dn = 40 mm, e = 3,35 mm, *3,71* kg//m                                                                                                                                                                                                                                                                                                                                                                                                                   </t>
  </si>
  <si>
    <t xml:space="preserve">41,58</t>
  </si>
  <si>
    <t xml:space="preserve">Tubo aco carbono com costura, nbr 5580, classe m, dn = 80 mm, e = 4,05 mm, *8,47* kg/m                                                                                                                                                                                                                                                                                                                                                                                                                    </t>
  </si>
  <si>
    <t xml:space="preserve">89,10</t>
  </si>
  <si>
    <t xml:space="preserve">Tubo aco carbono sem costura 1 1/2", e= *3,68 mm, schedule 40, 4,05 kg/m                                                                                                                                                                                                                                                                                                                                                                                                                                  </t>
  </si>
  <si>
    <t xml:space="preserve">Tubo aco carbono sem costura 1 1/4", e= *3,56 mm, schedule 40, *3,38* kg/m                                                                                                                                                                                                                                                                                                                                                                                                                                </t>
  </si>
  <si>
    <t xml:space="preserve">83,73</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</si>
  <si>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</si>
  <si>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</si>
  <si>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</si>
  <si>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62,48</t>
  </si>
  <si>
    <t xml:space="preserve">Tubo aco carbono sem costura 14", e= *11,13 mm, schedule 40, *94,55 kg/m                                                                                                                                                                                                                                                                                                                                                                                                                                  </t>
  </si>
  <si>
    <t xml:space="preserve">1.934,87</t>
  </si>
  <si>
    <t xml:space="preserve">Tubo aco carbono sem costura 2 1/2", e = 5,16 mm, schedule 40 (8,62 kg/m)                                                                                                                                                                                                                                                                                                                                                                                                                                 </t>
  </si>
  <si>
    <t xml:space="preserve">181,41</t>
  </si>
  <si>
    <t xml:space="preserve">Tubo aco carbono sem costura 2", e= *3,91* mm, schedule 40, *5,43* kg/m                                                                                                                                                                                                                                                                                                                                                                                                                                   </t>
  </si>
  <si>
    <t xml:space="preserve">Tubo aco carbono sem costura 20", e= *12,70 mm, schedule 30, *154,97 kg/m                                                                                                                                                                                                                                                                                                                                                                                                                                 </t>
  </si>
  <si>
    <t xml:space="preserve">3.712,64</t>
  </si>
  <si>
    <t xml:space="preserve">Tubo aco carbono sem costura 20", e= *6,35 mm, schedule 10, *78,46 kg/m                                                                                                                                                                                                                                                                                                                                                                                                                                   </t>
  </si>
  <si>
    <t xml:space="preserve">2.057,35</t>
  </si>
  <si>
    <t xml:space="preserve">Tubo aco carbono sem costura 3/4", e= *2,87 mm, schedule 40, *1,69 kg/m                                                                                                                                                                                                                                                                                                                                                                                                                                   </t>
  </si>
  <si>
    <t xml:space="preserve">55,52</t>
  </si>
  <si>
    <t xml:space="preserve">Tubo aco carbono sem costura 3/4", e= *3,91 mm, schedule 80, *2,19 kg/m.                                                                                                                                                                                                                                                                                                                                                                                                                                  </t>
  </si>
  <si>
    <t xml:space="preserve">69,95</t>
  </si>
  <si>
    <t xml:space="preserve">Tubo aco carbono sem costura 3", e= *5,49 mm, schedule 40, *11,28* kg/m                                                                                                                                                                                                                                                                                                                                                                                                                                   </t>
  </si>
  <si>
    <t xml:space="preserve">228,40</t>
  </si>
  <si>
    <t xml:space="preserve">Tubo aco carbono sem costura 4", e= *6,02 mm, schedule 40, *16,06 kg/m                                                                                                                                                                                                                                                                                                                                                                                                                                    </t>
  </si>
  <si>
    <t xml:space="preserve">332,32</t>
  </si>
  <si>
    <t xml:space="preserve">Tubo aco carbono sem costura 4", e= *8,56 mm, schedule 80, *22,31 kg/m                                                                                                                                                                                                                                                                                                                                                                                                                                    </t>
  </si>
  <si>
    <t xml:space="preserve">475,09</t>
  </si>
  <si>
    <t xml:space="preserve">Tubo aco carbono sem costura 5", e= *6,55 mm, schedule 40, *21,75* kg/m                                                                                                                                                                                                                                                                                                                                                                                                                                   </t>
  </si>
  <si>
    <t xml:space="preserve">521,30</t>
  </si>
  <si>
    <t xml:space="preserve">Tubo aco carbono sem costura 6", e= *10,97 mm, schedule 80, *42,56 kg/m                                                                                                                                                                                                                                                                                                                                                                                                                                   </t>
  </si>
  <si>
    <t xml:space="preserve">895,74</t>
  </si>
  <si>
    <t xml:space="preserve">Tubo aco carbono sem costura 6", e= 7,11 mm, schedule 40, *28,26 kg/m                                                                                                                                                                                                                                                                                                                                                                                                                                     </t>
  </si>
  <si>
    <t xml:space="preserve">586,81</t>
  </si>
  <si>
    <t xml:space="preserve">Tubo aco carbono sem costura 8", e= *12,70 mm, schedule 80, *64,64 kg/m                                                                                                                                                                                                                                                                                                                                                                                                                                   </t>
  </si>
  <si>
    <t xml:space="preserve">1.177,17</t>
  </si>
  <si>
    <t xml:space="preserve">Tubo aco carbono sem costura 8", e= *6,35 mm, schedule 20, *33,27 kg/m                                                                                                                                                                                                                                                                                                                                                                                                                                    </t>
  </si>
  <si>
    <t xml:space="preserve">680,84</t>
  </si>
  <si>
    <t xml:space="preserve">Tubo aco carbono sem costura 8", e= *7,04 mm, schedule 30, *36,75 kg/m                                                                                                                                                                                                                                                                                                                                                                                                                                    </t>
  </si>
  <si>
    <t xml:space="preserve">742,73</t>
  </si>
  <si>
    <t xml:space="preserve">Tubo aco carbono sem costura 8", e= *8,18 mm, schedule 40, *42,55 kg/m                                                                                                                                                                                                                                                                                                                                                                                                                                    </t>
  </si>
  <si>
    <t xml:space="preserve">883,54</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</si>
  <si>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</si>
  <si>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</si>
  <si>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</si>
  <si>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</si>
  <si>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</si>
  <si>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72,89</t>
  </si>
  <si>
    <t xml:space="preserve">Tubo aco galvanizado com costura, classe leve, dn 40 mm (1 1/2"), e = 3,00 mm, *3,48* kg/m (nbr 5580)                                                                                                                                                                                                                                                                                                                                                                                                     </t>
  </si>
  <si>
    <t xml:space="preserve">80,55</t>
  </si>
  <si>
    <t xml:space="preserve">Tubo aco galvanizado com costura, classe leve, dn 50 mm (2"), e = 3,00 mm, *4,40* kg/m (nbr 5580)                                                                                                                                                                                                                                                                                                                                                                                                         </t>
  </si>
  <si>
    <t xml:space="preserve">105,11</t>
  </si>
  <si>
    <t xml:space="preserve">Tubo aco galvanizado com costura, classe leve, dn 65 mm (2 1/2"), e = 3,35 mm, * 6,23* kg/m (nbr 5580)                                                                                                                                                                                                                                                                                                                                                                                                    </t>
  </si>
  <si>
    <t xml:space="preserve">147,07</t>
  </si>
  <si>
    <t xml:space="preserve">Tubo aco galvanizado com costura, classe leve, dn 80 mm (3"), e = 3,35 mm, *7,32* kg/m (nbr 5580)                                                                                                                                                                                                                                                                                                                                                                                                         </t>
  </si>
  <si>
    <t xml:space="preserve">168,97</t>
  </si>
  <si>
    <t xml:space="preserve">Tubo aco galvanizado com costura, classe media, dn 1.1/2", e = *3,25* mm, peso *3,61* kg/m (nbr 5580)                                                                                                                                                                                                                                                                                                                                                                                                     </t>
  </si>
  <si>
    <t xml:space="preserve">80,63</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</si>
  <si>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</si>
  <si>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</si>
  <si>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</si>
  <si>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55,04</t>
  </si>
  <si>
    <t xml:space="preserve">Tubo aco galvanizado com costura, classe media, dn 2.1/2", e = *3,65* mm, peso *6,51* kg/m (nbr 5580)                                                                                                                                                                                                                                                                                                                                                                                                     </t>
  </si>
  <si>
    <t xml:space="preserve">144,29</t>
  </si>
  <si>
    <t xml:space="preserve">Tubo aco galvanizado com costura, classe media, dn 2", e = *3,65* mm, peso *5,10* kg/m (nbr 5580)                                                                                                                                                                                                                                                                                                                                                                                                         </t>
  </si>
  <si>
    <t xml:space="preserve">116,27</t>
  </si>
  <si>
    <t xml:space="preserve">Tubo aco galvanizado com costura, classe media, dn 3/4", e = *2,65* mm, peso *1,58* kg/m (nbr 5580)                                                                                                                                                                                                                                                                                                                                                                                                       </t>
  </si>
  <si>
    <t xml:space="preserve">37,09</t>
  </si>
  <si>
    <t xml:space="preserve">Tubo aco galvanizado com costura, classe media, dn 3", e = *4,05* mm, peso *8,47* kg/m (nbr 5580)                                                                                                                                                                                                                                                                                                                                                                                                         </t>
  </si>
  <si>
    <t xml:space="preserve">194,17</t>
  </si>
  <si>
    <t xml:space="preserve">Tubo aco galvanizado com costura, classe media, dn 4", e = 4,50* mm, peso 12,10* kg/m (nbr 5580)                                                                                                                                                                                                                                                                                                                                                                                                          </t>
  </si>
  <si>
    <t xml:space="preserve">267,41</t>
  </si>
  <si>
    <t xml:space="preserve">Tubo aco galvanizado com costura, classe media, dn 5", e = *5,40* mm, peso *17,80* kg/m (nbr 5580)                                                                                                                                                                                                                                                                                                                                                                                                        </t>
  </si>
  <si>
    <t xml:space="preserve">400,36</t>
  </si>
  <si>
    <t xml:space="preserve">Tubo aco galvanizado com costura, classe media, dn 6", e = 4,85* mm, peso 19,68* kg/m (nbr 5580)                                                                                                                                                                                                                                                                                                                                                                                                          </t>
  </si>
  <si>
    <t xml:space="preserve">434,19</t>
  </si>
  <si>
    <t xml:space="preserve">Tubo aco industrial dn 2" (50,8 mm) e=1,50mm, peso= 1,8237 kg/m                                                                                                                                                                                                                                                                                                                                                                                                                                           </t>
  </si>
  <si>
    <t xml:space="preserve">Tubo coletor de esgoto pvc, jei, dn 100 mm (nbr  7362)                                                                                                                                                                                                                                                                                                                                                                                                                                                    </t>
  </si>
  <si>
    <t xml:space="preserve">49,15</t>
  </si>
  <si>
    <t xml:space="preserve">Tubo coletor de esgoto pvc, jei, dn 200 mm (nbr 7362)                                                                                                                                                                                                                                                                                                                                                                                                                                                     </t>
  </si>
  <si>
    <t xml:space="preserve">163,71</t>
  </si>
  <si>
    <t xml:space="preserve">Tubo coletor de esgoto pvc, jei, dn 250 mm (nbr 7362)                                                                                                                                                                                                                                                                                                                                                                                                                                                     </t>
  </si>
  <si>
    <t xml:space="preserve">256,40</t>
  </si>
  <si>
    <t xml:space="preserve">Tubo coletor de esgoto pvc, jei, dn 300 mm (nbr 7362)                                                                                                                                                                                                                                                                                                                                                                                                                                                     </t>
  </si>
  <si>
    <t xml:space="preserve">394,65</t>
  </si>
  <si>
    <t xml:space="preserve">Tubo coletor de esgoto pvc, jei, dn 350 mm (nbr 7362)                                                                                                                                                                                                                                                                                                                                                                                                                                                     </t>
  </si>
  <si>
    <t xml:space="preserve">557,73</t>
  </si>
  <si>
    <t xml:space="preserve">Tubo coletor de esgoto pvc, jei, dn 400 mm (nbr 7362)                                                                                                                                                                                                                                                                                                                                                                                                                                                     </t>
  </si>
  <si>
    <t xml:space="preserve">649,54</t>
  </si>
  <si>
    <t xml:space="preserve">Tubo coletor de esgoto, pvc, jei, dn 150 mm (nbr 7362)                                                                                                                                                                                                                                                                                                                                                                                                                                                    </t>
  </si>
  <si>
    <t xml:space="preserve">96,40</t>
  </si>
  <si>
    <t xml:space="preserve">Tubo corrugado pead, parede dupla, interna lisa, jei dn/di 500 mm (drenagem/esgoto)                                                                                                                                                                                                                                                                                                                                                                                                                       </t>
  </si>
  <si>
    <t xml:space="preserve">567,55</t>
  </si>
  <si>
    <t xml:space="preserve">Tubo corrugado pead, parede dupla, interna lisa, jei, dn/di *1000* mm, para saneamento (drenagem/esgoto)                                                                                                                                                                                                                                                                                                                                                                                                  </t>
  </si>
  <si>
    <t xml:space="preserve">2.103,28</t>
  </si>
  <si>
    <t xml:space="preserve">Tubo corrugado pead, parede dupla, interna lisa, jei, dn/di *400* mm, para saneamento (drenagem/esgoto)                                                                                                                                                                                                                                                                                                                                                                                                   </t>
  </si>
  <si>
    <t xml:space="preserve">379,78</t>
  </si>
  <si>
    <t xml:space="preserve">Tubo corrugado pead, parede dupla, interna lisa, jei, dn/di *800* mm, para saneamento (drenagem/esgoto)                                                                                                                                                                                                                                                                                                                                                                                                   </t>
  </si>
  <si>
    <t xml:space="preserve">1.365,34</t>
  </si>
  <si>
    <t xml:space="preserve">Tubo corrugado pead, parede dupla, interna lisa, jei, dn/di 1200 mm, para saneamento (drenagem/esgoto)                                                                                                                                                                                                                                                                                                                                                                                                    </t>
  </si>
  <si>
    <t xml:space="preserve">2.906,86</t>
  </si>
  <si>
    <t xml:space="preserve">Tubo corrugado pead, parede dupla, interna lisa, jei, dn/di 250 mm, para saneamento (drenagem/esgoto)                                                                                                                                                                                                                                                                                                                                                                                                     </t>
  </si>
  <si>
    <t xml:space="preserve">149,57</t>
  </si>
  <si>
    <t xml:space="preserve">Tubo corrugado pead, parede dupla, interna lisa, jei, dn/di 300 mm, para saneamento (drenagem/esgoto)                                                                                                                                                                                                                                                                                                                                                                                                     </t>
  </si>
  <si>
    <t xml:space="preserve">234,33</t>
  </si>
  <si>
    <t xml:space="preserve">Tubo corrugado pead, parede dupla, interna lisa, jei, dn/di 600 mm, para saneamento (drenagem/esgoto)                                                                                                                                                                                                                                                                                                                                                                                                     </t>
  </si>
  <si>
    <t xml:space="preserve">839,42</t>
  </si>
  <si>
    <t xml:space="preserve">Tubo cpvc soldavel, 35 mm, agua quente predial (nbr 15884)                                                                                                                                                                                                                                                                                                                                                                                                                                                </t>
  </si>
  <si>
    <t xml:space="preserve">44,70</t>
  </si>
  <si>
    <t xml:space="preserve">Tubo cpvc, soldavel, 114 mm, agua quente (nbr 15884)                                                                                                                                                                                                                                                                                                                                                                                                                                                      </t>
  </si>
  <si>
    <t xml:space="preserve">423,09</t>
  </si>
  <si>
    <t xml:space="preserve">Tubo cpvc, soldavel, 15 mm, agua quente predial (nbr 15884)                                                                                                                                                                                                                                                                                                                                                                                                                                               </t>
  </si>
  <si>
    <t xml:space="preserve">Tubo cpvc, soldavel, 22 mm, agua quente predial (nbr 15884)                                                                                                                                                                                                                                                                                                                                                                                                                                               </t>
  </si>
  <si>
    <t xml:space="preserve">19,87</t>
  </si>
  <si>
    <t xml:space="preserve">Tubo cpvc, soldavel, 28 mm, agua quente predial (nbr 15884)                                                                                                                                                                                                                                                                                                                                                                                                                                               </t>
  </si>
  <si>
    <t xml:space="preserve">34,23</t>
  </si>
  <si>
    <t xml:space="preserve">Tubo cpvc, soldavel, 42 mm, agua quente predial (nbr 15884)                                                                                                                                                                                                                                                                                                                                                                                                                                               </t>
  </si>
  <si>
    <t xml:space="preserve">59,84</t>
  </si>
  <si>
    <t xml:space="preserve">Tubo cpvc, soldavel, 54 mm, agua quente predial (nbr 15884)                                                                                                                                                                                                                                                                                                                                                                                                                                               </t>
  </si>
  <si>
    <t xml:space="preserve">Tubo cpvc, soldavel, 73 mm, agua quente predial (nbr 15884)                                                                                                                                                                                                                                                                                                                                                                                                                                               </t>
  </si>
  <si>
    <t xml:space="preserve">141,64</t>
  </si>
  <si>
    <t xml:space="preserve">Tubo cpvc, soldavel, 89 mm, agua quente predial (nbr 15884)                                                                                                                                                                                                                                                                                                                                                                                                                                               </t>
  </si>
  <si>
    <t xml:space="preserve">222,31</t>
  </si>
  <si>
    <t xml:space="preserve">Tubo de borracha elastomerica flexivel, preta, para isolamento termico de tubulacao, dn 1 1/8" (28 mm), e= 32 mm, coeficiente de condutividade termica 0,036w/mk, vapor de agua maior ou igual a 10.000                                                                                                                                                                                                                                                                                                   </t>
  </si>
  <si>
    <t xml:space="preserve">60,48</t>
  </si>
  <si>
    <t xml:space="preserve">Tubo de borracha elastomerica flexivel, preta, para isolamento termico de tubulacao, dn 1 3/8" (35 mm), e= 32 mm, coeficiente de condutividade termica 0,036w/mk, vapor de agua maior ou igual a 10.000                                                                                                                                                                                                                                                                                                   </t>
  </si>
  <si>
    <t xml:space="preserve">71,74</t>
  </si>
  <si>
    <t xml:space="preserve">Tubo de borracha elastomerica flexivel, preta, para isolamento termico de tubulacao, dn 1 5/8" (42 mm), e= 32 mm, coeficiente de condutividade termica 0,036w/mk, vapor de agua maior ou igual a 10.000                                                                                                                                                                                                                                                                                                   </t>
  </si>
  <si>
    <t xml:space="preserve">81,88</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</si>
  <si>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</si>
  <si>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</si>
  <si>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</si>
  <si>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</si>
  <si>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97,98</t>
  </si>
  <si>
    <t xml:space="preserve">Tubo de borracha elastomerica flexivel, preta, para isolamento termico de tubulacao, dn 2 5/8" (*64* mm), e= *32* mm, coeficiente de condutividade termica 0,036w/mk, vapor de agua maior ou igual a 10.000                                                                                                                                                                                                                                                                                               </t>
  </si>
  <si>
    <t xml:space="preserve">99,37</t>
  </si>
  <si>
    <t xml:space="preserve">Tubo de borracha elastomerica flexivel, preta, para isolamento termico de tubulacao, dn 3/4" (18 mm), e= 32 mm, coeficiente de condutividade termica 0,036w/mk, vapor de agua maior ou igual a 10.000                                                                                                                                                                                                                                                                                                     </t>
  </si>
  <si>
    <t xml:space="preserve">54,37</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</si>
  <si>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</si>
  <si>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</si>
  <si>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13,16</t>
  </si>
  <si>
    <t xml:space="preserve">Tubo de borracha elastomerica flexivel, preta, para isolamento termico de tubulacao, dn 7/8" (22 mm), e= 32 mm, coeficiente de condutividade termica 0,036w/mk, vapor de agua maior ou igual a 10.000                                                                                                                                                                                                                                                                                                     </t>
  </si>
  <si>
    <t xml:space="preserve">43,70</t>
  </si>
  <si>
    <t xml:space="preserve">Tubo de cobre classe "a", dn = 1 1/2" (42 mm), para instalacoes de media pressao para gases combustiveis e medicinais                                                                                                                                                                                                                                                                                                                                                                                     </t>
  </si>
  <si>
    <t xml:space="preserve">168,40</t>
  </si>
  <si>
    <t xml:space="preserve">Tubo de cobre classe "a", dn = 1 1/4" (35 mm), para instalacoes de media pressao para gases combustiveis e medicinais                                                                                                                                                                                                                                                                                                                                                                                     </t>
  </si>
  <si>
    <t xml:space="preserve">139,97</t>
  </si>
  <si>
    <t xml:space="preserve">Tubo de cobre classe "a", dn = 1/2" (15 mm), para instalacoes de media pressao para gases combustiveis e medicinais                                                                                                                                                                                                                                                                                                                                                                                       </t>
  </si>
  <si>
    <t xml:space="preserve">45,02</t>
  </si>
  <si>
    <t xml:space="preserve">Tubo de cobre classe "a", dn = 1" (28 mm), para instalacoes de media pressao para gases combustiveis e medicinais                                                                                                                                                                                                                                                                                                                                                                                         </t>
  </si>
  <si>
    <t xml:space="preserve">92,67</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</si>
  <si>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</si>
  <si>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</si>
  <si>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</si>
  <si>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456,69</t>
  </si>
  <si>
    <t xml:space="preserve">Tubo de cobre classe "a", dn = 4" (104 mm), para instalacoes de media pressao para gases combustiveis e medicinais                                                                                                                                                                                                                                                                                                                                                                                        </t>
  </si>
  <si>
    <t xml:space="preserve">Tubo de cobre classe "e", dn = 104 mm, para instalacao hidraulica predial                                                                                                                                                                                                                                                                                                                                                                                                                                 </t>
  </si>
  <si>
    <t xml:space="preserve">548,30</t>
  </si>
  <si>
    <t xml:space="preserve">Tubo de cobre classe "e", dn = 15 mm, para instalacao hidraulica predial                                                                                                                                                                                                                                                                                                                                                                                                                                  </t>
  </si>
  <si>
    <t xml:space="preserve">29,08</t>
  </si>
  <si>
    <t xml:space="preserve">Tubo de cobre classe "e", dn = 22 mm, para instalacao hidraulica predial                                                                                                                                                                                                                                                                                                                                                                                                                                  </t>
  </si>
  <si>
    <t xml:space="preserve">50,02</t>
  </si>
  <si>
    <t xml:space="preserve">Tubo de cobre classe "e", dn = 28 mm, para instalacao hidraulica predial                                                                                                                                                                                                                                                                                                                                                                                                                                  </t>
  </si>
  <si>
    <t xml:space="preserve">63,49</t>
  </si>
  <si>
    <t xml:space="preserve">Tubo de cobre classe "e", dn = 35 mm, para instalacao hidraulica predial                                                                                                                                                                                                                                                                                                                                                                                                                                  </t>
  </si>
  <si>
    <t xml:space="preserve">92,20</t>
  </si>
  <si>
    <t xml:space="preserve">Tubo de cobre classe "e", dn = 42 mm, para instalacao hidraulica predial                                                                                                                                                                                                                                                                                                                                                                                                                                  </t>
  </si>
  <si>
    <t xml:space="preserve">124,50</t>
  </si>
  <si>
    <t xml:space="preserve">Tubo de cobre classe "e", dn = 54 mm, para instalacao hidraulica predial                                                                                                                                                                                                                                                                                                                                                                                                                                  </t>
  </si>
  <si>
    <t xml:space="preserve">180,55</t>
  </si>
  <si>
    <t xml:space="preserve">Tubo de cobre classe "e", dn = 66 mm, para instalacao hidraulica predial                                                                                                                                                                                                                                                                                                                                                                                                                                  </t>
  </si>
  <si>
    <t xml:space="preserve">254,36</t>
  </si>
  <si>
    <t xml:space="preserve">Tubo de cobre classe "e", dn = 79 mm, para instalacao hidraulica predial                                                                                                                                                                                                                                                                                                                                                                                                                                  </t>
  </si>
  <si>
    <t xml:space="preserve">371,84</t>
  </si>
  <si>
    <t xml:space="preserve">Tubo de cobre classe "i", dn = 1 1/2" (42 mm), para instalacoes industriais de alta pressao e vapor                                                                                                                                                                                                                                                                                                                                                                                                       </t>
  </si>
  <si>
    <t xml:space="preserve">Tubo de cobre classe "i", dn = 1 1/4" (35 mm), para instalacoes industriais de alta pressao e vapor                                                                                                                                                                                                                                                                                                                                                                                                       </t>
  </si>
  <si>
    <t xml:space="preserve">176,65</t>
  </si>
  <si>
    <t xml:space="preserve">Tubo de cobre classe "i", dn = 1/2" (15 mm), para instalacoes industriais de alta pressao e vapor                                                                                                                                                                                                                                                                                                                                                                                                         </t>
  </si>
  <si>
    <t xml:space="preserve">54,08</t>
  </si>
  <si>
    <t xml:space="preserve">Tubo de cobre classe "i", dn = 1" (28 mm), para instalacoes industriais de alta pressao e vapor                                                                                                                                                                                                                                                                                                                                                                                                           </t>
  </si>
  <si>
    <t xml:space="preserve">122,13</t>
  </si>
  <si>
    <t xml:space="preserve">Tubo de cobre classe "i", dn = 2 1/2" (66 mm), para instalacoes industriais de alta pressao e vapor                                                                                                                                                                                                                                                                                                                                                                                                       </t>
  </si>
  <si>
    <t xml:space="preserve">385,68</t>
  </si>
  <si>
    <t xml:space="preserve">Tubo de cobre classe "i", dn = 2" (54 mm), para instalacoes industriais de alta pressao e vapor                                                                                                                                                                                                                                                                                                                                                                                                           </t>
  </si>
  <si>
    <t xml:space="preserve">297,26</t>
  </si>
  <si>
    <t xml:space="preserve">Tubo de cobre classe "i", dn = 3/4" (22 mm), para instalacoes industriais de alta pressao e vapor                                                                                                                                                                                                                                                                                                                                                                                                         </t>
  </si>
  <si>
    <t xml:space="preserve">88,15</t>
  </si>
  <si>
    <t xml:space="preserve">Tubo de cobre classe "i", dn = 3" (79 mm), para instalacoes industriais de alta pressao e vapor                                                                                                                                                                                                                                                                                                                                                                                                           </t>
  </si>
  <si>
    <t xml:space="preserve">571,22</t>
  </si>
  <si>
    <t xml:space="preserve">Tubo de cobre classe "i", dn = 4" (104 mm), para instalacoes industriais de alta pressao e vapor                                                                                                                                                                                                                                                                                                                                                                                                          </t>
  </si>
  <si>
    <t xml:space="preserve">840,80</t>
  </si>
  <si>
    <t xml:space="preserve">Tubo de cobre flexivel, d = 1/2 ", e = 0,79 mm, para ar-condicionado/ instalacoes gas residenciais e comerciais                                                                                                                                                                                                                                                                                                                                                                                           </t>
  </si>
  <si>
    <t xml:space="preserve">38,31</t>
  </si>
  <si>
    <t xml:space="preserve">Tubo de cobre flexivel, d = 1/4 ", e = 0,79 mm, para ar-condicionado/ instalacoes gas residenciais e comerciais                                                                                                                                                                                                                                                                                                                                                                                           </t>
  </si>
  <si>
    <t xml:space="preserve">18,36</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</si>
  <si>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</si>
  <si>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</si>
  <si>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57,63</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</si>
  <si>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</si>
  <si>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</si>
  <si>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</si>
  <si>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47,65</t>
  </si>
  <si>
    <t xml:space="preserve">Tubo de cobre, classe "a", dn = 2" (54 mm), para instalacoes de media pressao para gases combustiveis e medicinais                                                                                                                                                                                                                                                                                                                                                                                        </t>
  </si>
  <si>
    <t xml:space="preserve">239,62</t>
  </si>
  <si>
    <t xml:space="preserve">Tubo de concreto armado para aguas pluviais, classe pa-1, com encaixe ponta e bolsa, diametro nominal de = 600 mm                                                                                                                                                                                                                                                                                                                                                                                         </t>
  </si>
  <si>
    <t xml:space="preserve">200,79</t>
  </si>
  <si>
    <t xml:space="preserve">Tubo de concreto armado para aguas pluviais, classe pa-1, com encaixe ponta e bolsa, diametro nominal de 1000 mm                                                                                                                                                                                                                                                                                                                                                                                          </t>
  </si>
  <si>
    <t xml:space="preserve">391,45</t>
  </si>
  <si>
    <t xml:space="preserve">Tubo de concreto armado para aguas pluviais, classe pa-1, com encaixe ponta e bolsa, diametro nominal de 1100 mm                                                                                                                                                                                                                                                                                                                                                                                          </t>
  </si>
  <si>
    <t xml:space="preserve">548,37</t>
  </si>
  <si>
    <t xml:space="preserve">Tubo de concreto armado para aguas pluviais, classe pa-1, com encaixe ponta e bolsa, diametro nominal de 1200 mm                                                                                                                                                                                                                                                                                                                                                                                          </t>
  </si>
  <si>
    <t xml:space="preserve">584,65</t>
  </si>
  <si>
    <t xml:space="preserve">Tubo de concreto armado para aguas pluviais, classe pa-1, com encaixe ponta e bolsa, diametro nominal de 1500 mm                                                                                                                                                                                                                                                                                                                                                                                          </t>
  </si>
  <si>
    <t xml:space="preserve">847,03</t>
  </si>
  <si>
    <t xml:space="preserve">Tubo de concreto armado para aguas pluviais, classe pa-1, com encaixe ponta e bolsa, diametro nominal de 2000 mm                                                                                                                                                                                                                                                                                                                                                                                          </t>
  </si>
  <si>
    <t xml:space="preserve">2.347,11</t>
  </si>
  <si>
    <t xml:space="preserve">Tubo de concreto armado para aguas pluviais, classe pa-1, com encaixe ponta e bolsa, diametro nominal de 300 mm                                                                                                                                                                                                                                                                                                                                                                                           </t>
  </si>
  <si>
    <t xml:space="preserve">91,95</t>
  </si>
  <si>
    <t xml:space="preserve">Tubo de concreto armado para aguas pluviais, classe pa-1, com encaixe ponta e bolsa, diametro nominal de 400 mm                                                                                                                                                                                                                                                                                                                                                                                           </t>
  </si>
  <si>
    <t xml:space="preserve">103,76</t>
  </si>
  <si>
    <t xml:space="preserve">Tubo de concreto armado para aguas pluviais, classe pa-1, com encaixe ponta e bolsa, diametro nominal de 700 mm                                                                                                                                                                                                                                                                                                                                                                                           </t>
  </si>
  <si>
    <t xml:space="preserve">273,68</t>
  </si>
  <si>
    <t xml:space="preserve">Tubo de concreto armado para aguas pluviais, classe pa-1, com encaixe ponta e bolsa, diametro nominal de 800 mm                                                                                                                                                                                                                                                                                                                                                                                           </t>
  </si>
  <si>
    <t xml:space="preserve">334,08</t>
  </si>
  <si>
    <t xml:space="preserve">Tubo de concreto armado para aguas pluviais, classe pa-1, com encaixe ponta e bolsa, diametro nominal de 900 mm                                                                                                                                                                                                                                                                                                                                                                                           </t>
  </si>
  <si>
    <t xml:space="preserve">383,86</t>
  </si>
  <si>
    <t xml:space="preserve">Tubo de concreto armado para aguas pluviais, classe pa-2, com encaixe ponta e bolsa, diametro nominal de 1000 mm                                                                                                                                                                                                                                                                                                                                                                                          </t>
  </si>
  <si>
    <t xml:space="preserve">430,26</t>
  </si>
  <si>
    <t xml:space="preserve">Tubo de concreto armado para aguas pluviais, classe pa-2, com encaixe ponta e bolsa, diametro nominal de 1100 mm                                                                                                                                                                                                                                                                                                                                                                                          </t>
  </si>
  <si>
    <t xml:space="preserve">593,93</t>
  </si>
  <si>
    <t xml:space="preserve">Tubo de concreto armado para aguas pluviais, classe pa-2, com encaixe ponta e bolsa, diametro nominal de 1200 mm                                                                                                                                                                                                                                                                                                                                                                                          </t>
  </si>
  <si>
    <t xml:space="preserve">631,05</t>
  </si>
  <si>
    <t xml:space="preserve">Tubo de concreto armado para aguas pluviais, classe pa-2, com encaixe ponta e bolsa, diametro nominal de 1500 mm                                                                                                                                                                                                                                                                                                                                                                                          </t>
  </si>
  <si>
    <t xml:space="preserve">906,08</t>
  </si>
  <si>
    <t xml:space="preserve">Tubo de concreto armado para aguas pluviais, classe pa-2, com encaixe ponta e bolsa, diametro nominal de 2000 mm                                                                                                                                                                                                                                                                                                                                                                                          </t>
  </si>
  <si>
    <t xml:space="preserve">2.632,20</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</si>
  <si>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</si>
  <si>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</si>
  <si>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109,67</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</si>
  <si>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</si>
  <si>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</si>
  <si>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174,21</t>
  </si>
  <si>
    <t xml:space="preserve">Tubo de concreto armado para aguas pluviais, classe pa-2, com encaixe ponta e bolsa, diametro nominal de 700 mm                                                                                                                                                                                                                                                                                                                                                                                           </t>
  </si>
  <si>
    <t xml:space="preserve">266,59</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</si>
  <si>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</si>
  <si>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</si>
  <si>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388,08</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</si>
  <si>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</si>
  <si>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</si>
  <si>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721,32</t>
  </si>
  <si>
    <t xml:space="preserve">Tubo de concreto armado para aguas pluviais, classe pa-3, com encaixe ponta e bolsa, diametro nominal de 1200 mm                                                                                                                                                                                                                                                                                                                                                                                          </t>
  </si>
  <si>
    <t xml:space="preserve">872,17</t>
  </si>
  <si>
    <t xml:space="preserve">Tubo de concreto armado para aguas pluviais, classe pa-3, com encaixe ponta e bolsa, diametro nominal de 1500 mm                                                                                                                                                                                                                                                                                                                                                                                          </t>
  </si>
  <si>
    <t xml:space="preserve">1.324,53</t>
  </si>
  <si>
    <t xml:space="preserve">Tubo de concreto armado para aguas pluviais, classe pa-3, com encaixe ponta e bolsa, diametro nominal de 400 mm                                                                                                                                                                                                                                                                                                                                                                                           </t>
  </si>
  <si>
    <t xml:space="preserve">160,29</t>
  </si>
  <si>
    <t xml:space="preserve">Tubo de concreto armado para aguas pluviais, classe pa-3, com encaixe ponta e bolsa, diametro nominal de 500 mm                                                                                                                                                                                                                                                                                                                                                                                           </t>
  </si>
  <si>
    <t xml:space="preserve">215,97</t>
  </si>
  <si>
    <t xml:space="preserve">Tubo de concreto armado para aguas pluviais, classe pa-3, com encaixe ponta e bolsa, diametro nominal de 600 mm                                                                                                                                                                                                                                                                                                                                                                                           </t>
  </si>
  <si>
    <t xml:space="preserve">261,53</t>
  </si>
  <si>
    <t xml:space="preserve">Tubo de concreto armado para aguas pluviais, classe pa-3, com encaixe ponta e bolsa, diametro nominal de 700 mm                                                                                                                                                                                                                                                                                                                                                                                           </t>
  </si>
  <si>
    <t xml:space="preserve">450,51</t>
  </si>
  <si>
    <t xml:space="preserve">Tubo de concreto armado para aguas pluviais, classe pa-3, com encaixe ponta e bolsa, diametro nominal de 800 mm                                                                                                                                                                                                                                                                                                                                                                                           </t>
  </si>
  <si>
    <t xml:space="preserve">469,40</t>
  </si>
  <si>
    <t xml:space="preserve">Tubo de concreto armado para aguas pluviais, classe pa-3, com encaixe ponta e bolsa, diametro nominal de 900 mm                                                                                                                                                                                                                                                                                                                                                                                           </t>
  </si>
  <si>
    <t xml:space="preserve">502,81</t>
  </si>
  <si>
    <t xml:space="preserve">Tubo de concreto armado para esgoto sanitario, classe ea-2, com encaixe ponta e bolsa, com junta elastica, diametro nominal de 1000 mm                                                                                                                                                                                                                                                                                                                                                                    </t>
  </si>
  <si>
    <t xml:space="preserve">786,28</t>
  </si>
  <si>
    <t xml:space="preserve">Tubo de concreto armado para esgoto sanitario, classe ea-2, com encaixe ponta e bolsa, com junta elastica, diametro nominal de 300 mm                                                                                                                                                                                                                                                                                                                                                                     </t>
  </si>
  <si>
    <t xml:space="preserve">164,51</t>
  </si>
  <si>
    <t xml:space="preserve">Tubo de concreto armado para esgoto sanitario, classe ea-2, com encaixe ponta e bolsa, com junta elastica, diametro nominal de 400 mm                                                                                                                                                                                                                                                                                                                                                                     </t>
  </si>
  <si>
    <t xml:space="preserve">168,73</t>
  </si>
  <si>
    <t xml:space="preserve">Tubo de concreto armado para esgoto sanitario, classe ea-2, com encaixe ponta e bolsa, com junta elastica, diametro nominal de 500 mm                                                                                                                                                                                                                                                                                                                                                                     </t>
  </si>
  <si>
    <t xml:space="preserve">312,15</t>
  </si>
  <si>
    <t xml:space="preserve">Tubo de concreto armado para esgoto sanitario, classe ea-2, com encaixe ponta e bolsa, com junta elastica, diametro nominal de 600 mm                                                                                                                                                                                                                                                                                                                                                                     </t>
  </si>
  <si>
    <t xml:space="preserve">383,01</t>
  </si>
  <si>
    <t xml:space="preserve">Tubo de concreto armado para esgoto sanitario, classe ea-2, com encaixe ponta e bolsa, com junta elastica, diametro nominal de 700 mm                                                                                                                                                                                                                                                                                                                                                                     </t>
  </si>
  <si>
    <t xml:space="preserve">500,28</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</si>
  <si>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</si>
  <si>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</si>
  <si>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775,31</t>
  </si>
  <si>
    <t xml:space="preserve">Tubo de concreto armado para esgoto sanitario, classe ea-3, com encaixe ponta e bolsa, com junta elastica, diametro nominal de 1000 mm                                                                                                                                                                                                                                                                                                                                                                    </t>
  </si>
  <si>
    <t xml:space="preserve">1.003,95</t>
  </si>
  <si>
    <t xml:space="preserve">Tubo de concreto armado para esgoto sanitario, classe ea-3, com encaixe ponta e bolsa, com junta elastica, diametro nominal de 400 mm                                                                                                                                                                                                                                                                                                                                                                     </t>
  </si>
  <si>
    <t xml:space="preserve">199,10</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</si>
  <si>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</si>
  <si>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</si>
  <si>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439,54</t>
  </si>
  <si>
    <t xml:space="preserve">Tubo de concreto armado para esgoto sanitario, classe ea-3, com encaixe ponta e bolsa, com junta elastica, diametro nominal de 700 mm                                                                                                                                                                                                                                                                                                                                                                     </t>
  </si>
  <si>
    <t xml:space="preserve">573,68</t>
  </si>
  <si>
    <t xml:space="preserve">Tubo de concreto armado para esgoto sanitario, classe ea-3, com encaixe ponta e bolsa, com junta elastica, diametro nominal de 800 mm                                                                                                                                                                                                                                                                                                                                                                     </t>
  </si>
  <si>
    <t xml:space="preserve">628,52</t>
  </si>
  <si>
    <t xml:space="preserve">Tubo de concreto armado para esgoto sanitario, classe ea-3, com encaixe ponta e bolsa, com junta elastica, diametro nominal de 900 mm                                                                                                                                                                                                                                                                                                                                                                     </t>
  </si>
  <si>
    <t xml:space="preserve">890,05</t>
  </si>
  <si>
    <t xml:space="preserve">Tubo de concreto armado, pre moldado para aguas pluviais, classe pa-1, com encaixe ponta e bolsa, diametro nominal de 500 mm                                                                                                                                                                                                                                                                                                                                                                              </t>
  </si>
  <si>
    <t xml:space="preserve">124,01</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</si>
  <si>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</si>
  <si>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</si>
  <si>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</si>
  <si>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85,87</t>
  </si>
  <si>
    <t xml:space="preserve">Tubo de concreto simples para aguas pluviais, classe ps1, com encaixe macho e femea, diametro nominal de 500 mm                                                                                                                                                                                                                                                                                                                                                                                           </t>
  </si>
  <si>
    <t xml:space="preserve">124,81</t>
  </si>
  <si>
    <t xml:space="preserve">Tubo de concreto simples para aguas pluviais, classe ps1, com encaixe macho e femea, diametro nominal de 600 mm                                                                                                                                                                                                                                                                                                                                                                                           </t>
  </si>
  <si>
    <t xml:space="preserve">143,73</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</si>
  <si>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</si>
  <si>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</si>
  <si>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73,89</t>
  </si>
  <si>
    <t xml:space="preserve">Tubo de concreto simples para aguas pluviais, classe ps1, com encaixe ponta e bolsa, diametro nominal de 400 mm                                                                                                                                                                                                                                                                                                                                                                                           </t>
  </si>
  <si>
    <t xml:space="preserve">87,32</t>
  </si>
  <si>
    <t xml:space="preserve">Tubo de concreto simples para aguas pluviais, classe ps1, com encaixe ponta e bolsa, diametro nominal de 500 mm                                                                                                                                                                                                                                                                                                                                                                                           </t>
  </si>
  <si>
    <t xml:space="preserve">129,95</t>
  </si>
  <si>
    <t xml:space="preserve">Tubo de concreto simples para aguas pluviais, classe ps1, com encaixe ponta e bolsa, diametro nominal de 600 mm                                                                                                                                                                                                                                                                                                                                                                                           </t>
  </si>
  <si>
    <t xml:space="preserve">155,56</t>
  </si>
  <si>
    <t xml:space="preserve">Tubo de concreto simples para aguas pluviais, classe ps2, com encaixe ponta e bolsa, diametro nominal de 200 mm                                                                                                                                                                                                                                                                                                                                                                                           </t>
  </si>
  <si>
    <t xml:space="preserve">55,12</t>
  </si>
  <si>
    <t xml:space="preserve">Tubo de concreto simples para aguas pluviais, classe ps2, com encaixe ponta e bolsa, diametro nominal de 300 mm                                                                                                                                                                                                                                                                                                                                                                                           </t>
  </si>
  <si>
    <t xml:space="preserve">86,87</t>
  </si>
  <si>
    <t xml:space="preserve">Tubo de concreto simples para aguas pluviais, classe ps2, com encaixe ponta e bolsa, diametro nominal de 400 mm                                                                                                                                                                                                                                                                                                                                                                                           </t>
  </si>
  <si>
    <t xml:space="preserve">95,85</t>
  </si>
  <si>
    <t xml:space="preserve">Tubo de concreto simples para aguas pluviais, classe ps2, com encaixe ponta e bolsa, diametro nominal de 500 mm                                                                                                                                                                                                                                                                                                                                                                                           </t>
  </si>
  <si>
    <t xml:space="preserve">135,94</t>
  </si>
  <si>
    <t xml:space="preserve">Tubo de concreto simples para aguas pluviais, classe ps2, com encaixe ponta e bolsa, diametro nominal de 600 mm                                                                                                                                                                                                                                                                                                                                                                                           </t>
  </si>
  <si>
    <t xml:space="preserve">160,56</t>
  </si>
  <si>
    <t xml:space="preserve">Tubo de concreto simples para esgoto sanitario, classe es, com encaixe ponta e bolsa, com junta elastica, diametro nominal de 400 mm                                                                                                                                                                                                                                                                                                                                                                      </t>
  </si>
  <si>
    <t xml:space="preserve">139,79</t>
  </si>
  <si>
    <t xml:space="preserve">Tubo de concreto simples para esgoto sanitario, classe es, com encaixe ponta e bolsa, com junta elastica, diametro nominal de 500 mm                                                                                                                                                                                                                                                                                                                                                                      </t>
  </si>
  <si>
    <t xml:space="preserve">169,74</t>
  </si>
  <si>
    <t xml:space="preserve">Tubo de concreto simples para esgoto sanitario, classe es, com encaixe ponta e bolsa, com junta elastica, diametro nominal de 600 mm                                                                                                                                                                                                                                                                                                                                                                      </t>
  </si>
  <si>
    <t xml:space="preserve">229,65</t>
  </si>
  <si>
    <t xml:space="preserve">Tubo de concreto simples poroso para drenagem (dreno poroso), com encaixe macho e femea, diametro nominal de 200 mm                                                                                                                                                                                                                                                                                                                                                                                       </t>
  </si>
  <si>
    <t xml:space="preserve">45,93</t>
  </si>
  <si>
    <t xml:space="preserve">Tubo de concreto simples poroso para drenagem (dreno poroso), com encaixe macho e femea, diametro nominal de 300 mm                                                                                                                                                                                                                                                                                                                                                                                       </t>
  </si>
  <si>
    <t xml:space="preserve">59,91</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</si>
  <si>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</si>
  <si>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</si>
  <si>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13,62</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</si>
  <si>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</si>
  <si>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</si>
  <si>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</si>
  <si>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3,29</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</si>
  <si>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</si>
  <si>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</si>
  <si>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</si>
  <si>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</si>
  <si>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</si>
  <si>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</si>
  <si>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</si>
  <si>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</si>
  <si>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</si>
  <si>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</si>
  <si>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</si>
  <si>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 xml:space="preserve">5.021,42</t>
  </si>
  <si>
    <t xml:space="preserve">Tubo de polietileno de alta densidade, pead, pe-80, de = 110 mm x 10,0 mm parede, (sdr 11 - pn 12,5) para rede de agua ou esgoto (nbr 15561)                                                                                                                                                                                                                                                                                                                                                              </t>
  </si>
  <si>
    <t xml:space="preserve">123,07</t>
  </si>
  <si>
    <t xml:space="preserve">Tubo de polietileno de alta densidade, pead, pe-80, de = 160 mm x 14,6 mm parede, (sdr 11 - pn 12,5) para rede de agua ou esgoto (nbr 15561)                                                                                                                                                                                                                                                                                                                                                              </t>
  </si>
  <si>
    <t xml:space="preserve">264,17</t>
  </si>
  <si>
    <t xml:space="preserve">Tubo de polietileno de alta densidade, pead, pe-80, de = 900 mm x 34,7 mm parede, (sdr 26 - pn 05) para rede de agua ou esgoto (nbr 15561)                                                                                                                                                                                                                                                                                                                                                                </t>
  </si>
  <si>
    <t xml:space="preserve">4.554,40</t>
  </si>
  <si>
    <t xml:space="preserve">Tubo de polietileno de alta densidade, pead, pe-80, de= 200 mm x 18,2 mm parede, (sdr 11 - pn 12,5) para rede de agua ou esgoto (nbr 15561)                                                                                                                                                                                                                                                                                                                                                               </t>
  </si>
  <si>
    <t xml:space="preserve">411,80</t>
  </si>
  <si>
    <t xml:space="preserve">Tubo de polietileno de alta densidade, pead, pe-80, de= 315 mm x 28,7 mm parede, (sdr 11 - pn 12,5) para rede de agua ou esgoto (nbr 15561)                                                                                                                                                                                                                                                                                                                                                               </t>
  </si>
  <si>
    <t xml:space="preserve">1.009,03</t>
  </si>
  <si>
    <t xml:space="preserve">Tubo de polietileno de alta densidade, pead, pe-80, de= 400 mm x 36,4 mm parede, (sdr 11 - pn 12,5) para rede de agua ou esgoto (nbr 15561)                                                                                                                                                                                                                                                                                                                                                               </t>
  </si>
  <si>
    <t xml:space="preserve">1.625,17</t>
  </si>
  <si>
    <t xml:space="preserve">Tubo de polietileno de alta densidade, pead, pe-80, de= 50 mm x 4,6 mm parede, (sdr 11 - pn 12,5) para rede de agua ou esgoto ( nbr 15561)                                                                                                                                                                                                                                                                                                                                                                </t>
  </si>
  <si>
    <t xml:space="preserve">26,22</t>
  </si>
  <si>
    <t xml:space="preserve">Tubo de polietileno de alta densidade, pead, pe-80, de= 500 mm x 45,5 mm parede, (sdr 11 - pn 12,5) para rede de agua ou esgoto (nbr 15561)                                                                                                                                                                                                                                                                                                                                                               </t>
  </si>
  <si>
    <t xml:space="preserve">2.853,21</t>
  </si>
  <si>
    <t xml:space="preserve">Tubo de polietileno de alta densidade, pead, pe-80, de= 630 mm x 57,3 mm parede (sdr 11 - pn 12,5) para rede de agua ou esgoto (nbr 15561)                                                                                                                                                                                                                                                                                                                                                                </t>
  </si>
  <si>
    <t xml:space="preserve">4.243,52</t>
  </si>
  <si>
    <t xml:space="preserve">Tubo de polietileno de alta densidade, pead, pe-80, de= 730 mm x 34,1 mm parede, (sdr 21 - pn 06) para rede de agua ou esgoto (nbr 15561)                                                                                                                                                                                                                                                                                                                                                                 </t>
  </si>
  <si>
    <t xml:space="preserve">2.128,02</t>
  </si>
  <si>
    <t xml:space="preserve">Tubo de polietileno de alta densidade, pead, pe-80, de= 75 mm x 6,9 mm parede, (srd 11 - pn 12,5) para rede de agua ou esgoto (nbr 15561)                                                                                                                                                                                                                                                                                                                                                                 </t>
  </si>
  <si>
    <t xml:space="preserve">58,63</t>
  </si>
  <si>
    <t xml:space="preserve">Tubo de polietileno de alta densidade, pead, pe-80, de= 800 mm x 30,8 mm parede, (sdr 26 - pn 05) para rede de agua ou esgoto (nbr 15561)                                                                                                                                                                                                                                                                                                                                                                 </t>
  </si>
  <si>
    <t xml:space="preserve">2.776,35</t>
  </si>
  <si>
    <t xml:space="preserve">Tubo de pvc, pbl, tipo leve, dn = 250 mm, para ventilacao                                                                                                                                                                                                                                                                                                                                                                                                                                                 </t>
  </si>
  <si>
    <t xml:space="preserve">151,43</t>
  </si>
  <si>
    <t xml:space="preserve">Tubo de pvc, pbl, tipo leve, dn = 300 mm, para ventilacao                                                                                                                                                                                                                                                                                                                                                                                                                                                 </t>
  </si>
  <si>
    <t xml:space="preserve">186,42</t>
  </si>
  <si>
    <t xml:space="preserve">Tubo de revestimento, em aco, corpo schedule 40, ponteira schedule 80, rosqueavel e segmentado para perfuracao, diametro 10" (273 mm)                                                                                                                                                                                                                                                                                                                                                                     </t>
  </si>
  <si>
    <t xml:space="preserve">3.501,83</t>
  </si>
  <si>
    <t xml:space="preserve">Tubo de revestimento, em aco, corpo schedule 40, ponteira schedule 80, rosqueavel e segmentado para perfuracao, diametro 12" (320 mm)                                                                                                                                                                                                                                                                                                                                                                     </t>
  </si>
  <si>
    <t xml:space="preserve">4.294,65</t>
  </si>
  <si>
    <t xml:space="preserve">Tubo de revestimento, em aco, corpo schedule 40, ponteira schedule 80, rosqueavel e segmentado para perfuracao, diametro 14" (400 mm)                                                                                                                                                                                                                                                                                                                                                                     </t>
  </si>
  <si>
    <t xml:space="preserve">4.977,85</t>
  </si>
  <si>
    <t xml:space="preserve">Tubo de revestimento, em aco, corpo schedule 40, ponteira schedule 80, rosqueavel e segmentado para perfuracao, diametro 16" (450 mm)                                                                                                                                                                                                                                                                                                                                                                     </t>
  </si>
  <si>
    <t xml:space="preserve">6.575,04</t>
  </si>
  <si>
    <t xml:space="preserve">Tubo de revestimento, em aco, corpo schedule 40, ponteira schedule 80, rosqueavel e segmentado para perfuracao, diametro 4" (450 mm)                                                                                                                                                                                                                                                                                                                                                                      </t>
  </si>
  <si>
    <t xml:space="preserve">1.165,40</t>
  </si>
  <si>
    <t xml:space="preserve">Tubo de revestimento, em aco, corpo schedule 40, ponteira schedule 80, rosqueavel e segmentado para perfuracao, diametro 6" (200 mm)                                                                                                                                                                                                                                                                                                                                                                      </t>
  </si>
  <si>
    <t xml:space="preserve">1.623,10</t>
  </si>
  <si>
    <t xml:space="preserve">Tubo de revestimento, em aco, corpo schedule 40, ponteira schedule 80, rosqueavel e segmentado para perfuracao, diametro 8" (200 mm)                                                                                                                                                                                                                                                                                                                                                                      </t>
  </si>
  <si>
    <t xml:space="preserve">2.311,21</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</si>
  <si>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</si>
  <si>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</si>
  <si>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</si>
  <si>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</si>
  <si>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</si>
  <si>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4,72</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</si>
  <si>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</si>
  <si>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</si>
  <si>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</si>
  <si>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</si>
  <si>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</si>
  <si>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</si>
  <si>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</si>
  <si>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28,75</t>
  </si>
  <si>
    <t xml:space="preserve">Tubo ppr pn 20, dn 20 mm, para agua quente predial                                                                                                                                                                                                                                                                                                                                                                                                                                                        </t>
  </si>
  <si>
    <t xml:space="preserve">Tubo ppr pn 20, dn 25 mm, para agua quente predial                                                                                                                                                                                                                                                                                                                                                                                                                                                        </t>
  </si>
  <si>
    <t xml:space="preserve">Tubo ppr, classe pn 12, dn 110 mm                                                                                                                                                                                                                                                                                                                                                                                                                                                                         </t>
  </si>
  <si>
    <t xml:space="preserve">118,60</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</si>
  <si>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</si>
  <si>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</si>
  <si>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</si>
  <si>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</si>
  <si>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</si>
  <si>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</si>
  <si>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79,38</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</si>
  <si>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</si>
  <si>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</si>
  <si>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</si>
  <si>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</si>
  <si>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13,59</t>
  </si>
  <si>
    <t xml:space="preserve">Tubo ppr, classe pn 25, dn 32 mm, para agua quente e fria predial                                                                                                                                                                                                                                                                                                                                                                                                                                         </t>
  </si>
  <si>
    <t xml:space="preserve">18,19</t>
  </si>
  <si>
    <t xml:space="preserve">Tubo ppr, classe pn 25, dn 40 mm, para agua quente e fria predial                                                                                                                                                                                                                                                                                                                                                                                                                                         </t>
  </si>
  <si>
    <t xml:space="preserve">26,24</t>
  </si>
  <si>
    <t xml:space="preserve">Tubo ppr, classe pn 25, dn 50 mm, para agua quente e fria predial                                                                                                                                                                                                                                                                                                                                                                                                                                         </t>
  </si>
  <si>
    <t xml:space="preserve">41,46</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</si>
  <si>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</si>
  <si>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</si>
  <si>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</si>
  <si>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172,44</t>
  </si>
  <si>
    <t xml:space="preserve">Tubo pvc corrugado, parede dupla, je, dn 150 mm/ de 160 mm, rede coletora esgoto                                                                                                                                                                                                                                                                                                                                                                                                                          </t>
  </si>
  <si>
    <t xml:space="preserve">72,11</t>
  </si>
  <si>
    <t xml:space="preserve">Tubo pvc corrugado, parede dupla, je, dn 200 mm/ de 200 mm, rede coletora esgoto                                                                                                                                                                                                                                                                                                                                                                                                                          </t>
  </si>
  <si>
    <t xml:space="preserve">Tubo pvc corrugado, parede dupla, je, dn 250 mm/ de 250 mm, rede coletora esgoto                                                                                                                                                                                                                                                                                                                                                                                                                          </t>
  </si>
  <si>
    <t xml:space="preserve">192,03</t>
  </si>
  <si>
    <t xml:space="preserve">Tubo pvc corrugado, parede dupla, je, dn 300 mm/ de 315 mm, rede coletora esgoto                                                                                                                                                                                                                                                                                                                                                                                                                          </t>
  </si>
  <si>
    <t xml:space="preserve">282,49</t>
  </si>
  <si>
    <t xml:space="preserve">Tubo pvc corrugado, parede dupla, je, dn 350 mm/ de 355 mm, rede coletora esgoto                                                                                                                                                                                                                                                                                                                                                                                                                          </t>
  </si>
  <si>
    <t xml:space="preserve">380,56</t>
  </si>
  <si>
    <t xml:space="preserve">Tubo pvc corrugado, parede dupla, je, dn 400 mm/ de 400 mm, rede coletora esgoto                                                                                                                                                                                                                                                                                                                                                                                                                          </t>
  </si>
  <si>
    <t xml:space="preserve">502,67</t>
  </si>
  <si>
    <t xml:space="preserve">Tubo pvc de revestimento geomecanico nervurado reforcado, dn = 150 mm, comprimento = 2 m                                                                                                                                                                                                                                                                                                                                                                                                                  </t>
  </si>
  <si>
    <t xml:space="preserve">147,75</t>
  </si>
  <si>
    <t xml:space="preserve">Tubo pvc de revestimento geomecanico nervurado reforcado, dn = 200 mm, comprimento = 2 m                                                                                                                                                                                                                                                                                                                                                                                                                  </t>
  </si>
  <si>
    <t xml:space="preserve">262,74</t>
  </si>
  <si>
    <t xml:space="preserve">Tubo pvc de revestimento geomecanico nervurado standard, dn = 154 mm, comprimento = 2 m                                                                                                                                                                                                                                                                                                                                                                                                                   </t>
  </si>
  <si>
    <t xml:space="preserve">115,12</t>
  </si>
  <si>
    <t xml:space="preserve">Tubo pvc de revestimento geomecanico nervurado standard, dn = 206 mm, comprimento = 2 m                                                                                                                                                                                                                                                                                                                                                                                                                   </t>
  </si>
  <si>
    <t xml:space="preserve">199,62</t>
  </si>
  <si>
    <t xml:space="preserve">Tubo pvc defofo, jei, 1 mpa, dn 100 mm, para rede de agua (nbr 7665)                                                                                                                                                                                                                                                                                                                                                                                                                                      </t>
  </si>
  <si>
    <t xml:space="preserve">Tubo pvc defofo, jei, 1 mpa, dn 150 mm, para rede de agua (nbr 7665)                                                                                                                                                                                                                                                                                                                                                                                                                                      </t>
  </si>
  <si>
    <t xml:space="preserve">102,24</t>
  </si>
  <si>
    <t xml:space="preserve">Tubo pvc defofo, jei, 1 mpa, dn 200 mm, para rede de agua (nbr 7665)                                                                                                                                                                                                                                                                                                                                                                                                                                      </t>
  </si>
  <si>
    <t xml:space="preserve">Tubo pvc defofo, jei, 1 mpa, dn 250 mm, para rede de agua (nbr 7665)                                                                                                                                                                                                                                                                                                                                                                                                                                      </t>
  </si>
  <si>
    <t xml:space="preserve">263,79</t>
  </si>
  <si>
    <t xml:space="preserve">Tubo pvc defofo, jei, 1 mpa, dn 300 mm, para rede de agua (nbr 7665)                                                                                                                                                                                                                                                                                                                                                                                                                                      </t>
  </si>
  <si>
    <t xml:space="preserve">374,58</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</si>
  <si>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</si>
  <si>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</si>
  <si>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</si>
  <si>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</si>
  <si>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54,62</t>
  </si>
  <si>
    <t xml:space="preserve">Tubo pvc pba jei, classe 15, dn 50 mm, para rede de agua (nbr 5647)                                                                                                                                                                                                                                                                                                                                                                                                                                       </t>
  </si>
  <si>
    <t xml:space="preserve">16,64</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</si>
  <si>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</si>
  <si>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</si>
  <si>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</si>
  <si>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</si>
  <si>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41,25</t>
  </si>
  <si>
    <t xml:space="preserve">Tubo pvc roscavel, 3/4", agua fria predial                                                                                                                                                                                                                                                                                                                                                                                                                                                                </t>
  </si>
  <si>
    <t xml:space="preserve">Tubo pvc serie normal, dn 100 mm, para esgoto predial (nbr 5688)                                                                                                                                                                                                                                                                                                                                                                                                                                          </t>
  </si>
  <si>
    <t xml:space="preserve">Tubo pvc serie normal, dn 150 mm, para esgoto predial (nbr 5688)                                                                                                                                                                                                                                                                                                                                                                                                                                          </t>
  </si>
  <si>
    <t xml:space="preserve">47,70</t>
  </si>
  <si>
    <t xml:space="preserve">Tubo pvc serie normal, dn 40 mm, para esgoto predial (nbr 5688)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</si>
  <si>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</si>
  <si>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</si>
  <si>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</si>
  <si>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71,45</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</si>
  <si>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</si>
  <si>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</si>
  <si>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</si>
  <si>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</si>
  <si>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23,83</t>
  </si>
  <si>
    <t xml:space="preserve">Tubo pvc, roscavel, 2 1/2", agua fria predial                                                                                                                                                                                                                                                                                                                                                                                                                                                             </t>
  </si>
  <si>
    <t xml:space="preserve">Tubo pvc, roscavel, 2", para agua fria predial                                                                                                                                                                                                                                                                                                                                                                                                                                                            </t>
  </si>
  <si>
    <t xml:space="preserve">Tubo pvc, serie r, dn 100 mm, para esgoto ou aguas pluviais predial (nbr 5688)                                                                                                                                                                                                                                                                                                                                                                                                                            </t>
  </si>
  <si>
    <t xml:space="preserve">34,37</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</si>
  <si>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</si>
  <si>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</si>
  <si>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</si>
  <si>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15,70</t>
  </si>
  <si>
    <t xml:space="preserve">Tubo pvc, serie r, dn 75 mm, para esgoto ou aguas pluviais predial (nbr 5688)                                                                                                                                                                                                                                                                                                                                                                                                                             </t>
  </si>
  <si>
    <t xml:space="preserve">Tubo pvc, soldavel, de 110 mm, agua fria (nbr-5648)                                                                                                                                                                                                                                                                                                                                                                                                                                                       </t>
  </si>
  <si>
    <t xml:space="preserve">102,80</t>
  </si>
  <si>
    <t xml:space="preserve">Tubo pvc, soldavel, de 20 mm, agua fria (nbr-5648)                                                                                                                                                                                                                                                                                                                                                                                                                                                        </t>
  </si>
  <si>
    <t xml:space="preserve">4,13</t>
  </si>
  <si>
    <t xml:space="preserve">Tubo pvc, soldavel, de 25 mm, agua fria (nbr-5648)                                                                                                                                                                                                                                                                                                                                                                                                                                                        </t>
  </si>
  <si>
    <t xml:space="preserve">Tubo pvc, soldavel, de 32 mm, agua fria (nbr-5648)                                                                                                                                                                                                                                                                                                                                                                                                                                                        </t>
  </si>
  <si>
    <t xml:space="preserve">10,06</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</si>
  <si>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</si>
  <si>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</si>
  <si>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</si>
  <si>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</si>
  <si>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47,22</t>
  </si>
  <si>
    <t xml:space="preserve">Tubo pvc, soldavel, de 85 mm, agua fria (nbr-5648)                                                                                                                                                                                                                                                                                                                                                                                                                                                        </t>
  </si>
  <si>
    <t xml:space="preserve">Tubo 26" em chapa preta, e= 3/16", 147 kg/6 m                                                                                                                                                                                                                                                                                                                                                                                                                                                             </t>
  </si>
  <si>
    <t xml:space="preserve">3.305,06</t>
  </si>
  <si>
    <t xml:space="preserve">Tubo 30" em chapa preta, e= 1/4", 175 kg/6 m                                                                                                                                                                                                                                                                                                                                                                                                                                                              </t>
  </si>
  <si>
    <t xml:space="preserve">4.213,16</t>
  </si>
  <si>
    <t xml:space="preserve">Tubo 30" em chapa preta, e= 3/8", 177 kg/6 m                                                                                                                                                                                                                                                                                                                                                                                                                                                              </t>
  </si>
  <si>
    <t xml:space="preserve">4.261,32</t>
  </si>
  <si>
    <t xml:space="preserve">Uniao com assento conico de bronze, diametro 1/2"                                                                                                                                                                                                                                                                                                                                                                                                                                                         </t>
  </si>
  <si>
    <t xml:space="preserve">Uniao com assento conico de bronze, diametro 1"                                                                                                                                                                                                                                                                                                                                                                                                                                                           </t>
  </si>
  <si>
    <t xml:space="preserve">69,65</t>
  </si>
  <si>
    <t xml:space="preserve">Uniao com assento conico de bronze, diametro 2 1/2"                                                                                                                                                                                                                                                                                                                                                                                                                                                       </t>
  </si>
  <si>
    <t xml:space="preserve">289,11</t>
  </si>
  <si>
    <t xml:space="preserve">Uniao com assento conico de bronze, diametro 2'                                                                                                                                                                                                                                                                                                                                                                                                                                                           </t>
  </si>
  <si>
    <t xml:space="preserve">185,57</t>
  </si>
  <si>
    <t xml:space="preserve">Uniao com assento conico de bronze, diametro 3/4"                                                                                                                                                                                                                                                                                                                                                                                                                                                         </t>
  </si>
  <si>
    <t xml:space="preserve">62,15</t>
  </si>
  <si>
    <t xml:space="preserve">Uniao com assento conico de bronze, diametro 3"                                                                                                                                                                                                                                                                                                                                                                                                                                                           </t>
  </si>
  <si>
    <t xml:space="preserve">467,50</t>
  </si>
  <si>
    <t xml:space="preserve">Uniao com assento conico de bronze, diametro 4"                                                                                                                                                                                                                                                                                                                                                                                                                                                           </t>
  </si>
  <si>
    <t xml:space="preserve">795,60</t>
  </si>
  <si>
    <t xml:space="preserve">Uniao com assento conico de ferro longo (macho-femea), diametro 1 1/2"                                                                                                                                                                                                                                                                                                                                                                                                                                    </t>
  </si>
  <si>
    <t xml:space="preserve">163,63</t>
  </si>
  <si>
    <t xml:space="preserve">Uniao com assento conico de ferro longo (macho-femea), diametro 1/2"                                                                                                                                                                                                                                                                                                                                                                                                                                      </t>
  </si>
  <si>
    <t xml:space="preserve">Uniao com assento conico de ferro longo (macho-femea), diametro 1"                                                                                                                                                                                                                                                                                                                                                                                                                                        </t>
  </si>
  <si>
    <t xml:space="preserve">104,17</t>
  </si>
  <si>
    <t xml:space="preserve">Uniao com assento conico de ferro longo (macho-femea), diametro 2 1/2"                                                                                                                                                                                                                                                                                                                                                                                                                                    </t>
  </si>
  <si>
    <t xml:space="preserve">322,38</t>
  </si>
  <si>
    <t xml:space="preserve">Uniao com assento conico de ferro longo (macho-femea), diametro 2"                                                                                                                                                                                                                                                                                                                                                                                                                                        </t>
  </si>
  <si>
    <t xml:space="preserve">260,36</t>
  </si>
  <si>
    <t xml:space="preserve">Uniao com assento conico de ferro longo (macho-femea), diametro 3/4"                                                                                                                                                                                                                                                                                                                                                                                                                                      </t>
  </si>
  <si>
    <t xml:space="preserve">Uniao com assento conico de ferro longo (macho-femea), diametro 3'                                                                                                                                                                                                                                                                                                                                                                                                                                        </t>
  </si>
  <si>
    <t xml:space="preserve">471,17</t>
  </si>
  <si>
    <t xml:space="preserve">Uniao com assento conico de ferro longo (macho-femea), diametro 4"                                                                                                                                                                                                                                                                                                                                                                                                                                        </t>
  </si>
  <si>
    <t xml:space="preserve">595,19</t>
  </si>
  <si>
    <t xml:space="preserve">Uniao com flange ppr, com parafusos, dn 40 mm, para agua quente predial                                                                                                                                                                                                                                                                                                                                                                                                                                   </t>
  </si>
  <si>
    <t xml:space="preserve">132,33</t>
  </si>
  <si>
    <t xml:space="preserve">Uniao de ferro galvanizado, com assento conico de bronze, de 1 1/2"                                                                                                                                                                                                                                                                                                                                                                                                                                       </t>
  </si>
  <si>
    <t xml:space="preserve">Uniao de ferro galvanizado, com assento conico de bronze, de 1 1/4"                                                                                                                                                                                                                                                                                                                                                                                                                                       </t>
  </si>
  <si>
    <t xml:space="preserve">103,67</t>
  </si>
  <si>
    <t xml:space="preserve">Uniao de ferro galvanizado, com rosca bsp, com assento plano, de 1 1/2"                                                                                                                                                                                                                                                                                                                                                                                                                                   </t>
  </si>
  <si>
    <t xml:space="preserve">77,32</t>
  </si>
  <si>
    <t xml:space="preserve">Uniao de ferro galvanizado, com rosca bsp, com assento plano, de 1 1/4"                                                                                                                                                                                                                                                                                                                                                                                                                                   </t>
  </si>
  <si>
    <t xml:space="preserve">62,13</t>
  </si>
  <si>
    <t xml:space="preserve">Uniao de ferro galvanizado, com rosca bsp, com assento plano, de 1/2"                                                                                                                                                                                                                                                                                                                                                                                                                                     </t>
  </si>
  <si>
    <t xml:space="preserve">27,11</t>
  </si>
  <si>
    <t xml:space="preserve">Uniao de ferro galvanizado, com rosca bsp, com assento plano, de 1"                                                                                                                                                                                                                                                                                                                                                                                                                                       </t>
  </si>
  <si>
    <t xml:space="preserve">Uniao de ferro galvanizado, com rosca bsp, com assento plano, de 2 1/2"                                                                                                                                                                                                                                                                                                                                                                                                                                   </t>
  </si>
  <si>
    <t xml:space="preserve">188,12</t>
  </si>
  <si>
    <t xml:space="preserve">Uniao de ferro galvanizado, com rosca bsp, com assento plano, de 2"                                                                                                                                                                                                                                                                                                                                                                                                                                       </t>
  </si>
  <si>
    <t xml:space="preserve">113,70</t>
  </si>
  <si>
    <t xml:space="preserve">Uniao de ferro galvanizado, com rosca bsp, com assento plano, de 3/4"                                                                                                                                                                                                                                                                                                                                                                                                                                     </t>
  </si>
  <si>
    <t xml:space="preserve">Uniao de ferro galvanizado, com rosca bsp, com assento plano, de 3"                                                                                                                                                                                                                                                                                                                                                                                                                                       </t>
  </si>
  <si>
    <t xml:space="preserve">291,45</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</si>
  <si>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</si>
  <si>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</si>
  <si>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</si>
  <si>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</si>
  <si>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</si>
  <si>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</si>
  <si>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7,56</t>
  </si>
  <si>
    <t xml:space="preserve">Uniao pvc, roscavel, 1 1/2", agua fria predial                                                                                                                                                                                                                                                                                                                                                                                                                                                            </t>
  </si>
  <si>
    <t xml:space="preserve">36,59</t>
  </si>
  <si>
    <t xml:space="preserve">Uniao pvc, roscavel, 1", agua fria predial                                                                                                                                                                                                                                                                                                                                                                                                                                                                </t>
  </si>
  <si>
    <t xml:space="preserve">Uniao pvc, roscavel, 3/4", agua fria predial                                                                                                                                                                                                                                                                                                                                                                                                                                                              </t>
  </si>
  <si>
    <t xml:space="preserve">9,51</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</si>
  <si>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</si>
  <si>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</si>
  <si>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</si>
  <si>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</si>
  <si>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</si>
  <si>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29,04</t>
  </si>
  <si>
    <t xml:space="preserve">Uniao pvc, soldavel, 50 mm, para agua fria predial                                                                                                                                                                                                                                                                                                                                                                                                                                                        </t>
  </si>
  <si>
    <t xml:space="preserve">Uniao pvc, soldavel, 60 mm, para agua fria predial                                                                                                                                                                                                                                                                                                                                                                                                                                                        </t>
  </si>
  <si>
    <t xml:space="preserve">80,67</t>
  </si>
  <si>
    <t xml:space="preserve">Uniao pvc, soldavel, 75 mm, para agua fria predial                                                                                                                                                                                                                                                                                                                                                                                                                                                        </t>
  </si>
  <si>
    <t xml:space="preserve">164,30</t>
  </si>
  <si>
    <t xml:space="preserve">Uniao pvc, soldavel, 85 mm, para agua fria predial                                                                                                                                                                                                                                                                                                                                                                                                                                                        </t>
  </si>
  <si>
    <t xml:space="preserve">193,99</t>
  </si>
  <si>
    <t xml:space="preserve">Uniao tipo storz, com empatacao interna tipo anel de expansao, engate rapido 1 1/2", para mangueira de combate a incendio predial                                                                                                                                                                                                                                                                                                                                                                         </t>
  </si>
  <si>
    <t xml:space="preserve">122,48</t>
  </si>
  <si>
    <t xml:space="preserve">Uniao tipo storz, com empatacao interna tipo anel de expansao, engate rapido 2 1/2", para mangueira de combate a incendio predial                                                                                                                                                                                                                                                                                                                                                                         </t>
  </si>
  <si>
    <t xml:space="preserve">175,23</t>
  </si>
  <si>
    <t xml:space="preserve">Uniao, cpvc, soldavel, 15 mm, para agua quente predial                                                                                                                                                                                                                                                                                                                                                                                                                                                    </t>
  </si>
  <si>
    <t xml:space="preserve">15,58</t>
  </si>
  <si>
    <t xml:space="preserve">Uniao, cpvc, soldavel, 22 mm, para agua quente predial                                                                                                                                                                                                                                                                                                                                                                                                                                                    </t>
  </si>
  <si>
    <t xml:space="preserve">17,18</t>
  </si>
  <si>
    <t xml:space="preserve">Uniao, cpvc, soldavel, 28 mm, para agua quente predial                                                                                                                                                                                                                                                                                                                                                                                                                                                    </t>
  </si>
  <si>
    <t xml:space="preserve">Uniao, cpvc, soldavel, 35 mm, para agua quente predial                                                                                                                                                                                                                                                                                                                                                                                                                                                    </t>
  </si>
  <si>
    <t xml:space="preserve">35,49</t>
  </si>
  <si>
    <t xml:space="preserve">Uniao, cpvc, soldavel, 42 mm, para agua quente predial                                                                                                                                                                                                                                                                                                                                                                                                                                                    </t>
  </si>
  <si>
    <t xml:space="preserve">53,85</t>
  </si>
  <si>
    <t xml:space="preserve">Uniao, cpvc, soldavel, 54 mm, para agua quente predial                                                                                                                                                                                                                                                                                                                                                                                                                                                    </t>
  </si>
  <si>
    <t xml:space="preserve">128,22</t>
  </si>
  <si>
    <t xml:space="preserve">Uniao, cpvc, soldavel, 73 mm, para agua quente predial                                                                                                                                                                                                                                                                                                                                                                                                                                                    </t>
  </si>
  <si>
    <t xml:space="preserve">167,13</t>
  </si>
  <si>
    <t xml:space="preserve">Uniao, cpvc, soldavel, 89 mm, para agua quente predial                                                                                                                                                                                                                                                                                                                                                                                                                                                    </t>
  </si>
  <si>
    <t xml:space="preserve">254,49</t>
  </si>
  <si>
    <t xml:space="preserve">Usina de asfalto a frio, capacidade de 30 a 40 t/h, eletrica, potencia de 30 cv                                                                                                                                                                                                                                                                                                                                                                                                                           </t>
  </si>
  <si>
    <t xml:space="preserve">172.381,70</t>
  </si>
  <si>
    <t xml:space="preserve">Usina de asfalto a frio, capacidade de 40 a 60 t/h, eletrica, potencia de 30 cv                                                                                                                                                                                                                                                                                                                                                                                                                           </t>
  </si>
  <si>
    <t xml:space="preserve">214.699,12</t>
  </si>
  <si>
    <t xml:space="preserve">Usina de asfalto a quente, fixa, tipo contra fluxo, capacidade de 100 a 140 t/h, potencia de 280 kw, com misturador externo rotativo                                                                                                                                                                                                                                                                                                                                                                      </t>
  </si>
  <si>
    <t xml:space="preserve">4.176.326,08</t>
  </si>
  <si>
    <t xml:space="preserve">Usina de asfalto, gravimetrica, capacidade de 150 t/h, potencia de 400  kw                                                                                                                                                                                                                                                                                                                                                                                                                                </t>
  </si>
  <si>
    <t xml:space="preserve">10.996.119,18</t>
  </si>
  <si>
    <t xml:space="preserve">Usina de concreto fixa, capacidade nominal de 40 m3/h, sem silo                                                                                                                                                                                                                                                                                                                                                                                                                                           </t>
  </si>
  <si>
    <t xml:space="preserve">399.604,75</t>
  </si>
  <si>
    <t xml:space="preserve">Usina de concreto fixa, capacidade nominal de 60 m3/h, sem silo                                                                                                                                                                                                                                                                                                                                                                                                                                           </t>
  </si>
  <si>
    <t xml:space="preserve">537.335,18</t>
  </si>
  <si>
    <t xml:space="preserve">Usina de concreto fixa, capacidade nominal de 80 m3/h, sem silo                                                                                                                                                                                                                                                                                                                                                                                                                                           </t>
  </si>
  <si>
    <t xml:space="preserve">658.491,12</t>
  </si>
  <si>
    <t xml:space="preserve">Usina de concreto fixa, capacidade nominal de 90 a 120 m3/h, sem silo                                                                                                                                                                                                                                                                                                                                                                                                                                     </t>
  </si>
  <si>
    <t xml:space="preserve">712.400,00</t>
  </si>
  <si>
    <t xml:space="preserve">Usina de lama asfaltica, prod 30 a 50 t/h, silo de agregado 7 m3, reservatorios para emulsao e agua de 2,3 m3 cada, misturador tipo pugg-mill a ser montado sobre caminhao                                                                                                                                                                                                                                                                                                                                </t>
  </si>
  <si>
    <t xml:space="preserve">665.336,65</t>
  </si>
  <si>
    <t xml:space="preserve">Usina de misturas asfalticas a quente, movel, tipo contra fluxo, capacidade de 40 a 80 t/h                                                                                                                                                                                                                                                                                                                                                                                                                </t>
  </si>
  <si>
    <t xml:space="preserve">3.400.000,00</t>
  </si>
  <si>
    <t xml:space="preserve">Usina misturadora de solos, dosadores triplos, calha vibratoria capacidade de 200 a 500 t/h, potencia de 75 kw                                                                                                                                                                                                                                                                                                                                                                                            </t>
  </si>
  <si>
    <t xml:space="preserve">1.753.880,82</t>
  </si>
  <si>
    <t xml:space="preserve">Valvula de descarga em metal cromado para mictorio com acionamento por pressao e fechamento automatico                                                                                                                                                                                                                                                                                                                                                                                                    </t>
  </si>
  <si>
    <t xml:space="preserve">233,66</t>
  </si>
  <si>
    <t xml:space="preserve">Valvula de descarga metalica, base 1 1/2" e acabamento metalico cromado                                                                                                                                                                                                                                                                                                                                                                                                                                   </t>
  </si>
  <si>
    <t xml:space="preserve">271,45</t>
  </si>
  <si>
    <t xml:space="preserve">Valvula de descarga metalica, base 1 1/4" e acabamento metalico cromado                                                                                                                                                                                                                                                                                                                                                                                                                                   </t>
  </si>
  <si>
    <t xml:space="preserve">219,91</t>
  </si>
  <si>
    <t xml:space="preserve">Valvula de escoamento para tanque, em metal cromado, 1.1/2 ", sem ladrao, com tampao plastico                                                                                                                                                                                                                                                                                                                                                                                                             </t>
  </si>
  <si>
    <t xml:space="preserve">Valvula de esfera bruta em bronze, bitola 1 1/2" (ref 1552-b)                                                                                                                                                                                                                                                                                                                                                                                                                                             </t>
  </si>
  <si>
    <t xml:space="preserve">162,32</t>
  </si>
  <si>
    <t xml:space="preserve">Valvula de esfera bruta em bronze, bitola 1 1/4" (ref 1552-b)                                                                                                                                                                                                                                                                                                                                                                                                                                             </t>
  </si>
  <si>
    <t xml:space="preserve">134,70</t>
  </si>
  <si>
    <t xml:space="preserve">Valvula de esfera bruta em bronze, bitola 1/2" (ref 1552-b)                                                                                                                                                                                                                                                                                                                                                                                                                                               </t>
  </si>
  <si>
    <t xml:space="preserve">Valvula de esfera bruta em bronze, bitola 1" (ref 1552-b)                                                                                                                                                                                                                                                                                                                                                                                                                                                 </t>
  </si>
  <si>
    <t xml:space="preserve">90,38</t>
  </si>
  <si>
    <t xml:space="preserve">Valvula de esfera bruta em bronze, bitola 2" (ref 1552-b)                                                                                                                                                                                                                                                                                                                                                                                                                                                 </t>
  </si>
  <si>
    <t xml:space="preserve">250,30</t>
  </si>
  <si>
    <t xml:space="preserve">Valvula de esfera bruta em bronze, bitola 3/4" (ref 1552-b)                                                                                                                                                                                                                                                                                                                                                                                                                                               </t>
  </si>
  <si>
    <t xml:space="preserve">66,94</t>
  </si>
  <si>
    <t xml:space="preserve">Valvula de retencao de bronze, pe com crivos, extremidade com rosca, de 1 1/2", para fundo de poco                                                                                                                                                                                                                                                                                                                                                                                                        </t>
  </si>
  <si>
    <t xml:space="preserve">Valvula de retencao de bronze, pe com crivos, extremidade com rosca, de 1 1/4", para fundo de poco                                                                                                                                                                                                                                                                                                                                                                                                        </t>
  </si>
  <si>
    <t xml:space="preserve">98,26</t>
  </si>
  <si>
    <t xml:space="preserve">Valvula de retencao de bronze, pe com crivos, extremidade com rosca, de 1", para fundo de poco                                                                                                                                                                                                                                                                                                                                                                                                            </t>
  </si>
  <si>
    <t xml:space="preserve">61,90</t>
  </si>
  <si>
    <t xml:space="preserve">Valvula de retencao de bronze, pe com crivos, extremidade com rosca, de 2 1/2", para fundo de poco                                                                                                                                                                                                                                                                                                                                                                                                        </t>
  </si>
  <si>
    <t xml:space="preserve">283,85</t>
  </si>
  <si>
    <t xml:space="preserve">Valvula de retencao de bronze, pe com crivos, extremidade com rosca, de 2", para fundo de poco                                                                                                                                                                                                                                                                                                                                                                                                            </t>
  </si>
  <si>
    <t xml:space="preserve">158,84</t>
  </si>
  <si>
    <t xml:space="preserve">Valvula de retencao de bronze, pe com crivos, extremidade com rosca, de 3/4", para fundo de poco                                                                                                                                                                                                                                                                                                                                                                                                          </t>
  </si>
  <si>
    <t xml:space="preserve">55,98</t>
  </si>
  <si>
    <t xml:space="preserve">Valvula de retencao de bronze, pe com crivos, extremidade com rosca, de 3", para fundo de poco                                                                                                                                                                                                                                                                                                                                                                                                            </t>
  </si>
  <si>
    <t xml:space="preserve">389,13</t>
  </si>
  <si>
    <t xml:space="preserve">Valvula de retencao de bronze, pe com crivos, extremidade com rosca, de 4", para fundo de poco                                                                                                                                                                                                                                                                                                                                                                                                            </t>
  </si>
  <si>
    <t xml:space="preserve">684,83</t>
  </si>
  <si>
    <t xml:space="preserve">Valvula de retencao horizontal, de bronze (pn-25), 1 1/2", 400 psi, tampa de porca de uniao, extremidades com rosca                                                                                                                                                                                                                                                                                                                                                                                       </t>
  </si>
  <si>
    <t xml:space="preserve">203,45</t>
  </si>
  <si>
    <t xml:space="preserve">Valvula de retencao horizontal, de bronze (pn-25), 1 1/4", 400 psi, tampa de porca de uniao, extremidades com rosca                                                                                                                                                                                                                                                                                                                                                                                       </t>
  </si>
  <si>
    <t xml:space="preserve">182,05</t>
  </si>
  <si>
    <t xml:space="preserve">Valvula de retencao horizontal, de bronze (pn-25), 1/2", 400 psi, tampa de porca de uniao, extremidades com rosca                                                                                                                                                                                                                                                                                                                                                                                         </t>
  </si>
  <si>
    <t xml:space="preserve">73,83</t>
  </si>
  <si>
    <t xml:space="preserve">Valvula de retencao horizontal, de bronze (pn-25), 1", 400 psi, tampa de porca de uniao, extremidades com rosca                                                                                                                                                                                                                                                                                                                                                                                           </t>
  </si>
  <si>
    <t xml:space="preserve">121,61</t>
  </si>
  <si>
    <t xml:space="preserve">Valvula de retencao horizontal, de bronze (pn-25), 2 1/2", 400 psi, tampa de porca de uniao, extremidades com rosca                                                                                                                                                                                                                                                                                                                                                                                       </t>
  </si>
  <si>
    <t xml:space="preserve">407,62</t>
  </si>
  <si>
    <t xml:space="preserve">Valvula de retencao horizontal, de bronze (pn-25), 2", 400 psi, tampa de porca de uniao, extremidades com rosca                                                                                                                                                                                                                                                                                                                                                                                           </t>
  </si>
  <si>
    <t xml:space="preserve">285,04</t>
  </si>
  <si>
    <t xml:space="preserve">Valvula de retencao horizontal, de bronze (pn-25), 3/4", 400 psi, tampa de porca de uniao, extremidades com rosca                                                                                                                                                                                                                                                                                                                                                                                         </t>
  </si>
  <si>
    <t xml:space="preserve">89,47</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</si>
  <si>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</si>
  <si>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</si>
  <si>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873,23</t>
  </si>
  <si>
    <t xml:space="preserve">Valvula de retencao vertical, de bronze (pn-16), 1 1/2", 200 psi, extremidades com rosca                                                                                                                                                                                                                                                                                                                                                                                                                  </t>
  </si>
  <si>
    <t xml:space="preserve">108,31</t>
  </si>
  <si>
    <t xml:space="preserve">Valvula de retencao vertical, de bronze (pn-16), 1 1/4", 200 psi, extremidades com rosca                                                                                                                                                                                                                                                                                                                                                                                                                  </t>
  </si>
  <si>
    <t xml:space="preserve">94,01</t>
  </si>
  <si>
    <t xml:space="preserve">Valvula de retencao vertical, de bronze (pn-16), 1/2", 200 psi, extremidades com rosca                                                                                                                                                                                                                                                                                                                                                                                                                    </t>
  </si>
  <si>
    <t xml:space="preserve">53,75</t>
  </si>
  <si>
    <t xml:space="preserve">Valvula de retencao vertical, de bronze (pn-16), 1", 200 psi, extremidades com rosca                                                                                                                                                                                                                                                                                                                                                                                                                      </t>
  </si>
  <si>
    <t xml:space="preserve">62,67</t>
  </si>
  <si>
    <t xml:space="preserve">Valvula de retencao vertical, de bronze (pn-16), 2 1/2", 200 psi, extremidades com rosca                                                                                                                                                                                                                                                                                                                                                                                                                  </t>
  </si>
  <si>
    <t xml:space="preserve">252,89</t>
  </si>
  <si>
    <t xml:space="preserve">Valvula de retencao vertical, de bronze (pn-16), 2", 200 psi, extremidades com rosca                                                                                                                                                                                                                                                                                                                                                                                                                      </t>
  </si>
  <si>
    <t xml:space="preserve">157,82</t>
  </si>
  <si>
    <t xml:space="preserve">Valvula de retencao vertical, de bronze (pn-16), 3/4", 200 psi, extremidades com rosca                                                                                                                                                                                                                                                                                                                                                                                                                    </t>
  </si>
  <si>
    <t xml:space="preserve">57,36</t>
  </si>
  <si>
    <t xml:space="preserve">Valvula de retencao vertical, de bronze (pn-16), 3", 200 psi, extremidades com rosca                                                                                                                                                                                                                                                                                                                                                                                                                      </t>
  </si>
  <si>
    <t xml:space="preserve">345,34</t>
  </si>
  <si>
    <t xml:space="preserve">Valvula de retencao vertical, de bronze (pn-16), 4", 200 psi, extremidades com rosca                                                                                                                                                                                                                                                                                                                                                                                                                      </t>
  </si>
  <si>
    <t xml:space="preserve">599,35</t>
  </si>
  <si>
    <t xml:space="preserve">Valvula em metal cromado para lavatorio, 1" sem ladrao                                                                                                                                                                                                                                                                                                                                                                                                                                                    </t>
  </si>
  <si>
    <t xml:space="preserve">Valvula em metal cromado para pia americana 3.1/2 x 1.1/2"                                                                                                                                                                                                                                                                                                                                                                                                                                                </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</si>
  <si>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</si>
  <si>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</si>
  <si>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</si>
  <si>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</si>
  <si>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</si>
  <si>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</si>
  <si>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</si>
  <si>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20,06</t>
  </si>
  <si>
    <t xml:space="preserve">Variador de luminosidade rotativo (dimmer) 127 v, 300 w (apenas modulo)                                                                                                                                                                                                                                                                                                                                                                                                                                   </t>
  </si>
  <si>
    <t xml:space="preserve">56,40</t>
  </si>
  <si>
    <t xml:space="preserve">Variador de luminosidade rotativo (dimmer) 127v, 300w, conjunto montado para embutir 4" x 2" (placa + suporte + modulo)                                                                                                                                                                                                                                                                                                                                                                                   </t>
  </si>
  <si>
    <t xml:space="preserve">72,54</t>
  </si>
  <si>
    <t xml:space="preserve">Variador de luminosidade rotativo (dimmer) 220 v, 600 w (apenas modulo)                                                                                                                                                                                                                                                                                                                                                                                                                                   </t>
  </si>
  <si>
    <t xml:space="preserve">Variador de luminosidade rotativo (dimmer) 220v, 600w, conjunto montado para embutir 4" x 2" (placa + suporte + modulo)                                                                                                                                                                                                                                                                                                                                                                                   </t>
  </si>
  <si>
    <t xml:space="preserve">94,78</t>
  </si>
  <si>
    <t xml:space="preserve">Variador de velocidade para ventilador 127 v, 150 w (apenas modulo)                                                                                                                                                                                                                                                                                                                                                                                                                                       </t>
  </si>
  <si>
    <t xml:space="preserve">34,67</t>
  </si>
  <si>
    <t xml:space="preserve">Variador de velocidade para ventilador 127v, 150w + 2 interruptores paralelos, para reversao e lampada, conjunto montado para embutir 4" x 2" (placa + suporte + modulos)                                                                                                                                                                                                                                                                                                                                 </t>
  </si>
  <si>
    <t xml:space="preserve">60,42</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</si>
  <si>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</si>
  <si>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</si>
  <si>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</si>
  <si>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66.249,99</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</si>
  <si>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</si>
  <si>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</si>
  <si>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</si>
  <si>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</si>
  <si>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</si>
  <si>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32,87</t>
  </si>
  <si>
    <t xml:space="preserve">Verniz tipo copal para madeira, brilhante, uso interno                                                                                                                                                                                                                                                                                                                                                                                                                                                    </t>
  </si>
  <si>
    <t xml:space="preserve">31,80</t>
  </si>
  <si>
    <t xml:space="preserve">Veu de poliester para impermeabilizacao                                                                                                                                                                                                                                                                                                                                                                                                                                                                   </t>
  </si>
  <si>
    <t xml:space="preserve">Veu de vidro/veu de superficie 30 a 35 g/m2                                                                                                                                                                                                                                                                                                                                                                                                                                                               </t>
  </si>
  <si>
    <t xml:space="preserve">Vibrador de imersao, com ponteira de *35* mm, mangote de 5 m, sem motor                                                                                                                                                                                                                                                                                                                                                                                                                                   </t>
  </si>
  <si>
    <t xml:space="preserve">1.440,99</t>
  </si>
  <si>
    <t xml:space="preserve">Vibrador de imersao, com ponteira de *45* mm, mangote de 5 m, sem motor.                                                                                                                                                                                                                                                                                                                                                                                                                                  </t>
  </si>
  <si>
    <t xml:space="preserve">1.566,29</t>
  </si>
  <si>
    <t xml:space="preserve">Vibrador de imersao, com ponteira de *60* mm, mangote de 5 m, sem motor.                                                                                                                                                                                                                                                                                                                                                                                                                                  </t>
  </si>
  <si>
    <t xml:space="preserve">1.757,01</t>
  </si>
  <si>
    <t xml:space="preserve">Vibrador de imersao, diametro da ponteira de *35* mm, com motor 4 tempos a gasolina de 5,5 hp (5,5 cv)                                                                                                                                                                                                                                                                                                                                                                                                    </t>
  </si>
  <si>
    <t xml:space="preserve">3.780,00</t>
  </si>
  <si>
    <t xml:space="preserve">Vibrador de imersao, diametro da ponteira de *45* mm, com motor eletrico trifasico de 2 hp (2 cv)                                                                                                                                                                                                                                                                                                                                                                                                         </t>
  </si>
  <si>
    <t xml:space="preserve">3.390,99</t>
  </si>
  <si>
    <t xml:space="preserve">Vibrador de imersao, diametro da ponteira de *45* mm, com motor 4 tempos a gasolina de 5,5 hp (5,5 cv)                                                                                                                                                                                                                                                                                                                                                                                                    </t>
  </si>
  <si>
    <t xml:space="preserve">4.130,63</t>
  </si>
  <si>
    <t xml:space="preserve">Vibroacabadora de asfalto sobre esteiras, larg. Pavim. Max. 8,00 m, pot. 100 kw/ 134 hp, cap.  600 t/ h                                                                                                                                                                                                                                                                                                                                                                                                   </t>
  </si>
  <si>
    <t xml:space="preserve">4.069.080,24</t>
  </si>
  <si>
    <t xml:space="preserve">Vibroacabadora de asfalto sobre esteiras, larg. Pavim. 2,13 m a 4,55 m, pot. 74 kw/ 100 hp, cap. 400  t/ h                                                                                                                                                                                                                                                                                                                                                                                                </t>
  </si>
  <si>
    <t xml:space="preserve">1.713.035,55</t>
  </si>
  <si>
    <t xml:space="preserve">Vibroacabadora de asfalto sobre esteiras, larg. Pavim. 2,60 m a 5,75 m, pot. 110 hp, cap. 450 t/ h                                                                                                                                                                                                                                                                                                                                                                                                        </t>
  </si>
  <si>
    <t xml:space="preserve">1.725.448,97</t>
  </si>
  <si>
    <t xml:space="preserve">Vibroacabadora de asfalto sobre esteiras, larg. Paviment. 1,90 a 5,3 m, pot. 78 kw/105 hp, cap. 450 t/h                                                                                                                                                                                                                                                                                                                                                                                                   </t>
  </si>
  <si>
    <t xml:space="preserve">2.090.400,00</t>
  </si>
  <si>
    <t xml:space="preserve">Vibroacabadora de asfalto sobre rodas, largura de pavimentacao de 1,70 a 4,20 m, potencia 78 kw/105 hp, capacidade 300 t/h                                                                                                                                                                                                                                                                                                                                                                                </t>
  </si>
  <si>
    <t xml:space="preserve">1.852.064,50</t>
  </si>
  <si>
    <t xml:space="preserve">Vidraceiro (horista)                                                                                                                                                                                                                                                                                                                                                                                                                                                                                      </t>
  </si>
  <si>
    <t xml:space="preserve">Vidraceiro (mensalista)                                                                                                                                                                                                                                                                                                                                                                                                                                                                                   </t>
  </si>
  <si>
    <t xml:space="preserve">3.233,77</t>
  </si>
  <si>
    <t xml:space="preserve">Vidro comum laminado liso incolor duplo, espessura total 8 mm (cada camada de 4 mm) - colocado                                                                                                                                                                                                                                                                                                                                                                                                            </t>
  </si>
  <si>
    <t xml:space="preserve">718,12</t>
  </si>
  <si>
    <t xml:space="preserve">Vidro comum laminado, liso, incolor, duplo, espessura total 6 mm (cada camada e= 3 mm) - colocado                                                                                                                                                                                                                                                                                                                                                                                                         </t>
  </si>
  <si>
    <t xml:space="preserve">625,00</t>
  </si>
  <si>
    <t xml:space="preserve">Vidro comum laminado, liso, incolor, triplo, espessura total 12 mm (cada camada e= 4 mm) - colocado                                                                                                                                                                                                                                                                                                                                                                                                       </t>
  </si>
  <si>
    <t xml:space="preserve">1.624,99</t>
  </si>
  <si>
    <t xml:space="preserve">Vidro comum laminado, liso, incolor, triplo, espessura total 15 mm (cada camada e = 5 mm) - colocado                                                                                                                                                                                                                                                                                                                                                                                                      </t>
  </si>
  <si>
    <t xml:space="preserve">1.900,00</t>
  </si>
  <si>
    <t xml:space="preserve">Vidro cristal colorido, 10 mm, pintado na cor branca                                                                                                                                                                                                                                                                                                                                                                                                                                                      </t>
  </si>
  <si>
    <t xml:space="preserve">559,99</t>
  </si>
  <si>
    <t xml:space="preserve">Vidro cristal colorido, 4 mm, pintado na cor branca                                                                                                                                                                                                                                                                                                                                                                                                                                                       </t>
  </si>
  <si>
    <t xml:space="preserve">175,00</t>
  </si>
  <si>
    <t xml:space="preserve">Vidro cristal colorido, 6 mm, pintado na cor branca                                                                                                                                                                                                                                                                                                                                                                                                                                                       </t>
  </si>
  <si>
    <t xml:space="preserve">248,72</t>
  </si>
  <si>
    <t xml:space="preserve">Vidro cristal colorido, 8 mm, pintado na cor branca                                                                                                                                                                                                                                                                                                                                                                                                                                                       </t>
  </si>
  <si>
    <t xml:space="preserve">403,75</t>
  </si>
  <si>
    <t xml:space="preserve">Vidro liso fume e = 4mm - sem colocacao                                                                                                                                                                                                                                                                                                                                                                                                                                                                   </t>
  </si>
  <si>
    <t xml:space="preserve">Vidro liso fume e = 6mm - sem colocacao                                                                                                                                                                                                                                                                                                                                                                                                                                                                   </t>
  </si>
  <si>
    <t xml:space="preserve">300,00</t>
  </si>
  <si>
    <t xml:space="preserve">Vidro liso fume, e = 5 mm - sem colocacao                                                                                                                                                                                                                                                                                                                                                                                                                                                                 </t>
  </si>
  <si>
    <t xml:space="preserve">215,89</t>
  </si>
  <si>
    <t xml:space="preserve">Vidro liso incolor 10 mm - sem colocacao                                                                                                                                                                                                                                                                                                                                                                                                                                                                  </t>
  </si>
  <si>
    <t xml:space="preserve">375,00</t>
  </si>
  <si>
    <t xml:space="preserve">Vidro liso incolor 2 a 3 mm - sem colocacao                                                                                                                                                                                                                                                                                                                                                                                                                                                               </t>
  </si>
  <si>
    <t xml:space="preserve">131,25</t>
  </si>
  <si>
    <t xml:space="preserve">Vidro liso incolor 4mm - sem colocacao                                                                                                                                                                                                                                                                                                                                                                                                                                                                    </t>
  </si>
  <si>
    <t xml:space="preserve">150,00</t>
  </si>
  <si>
    <t xml:space="preserve">Vidro liso incolor 5mm - sem colocacao                                                                                                                                                                                                                                                                                                                                                                                                                                                                    </t>
  </si>
  <si>
    <t xml:space="preserve">Vidro liso incolor 6 mm - sem colocacao                                                                                                                                                                                                                                                                                                                                                                                                                                                                   </t>
  </si>
  <si>
    <t xml:space="preserve">212,50</t>
  </si>
  <si>
    <t xml:space="preserve">Vidro liso incolor 8mm  -  sem colocacao                                                                                                                                                                                                                                                                                                                                                                                                                                                                  </t>
  </si>
  <si>
    <t xml:space="preserve">310,00</t>
  </si>
  <si>
    <t xml:space="preserve">Vidro martelado ou canelado, 4 mm - sem colocacao                                                                                                                                                                                                                                                                                                                                                                                                                                                         </t>
  </si>
  <si>
    <t xml:space="preserve">124,99</t>
  </si>
  <si>
    <t xml:space="preserve">Vidro plano aramado e = 6 mm - sem colocacao                                                                                                                                                                                                                                                                                                                                                                                                                                                              </t>
  </si>
  <si>
    <t xml:space="preserve">Vidro plano aramado e = 7mm - sem colocacao                                                                                                                                                                                                                                                                                                                                                                                                                                                               </t>
  </si>
  <si>
    <t xml:space="preserve">387,49</t>
  </si>
  <si>
    <t xml:space="preserve">Vidro temperado incolor e = 10 mm, sem colocacao                                                                                                                                                                                                                                                                                                                                                                                                                                                          </t>
  </si>
  <si>
    <t xml:space="preserve">425,29</t>
  </si>
  <si>
    <t xml:space="preserve">Vidro temperado incolor e = 6 mm, sem colocacao                                                                                                                                                                                                                                                                                                                                                                                                                                                           </t>
  </si>
  <si>
    <t xml:space="preserve">250,95</t>
  </si>
  <si>
    <t xml:space="preserve">Vidro temperado incolor e = 8 mm, sem colocacao                                                                                                                                                                                                                                                                                                                                                                                                                                                           </t>
  </si>
  <si>
    <t xml:space="preserve">327,60</t>
  </si>
  <si>
    <t xml:space="preserve">Vidro temperado incolor para porta de abrir, e = 10 mm (sem ferragens e sem colocacao)                                                                                                                                                                                                                                                                                                                                                                                                                    </t>
  </si>
  <si>
    <t xml:space="preserve">460,00</t>
  </si>
  <si>
    <t xml:space="preserve">Vidro temperado verde e = 10 mm, sem colocacao                                                                                                                                                                                                                                                                                                                                                                                                                                                            </t>
  </si>
  <si>
    <t xml:space="preserve">536,01</t>
  </si>
  <si>
    <t xml:space="preserve">Vidro temperado verde e = 6 mm, sem colocacao                                                                                                                                                                                                                                                                                                                                                                                                                                                             </t>
  </si>
  <si>
    <t xml:space="preserve">302,83</t>
  </si>
  <si>
    <t xml:space="preserve">Vidro temperado verde e = 8 mm, sem colocacao                                                                                                                                                                                                                                                                                                                                                                                                                                                             </t>
  </si>
  <si>
    <t xml:space="preserve">409,12</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</si>
  <si>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</si>
  <si>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</si>
  <si>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</si>
  <si>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</si>
  <si>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</si>
  <si>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 xml:space="preserve">116,97</t>
  </si>
  <si>
    <t xml:space="preserve">Viga nao aparelhada *6 x 12* cm, em macaranduba/massaranduba, angelim ou equivalente da regiao - bruta                                                                                                                                                                                                                                                                                                                                                                                                    </t>
  </si>
  <si>
    <t xml:space="preserve">26,97</t>
  </si>
  <si>
    <t xml:space="preserve">Viga nao aparelhada *6 x 16* cm, em macaranduba/massaranduba, angelim ou equivalente da regiao - bruta                                                                                                                                                                                                                                                                                                                                                                                                    </t>
  </si>
  <si>
    <t xml:space="preserve">Viga nao aparelhada *6 x 20* cm, em macaranduba/massaranduba, angelim ou equivalente da regiao - bruta                                                                                                                                                                                                                                                                                                                                                                                                    </t>
  </si>
  <si>
    <t xml:space="preserve">48,70</t>
  </si>
  <si>
    <t xml:space="preserve">Viga nao aparelhada *8 x 16* cm em macaranduba/massaranduba, angelim ou equivalente da regiao - bruta                                                                                                                                                                                                                                                                                                                                                                                                     </t>
  </si>
  <si>
    <t xml:space="preserve">Vigia diurno (horista)                                                                                                                                                                                                                                                                                                                                                                                                                                                                                    </t>
  </si>
  <si>
    <t xml:space="preserve">Vigia diurno (mensalista)                                                                                                                                                                                                                                                                                                                                                                                                                                                                                 </t>
  </si>
  <si>
    <t xml:space="preserve">2.618,64</t>
  </si>
  <si>
    <t xml:space="preserve">DATA: 09/09/2024</t>
  </si>
  <si>
    <t xml:space="preserve">LEGENDA:</t>
  </si>
  <si>
    <t xml:space="preserve">ITENS REFERENTES AO PADRÃO DE ENERGIA</t>
  </si>
  <si>
    <t xml:space="preserve">PROPORCIONAL</t>
  </si>
  <si>
    <r>
      <rPr>
        <sz val="10"/>
        <rFont val="Arial"/>
        <family val="0"/>
        <charset val="1"/>
      </rPr>
      <t xml:space="preserve">ITENS REFERENTES AO </t>
    </r>
    <r>
      <rPr>
        <b val="true"/>
        <sz val="10"/>
        <rFont val="Arial"/>
        <family val="0"/>
        <charset val="1"/>
      </rPr>
      <t xml:space="preserve">PADRÃO DE ENERGIA</t>
    </r>
    <r>
      <rPr>
        <sz val="10"/>
        <rFont val="Arial"/>
        <family val="0"/>
        <charset val="1"/>
      </rPr>
      <t xml:space="preserve"> + (Adm. Local + Placa + Aluguel) » Proporcional aos itens</t>
    </r>
  </si>
  <si>
    <r>
      <rPr>
        <sz val="10"/>
        <rFont val="Arial"/>
        <family val="0"/>
        <charset val="1"/>
      </rPr>
      <t xml:space="preserve">ITENS REFERENTES A </t>
    </r>
    <r>
      <rPr>
        <b val="true"/>
        <sz val="10"/>
        <rFont val="Arial"/>
        <family val="0"/>
        <charset val="1"/>
      </rPr>
      <t xml:space="preserve">REFORMA</t>
    </r>
    <r>
      <rPr>
        <sz val="10"/>
        <rFont val="Arial"/>
        <family val="0"/>
        <charset val="1"/>
      </rPr>
      <t xml:space="preserve"> (Adm. Local + Placa + Aluguel) » Proporcional aos itens</t>
    </r>
  </si>
</sst>
</file>

<file path=xl/styles.xml><?xml version="1.0" encoding="utf-8"?>
<styleSheet xmlns="http://schemas.openxmlformats.org/spreadsheetml/2006/main">
  <numFmts count="15">
    <numFmt numFmtId="164" formatCode="General"/>
    <numFmt numFmtId="165" formatCode="_-&quot;R$ &quot;* #,##0.00_-;&quot;-R$ &quot;* #,##0.00_-;_-&quot;R$ &quot;* \-??_-;_-@_-"/>
    <numFmt numFmtId="166" formatCode="0%"/>
    <numFmt numFmtId="167" formatCode="_-* #,##0.00_-;\-* #,##0.00_-;_-* \-??_-;_-@_-"/>
    <numFmt numFmtId="168" formatCode="0.00%"/>
    <numFmt numFmtId="169" formatCode="[$R$-416]\ #,##0.00;[RED]\-[$R$-416]\ #,##0.00"/>
    <numFmt numFmtId="170" formatCode="_(* #,##0.00_);_(* \(#,##0.00\);_(* \-??_);_(@_)"/>
    <numFmt numFmtId="171" formatCode="@"/>
    <numFmt numFmtId="172" formatCode="General"/>
    <numFmt numFmtId="173" formatCode="0.00"/>
    <numFmt numFmtId="174" formatCode="#,##0.00"/>
    <numFmt numFmtId="175" formatCode="&quot;R$ &quot;#,##0.00"/>
    <numFmt numFmtId="176" formatCode="0.00000"/>
    <numFmt numFmtId="177" formatCode="0"/>
    <numFmt numFmtId="178" formatCode="0.000"/>
  </numFmts>
  <fonts count="47">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sz val="10"/>
      <color rgb="FFFF0000"/>
      <name val="Arial"/>
      <family val="2"/>
      <charset val="1"/>
    </font>
    <font>
      <b val="true"/>
      <sz val="14"/>
      <name val="Arial"/>
      <family val="2"/>
      <charset val="1"/>
    </font>
    <font>
      <sz val="14"/>
      <name val="Arial"/>
      <family val="2"/>
      <charset val="1"/>
    </font>
    <font>
      <b val="true"/>
      <sz val="11"/>
      <name val="Arial"/>
      <family val="2"/>
      <charset val="1"/>
    </font>
    <font>
      <b val="true"/>
      <sz val="10"/>
      <name val="Arial"/>
      <family val="2"/>
      <charset val="1"/>
    </font>
    <font>
      <sz val="10"/>
      <color rgb="FF000000"/>
      <name val="Arial"/>
      <family val="2"/>
      <charset val="1"/>
    </font>
    <font>
      <b val="true"/>
      <sz val="12"/>
      <name val="Arial"/>
      <family val="2"/>
      <charset val="1"/>
    </font>
    <font>
      <b val="true"/>
      <sz val="10"/>
      <name val="Arial"/>
      <family val="0"/>
      <charset val="1"/>
    </font>
    <font>
      <b val="true"/>
      <i val="true"/>
      <sz val="10"/>
      <name val="Arial"/>
      <family val="2"/>
      <charset val="1"/>
    </font>
    <font>
      <b val="true"/>
      <i val="true"/>
      <sz val="12"/>
      <name val="Arial"/>
      <family val="2"/>
      <charset val="1"/>
    </font>
    <font>
      <sz val="11"/>
      <name val="Arial"/>
      <family val="2"/>
      <charset val="1"/>
    </font>
    <font>
      <b val="true"/>
      <sz val="11"/>
      <color rgb="FF000000"/>
      <name val="Calibri"/>
      <family val="2"/>
      <charset val="1"/>
    </font>
    <font>
      <b val="true"/>
      <sz val="14"/>
      <color rgb="FF000000"/>
      <name val="Calibri"/>
      <family val="2"/>
      <charset val="1"/>
    </font>
    <font>
      <sz val="14"/>
      <color rgb="FF000000"/>
      <name val="Calibri"/>
      <family val="2"/>
      <charset val="1"/>
    </font>
    <font>
      <b val="true"/>
      <sz val="12"/>
      <name val="Times New Roman"/>
      <family val="1"/>
      <charset val="1"/>
    </font>
    <font>
      <b val="true"/>
      <sz val="16"/>
      <name val="Times New Roman"/>
      <family val="1"/>
      <charset val="1"/>
    </font>
    <font>
      <b val="true"/>
      <sz val="16"/>
      <color rgb="FF000000"/>
      <name val="Times New Roman"/>
      <family val="1"/>
      <charset val="1"/>
    </font>
    <font>
      <sz val="12"/>
      <name val="Times New Roman"/>
      <family val="1"/>
      <charset val="1"/>
    </font>
    <font>
      <b val="true"/>
      <sz val="11"/>
      <color rgb="FF000000"/>
      <name val="Arial"/>
      <family val="2"/>
      <charset val="1"/>
    </font>
    <font>
      <b val="true"/>
      <sz val="9"/>
      <color rgb="FF000000"/>
      <name val="Arial"/>
      <family val="2"/>
      <charset val="1"/>
    </font>
    <font>
      <b val="true"/>
      <sz val="8"/>
      <color rgb="FF000000"/>
      <name val="Arial"/>
      <family val="2"/>
      <charset val="1"/>
    </font>
    <font>
      <sz val="8"/>
      <color rgb="FF000000"/>
      <name val="Arial"/>
      <family val="2"/>
      <charset val="1"/>
    </font>
    <font>
      <sz val="10"/>
      <color rgb="FF000000"/>
      <name val="Calibri"/>
      <family val="2"/>
      <charset val="1"/>
    </font>
    <font>
      <sz val="8"/>
      <color rgb="FF000000"/>
      <name val="Calibri"/>
      <family val="2"/>
      <charset val="1"/>
    </font>
    <font>
      <sz val="8"/>
      <name val="Arial"/>
      <family val="2"/>
      <charset val="1"/>
    </font>
    <font>
      <b val="true"/>
      <sz val="10"/>
      <name val="Calibri"/>
      <family val="2"/>
      <charset val="1"/>
    </font>
    <font>
      <b val="true"/>
      <sz val="12"/>
      <color rgb="FF000000"/>
      <name val="Arial"/>
      <family val="2"/>
      <charset val="1"/>
    </font>
    <font>
      <b val="true"/>
      <sz val="10"/>
      <color rgb="FF000000"/>
      <name val="Arial"/>
      <family val="2"/>
      <charset val="1"/>
    </font>
    <font>
      <sz val="12"/>
      <color rgb="FF000000"/>
      <name val="Arial"/>
      <family val="2"/>
      <charset val="1"/>
    </font>
    <font>
      <sz val="3"/>
      <name val="Arial"/>
      <family val="2"/>
      <charset val="1"/>
    </font>
    <font>
      <b val="true"/>
      <sz val="3"/>
      <name val="Arial"/>
      <family val="2"/>
      <charset val="1"/>
    </font>
    <font>
      <i val="true"/>
      <sz val="10"/>
      <name val="Arial"/>
      <family val="2"/>
      <charset val="1"/>
    </font>
    <font>
      <sz val="11"/>
      <color rgb="FF111111"/>
      <name val="Calibri"/>
      <family val="2"/>
      <charset val="1"/>
    </font>
    <font>
      <sz val="18"/>
      <color rgb="FF000000"/>
      <name val="Calibri"/>
      <family val="2"/>
      <charset val="1"/>
    </font>
    <font>
      <b val="true"/>
      <sz val="9"/>
      <color rgb="FF000000"/>
      <name val="Tahoma"/>
      <family val="2"/>
      <charset val="1"/>
    </font>
    <font>
      <sz val="9"/>
      <color rgb="FF000000"/>
      <name val="Tahoma"/>
      <family val="2"/>
      <charset val="1"/>
    </font>
    <font>
      <u val="single"/>
      <sz val="9"/>
      <color rgb="FF000000"/>
      <name val="Tahoma"/>
      <family val="2"/>
      <charset val="1"/>
    </font>
    <font>
      <i val="true"/>
      <sz val="9"/>
      <color rgb="FF000000"/>
      <name val="Tahoma"/>
      <family val="2"/>
      <charset val="1"/>
    </font>
    <font>
      <sz val="10"/>
      <color rgb="FF000000"/>
      <name val="Tahoma"/>
      <family val="2"/>
      <charset val="1"/>
    </font>
    <font>
      <sz val="10"/>
      <name val="Courier New"/>
      <family val="0"/>
      <charset val="1"/>
    </font>
    <font>
      <sz val="6"/>
      <name val="Arial"/>
      <family val="0"/>
      <charset val="1"/>
    </font>
  </fonts>
  <fills count="12">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ADB9CA"/>
        <bgColor rgb="FFCFCFCF"/>
      </patternFill>
    </fill>
    <fill>
      <patternFill patternType="solid">
        <fgColor rgb="FFFF0000"/>
        <bgColor rgb="FF993300"/>
      </patternFill>
    </fill>
    <fill>
      <patternFill patternType="solid">
        <fgColor rgb="FFD9D9D9"/>
        <bgColor rgb="FFCFCFCF"/>
      </patternFill>
    </fill>
    <fill>
      <patternFill patternType="solid">
        <fgColor rgb="FFFFFFCC"/>
        <bgColor rgb="FFFFFFFF"/>
      </patternFill>
    </fill>
    <fill>
      <patternFill patternType="solid">
        <fgColor rgb="FFCCFFFF"/>
        <bgColor rgb="FFCCFFFF"/>
      </patternFill>
    </fill>
    <fill>
      <patternFill patternType="solid">
        <fgColor rgb="FFCFCFCF"/>
        <bgColor rgb="FFD9D9D9"/>
      </patternFill>
    </fill>
    <fill>
      <patternFill patternType="solid">
        <fgColor rgb="FFFFBF00"/>
        <bgColor rgb="FFFF9900"/>
      </patternFill>
    </fill>
    <fill>
      <patternFill patternType="solid">
        <fgColor rgb="FF81D41A"/>
        <bgColor rgb="FF969696"/>
      </patternFill>
    </fill>
  </fills>
  <borders count="5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right style="thin"/>
      <top style="thin"/>
      <bottom/>
      <diagonal/>
    </border>
    <border diagonalUp="false" diagonalDown="false">
      <left style="thin"/>
      <right/>
      <top/>
      <bottom/>
      <diagonal/>
    </border>
    <border diagonalUp="false" diagonalDown="false">
      <left/>
      <right/>
      <top style="thin"/>
      <bottom/>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top style="thin"/>
      <bottom style="medium"/>
      <diagonal/>
    </border>
    <border diagonalUp="false" diagonalDown="false">
      <left/>
      <right style="thin"/>
      <top style="thin"/>
      <bottom style="medium"/>
      <diagonal/>
    </border>
    <border diagonalUp="false" diagonalDown="false">
      <left/>
      <right style="thin"/>
      <top/>
      <botto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bottom/>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right/>
      <top style="medium"/>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 diagonalUp="false" diagonalDown="false">
      <left style="medium"/>
      <right/>
      <top/>
      <bottom/>
      <diagonal/>
    </border>
    <border diagonalUp="false" diagonalDown="false">
      <left/>
      <right style="medium"/>
      <top/>
      <bottom/>
      <diagonal/>
    </border>
    <border diagonalUp="false" diagonalDown="false">
      <left style="medium"/>
      <right style="medium"/>
      <top style="thin"/>
      <bottom/>
      <diagonal/>
    </border>
    <border diagonalUp="false" diagonalDown="false">
      <left style="medium"/>
      <right style="medium"/>
      <top/>
      <bottom style="mediu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right style="thin"/>
      <top style="medium"/>
      <bottom style="thin"/>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thin"/>
      <bottom style="thin"/>
      <diagonal/>
    </border>
    <border diagonalUp="false" diagonalDown="false">
      <left style="thin"/>
      <right style="medium"/>
      <top style="thin"/>
      <bottom/>
      <diagonal/>
    </border>
    <border diagonalUp="false" diagonalDown="false">
      <left style="thin"/>
      <right style="medium"/>
      <top/>
      <bottom/>
      <diagonal/>
    </border>
    <border diagonalUp="false" diagonalDown="false">
      <left style="medium"/>
      <right style="thin"/>
      <top/>
      <bottom style="thin"/>
      <diagonal/>
    </border>
    <border diagonalUp="false" diagonalDown="false">
      <left style="medium"/>
      <right/>
      <top style="thin"/>
      <bottom/>
      <diagonal/>
    </border>
    <border diagonalUp="false" diagonalDown="false">
      <left style="medium"/>
      <right style="thin"/>
      <top style="medium"/>
      <bottom style="medium"/>
      <diagonal/>
    </border>
    <border diagonalUp="false" diagonalDown="false">
      <left style="medium"/>
      <right style="medium"/>
      <top/>
      <bottom style="thin"/>
      <diagonal/>
    </border>
    <border diagonalUp="false" diagonalDown="false">
      <left style="medium"/>
      <right style="thin"/>
      <top style="thin"/>
      <bottom style="hair"/>
      <diagonal/>
    </border>
    <border diagonalUp="false" diagonalDown="false">
      <left style="medium"/>
      <right/>
      <top/>
      <bottom style="medium"/>
      <diagonal/>
    </border>
    <border diagonalUp="false" diagonalDown="false">
      <left/>
      <right style="medium"/>
      <top/>
      <bottom style="medium"/>
      <diagonal/>
    </border>
    <border diagonalUp="false" diagonalDown="false">
      <left/>
      <right/>
      <top/>
      <bottom style="medium"/>
      <diagonal/>
    </border>
  </borders>
  <cellStyleXfs count="3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35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general" vertical="center" textRotation="0" wrapText="false" indent="0" shrinkToFit="false"/>
      <protection locked="true" hidden="false"/>
    </xf>
    <xf numFmtId="164" fontId="7" fillId="2"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general" vertical="center" textRotation="0" wrapText="false" indent="0" shrinkToFit="false"/>
      <protection locked="true" hidden="false"/>
    </xf>
    <xf numFmtId="164" fontId="7" fillId="0" borderId="1" xfId="0" applyFont="true" applyBorder="true" applyAlignment="true" applyProtection="true">
      <alignment horizontal="general" vertical="center" textRotation="0" wrapText="false" indent="0" shrinkToFit="false"/>
      <protection locked="true" hidden="false"/>
    </xf>
    <xf numFmtId="164" fontId="0" fillId="3" borderId="0" xfId="0" applyFont="false" applyBorder="false" applyAlignment="true" applyProtection="true">
      <alignment horizontal="center" vertical="center" textRotation="0" wrapText="false" indent="0" shrinkToFit="false"/>
      <protection locked="true" hidden="false"/>
    </xf>
    <xf numFmtId="164" fontId="6" fillId="3" borderId="0" xfId="0" applyFont="true" applyBorder="false" applyAlignment="true" applyProtection="true">
      <alignment horizontal="center" vertical="center" textRotation="0" wrapText="false" indent="0" shrinkToFit="false"/>
      <protection locked="true" hidden="false"/>
    </xf>
    <xf numFmtId="164" fontId="6" fillId="3" borderId="0" xfId="0" applyFont="true" applyBorder="false" applyAlignment="true" applyProtection="true">
      <alignment horizontal="general" vertical="bottom" textRotation="0" wrapText="fals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7" fillId="0" borderId="2" xfId="0" applyFont="true" applyBorder="true" applyAlignment="true" applyProtection="true">
      <alignment horizontal="general"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8" fontId="8" fillId="0" borderId="4" xfId="0" applyFont="true" applyBorder="true" applyAlignment="true" applyProtection="true">
      <alignment horizontal="center" vertical="center" textRotation="0" wrapText="false" indent="0" shrinkToFit="false"/>
      <protection locked="true" hidden="false"/>
    </xf>
    <xf numFmtId="169" fontId="0" fillId="3" borderId="0" xfId="0" applyFont="false" applyBorder="false" applyAlignment="true" applyProtection="true">
      <alignment horizontal="center" vertical="center" textRotation="0" wrapText="false" indent="0" shrinkToFit="false"/>
      <protection locked="true" hidden="false"/>
    </xf>
    <xf numFmtId="169" fontId="0" fillId="0" borderId="0" xfId="0" applyFont="false" applyBorder="fals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70" fontId="9" fillId="0" borderId="1" xfId="15"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70" fontId="9" fillId="0" borderId="4" xfId="15" applyFont="true" applyBorder="true" applyAlignment="true" applyProtection="true">
      <alignment horizontal="center" vertical="center" textRotation="0" wrapText="true" indent="0" shrinkToFit="false"/>
      <protection locked="true" hidden="false"/>
    </xf>
    <xf numFmtId="170" fontId="6" fillId="2" borderId="0" xfId="15" applyFont="true" applyBorder="true" applyAlignment="true" applyProtection="true">
      <alignment horizontal="center" vertical="center" textRotation="0" wrapText="false" indent="0" shrinkToFit="false"/>
      <protection locked="true" hidden="false"/>
    </xf>
    <xf numFmtId="170" fontId="6" fillId="2" borderId="0" xfId="15" applyFont="true" applyBorder="true" applyAlignment="true" applyProtection="true">
      <alignment horizontal="general" vertical="bottom" textRotation="0" wrapText="false" indent="0" shrinkToFit="false"/>
      <protection locked="true" hidden="false"/>
    </xf>
    <xf numFmtId="164" fontId="10" fillId="4" borderId="5" xfId="0" applyFont="true" applyBorder="true" applyAlignment="true" applyProtection="true">
      <alignment horizontal="center" vertical="center" textRotation="0" wrapText="true" indent="0" shrinkToFit="false"/>
      <protection locked="true" hidden="false"/>
    </xf>
    <xf numFmtId="164" fontId="0" fillId="4" borderId="5" xfId="0" applyFont="false" applyBorder="true" applyAlignment="true" applyProtection="true">
      <alignment horizontal="center" vertical="center" textRotation="0" wrapText="true" indent="0" shrinkToFit="false"/>
      <protection locked="true" hidden="false"/>
    </xf>
    <xf numFmtId="164" fontId="10" fillId="4" borderId="6" xfId="0" applyFont="true" applyBorder="true" applyAlignment="true" applyProtection="true">
      <alignment horizontal="general" vertical="center" textRotation="0" wrapText="true" indent="0" shrinkToFit="false"/>
      <protection locked="true" hidden="false"/>
    </xf>
    <xf numFmtId="164" fontId="10" fillId="4" borderId="7" xfId="0" applyFont="true" applyBorder="true" applyAlignment="true" applyProtection="true">
      <alignment horizontal="general" vertical="center" textRotation="0" wrapText="true" indent="0" shrinkToFit="false"/>
      <protection locked="true" hidden="false"/>
    </xf>
    <xf numFmtId="164" fontId="10" fillId="4" borderId="8" xfId="0" applyFont="true" applyBorder="true" applyAlignment="true" applyProtection="true">
      <alignment horizontal="general" vertical="center" textRotation="0" wrapText="true" indent="0" shrinkToFit="false"/>
      <protection locked="true" hidden="false"/>
    </xf>
    <xf numFmtId="170" fontId="6" fillId="0" borderId="0" xfId="15" applyFont="true" applyBorder="true" applyAlignment="true" applyProtection="true">
      <alignment horizontal="center" vertical="center" textRotation="0" wrapText="false" indent="0" shrinkToFit="false"/>
      <protection locked="true" hidden="false"/>
    </xf>
    <xf numFmtId="171" fontId="6" fillId="0" borderId="0" xfId="15" applyFont="true" applyBorder="true" applyAlignment="true" applyProtection="true">
      <alignment horizontal="general" vertical="bottom" textRotation="0" wrapText="false" indent="0" shrinkToFit="false"/>
      <protection locked="true" hidden="false"/>
    </xf>
    <xf numFmtId="170" fontId="6" fillId="0" borderId="0" xfId="15"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72" fontId="11" fillId="0" borderId="1" xfId="0" applyFont="true" applyBorder="true" applyAlignment="true" applyProtection="true">
      <alignment horizontal="left" vertical="center" textRotation="0" wrapText="true" indent="0" shrinkToFit="false"/>
      <protection locked="true" hidden="false"/>
    </xf>
    <xf numFmtId="173" fontId="4" fillId="0" borderId="1" xfId="0" applyFont="true" applyBorder="true" applyAlignment="true" applyProtection="true">
      <alignment horizontal="center" vertical="center" textRotation="0" wrapText="true" indent="0" shrinkToFit="false"/>
      <protection locked="true" hidden="false"/>
    </xf>
    <xf numFmtId="169" fontId="4" fillId="0" borderId="1" xfId="17" applyFont="true" applyBorder="true" applyAlignment="true" applyProtection="true">
      <alignment horizontal="center" vertical="center" textRotation="0" wrapText="true" indent="0" shrinkToFit="false"/>
      <protection locked="true" hidden="false"/>
    </xf>
    <xf numFmtId="165" fontId="4" fillId="0" borderId="1" xfId="17" applyFont="true" applyBorder="true" applyAlignment="true" applyProtection="true">
      <alignment horizontal="general" vertical="center" textRotation="0" wrapText="true" indent="0" shrinkToFit="false"/>
      <protection locked="true" hidden="false"/>
    </xf>
    <xf numFmtId="165" fontId="4" fillId="0" borderId="9" xfId="17" applyFont="true" applyBorder="true" applyAlignment="true" applyProtection="true">
      <alignment horizontal="general" vertical="center" textRotation="0" wrapText="true" indent="0" shrinkToFit="false"/>
      <protection locked="true" hidden="false"/>
    </xf>
    <xf numFmtId="164" fontId="0" fillId="0" borderId="10" xfId="0" applyFont="false" applyBorder="true" applyAlignment="true" applyProtection="true">
      <alignment horizontal="general" vertical="center" textRotation="0" wrapText="false" indent="0" shrinkToFit="false"/>
      <protection locked="true" hidden="false"/>
    </xf>
    <xf numFmtId="164" fontId="10" fillId="0" borderId="11"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false" applyAlignment="true" applyProtection="true">
      <alignment horizontal="center" vertical="center" textRotation="0" wrapText="true" indent="0" shrinkToFit="false"/>
      <protection locked="true" hidden="false"/>
    </xf>
    <xf numFmtId="165" fontId="10" fillId="0" borderId="12" xfId="17" applyFont="true" applyBorder="true" applyAlignment="true" applyProtection="true">
      <alignment horizontal="general" vertical="center" textRotation="0" wrapText="true" indent="0" shrinkToFit="false"/>
      <protection locked="true" hidden="false"/>
    </xf>
    <xf numFmtId="164" fontId="0" fillId="0" borderId="2" xfId="0" applyFont="false" applyBorder="true" applyAlignment="true" applyProtection="true">
      <alignment horizontal="general" vertical="center" textRotation="0" wrapText="false" indent="0" shrinkToFit="false"/>
      <protection locked="true" hidden="false"/>
    </xf>
    <xf numFmtId="164" fontId="10" fillId="0" borderId="3" xfId="0" applyFont="true" applyBorder="true" applyAlignment="true" applyProtection="true">
      <alignment horizontal="general" vertical="center" textRotation="0" wrapText="true" indent="0" shrinkToFit="false"/>
      <protection locked="true" hidden="false"/>
    </xf>
    <xf numFmtId="164" fontId="10" fillId="0" borderId="3" xfId="0" applyFont="true" applyBorder="true" applyAlignment="true" applyProtection="true">
      <alignment horizontal="center" vertical="center" textRotation="0" wrapText="true" indent="0" shrinkToFit="false"/>
      <protection locked="true" hidden="false"/>
    </xf>
    <xf numFmtId="165" fontId="10" fillId="0" borderId="4" xfId="17" applyFont="true" applyBorder="true" applyAlignment="true" applyProtection="true">
      <alignment horizontal="general" vertical="center" textRotation="0" wrapText="true" indent="0" shrinkToFit="false"/>
      <protection locked="true" hidden="false"/>
    </xf>
    <xf numFmtId="164" fontId="10" fillId="4" borderId="1" xfId="0" applyFont="true" applyBorder="true" applyAlignment="true" applyProtection="true">
      <alignment horizontal="center" vertical="center" textRotation="0" wrapText="true" indent="0" shrinkToFit="false"/>
      <protection locked="true" hidden="false"/>
    </xf>
    <xf numFmtId="164" fontId="0" fillId="4" borderId="1" xfId="0" applyFont="false" applyBorder="true" applyAlignment="true" applyProtection="true">
      <alignment horizontal="center" vertical="center" textRotation="0" wrapText="true" indent="0" shrinkToFit="false"/>
      <protection locked="true" hidden="false"/>
    </xf>
    <xf numFmtId="164" fontId="10" fillId="4" borderId="2" xfId="0" applyFont="true" applyBorder="true" applyAlignment="true" applyProtection="true">
      <alignment horizontal="general" vertical="center" textRotation="0" wrapText="true" indent="0" shrinkToFit="false"/>
      <protection locked="true" hidden="false"/>
    </xf>
    <xf numFmtId="164" fontId="10" fillId="4" borderId="3" xfId="0" applyFont="true" applyBorder="true" applyAlignment="true" applyProtection="true">
      <alignment horizontal="general" vertical="center" textRotation="0" wrapText="true" indent="0" shrinkToFit="false"/>
      <protection locked="true" hidden="false"/>
    </xf>
    <xf numFmtId="164" fontId="10" fillId="4" borderId="4" xfId="0" applyFont="true" applyBorder="true" applyAlignment="true" applyProtection="true">
      <alignment horizontal="general" vertical="center" textRotation="0" wrapText="true" indent="0" shrinkToFit="false"/>
      <protection locked="true" hidden="false"/>
    </xf>
    <xf numFmtId="170" fontId="4" fillId="0" borderId="0" xfId="15"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72" fontId="11" fillId="0" borderId="1" xfId="0" applyFont="true" applyBorder="true" applyAlignment="true" applyProtection="true">
      <alignment horizontal="left" vertical="top" textRotation="0" wrapText="true" indent="0" shrinkToFit="false"/>
      <protection locked="true" hidden="false"/>
    </xf>
    <xf numFmtId="172" fontId="0" fillId="0" borderId="0" xfId="0" applyFont="false" applyBorder="false" applyAlignment="true" applyProtection="true">
      <alignment horizontal="center" vertical="center" textRotation="0" wrapText="false" indent="0" shrinkToFit="false"/>
      <protection locked="true" hidden="false"/>
    </xf>
    <xf numFmtId="164" fontId="0" fillId="0" borderId="13" xfId="0" applyFont="false" applyBorder="true" applyAlignment="true" applyProtection="true">
      <alignment horizontal="general" vertical="center" textRotation="0" wrapText="false" indent="0" shrinkToFit="false"/>
      <protection locked="true" hidden="false"/>
    </xf>
    <xf numFmtId="164" fontId="10" fillId="0" borderId="11" xfId="0" applyFont="true" applyBorder="true" applyAlignment="true" applyProtection="true">
      <alignment horizontal="center" vertical="center" textRotation="0" wrapText="true" indent="0" shrinkToFit="false"/>
      <protection locked="true" hidden="false"/>
    </xf>
    <xf numFmtId="172" fontId="4" fillId="0" borderId="1" xfId="0" applyFont="true" applyBorder="true" applyAlignment="true" applyProtection="true">
      <alignment horizontal="left"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7" fillId="4" borderId="14" xfId="0" applyFont="true" applyBorder="true" applyAlignment="true" applyProtection="true">
      <alignment horizontal="right" vertical="center" textRotation="0" wrapText="true" indent="0" shrinkToFit="false"/>
      <protection locked="true" hidden="false"/>
    </xf>
    <xf numFmtId="165" fontId="12" fillId="4" borderId="15" xfId="0" applyFont="true" applyBorder="true" applyAlignment="true" applyProtection="true">
      <alignment horizontal="general" vertical="center" textRotation="0" wrapText="true" indent="0" shrinkToFit="false"/>
      <protection locked="true" hidden="false"/>
    </xf>
    <xf numFmtId="164" fontId="0" fillId="0" borderId="16" xfId="0" applyFont="false" applyBorder="true" applyAlignment="true" applyProtection="true">
      <alignment horizontal="general" vertical="bottom" textRotation="0" wrapText="false" indent="0" shrinkToFit="false"/>
      <protection locked="true" hidden="false"/>
    </xf>
    <xf numFmtId="169" fontId="0" fillId="0" borderId="16" xfId="0" applyFont="fals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0" fillId="0" borderId="6" xfId="0" applyFont="false" applyBorder="true" applyAlignment="true" applyProtection="true">
      <alignment horizontal="general" vertical="center" textRotation="0" wrapText="false" indent="0" shrinkToFit="false"/>
      <protection locked="true" hidden="false"/>
    </xf>
    <xf numFmtId="164" fontId="0" fillId="0" borderId="7"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general" vertical="bottom" textRotation="0" wrapText="false" indent="0" shrinkToFit="false"/>
      <protection locked="true" hidden="false"/>
    </xf>
    <xf numFmtId="164" fontId="0" fillId="0" borderId="7" xfId="0" applyFont="false" applyBorder="true" applyAlignment="true" applyProtection="true">
      <alignment horizontal="general" vertical="center" textRotation="0" wrapText="false" indent="0" shrinkToFit="false"/>
      <protection locked="true" hidden="false"/>
    </xf>
    <xf numFmtId="164" fontId="0" fillId="0" borderId="8" xfId="0" applyFont="fals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74" fontId="0" fillId="0" borderId="0" xfId="0" applyFont="false" applyBorder="false" applyAlignment="true" applyProtection="true">
      <alignment horizontal="general" vertical="bottom" textRotation="0" wrapText="fals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4" fontId="7" fillId="0" borderId="17" xfId="0" applyFont="true" applyBorder="true" applyAlignment="true" applyProtection="true">
      <alignment horizontal="center" vertical="center" textRotation="0" wrapText="false" indent="0" shrinkToFit="false"/>
      <protection locked="true" hidden="false"/>
    </xf>
    <xf numFmtId="164" fontId="13" fillId="0" borderId="18" xfId="0" applyFont="true" applyBorder="true" applyAlignment="true" applyProtection="true">
      <alignment horizontal="general" vertical="bottom" textRotation="0" wrapText="false" indent="0" shrinkToFit="false"/>
      <protection locked="true" hidden="false"/>
    </xf>
    <xf numFmtId="164" fontId="13" fillId="0" borderId="19" xfId="0" applyFont="true" applyBorder="true" applyAlignment="true" applyProtection="true">
      <alignment horizontal="general" vertical="center" textRotation="0" wrapText="false" indent="0" shrinkToFit="false"/>
      <protection locked="true" hidden="false"/>
    </xf>
    <xf numFmtId="164" fontId="10" fillId="0" borderId="18" xfId="0" applyFont="true" applyBorder="true" applyAlignment="true" applyProtection="true">
      <alignment horizontal="left" vertical="bottom" textRotation="0" wrapText="false" indent="0" shrinkToFit="false"/>
      <protection locked="true" hidden="false"/>
    </xf>
    <xf numFmtId="164" fontId="4" fillId="0" borderId="20" xfId="0" applyFont="true" applyBorder="tru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center" vertical="bottom" textRotation="0" wrapText="false" indent="0" shrinkToFit="false"/>
      <protection locked="true" hidden="false"/>
    </xf>
    <xf numFmtId="164" fontId="10" fillId="0" borderId="1" xfId="0" applyFont="true" applyBorder="true" applyAlignment="true" applyProtection="true">
      <alignment horizontal="left" vertical="bottom" textRotation="0" wrapText="fals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10" fillId="0" borderId="21" xfId="0" applyFont="true" applyBorder="true" applyAlignment="true" applyProtection="true">
      <alignment horizontal="center" vertical="bottom" textRotation="0" wrapText="false" indent="0" shrinkToFit="false"/>
      <protection locked="true" hidden="false"/>
    </xf>
    <xf numFmtId="164" fontId="10" fillId="0" borderId="20" xfId="0" applyFont="true" applyBorder="true" applyAlignment="true" applyProtection="true">
      <alignment horizontal="general" vertical="top" textRotation="0" wrapText="false" indent="0" shrinkToFit="false"/>
      <protection locked="true" hidden="false"/>
    </xf>
    <xf numFmtId="164" fontId="14" fillId="0" borderId="1" xfId="0" applyFont="true" applyBorder="true" applyAlignment="true" applyProtection="true">
      <alignment horizontal="center" vertical="bottom" textRotation="0" wrapText="false" indent="0" shrinkToFit="false"/>
      <protection locked="true" hidden="false"/>
    </xf>
    <xf numFmtId="164" fontId="14" fillId="0" borderId="1" xfId="0" applyFont="true" applyBorder="true" applyAlignment="true" applyProtection="true">
      <alignment horizontal="center" vertical="bottom" textRotation="0" wrapText="true" indent="0" shrinkToFit="false"/>
      <protection locked="true" hidden="false"/>
    </xf>
    <xf numFmtId="164" fontId="15" fillId="0" borderId="1" xfId="0" applyFont="true" applyBorder="true" applyAlignment="true" applyProtection="true">
      <alignment horizontal="general" vertical="bottom" textRotation="0" wrapText="false" indent="0" shrinkToFit="false"/>
      <protection locked="true" hidden="false"/>
    </xf>
    <xf numFmtId="173" fontId="15" fillId="0" borderId="1" xfId="0" applyFont="true" applyBorder="true" applyAlignment="true" applyProtection="true">
      <alignment horizontal="center" vertical="bottom" textRotation="0" wrapText="false" indent="0" shrinkToFit="false"/>
      <protection locked="true" hidden="false"/>
    </xf>
    <xf numFmtId="174" fontId="15" fillId="0" borderId="1" xfId="0" applyFont="true" applyBorder="true" applyAlignment="true" applyProtection="true">
      <alignment horizontal="center" vertical="bottom" textRotation="0" wrapText="false" indent="0" shrinkToFit="false"/>
      <protection locked="true" hidden="false"/>
    </xf>
    <xf numFmtId="173" fontId="15" fillId="0" borderId="21" xfId="0" applyFont="true" applyBorder="true" applyAlignment="true" applyProtection="true">
      <alignment horizontal="center" vertical="bottom" textRotation="0" wrapText="false" indent="0" shrinkToFit="false"/>
      <protection locked="true" hidden="false"/>
    </xf>
    <xf numFmtId="164" fontId="6" fillId="0" borderId="1" xfId="0" applyFont="true" applyBorder="true" applyAlignment="true" applyProtection="true">
      <alignment horizontal="center" vertical="bottom" textRotation="0" wrapText="false" indent="0" shrinkToFit="false"/>
      <protection locked="true" hidden="false"/>
    </xf>
    <xf numFmtId="166" fontId="10" fillId="0" borderId="1" xfId="0" applyFont="true" applyBorder="true" applyAlignment="true" applyProtection="true">
      <alignment horizontal="center" vertical="bottom" textRotation="0" wrapText="false" indent="0" shrinkToFit="false"/>
      <protection locked="true" hidden="false"/>
    </xf>
    <xf numFmtId="170" fontId="4" fillId="0" borderId="1" xfId="15" applyFont="true" applyBorder="true" applyAlignment="true" applyProtection="true">
      <alignment horizontal="left" vertical="bottom" textRotation="0" wrapText="false" indent="0" shrinkToFit="false"/>
      <protection locked="true" hidden="false"/>
    </xf>
    <xf numFmtId="166" fontId="16" fillId="0" borderId="1" xfId="15" applyFont="true" applyBorder="true" applyAlignment="true" applyProtection="true">
      <alignment horizontal="general" vertical="bottom" textRotation="0" wrapText="false" indent="0" shrinkToFit="false"/>
      <protection locked="true" hidden="false"/>
    </xf>
    <xf numFmtId="164" fontId="0" fillId="0" borderId="21" xfId="0" applyFont="false" applyBorder="true" applyAlignment="true" applyProtection="true">
      <alignment horizontal="general" vertical="bottom" textRotation="0" wrapText="false" indent="0" shrinkToFit="false"/>
      <protection locked="true" hidden="false"/>
    </xf>
    <xf numFmtId="164" fontId="10" fillId="0" borderId="20" xfId="0" applyFont="true" applyBorder="true" applyAlignment="true" applyProtection="true">
      <alignment horizontal="center" vertical="bottom" textRotation="0" wrapText="false" indent="0" shrinkToFit="false"/>
      <protection locked="true" hidden="false"/>
    </xf>
    <xf numFmtId="172" fontId="10" fillId="0" borderId="1" xfId="0" applyFont="true" applyBorder="true" applyAlignment="true" applyProtection="true">
      <alignment horizontal="left" vertical="bottom" textRotation="0" wrapText="true" indent="0" shrinkToFit="false"/>
      <protection locked="true" hidden="false"/>
    </xf>
    <xf numFmtId="164" fontId="6" fillId="0" borderId="1" xfId="0" applyFont="true" applyBorder="true" applyAlignment="true" applyProtection="true">
      <alignment horizontal="center" vertical="bottom" textRotation="0" wrapText="true" indent="0" shrinkToFit="false"/>
      <protection locked="true" hidden="false"/>
    </xf>
    <xf numFmtId="175" fontId="10" fillId="0" borderId="1" xfId="0" applyFont="true" applyBorder="true" applyAlignment="true" applyProtection="true">
      <alignment horizontal="center" vertical="bottom" textRotation="0" wrapText="false" indent="0" shrinkToFit="false"/>
      <protection locked="true" hidden="false"/>
    </xf>
    <xf numFmtId="174" fontId="10" fillId="0" borderId="1" xfId="0" applyFont="true" applyBorder="true" applyAlignment="true" applyProtection="true">
      <alignment horizontal="center" vertical="bottom" textRotation="0" wrapText="false" indent="0" shrinkToFit="false"/>
      <protection locked="true" hidden="false"/>
    </xf>
    <xf numFmtId="168" fontId="16" fillId="0" borderId="1" xfId="15" applyFont="true" applyBorder="true" applyAlignment="true" applyProtection="true">
      <alignment horizontal="center" vertical="center" textRotation="0" wrapText="false" indent="0" shrinkToFit="false"/>
      <protection locked="true" hidden="false"/>
    </xf>
    <xf numFmtId="174" fontId="17" fillId="0" borderId="21" xfId="0" applyFont="true" applyBorder="true" applyAlignment="true" applyProtection="true">
      <alignment horizontal="center" vertical="center" textRotation="0" wrapText="false" indent="0" shrinkToFit="false"/>
      <protection locked="true" hidden="false"/>
    </xf>
    <xf numFmtId="164" fontId="10" fillId="0" borderId="20" xfId="0" applyFont="true" applyBorder="true" applyAlignment="true" applyProtection="true">
      <alignment horizontal="center" vertical="top" textRotation="0" wrapText="false" indent="0" shrinkToFit="false"/>
      <protection locked="true" hidden="false"/>
    </xf>
    <xf numFmtId="168" fontId="4" fillId="0" borderId="1" xfId="15" applyFont="true" applyBorder="true" applyAlignment="true" applyProtection="true">
      <alignment horizontal="center" vertical="bottom" textRotation="0" wrapText="false" indent="0" shrinkToFit="false"/>
      <protection locked="true" hidden="false"/>
    </xf>
    <xf numFmtId="164" fontId="4" fillId="0" borderId="20" xfId="0" applyFont="true" applyBorder="true" applyAlignment="true" applyProtection="true">
      <alignment horizontal="center" vertical="top" textRotation="0" wrapText="false" indent="0" shrinkToFit="false"/>
      <protection locked="true" hidden="false"/>
    </xf>
    <xf numFmtId="164" fontId="6" fillId="0" borderId="1" xfId="0" applyFont="true" applyBorder="true" applyAlignment="true" applyProtection="true">
      <alignment horizontal="general" vertical="bottom" textRotation="0" wrapText="false" indent="0" shrinkToFit="false"/>
      <protection locked="true" hidden="false"/>
    </xf>
    <xf numFmtId="164" fontId="4" fillId="0" borderId="20" xfId="0" applyFont="true" applyBorder="true" applyAlignment="true" applyProtection="true">
      <alignment horizontal="center" vertical="bottom" textRotation="0" wrapText="fals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9" fontId="10" fillId="0" borderId="1" xfId="15" applyFont="true" applyBorder="true" applyAlignment="true" applyProtection="true">
      <alignment horizontal="center" vertical="bottom" textRotation="0" wrapText="false" indent="0" shrinkToFit="false"/>
      <protection locked="true" hidden="false"/>
    </xf>
    <xf numFmtId="164" fontId="10" fillId="0" borderId="20" xfId="0" applyFont="true" applyBorder="true" applyAlignment="true" applyProtection="true">
      <alignment horizontal="general" vertical="bottom" textRotation="0" wrapText="false" indent="0" shrinkToFit="false"/>
      <protection locked="true" hidden="false"/>
    </xf>
    <xf numFmtId="166" fontId="10" fillId="0" borderId="1" xfId="15" applyFont="true" applyBorder="true" applyAlignment="true" applyProtection="true">
      <alignment horizontal="right" vertical="bottom" textRotation="0" wrapText="false" indent="0" shrinkToFit="false"/>
      <protection locked="true" hidden="false"/>
    </xf>
    <xf numFmtId="166" fontId="16" fillId="0" borderId="1" xfId="15" applyFont="true" applyBorder="true" applyAlignment="true" applyProtection="true">
      <alignment horizontal="center" vertical="center" textRotation="0" wrapText="false" indent="0" shrinkToFit="false"/>
      <protection locked="true" hidden="false"/>
    </xf>
    <xf numFmtId="174" fontId="18" fillId="0" borderId="21" xfId="0" applyFont="true" applyBorder="true" applyAlignment="true" applyProtection="true">
      <alignment horizontal="center" vertical="center" textRotation="0" wrapText="false" indent="0" shrinkToFit="false"/>
      <protection locked="true" hidden="false"/>
    </xf>
    <xf numFmtId="175" fontId="10" fillId="0" borderId="1" xfId="15" applyFont="true" applyBorder="true" applyAlignment="true" applyProtection="true">
      <alignment horizontal="general" vertical="bottom" textRotation="0" wrapText="false" indent="0" shrinkToFit="false"/>
      <protection locked="true" hidden="false"/>
    </xf>
    <xf numFmtId="174" fontId="0" fillId="0" borderId="1" xfId="0" applyFont="false" applyBorder="true" applyAlignment="true" applyProtection="true">
      <alignment horizontal="center" vertical="bottom" textRotation="0" wrapText="false" indent="0" shrinkToFit="false"/>
      <protection locked="true" hidden="false"/>
    </xf>
    <xf numFmtId="170" fontId="10" fillId="0" borderId="21" xfId="15" applyFont="true" applyBorder="true" applyAlignment="true" applyProtection="true">
      <alignment horizontal="center" vertical="bottom" textRotation="0" wrapText="false" indent="0" shrinkToFit="false"/>
      <protection locked="true" hidden="false"/>
    </xf>
    <xf numFmtId="168" fontId="10" fillId="0" borderId="21" xfId="15" applyFont="true" applyBorder="true" applyAlignment="true" applyProtection="true">
      <alignment horizontal="right" vertical="bottom" textRotation="0" wrapText="false" indent="0" shrinkToFit="false"/>
      <protection locked="true" hidden="false"/>
    </xf>
    <xf numFmtId="174" fontId="0" fillId="0" borderId="21" xfId="0" applyFont="false" applyBorder="true" applyAlignment="true" applyProtection="true">
      <alignment horizontal="center" vertical="bottom" textRotation="0" wrapText="false" indent="0" shrinkToFit="false"/>
      <protection locked="true" hidden="false"/>
    </xf>
    <xf numFmtId="168" fontId="4" fillId="0" borderId="22" xfId="15" applyFont="true" applyBorder="true" applyAlignment="true" applyProtection="true">
      <alignment horizontal="center" vertical="bottom" textRotation="0" wrapText="false" indent="0" shrinkToFit="false"/>
      <protection locked="true" hidden="false"/>
    </xf>
    <xf numFmtId="164" fontId="10" fillId="0" borderId="23" xfId="0" applyFont="true" applyBorder="true" applyAlignment="true" applyProtection="true">
      <alignment horizontal="left" vertical="bottom" textRotation="0" wrapText="false" indent="0" shrinkToFit="false"/>
      <protection locked="true" hidden="false"/>
    </xf>
    <xf numFmtId="164" fontId="10" fillId="0" borderId="23" xfId="0" applyFont="true" applyBorder="true" applyAlignment="true" applyProtection="true">
      <alignment horizontal="center" vertical="bottom" textRotation="0" wrapText="false" indent="0" shrinkToFit="false"/>
      <protection locked="true" hidden="false"/>
    </xf>
    <xf numFmtId="168" fontId="4" fillId="0" borderId="23" xfId="15" applyFont="true" applyBorder="true" applyAlignment="true" applyProtection="true">
      <alignment horizontal="center" vertical="bottom" textRotation="0" wrapText="false" indent="0" shrinkToFit="false"/>
      <protection locked="true" hidden="false"/>
    </xf>
    <xf numFmtId="168" fontId="0" fillId="0" borderId="23" xfId="0" applyFont="false" applyBorder="true" applyAlignment="true" applyProtection="true">
      <alignment horizontal="center" vertical="bottom" textRotation="0" wrapText="false" indent="0" shrinkToFit="false"/>
      <protection locked="true" hidden="false"/>
    </xf>
    <xf numFmtId="168" fontId="0" fillId="0" borderId="24" xfId="0" applyFont="false" applyBorder="true" applyAlignment="true" applyProtection="true">
      <alignment horizontal="center" vertical="bottom" textRotation="0" wrapText="false" indent="0" shrinkToFit="false"/>
      <protection locked="true" hidden="false"/>
    </xf>
    <xf numFmtId="164" fontId="0" fillId="0" borderId="25"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center" textRotation="0" wrapText="true" indent="0" shrinkToFit="false"/>
      <protection locked="true" hidden="false"/>
    </xf>
    <xf numFmtId="169" fontId="0" fillId="0" borderId="0" xfId="0" applyFont="true" applyBorder="true" applyAlignment="true" applyProtection="true">
      <alignment horizontal="left" vertical="center" textRotation="0" wrapText="true" indent="0" shrinkToFit="false"/>
      <protection locked="true" hidden="false"/>
    </xf>
    <xf numFmtId="164" fontId="19" fillId="0" borderId="0"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8" fontId="4" fillId="0" borderId="0"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20" fillId="0" borderId="26" xfId="0" applyFont="true" applyBorder="true" applyAlignment="true" applyProtection="true">
      <alignment horizontal="center" vertical="center" textRotation="0" wrapText="true" indent="0" shrinkToFit="false"/>
      <protection locked="true" hidden="false"/>
    </xf>
    <xf numFmtId="164" fontId="22" fillId="0" borderId="27" xfId="0" applyFont="true" applyBorder="true" applyAlignment="true" applyProtection="true">
      <alignment horizontal="center" vertical="center" textRotation="0" wrapText="true" indent="0" shrinkToFit="false"/>
      <protection locked="true" hidden="false"/>
    </xf>
    <xf numFmtId="173" fontId="12" fillId="0" borderId="22" xfId="0" applyFont="true" applyBorder="true" applyAlignment="true" applyProtection="true">
      <alignment horizontal="left" vertical="center" textRotation="0" wrapText="true" indent="0" shrinkToFit="false"/>
      <protection locked="true" hidden="false"/>
    </xf>
    <xf numFmtId="173" fontId="10" fillId="0" borderId="21" xfId="0" applyFont="true" applyBorder="true" applyAlignment="true" applyProtection="true">
      <alignment horizontal="left" vertical="center" textRotation="0" wrapText="true" indent="0" shrinkToFit="false"/>
      <protection locked="true" hidden="false"/>
    </xf>
    <xf numFmtId="173" fontId="10" fillId="0" borderId="24" xfId="0" applyFont="true" applyBorder="true" applyAlignment="true" applyProtection="true">
      <alignment horizontal="left" vertical="center" textRotation="0" wrapText="true" indent="0" shrinkToFit="false"/>
      <protection locked="true" hidden="false"/>
    </xf>
    <xf numFmtId="164" fontId="9" fillId="0" borderId="28" xfId="0" applyFont="true" applyBorder="true" applyAlignment="true" applyProtection="true">
      <alignment horizontal="center" vertical="center" textRotation="0" wrapText="false" indent="0" shrinkToFit="false"/>
      <protection locked="true" hidden="false"/>
    </xf>
    <xf numFmtId="164" fontId="9" fillId="0" borderId="29" xfId="0" applyFont="true" applyBorder="true" applyAlignment="true" applyProtection="true">
      <alignment horizontal="center" vertical="center" textRotation="0" wrapText="false" indent="0" shrinkToFit="false"/>
      <protection locked="true" hidden="false"/>
    </xf>
    <xf numFmtId="164" fontId="9" fillId="0" borderId="30" xfId="0" applyFont="true" applyBorder="true" applyAlignment="true" applyProtection="true">
      <alignment horizontal="general" vertical="center" textRotation="0" wrapText="false" indent="0" shrinkToFit="false"/>
      <protection locked="true" hidden="false"/>
    </xf>
    <xf numFmtId="164" fontId="0" fillId="0" borderId="31" xfId="0" applyFont="false" applyBorder="true" applyAlignment="true" applyProtection="true">
      <alignment horizontal="general" vertical="bottom" textRotation="0" wrapText="false" indent="0" shrinkToFit="false"/>
      <protection locked="true" hidden="false"/>
    </xf>
    <xf numFmtId="164" fontId="0" fillId="0" borderId="32" xfId="0" applyFont="false" applyBorder="true" applyAlignment="true" applyProtection="true">
      <alignment horizontal="general" vertical="bottom" textRotation="0" wrapText="false" indent="0" shrinkToFit="false"/>
      <protection locked="true" hidden="false"/>
    </xf>
    <xf numFmtId="164" fontId="10" fillId="4" borderId="20" xfId="0" applyFont="true" applyBorder="true" applyAlignment="true" applyProtection="true">
      <alignment horizontal="center" vertical="center" textRotation="0" wrapText="true" indent="0" shrinkToFit="false"/>
      <protection locked="true" hidden="false"/>
    </xf>
    <xf numFmtId="164" fontId="10" fillId="4" borderId="1" xfId="0" applyFont="true" applyBorder="true" applyAlignment="true" applyProtection="true">
      <alignment horizontal="general" vertical="center" textRotation="0" wrapText="true" indent="0" shrinkToFit="false"/>
      <protection locked="true" hidden="false"/>
    </xf>
    <xf numFmtId="164" fontId="4" fillId="4" borderId="1" xfId="0" applyFont="true" applyBorder="true" applyAlignment="true" applyProtection="true">
      <alignment horizontal="center" vertical="center" textRotation="0" wrapText="true" indent="0" shrinkToFit="false"/>
      <protection locked="true" hidden="false"/>
    </xf>
    <xf numFmtId="170" fontId="4" fillId="4" borderId="21" xfId="15" applyFont="true" applyBorder="true" applyAlignment="true" applyProtection="true">
      <alignment horizontal="general" vertical="center" textRotation="0" wrapText="true" indent="0" shrinkToFit="false"/>
      <protection locked="true" hidden="false"/>
    </xf>
    <xf numFmtId="164" fontId="4" fillId="0" borderId="20" xfId="0" applyFont="true" applyBorder="true" applyAlignment="true" applyProtection="true">
      <alignment horizontal="center" vertical="center" textRotation="0" wrapText="true" indent="0" shrinkToFit="false"/>
      <protection locked="true" hidden="false"/>
    </xf>
    <xf numFmtId="172" fontId="4" fillId="0" borderId="1" xfId="0" applyFont="true" applyBorder="true" applyAlignment="true" applyProtection="true">
      <alignment horizontal="center" vertical="center" textRotation="0" wrapText="true" indent="0" shrinkToFit="false"/>
      <protection locked="true" hidden="false"/>
    </xf>
    <xf numFmtId="172" fontId="10" fillId="0" borderId="1" xfId="0" applyFont="true" applyBorder="true" applyAlignment="true" applyProtection="true">
      <alignment horizontal="center" vertical="center" textRotation="0" wrapText="true" indent="0" shrinkToFit="false"/>
      <protection locked="true" hidden="false"/>
    </xf>
    <xf numFmtId="170" fontId="4" fillId="0" borderId="21" xfId="15" applyFont="true" applyBorder="true" applyAlignment="true" applyProtection="true">
      <alignment horizontal="general" vertical="center" textRotation="0" wrapText="tru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true" hidden="false"/>
    </xf>
    <xf numFmtId="173" fontId="4" fillId="0" borderId="2"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4" fontId="13" fillId="0" borderId="1" xfId="0" applyFont="true" applyBorder="true" applyAlignment="true" applyProtection="true">
      <alignment horizontal="center" vertical="bottom" textRotation="0" wrapText="true" indent="0" shrinkToFit="false"/>
      <protection locked="true" hidden="false"/>
    </xf>
    <xf numFmtId="173" fontId="23" fillId="0" borderId="1" xfId="0" applyFont="true" applyBorder="true" applyAlignment="true" applyProtection="true">
      <alignment horizontal="center" vertical="center" textRotation="0" wrapText="false" indent="0" shrinkToFit="false"/>
      <protection locked="true" hidden="false"/>
    </xf>
    <xf numFmtId="164" fontId="4" fillId="0" borderId="1" xfId="30" applyFont="true" applyBorder="true" applyAlignment="true" applyProtection="true">
      <alignment horizontal="left" vertical="center" textRotation="0" wrapText="true" indent="0" shrinkToFit="false"/>
      <protection locked="true" hidden="false"/>
    </xf>
    <xf numFmtId="173" fontId="4" fillId="0" borderId="1" xfId="0" applyFont="true" applyBorder="true" applyAlignment="true" applyProtection="true">
      <alignment horizontal="center" vertical="center" textRotation="0" wrapText="false" indent="0" shrinkToFit="false"/>
      <protection locked="true" hidden="false"/>
    </xf>
    <xf numFmtId="164" fontId="4" fillId="0" borderId="18"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74" fontId="4" fillId="0" borderId="2" xfId="0" applyFont="true" applyBorder="true" applyAlignment="true" applyProtection="true">
      <alignment horizontal="center" vertical="center" textRotation="0" wrapText="true" indent="0" shrinkToFit="false"/>
      <protection locked="true" hidden="false"/>
    </xf>
    <xf numFmtId="164" fontId="4" fillId="0" borderId="33" xfId="0" applyFont="true" applyBorder="true" applyAlignment="true" applyProtection="true">
      <alignment horizontal="center" vertical="center" textRotation="0" wrapText="tru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true" hidden="false"/>
    </xf>
    <xf numFmtId="164" fontId="0" fillId="0" borderId="20" xfId="0" applyFont="true" applyBorder="true" applyAlignment="true" applyProtection="true">
      <alignment horizontal="center" vertical="center" textRotation="0" wrapText="true" indent="0" shrinkToFit="false"/>
      <protection locked="true" hidden="false"/>
    </xf>
    <xf numFmtId="172" fontId="10" fillId="0" borderId="1" xfId="0" applyFont="true" applyBorder="true" applyAlignment="true" applyProtection="true">
      <alignment horizontal="left" vertical="center" textRotation="0" wrapText="true" indent="0" shrinkToFit="false"/>
      <protection locked="true" hidden="false"/>
    </xf>
    <xf numFmtId="164" fontId="0" fillId="5" borderId="0" xfId="0" applyFont="false" applyBorder="false" applyAlignment="true" applyProtection="true">
      <alignment horizontal="general" vertical="bottom" textRotation="0" wrapText="false" indent="0" shrinkToFit="false"/>
      <protection locked="true" hidden="false"/>
    </xf>
    <xf numFmtId="164" fontId="0" fillId="0" borderId="19" xfId="0" applyFont="true" applyBorder="true" applyAlignment="true" applyProtection="true">
      <alignment horizontal="center" vertical="bottom" textRotation="0" wrapText="false" indent="0" shrinkToFit="false"/>
      <protection locked="true" hidden="false"/>
    </xf>
    <xf numFmtId="164" fontId="4" fillId="0" borderId="19" xfId="0" applyFont="true" applyBorder="true" applyAlignment="true" applyProtection="true">
      <alignment horizontal="center" vertical="center" textRotation="0" wrapText="true" indent="0" shrinkToFit="false"/>
      <protection locked="true" hidden="false"/>
    </xf>
    <xf numFmtId="164" fontId="4" fillId="0" borderId="34" xfId="0" applyFont="true" applyBorder="true" applyAlignment="true" applyProtection="true">
      <alignment horizontal="center" vertical="center" textRotation="0" wrapText="true" indent="0" shrinkToFit="false"/>
      <protection locked="true" hidden="false"/>
    </xf>
    <xf numFmtId="164" fontId="7" fillId="0" borderId="18" xfId="0" applyFont="true" applyBorder="true" applyAlignment="true" applyProtection="true">
      <alignment horizontal="center" vertical="center" textRotation="0" wrapText="false" indent="0" shrinkToFit="false"/>
      <protection locked="true" hidden="false"/>
    </xf>
    <xf numFmtId="164" fontId="7" fillId="0" borderId="18" xfId="0" applyFont="true" applyBorder="true" applyAlignment="true" applyProtection="true">
      <alignment horizontal="general" vertical="center" textRotation="0" wrapText="false" indent="0" shrinkToFit="false"/>
      <protection locked="true" hidden="false"/>
    </xf>
    <xf numFmtId="164" fontId="7" fillId="0" borderId="20" xfId="0" applyFont="true" applyBorder="true" applyAlignment="true" applyProtection="true">
      <alignment horizontal="general" vertical="center" textRotation="0" wrapText="true" indent="0" shrinkToFit="false"/>
      <protection locked="true" hidden="false"/>
    </xf>
    <xf numFmtId="168" fontId="8" fillId="0" borderId="1" xfId="0" applyFont="true" applyBorder="true" applyAlignment="true" applyProtection="true">
      <alignment horizontal="center" vertical="center" textRotation="0" wrapText="false" indent="0" shrinkToFit="false"/>
      <protection locked="true" hidden="false"/>
    </xf>
    <xf numFmtId="164" fontId="7" fillId="2" borderId="21" xfId="0" applyFont="true" applyBorder="tru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center" vertical="bottom" textRotation="0" wrapText="false" indent="0" shrinkToFit="false"/>
      <protection locked="true" hidden="false"/>
    </xf>
    <xf numFmtId="170" fontId="9" fillId="0" borderId="20" xfId="15" applyFont="true" applyBorder="true" applyAlignment="true" applyProtection="true">
      <alignment horizontal="center" vertical="center" textRotation="0" wrapText="true" indent="0" shrinkToFit="false"/>
      <protection locked="true" hidden="false"/>
    </xf>
    <xf numFmtId="170" fontId="9" fillId="0" borderId="21" xfId="15" applyFont="true" applyBorder="true" applyAlignment="true" applyProtection="true">
      <alignment horizontal="center" vertical="center" textRotation="0" wrapText="true" indent="0" shrinkToFit="false"/>
      <protection locked="true" hidden="false"/>
    </xf>
    <xf numFmtId="166" fontId="6" fillId="2" borderId="0" xfId="0" applyFont="true" applyBorder="false" applyAlignment="true" applyProtection="true">
      <alignment horizontal="center" vertical="bottom" textRotation="0" wrapText="false" indent="0" shrinkToFit="false"/>
      <protection locked="true" hidden="false"/>
    </xf>
    <xf numFmtId="168" fontId="0" fillId="0" borderId="1" xfId="0" applyFont="false" applyBorder="true" applyAlignment="true" applyProtection="true">
      <alignment horizontal="center" vertical="center" textRotation="0" wrapText="false" indent="0" shrinkToFit="false"/>
      <protection locked="true" hidden="false"/>
    </xf>
    <xf numFmtId="168" fontId="11" fillId="0" borderId="1" xfId="15" applyFont="true" applyBorder="true" applyAlignment="true" applyProtection="true">
      <alignment horizontal="center" vertical="center" textRotation="0" wrapText="false" indent="0" shrinkToFit="false"/>
      <protection locked="true" hidden="false"/>
    </xf>
    <xf numFmtId="164" fontId="11" fillId="2" borderId="21" xfId="0" applyFont="true" applyBorder="true" applyAlignment="true" applyProtection="true">
      <alignment horizontal="center" vertical="center" textRotation="0" wrapText="false" indent="0" shrinkToFit="false"/>
      <protection locked="true" hidden="false"/>
    </xf>
    <xf numFmtId="172" fontId="6" fillId="0" borderId="0" xfId="15" applyFont="true" applyBorder="true" applyAlignment="true" applyProtection="true">
      <alignment horizontal="general" vertical="bottom" textRotation="0" wrapText="false" indent="0" shrinkToFit="false"/>
      <protection locked="true" hidden="false"/>
    </xf>
    <xf numFmtId="170" fontId="11" fillId="0" borderId="21" xfId="15" applyFont="true" applyBorder="true" applyAlignment="true" applyProtection="true">
      <alignment horizontal="center" vertical="center" textRotation="0" wrapText="false" indent="0" shrinkToFit="false"/>
      <protection locked="true" hidden="false"/>
    </xf>
    <xf numFmtId="164" fontId="7" fillId="4" borderId="22" xfId="0" applyFont="true" applyBorder="true" applyAlignment="true" applyProtection="true">
      <alignment horizontal="right" vertical="center" textRotation="0" wrapText="true" indent="0" shrinkToFit="false"/>
      <protection locked="true" hidden="false"/>
    </xf>
    <xf numFmtId="165" fontId="12" fillId="4" borderId="24" xfId="0" applyFont="true" applyBorder="true" applyAlignment="true" applyProtection="true">
      <alignment horizontal="general" vertical="center" textRotation="0" wrapText="true" indent="0" shrinkToFit="false"/>
      <protection locked="true" hidden="false"/>
    </xf>
    <xf numFmtId="164" fontId="4" fillId="0" borderId="0" xfId="26" applyFont="false" applyBorder="false" applyAlignment="true" applyProtection="true">
      <alignment horizontal="general" vertical="bottom" textRotation="0" wrapText="false" indent="0" shrinkToFit="false"/>
      <protection locked="true" hidden="false"/>
    </xf>
    <xf numFmtId="164" fontId="24" fillId="0" borderId="26" xfId="31" applyFont="true" applyBorder="true" applyAlignment="true" applyProtection="true">
      <alignment horizontal="center" vertical="center" textRotation="0" wrapText="false" indent="0" shrinkToFit="false"/>
      <protection locked="true" hidden="false"/>
    </xf>
    <xf numFmtId="164" fontId="25" fillId="2" borderId="35" xfId="31" applyFont="true" applyBorder="true" applyAlignment="true" applyProtection="true">
      <alignment horizontal="center" vertical="center" textRotation="0" wrapText="false" indent="0" shrinkToFit="false"/>
      <protection locked="true" hidden="false"/>
    </xf>
    <xf numFmtId="172" fontId="11" fillId="2" borderId="36" xfId="31" applyFont="true" applyBorder="true" applyAlignment="true" applyProtection="true">
      <alignment horizontal="left" vertical="center" textRotation="0" wrapText="true" indent="0" shrinkToFit="false"/>
      <protection locked="true" hidden="false"/>
    </xf>
    <xf numFmtId="164" fontId="26" fillId="2" borderId="20" xfId="31" applyFont="true" applyBorder="true" applyAlignment="true" applyProtection="true">
      <alignment horizontal="left" vertical="center" textRotation="0" wrapText="false" indent="0" shrinkToFit="false"/>
      <protection locked="true" hidden="false"/>
    </xf>
    <xf numFmtId="164" fontId="27" fillId="2" borderId="1" xfId="31" applyFont="true" applyBorder="true" applyAlignment="true" applyProtection="true">
      <alignment horizontal="left" vertical="center" textRotation="0" wrapText="false" indent="0" shrinkToFit="false"/>
      <protection locked="true" hidden="false"/>
    </xf>
    <xf numFmtId="172" fontId="27" fillId="2" borderId="21" xfId="31" applyFont="true" applyBorder="true" applyAlignment="true" applyProtection="true">
      <alignment horizontal="center" vertical="center" textRotation="0" wrapText="false" indent="0" shrinkToFit="false"/>
      <protection locked="true" hidden="false"/>
    </xf>
    <xf numFmtId="164" fontId="27" fillId="2" borderId="20" xfId="31" applyFont="true" applyBorder="true" applyAlignment="true" applyProtection="true">
      <alignment horizontal="left" vertical="center" textRotation="0" wrapText="true" indent="0" shrinkToFit="false"/>
      <protection locked="true" hidden="false"/>
    </xf>
    <xf numFmtId="164" fontId="11" fillId="2" borderId="1" xfId="31" applyFont="true" applyBorder="true" applyAlignment="true" applyProtection="true">
      <alignment horizontal="left" vertical="center" textRotation="0" wrapText="true" indent="0" shrinkToFit="false"/>
      <protection locked="true" hidden="false"/>
    </xf>
    <xf numFmtId="164" fontId="26" fillId="2" borderId="35" xfId="31" applyFont="true" applyBorder="true" applyAlignment="true" applyProtection="true">
      <alignment horizontal="center" vertical="center" textRotation="0" wrapText="false" indent="0" shrinkToFit="false"/>
      <protection locked="true" hidden="false"/>
    </xf>
    <xf numFmtId="164" fontId="26" fillId="2" borderId="37" xfId="31" applyFont="true" applyBorder="true" applyAlignment="true" applyProtection="true">
      <alignment horizontal="center" vertical="center" textRotation="0" wrapText="false" indent="0" shrinkToFit="false"/>
      <protection locked="true" hidden="false"/>
    </xf>
    <xf numFmtId="164" fontId="26" fillId="2" borderId="38" xfId="31" applyFont="true" applyBorder="true" applyAlignment="true" applyProtection="true">
      <alignment horizontal="center" vertical="center" textRotation="0" wrapText="false" indent="0" shrinkToFit="false"/>
      <protection locked="true" hidden="false"/>
    </xf>
    <xf numFmtId="164" fontId="26" fillId="2" borderId="39" xfId="31" applyFont="true" applyBorder="true" applyAlignment="true" applyProtection="true">
      <alignment horizontal="center" vertical="center" textRotation="0" wrapText="false" indent="0" shrinkToFit="false"/>
      <protection locked="true" hidden="false"/>
    </xf>
    <xf numFmtId="164" fontId="26" fillId="2" borderId="36" xfId="31" applyFont="true" applyBorder="true" applyAlignment="true" applyProtection="true">
      <alignment horizontal="center" vertical="center" textRotation="0" wrapText="true" indent="0" shrinkToFit="false"/>
      <protection locked="true" hidden="false"/>
    </xf>
    <xf numFmtId="176" fontId="4" fillId="0" borderId="0" xfId="26" applyFont="false" applyBorder="false" applyAlignment="true" applyProtection="true">
      <alignment horizontal="general" vertical="bottom" textRotation="0" wrapText="false" indent="0" shrinkToFit="false"/>
      <protection locked="true" hidden="false"/>
    </xf>
    <xf numFmtId="177" fontId="28" fillId="2" borderId="40" xfId="33" applyFont="true" applyBorder="true" applyAlignment="true" applyProtection="true">
      <alignment horizontal="center" vertical="center" textRotation="0" wrapText="true" indent="0" shrinkToFit="false"/>
      <protection locked="true" hidden="false"/>
    </xf>
    <xf numFmtId="177" fontId="29" fillId="2" borderId="2" xfId="33" applyFont="true" applyBorder="true" applyAlignment="true" applyProtection="true">
      <alignment horizontal="center" vertical="center" textRotation="0" wrapText="true" indent="0" shrinkToFit="false"/>
      <protection locked="true" hidden="false"/>
    </xf>
    <xf numFmtId="172" fontId="27" fillId="2" borderId="1" xfId="31" applyFont="true" applyBorder="true" applyAlignment="true" applyProtection="true">
      <alignment horizontal="left" vertical="top" textRotation="0" wrapText="true" indent="0" shrinkToFit="false"/>
      <protection locked="true" hidden="false"/>
    </xf>
    <xf numFmtId="172" fontId="27" fillId="2" borderId="1" xfId="31" applyFont="true" applyBorder="true" applyAlignment="true" applyProtection="true">
      <alignment horizontal="center" vertical="center" textRotation="0" wrapText="true" indent="0" shrinkToFit="false"/>
      <protection locked="true" hidden="false"/>
    </xf>
    <xf numFmtId="176" fontId="27" fillId="2" borderId="13" xfId="31" applyFont="true" applyBorder="true" applyAlignment="true" applyProtection="true">
      <alignment horizontal="center" vertical="center" textRotation="0" wrapText="false" indent="0" shrinkToFit="false"/>
      <protection locked="true" hidden="false"/>
    </xf>
    <xf numFmtId="173" fontId="27" fillId="2" borderId="1" xfId="31" applyFont="true" applyBorder="true" applyAlignment="true" applyProtection="true">
      <alignment horizontal="center" vertical="center" textRotation="0" wrapText="false" indent="0" shrinkToFit="false"/>
      <protection locked="true" hidden="false"/>
    </xf>
    <xf numFmtId="178" fontId="27" fillId="2" borderId="41" xfId="31" applyFont="true" applyBorder="true" applyAlignment="true" applyProtection="true">
      <alignment horizontal="center" vertical="center" textRotation="0" wrapText="true" indent="0" shrinkToFit="false"/>
      <protection locked="true" hidden="false"/>
    </xf>
    <xf numFmtId="164" fontId="27" fillId="2" borderId="22" xfId="22" applyFont="true" applyBorder="true" applyAlignment="true" applyProtection="true">
      <alignment horizontal="left" vertical="center" textRotation="0" wrapText="true" indent="0" shrinkToFit="false"/>
      <protection locked="true" hidden="false"/>
    </xf>
    <xf numFmtId="173" fontId="27" fillId="2" borderId="24" xfId="31" applyFont="true" applyBorder="true" applyAlignment="true" applyProtection="true">
      <alignment horizontal="center" vertical="center" textRotation="0" wrapText="true" indent="0" shrinkToFit="false"/>
      <protection locked="true" hidden="false"/>
    </xf>
    <xf numFmtId="172" fontId="27" fillId="2" borderId="1" xfId="31" applyFont="true" applyBorder="true" applyAlignment="true" applyProtection="true">
      <alignment horizontal="left" vertical="top" textRotation="0" wrapText="false" indent="0" shrinkToFit="false"/>
      <protection locked="true" hidden="false"/>
    </xf>
    <xf numFmtId="172" fontId="27" fillId="2" borderId="1" xfId="31" applyFont="true" applyBorder="true" applyAlignment="true" applyProtection="true">
      <alignment horizontal="center" vertical="top" textRotation="0" wrapText="false" indent="0" shrinkToFit="false"/>
      <protection locked="true" hidden="false"/>
    </xf>
    <xf numFmtId="178" fontId="27" fillId="2" borderId="21" xfId="31" applyFont="true" applyBorder="true" applyAlignment="true" applyProtection="true">
      <alignment horizontal="center" vertical="center" textRotation="0" wrapText="true" indent="0" shrinkToFit="false"/>
      <protection locked="true" hidden="false"/>
    </xf>
    <xf numFmtId="164" fontId="30" fillId="2" borderId="22" xfId="22" applyFont="true" applyBorder="true" applyAlignment="true" applyProtection="true">
      <alignment horizontal="right" vertical="center" textRotation="0" wrapText="true" indent="0" shrinkToFit="false"/>
      <protection locked="true" hidden="false"/>
    </xf>
    <xf numFmtId="164" fontId="30" fillId="2" borderId="35" xfId="22" applyFont="true" applyBorder="true" applyAlignment="true" applyProtection="true">
      <alignment horizontal="right" vertical="center" textRotation="0" wrapText="true" indent="0" shrinkToFit="false"/>
      <protection locked="true" hidden="false"/>
    </xf>
    <xf numFmtId="173" fontId="27" fillId="2" borderId="42" xfId="31" applyFont="true" applyBorder="true" applyAlignment="true" applyProtection="true">
      <alignment horizontal="center" vertical="center" textRotation="0" wrapText="true" indent="0" shrinkToFit="false"/>
      <protection locked="true" hidden="false"/>
    </xf>
    <xf numFmtId="164" fontId="27" fillId="2" borderId="43" xfId="31" applyFont="true" applyBorder="true" applyAlignment="true" applyProtection="true">
      <alignment horizontal="right" vertical="center" textRotation="0" wrapText="false" indent="0" shrinkToFit="false"/>
      <protection locked="true" hidden="false"/>
    </xf>
    <xf numFmtId="173" fontId="27" fillId="2" borderId="41" xfId="31" applyFont="true" applyBorder="true" applyAlignment="true" applyProtection="true">
      <alignment horizontal="center" vertical="center" textRotation="0" wrapText="false" indent="0" shrinkToFit="false"/>
      <protection locked="true" hidden="false"/>
    </xf>
    <xf numFmtId="164" fontId="27" fillId="2" borderId="20" xfId="31" applyFont="true" applyBorder="true" applyAlignment="true" applyProtection="true">
      <alignment horizontal="right" vertical="center" textRotation="0" wrapText="false" indent="0" shrinkToFit="false"/>
      <protection locked="true" hidden="false"/>
    </xf>
    <xf numFmtId="173" fontId="27" fillId="2" borderId="21" xfId="31" applyFont="true" applyBorder="true" applyAlignment="true" applyProtection="true">
      <alignment horizontal="center" vertical="center" textRotation="0" wrapText="false" indent="0" shrinkToFit="false"/>
      <protection locked="true" hidden="false"/>
    </xf>
    <xf numFmtId="164" fontId="27" fillId="2" borderId="44" xfId="31" applyFont="true" applyBorder="true" applyAlignment="true" applyProtection="true">
      <alignment horizontal="right" vertical="center" textRotation="0" wrapText="false" indent="0" shrinkToFit="false"/>
      <protection locked="true" hidden="false"/>
    </xf>
    <xf numFmtId="164" fontId="27" fillId="2" borderId="11" xfId="31" applyFont="true" applyBorder="true" applyAlignment="true" applyProtection="true">
      <alignment horizontal="right" vertical="center" textRotation="0" wrapText="false" indent="0" shrinkToFit="false"/>
      <protection locked="true" hidden="false"/>
    </xf>
    <xf numFmtId="164" fontId="27" fillId="2" borderId="4" xfId="31" applyFont="true" applyBorder="true" applyAlignment="true" applyProtection="true">
      <alignment horizontal="right" vertical="center" textRotation="0" wrapText="false" indent="0" shrinkToFit="false"/>
      <protection locked="true" hidden="false"/>
    </xf>
    <xf numFmtId="173" fontId="27" fillId="2" borderId="2" xfId="31" applyFont="true" applyBorder="true" applyAlignment="true" applyProtection="true">
      <alignment horizontal="center" vertical="center" textRotation="0" wrapText="false" indent="0" shrinkToFit="false"/>
      <protection locked="true" hidden="false"/>
    </xf>
    <xf numFmtId="164" fontId="4" fillId="0" borderId="31" xfId="26" applyFont="false" applyBorder="true" applyAlignment="true" applyProtection="true">
      <alignment horizontal="general" vertical="bottom" textRotation="0" wrapText="false" indent="0" shrinkToFit="false"/>
      <protection locked="true" hidden="false"/>
    </xf>
    <xf numFmtId="164" fontId="27" fillId="2" borderId="31" xfId="31" applyFont="true" applyBorder="true" applyAlignment="true" applyProtection="true">
      <alignment horizontal="right" vertical="center" textRotation="0" wrapText="false" indent="0" shrinkToFit="false"/>
      <protection locked="true" hidden="false"/>
    </xf>
    <xf numFmtId="164" fontId="27" fillId="2" borderId="0" xfId="31" applyFont="true" applyBorder="true" applyAlignment="true" applyProtection="true">
      <alignment horizontal="right" vertical="center" textRotation="0" wrapText="false" indent="0" shrinkToFit="false"/>
      <protection locked="true" hidden="false"/>
    </xf>
    <xf numFmtId="164" fontId="27" fillId="2" borderId="16" xfId="31" applyFont="true" applyBorder="true" applyAlignment="true" applyProtection="true">
      <alignment horizontal="right" vertical="center" textRotation="0" wrapText="false" indent="0" shrinkToFit="false"/>
      <protection locked="true" hidden="false"/>
    </xf>
    <xf numFmtId="173" fontId="27" fillId="2" borderId="24" xfId="31" applyFont="true" applyBorder="true" applyAlignment="true" applyProtection="true">
      <alignment horizontal="center" vertical="center" textRotation="0" wrapText="false" indent="0" shrinkToFit="false"/>
      <protection locked="true" hidden="false"/>
    </xf>
    <xf numFmtId="164" fontId="26" fillId="2" borderId="45" xfId="31" applyFont="true" applyBorder="true" applyAlignment="true" applyProtection="true">
      <alignment horizontal="right" vertical="center" textRotation="0" wrapText="false" indent="0" shrinkToFit="false"/>
      <protection locked="true" hidden="false"/>
    </xf>
    <xf numFmtId="173" fontId="26" fillId="2" borderId="24" xfId="31" applyFont="true" applyBorder="true" applyAlignment="true" applyProtection="true">
      <alignment horizontal="center" vertical="center" textRotation="0" wrapText="false" indent="0" shrinkToFit="false"/>
      <protection locked="true" hidden="false"/>
    </xf>
    <xf numFmtId="164" fontId="31" fillId="6" borderId="17" xfId="0" applyFont="true" applyBorder="true" applyAlignment="true" applyProtection="true">
      <alignment horizontal="left" vertical="top" textRotation="0" wrapText="true" indent="0" shrinkToFit="false"/>
      <protection locked="true" hidden="false"/>
    </xf>
    <xf numFmtId="164" fontId="4" fillId="0" borderId="46" xfId="0" applyFont="true" applyBorder="true" applyAlignment="true" applyProtection="true">
      <alignment horizontal="left" vertical="top" textRotation="0" wrapText="true" indent="0" shrinkToFit="false"/>
      <protection locked="true" hidden="false"/>
    </xf>
    <xf numFmtId="164" fontId="11" fillId="0" borderId="18" xfId="0" applyFont="true" applyBorder="true" applyAlignment="true" applyProtection="true">
      <alignment horizontal="left" vertical="center" textRotation="0" wrapText="true" indent="0" shrinkToFit="false"/>
      <protection locked="true" hidden="false"/>
    </xf>
    <xf numFmtId="164" fontId="11" fillId="0" borderId="34" xfId="0" applyFont="true" applyBorder="true" applyAlignment="true" applyProtection="true">
      <alignment horizontal="left" vertical="center" textRotation="0" wrapText="true" indent="0" shrinkToFit="false"/>
      <protection locked="true" hidden="false"/>
    </xf>
    <xf numFmtId="177" fontId="29" fillId="2" borderId="2" xfId="33" applyFont="true" applyBorder="true" applyAlignment="true" applyProtection="true">
      <alignment horizontal="left" vertical="center" textRotation="0" wrapText="true" indent="0" shrinkToFit="false"/>
      <protection locked="true" hidden="false"/>
    </xf>
    <xf numFmtId="173" fontId="29" fillId="2" borderId="2" xfId="33" applyFont="true" applyBorder="true" applyAlignment="true" applyProtection="true">
      <alignment horizontal="center" vertical="center" textRotation="0" wrapText="true" indent="0" shrinkToFit="false"/>
      <protection locked="true" hidden="false"/>
    </xf>
    <xf numFmtId="164" fontId="25" fillId="0" borderId="35" xfId="31" applyFont="true" applyBorder="true" applyAlignment="true" applyProtection="true">
      <alignment horizontal="center" vertical="center" textRotation="0" wrapText="false" indent="0" shrinkToFit="false"/>
      <protection locked="true" hidden="false"/>
    </xf>
    <xf numFmtId="164" fontId="26" fillId="0" borderId="20" xfId="31" applyFont="true" applyBorder="true" applyAlignment="true" applyProtection="true">
      <alignment horizontal="left" vertical="center" textRotation="0" wrapText="false" indent="0" shrinkToFit="false"/>
      <protection locked="true" hidden="false"/>
    </xf>
    <xf numFmtId="164" fontId="27" fillId="0" borderId="1" xfId="31" applyFont="true" applyBorder="true" applyAlignment="true" applyProtection="true">
      <alignment horizontal="left" vertical="center" textRotation="0" wrapText="false" indent="0" shrinkToFit="false"/>
      <protection locked="true" hidden="false"/>
    </xf>
    <xf numFmtId="172" fontId="27" fillId="0" borderId="21" xfId="31" applyFont="true" applyBorder="true" applyAlignment="true" applyProtection="true">
      <alignment horizontal="center" vertical="center" textRotation="0" wrapText="false" indent="0" shrinkToFit="false"/>
      <protection locked="true" hidden="false"/>
    </xf>
    <xf numFmtId="164" fontId="11" fillId="0" borderId="20" xfId="31" applyFont="true" applyBorder="true" applyAlignment="true" applyProtection="true">
      <alignment horizontal="left" vertical="center" textRotation="0" wrapText="true" indent="0" shrinkToFit="false"/>
      <protection locked="true" hidden="false"/>
    </xf>
    <xf numFmtId="164" fontId="11" fillId="0" borderId="1" xfId="31" applyFont="true" applyBorder="true" applyAlignment="true" applyProtection="true">
      <alignment horizontal="left" vertical="center" textRotation="0" wrapText="true" indent="0" shrinkToFit="false"/>
      <protection locked="true" hidden="false"/>
    </xf>
    <xf numFmtId="164" fontId="30" fillId="0" borderId="20" xfId="23" applyFont="true" applyBorder="true" applyAlignment="true" applyProtection="true">
      <alignment horizontal="center" vertical="center" textRotation="0" wrapText="true" indent="0" shrinkToFit="false"/>
      <protection locked="true" hidden="false"/>
    </xf>
    <xf numFmtId="177" fontId="29" fillId="0" borderId="2" xfId="33" applyFont="true" applyBorder="true" applyAlignment="true" applyProtection="true">
      <alignment horizontal="center" vertical="center" textRotation="0" wrapText="true" indent="0" shrinkToFit="false"/>
      <protection locked="true" hidden="false"/>
    </xf>
    <xf numFmtId="172" fontId="27" fillId="0" borderId="1" xfId="31" applyFont="true" applyBorder="true" applyAlignment="true" applyProtection="true">
      <alignment horizontal="left" vertical="top" textRotation="0" wrapText="true" indent="0" shrinkToFit="false"/>
      <protection locked="true" hidden="false"/>
    </xf>
    <xf numFmtId="172" fontId="27" fillId="0" borderId="1" xfId="31" applyFont="true" applyBorder="true" applyAlignment="true" applyProtection="true">
      <alignment horizontal="center" vertical="center" textRotation="0" wrapText="true" indent="0" shrinkToFit="false"/>
      <protection locked="true" hidden="false"/>
    </xf>
    <xf numFmtId="176" fontId="27" fillId="0" borderId="13" xfId="31" applyFont="true" applyBorder="true" applyAlignment="true" applyProtection="true">
      <alignment horizontal="center" vertical="center" textRotation="0" wrapText="false" indent="0" shrinkToFit="false"/>
      <protection locked="true" hidden="false"/>
    </xf>
    <xf numFmtId="178" fontId="27" fillId="0" borderId="41" xfId="31" applyFont="true" applyBorder="true" applyAlignment="true" applyProtection="true">
      <alignment horizontal="center" vertical="center" textRotation="0" wrapText="true" indent="0" shrinkToFit="false"/>
      <protection locked="true" hidden="false"/>
    </xf>
    <xf numFmtId="173" fontId="27" fillId="0" borderId="24" xfId="31" applyFont="true" applyBorder="true" applyAlignment="true" applyProtection="true">
      <alignment horizontal="center" vertical="center" textRotation="0" wrapText="true" indent="0" shrinkToFit="false"/>
      <protection locked="true" hidden="false"/>
    </xf>
    <xf numFmtId="174" fontId="4" fillId="0" borderId="0" xfId="26" applyFont="false" applyBorder="false" applyAlignment="true" applyProtection="true">
      <alignment horizontal="general" vertical="bottom" textRotation="0" wrapText="false" indent="0" shrinkToFit="false"/>
      <protection locked="true" hidden="false"/>
    </xf>
    <xf numFmtId="164" fontId="27" fillId="2" borderId="47" xfId="31" applyFont="true" applyBorder="true" applyAlignment="true" applyProtection="true">
      <alignment horizontal="center" vertical="center" textRotation="0" wrapText="false" indent="0" shrinkToFit="false"/>
      <protection locked="true" hidden="false"/>
    </xf>
    <xf numFmtId="164" fontId="30" fillId="2" borderId="20" xfId="23" applyFont="true" applyBorder="true" applyAlignment="true" applyProtection="true">
      <alignment horizontal="center" vertical="center" textRotation="0" wrapText="true" indent="0" shrinkToFit="false"/>
      <protection locked="true" hidden="false"/>
    </xf>
    <xf numFmtId="164" fontId="32" fillId="0" borderId="26" xfId="34" applyFont="true" applyBorder="true" applyAlignment="true" applyProtection="true">
      <alignment horizontal="center" vertical="bottom" textRotation="0" wrapText="true" indent="0" shrinkToFit="false"/>
      <protection locked="true" hidden="false"/>
    </xf>
    <xf numFmtId="164" fontId="34" fillId="0" borderId="31" xfId="34" applyFont="true" applyBorder="true" applyAlignment="true" applyProtection="true">
      <alignment horizontal="general" vertical="bottom" textRotation="0" wrapText="false" indent="0" shrinkToFit="false"/>
      <protection locked="true" hidden="false"/>
    </xf>
    <xf numFmtId="164" fontId="34" fillId="0" borderId="0" xfId="34" applyFont="true" applyBorder="false" applyAlignment="true" applyProtection="true">
      <alignment horizontal="general" vertical="bottom" textRotation="0" wrapText="false" indent="0" shrinkToFit="false"/>
      <protection locked="true" hidden="false"/>
    </xf>
    <xf numFmtId="164" fontId="27" fillId="0" borderId="31" xfId="34" applyFont="true" applyBorder="true" applyAlignment="true" applyProtection="true">
      <alignment horizontal="right" vertical="center" textRotation="0" wrapText="false" indent="0" shrinkToFit="false"/>
      <protection locked="true" hidden="false"/>
    </xf>
    <xf numFmtId="171" fontId="10" fillId="7" borderId="0" xfId="34" applyFont="true" applyBorder="true" applyAlignment="true" applyProtection="true">
      <alignment horizontal="left" vertical="center" textRotation="0" wrapText="true" indent="0" shrinkToFit="false"/>
      <protection locked="false" hidden="false"/>
    </xf>
    <xf numFmtId="168" fontId="33" fillId="7" borderId="0" xfId="34" applyFont="true" applyBorder="false" applyAlignment="true" applyProtection="true">
      <alignment horizontal="left" vertical="center" textRotation="0" wrapText="true" indent="0" shrinkToFit="false"/>
      <protection locked="false" hidden="false"/>
    </xf>
    <xf numFmtId="164" fontId="33" fillId="0" borderId="32" xfId="34" applyFont="true" applyBorder="true" applyAlignment="true" applyProtection="true">
      <alignment horizontal="center" vertical="bottom" textRotation="0" wrapText="false" indent="0" shrinkToFit="false"/>
      <protection locked="true" hidden="false"/>
    </xf>
    <xf numFmtId="171" fontId="33" fillId="7" borderId="0" xfId="34" applyFont="true" applyBorder="false" applyAlignment="true" applyProtection="true">
      <alignment horizontal="center" vertical="center" textRotation="0" wrapText="true" indent="0" shrinkToFit="false"/>
      <protection locked="false" hidden="false"/>
    </xf>
    <xf numFmtId="164" fontId="11" fillId="0" borderId="31" xfId="34" applyFont="true" applyBorder="true" applyAlignment="true" applyProtection="true">
      <alignment horizontal="right" vertical="center" textRotation="0" wrapText="false" indent="0" shrinkToFit="false"/>
      <protection locked="true" hidden="false"/>
    </xf>
    <xf numFmtId="168" fontId="33" fillId="0" borderId="0" xfId="34" applyFont="true" applyBorder="false" applyAlignment="true" applyProtection="true">
      <alignment horizontal="left" vertical="center" textRotation="0" wrapText="false" indent="0" shrinkToFit="false"/>
      <protection locked="true" hidden="false"/>
    </xf>
    <xf numFmtId="164" fontId="33" fillId="0" borderId="0" xfId="34" applyFont="true" applyBorder="false" applyAlignment="true" applyProtection="true">
      <alignment horizontal="center" vertical="bottom" textRotation="0" wrapText="true" indent="0" shrinkToFit="false"/>
      <protection locked="true" hidden="false"/>
    </xf>
    <xf numFmtId="164" fontId="33" fillId="0" borderId="0" xfId="34" applyFont="true" applyBorder="false" applyAlignment="true" applyProtection="true">
      <alignment horizontal="general" vertical="bottom" textRotation="0" wrapText="true" indent="0" shrinkToFit="false"/>
      <protection locked="true" hidden="false"/>
    </xf>
    <xf numFmtId="164" fontId="10" fillId="0" borderId="31" xfId="24" applyFont="true" applyBorder="true" applyAlignment="true" applyProtection="true">
      <alignment horizontal="general" vertical="bottom" textRotation="0" wrapText="false" indent="0" shrinkToFit="false"/>
      <protection locked="true" hidden="false"/>
    </xf>
    <xf numFmtId="164" fontId="10" fillId="0" borderId="0" xfId="24" applyFont="true" applyBorder="false" applyAlignment="true" applyProtection="true">
      <alignment horizontal="general" vertical="bottom" textRotation="0" wrapText="false" indent="0" shrinkToFit="false"/>
      <protection locked="true" hidden="false"/>
    </xf>
    <xf numFmtId="164" fontId="4" fillId="0" borderId="31" xfId="24" applyFont="false" applyBorder="true" applyAlignment="true" applyProtection="true">
      <alignment horizontal="general" vertical="bottom" textRotation="0" wrapText="false" indent="0" shrinkToFit="false"/>
      <protection locked="true" hidden="false"/>
    </xf>
    <xf numFmtId="164" fontId="4" fillId="7" borderId="0" xfId="24" applyFont="true" applyBorder="false" applyAlignment="true" applyProtection="true">
      <alignment horizontal="left" vertical="bottom" textRotation="0" wrapText="false" indent="0" shrinkToFit="false"/>
      <protection locked="false" hidden="false"/>
    </xf>
    <xf numFmtId="164" fontId="4" fillId="0" borderId="0" xfId="24" applyFont="false" applyBorder="false" applyAlignment="true" applyProtection="true">
      <alignment horizontal="general" vertical="bottom" textRotation="0" wrapText="false" indent="0" shrinkToFit="false"/>
      <protection locked="true" hidden="false"/>
    </xf>
    <xf numFmtId="164" fontId="10" fillId="0" borderId="0" xfId="24" applyFont="true" applyBorder="false" applyAlignment="true" applyProtection="true">
      <alignment horizontal="center" vertical="bottom" textRotation="0" wrapText="false" indent="0" shrinkToFit="false"/>
      <protection locked="true" hidden="false"/>
    </xf>
    <xf numFmtId="164" fontId="4" fillId="0" borderId="32" xfId="24" applyFont="false" applyBorder="true" applyAlignment="true" applyProtection="true">
      <alignment horizontal="general" vertical="bottom" textRotation="0" wrapText="false" indent="0" shrinkToFit="false"/>
      <protection locked="true" hidden="false"/>
    </xf>
    <xf numFmtId="164" fontId="35" fillId="0" borderId="32" xfId="24" applyFont="true" applyBorder="true" applyAlignment="true" applyProtection="true">
      <alignment horizontal="general" vertical="bottom" textRotation="0" wrapText="false" indent="0" shrinkToFit="false"/>
      <protection locked="true" hidden="false"/>
    </xf>
    <xf numFmtId="164" fontId="4" fillId="0" borderId="0" xfId="24" applyFont="false" applyBorder="false" applyAlignment="true" applyProtection="true">
      <alignment horizontal="left" vertical="bottom" textRotation="0" wrapText="false" indent="0" shrinkToFit="false"/>
      <protection locked="true" hidden="false"/>
    </xf>
    <xf numFmtId="164" fontId="4" fillId="0" borderId="0" xfId="24" applyFont="false" applyBorder="false" applyAlignment="true" applyProtection="true">
      <alignment horizontal="center" vertical="bottom" textRotation="0" wrapText="false" indent="0" shrinkToFit="false"/>
      <protection locked="true" hidden="false"/>
    </xf>
    <xf numFmtId="164" fontId="35" fillId="0" borderId="31" xfId="24" applyFont="true" applyBorder="true" applyAlignment="true" applyProtection="true">
      <alignment horizontal="general" vertical="bottom" textRotation="0" wrapText="false" indent="0" shrinkToFit="false"/>
      <protection locked="true" hidden="false"/>
    </xf>
    <xf numFmtId="164" fontId="35" fillId="0" borderId="0" xfId="24" applyFont="true" applyBorder="false" applyAlignment="true" applyProtection="true">
      <alignment horizontal="general" vertical="bottom" textRotation="0" wrapText="false" indent="0" shrinkToFit="false"/>
      <protection locked="true" hidden="false"/>
    </xf>
    <xf numFmtId="164" fontId="36" fillId="0" borderId="0" xfId="24" applyFont="true" applyBorder="false" applyAlignment="true" applyProtection="true">
      <alignment horizontal="center" vertical="bottom" textRotation="0" wrapText="false" indent="0" shrinkToFit="false"/>
      <protection locked="true" hidden="false"/>
    </xf>
    <xf numFmtId="164" fontId="4" fillId="0" borderId="31" xfId="24" applyFont="false" applyBorder="true" applyAlignment="true" applyProtection="true">
      <alignment horizontal="right" vertical="bottom" textRotation="0" wrapText="false" indent="0" shrinkToFit="false"/>
      <protection locked="true" hidden="false"/>
    </xf>
    <xf numFmtId="164" fontId="4" fillId="0" borderId="0" xfId="24" applyFont="true" applyBorder="false" applyAlignment="true" applyProtection="true">
      <alignment horizontal="justify" vertical="top" textRotation="0" wrapText="true" indent="0" shrinkToFit="false"/>
      <protection locked="true" hidden="false"/>
    </xf>
    <xf numFmtId="173" fontId="4" fillId="7" borderId="0" xfId="24" applyFont="false" applyBorder="false" applyAlignment="true" applyProtection="true">
      <alignment horizontal="center" vertical="top" textRotation="0" wrapText="true" indent="0" shrinkToFit="false"/>
      <protection locked="false" hidden="false"/>
    </xf>
    <xf numFmtId="164" fontId="4" fillId="0" borderId="0" xfId="24" applyFont="true" applyBorder="false" applyAlignment="true" applyProtection="true">
      <alignment horizontal="center" vertical="top" textRotation="0" wrapText="true" indent="0" shrinkToFit="false"/>
      <protection locked="true" hidden="false"/>
    </xf>
    <xf numFmtId="164" fontId="37" fillId="0" borderId="0" xfId="24" applyFont="true" applyBorder="false" applyAlignment="true" applyProtection="true">
      <alignment horizontal="justify" vertical="top" textRotation="0" wrapText="true" indent="0" shrinkToFit="false"/>
      <protection locked="true" hidden="false"/>
    </xf>
    <xf numFmtId="173" fontId="4" fillId="0" borderId="0" xfId="24" applyFont="false" applyBorder="false" applyAlignment="true" applyProtection="true">
      <alignment horizontal="center" vertical="top" textRotation="0" wrapText="true" indent="0" shrinkToFit="false"/>
      <protection locked="true" hidden="false"/>
    </xf>
    <xf numFmtId="164" fontId="10" fillId="0" borderId="0" xfId="24" applyFont="true" applyBorder="false" applyAlignment="true" applyProtection="true">
      <alignment horizontal="justify" vertical="bottom" textRotation="0" wrapText="false" indent="0" shrinkToFit="false"/>
      <protection locked="true" hidden="false"/>
    </xf>
    <xf numFmtId="173" fontId="10" fillId="0" borderId="0" xfId="24" applyFont="true" applyBorder="false" applyAlignment="true" applyProtection="true">
      <alignment horizontal="center" vertical="bottom" textRotation="0" wrapText="false" indent="0" shrinkToFit="false"/>
      <protection locked="true" hidden="false"/>
    </xf>
    <xf numFmtId="164" fontId="10" fillId="0" borderId="0" xfId="24" applyFont="true" applyBorder="false" applyAlignment="true" applyProtection="true">
      <alignment horizontal="center" vertical="top" textRotation="0" wrapText="true" indent="0" shrinkToFit="false"/>
      <protection locked="true" hidden="false"/>
    </xf>
    <xf numFmtId="164" fontId="37" fillId="0" borderId="0" xfId="24" applyFont="true" applyBorder="false" applyAlignment="true" applyProtection="true">
      <alignment horizontal="left" vertical="top" textRotation="0" wrapText="true" indent="5" shrinkToFit="false"/>
      <protection locked="true" hidden="false"/>
    </xf>
    <xf numFmtId="164" fontId="5" fillId="0" borderId="0" xfId="25" applyFont="true" applyBorder="true" applyAlignment="true" applyProtection="true">
      <alignment horizontal="center" vertical="center" textRotation="0" wrapText="false" indent="0" shrinkToFit="false"/>
      <protection locked="true" hidden="false"/>
    </xf>
    <xf numFmtId="168" fontId="15" fillId="8" borderId="0" xfId="19" applyFont="true" applyBorder="true" applyAlignment="true" applyProtection="true">
      <alignment horizontal="center" vertical="center" textRotation="0" wrapText="true" indent="0" shrinkToFit="false"/>
      <protection locked="true" hidden="false"/>
    </xf>
    <xf numFmtId="164" fontId="5" fillId="0" borderId="32" xfId="25" applyFont="false" applyBorder="true" applyAlignment="true" applyProtection="true">
      <alignment horizontal="general" vertical="bottom" textRotation="0" wrapText="false" indent="0" shrinkToFit="false"/>
      <protection locked="true" hidden="false"/>
    </xf>
    <xf numFmtId="164" fontId="5" fillId="0" borderId="31" xfId="25" applyFont="false" applyBorder="true" applyAlignment="true" applyProtection="true">
      <alignment horizontal="general" vertical="bottom" textRotation="0" wrapText="false" indent="0" shrinkToFit="false"/>
      <protection locked="true" hidden="false"/>
    </xf>
    <xf numFmtId="164" fontId="30" fillId="0" borderId="32" xfId="24" applyFont="true" applyBorder="true" applyAlignment="true" applyProtection="true">
      <alignment horizontal="center" vertical="bottom" textRotation="0" wrapText="false" indent="0" shrinkToFit="false"/>
      <protection locked="true" hidden="false"/>
    </xf>
    <xf numFmtId="164" fontId="5" fillId="0" borderId="0" xfId="25" applyFont="false" applyBorder="false" applyAlignment="true" applyProtection="true">
      <alignment horizontal="general" vertical="bottom" textRotation="0" wrapText="false" indent="0" shrinkToFit="false"/>
      <protection locked="true" hidden="false"/>
    </xf>
    <xf numFmtId="164" fontId="5" fillId="0" borderId="0" xfId="25" applyFont="true" applyBorder="false" applyAlignment="true" applyProtection="true">
      <alignment horizontal="general" vertical="bottom" textRotation="0" wrapText="true" indent="0" shrinkToFit="false"/>
      <protection locked="true" hidden="false"/>
    </xf>
    <xf numFmtId="168" fontId="15" fillId="8" borderId="0" xfId="35" applyFont="true" applyBorder="true" applyAlignment="true" applyProtection="true">
      <alignment horizontal="center" vertical="center" textRotation="0" wrapText="true" indent="0" shrinkToFit="false"/>
      <protection locked="true" hidden="false"/>
    </xf>
    <xf numFmtId="164" fontId="0" fillId="0" borderId="31" xfId="25" applyFont="true" applyBorder="true" applyAlignment="true" applyProtection="true">
      <alignment horizontal="left" vertical="center" textRotation="0" wrapText="true" indent="0" shrinkToFit="false"/>
      <protection locked="true" hidden="false"/>
    </xf>
    <xf numFmtId="164" fontId="5" fillId="0" borderId="32" xfId="25" applyFont="false" applyBorder="true" applyAlignment="true" applyProtection="true">
      <alignment horizontal="general" vertical="bottom" textRotation="0" wrapText="true" indent="0" shrinkToFit="false"/>
      <protection locked="true" hidden="false"/>
    </xf>
    <xf numFmtId="164" fontId="17" fillId="0" borderId="48" xfId="25" applyFont="true" applyBorder="true" applyAlignment="true" applyProtection="true">
      <alignment horizontal="left" vertical="top" textRotation="0" wrapText="true" indent="0" shrinkToFit="false"/>
      <protection locked="true" hidden="false"/>
    </xf>
    <xf numFmtId="164" fontId="5" fillId="0" borderId="49" xfId="25" applyFont="false" applyBorder="true" applyAlignment="true" applyProtection="true">
      <alignment horizontal="general" vertical="bottom" textRotation="0" wrapText="false" indent="0" shrinkToFit="false"/>
      <protection locked="true" hidden="false"/>
    </xf>
    <xf numFmtId="164" fontId="0" fillId="0" borderId="48" xfId="0" applyFont="false" applyBorder="true" applyAlignment="true" applyProtection="true">
      <alignment horizontal="general" vertical="bottom" textRotation="0" wrapText="false" indent="0" shrinkToFit="false"/>
      <protection locked="true" hidden="false"/>
    </xf>
    <xf numFmtId="164" fontId="27" fillId="2" borderId="50" xfId="0" applyFont="true" applyBorder="true" applyAlignment="true" applyProtection="true">
      <alignment horizontal="center" vertical="top" textRotation="0" wrapText="true" indent="0" shrinkToFit="false"/>
      <protection locked="true" hidden="false"/>
    </xf>
    <xf numFmtId="164" fontId="0" fillId="0" borderId="50" xfId="0" applyFont="false" applyBorder="true" applyAlignment="true" applyProtection="true">
      <alignment horizontal="general" vertical="bottom" textRotation="0" wrapText="false" indent="0" shrinkToFit="false"/>
      <protection locked="true" hidden="false"/>
    </xf>
    <xf numFmtId="164" fontId="0" fillId="0" borderId="49" xfId="0" applyFont="false" applyBorder="true" applyAlignment="true" applyProtection="true">
      <alignment horizontal="general" vertical="bottom" textRotation="0" wrapText="false" indent="0" shrinkToFit="false"/>
      <protection locked="true" hidden="false"/>
    </xf>
    <xf numFmtId="164" fontId="27" fillId="2" borderId="0" xfId="0" applyFont="true" applyBorder="true" applyAlignment="true" applyProtection="true">
      <alignment horizontal="left" vertical="top" textRotation="0" wrapText="true" indent="0" shrinkToFit="false"/>
      <protection locked="true" hidden="false"/>
    </xf>
    <xf numFmtId="164" fontId="39" fillId="2" borderId="0" xfId="0" applyFont="true" applyBorder="true" applyAlignment="true" applyProtection="true">
      <alignment horizontal="left" vertical="top" textRotation="0" wrapText="false" indent="0" shrinkToFit="false"/>
      <protection locked="true" hidden="false"/>
    </xf>
    <xf numFmtId="164" fontId="17" fillId="9" borderId="1" xfId="0" applyFont="true" applyBorder="true" applyAlignment="true" applyProtection="true">
      <alignment horizontal="left" vertical="bottom" textRotation="0" wrapText="true" indent="0" shrinkToFit="false"/>
      <protection locked="true" hidden="false"/>
    </xf>
    <xf numFmtId="164" fontId="17" fillId="9" borderId="1" xfId="0" applyFont="true" applyBorder="true" applyAlignment="true" applyProtection="true">
      <alignment horizontal="center" vertical="bottom" textRotation="0" wrapText="true" indent="0" shrinkToFit="false"/>
      <protection locked="true" hidden="false"/>
    </xf>
    <xf numFmtId="164" fontId="45" fillId="0" borderId="0" xfId="0" applyFont="true" applyBorder="false" applyAlignment="true" applyProtection="true">
      <alignment horizontal="left" vertical="bottom" textRotation="0" wrapText="false" indent="0" shrinkToFit="false"/>
      <protection locked="true" hidden="false"/>
    </xf>
    <xf numFmtId="164" fontId="17" fillId="0" borderId="1" xfId="0" applyFont="true" applyBorder="true" applyAlignment="true" applyProtection="true">
      <alignment horizontal="left" vertical="top" textRotation="0" wrapText="true" indent="0" shrinkToFit="false"/>
      <protection locked="true" hidden="false"/>
    </xf>
    <xf numFmtId="164" fontId="0" fillId="0" borderId="1" xfId="0" applyFont="false" applyBorder="true" applyAlignment="true" applyProtection="true">
      <alignment horizontal="left" vertical="top" textRotation="0" wrapText="true" indent="0" shrinkToFit="false"/>
      <protection locked="true" hidden="false"/>
    </xf>
    <xf numFmtId="164" fontId="0" fillId="0" borderId="1" xfId="0" applyFont="false" applyBorder="true" applyAlignment="true" applyProtection="true">
      <alignment horizontal="center" vertical="top" textRotation="0" wrapText="true" indent="0" shrinkToFit="false"/>
      <protection locked="true" hidden="false"/>
    </xf>
    <xf numFmtId="174" fontId="0" fillId="0" borderId="1" xfId="0" applyFont="false" applyBorder="true" applyAlignment="true" applyProtection="true">
      <alignment horizontal="center" vertical="top" textRotation="0" wrapText="true" indent="0" shrinkToFit="false"/>
      <protection locked="true" hidden="false"/>
    </xf>
    <xf numFmtId="164" fontId="45" fillId="0" borderId="0" xfId="0" applyFont="true" applyBorder="false" applyAlignment="true" applyProtection="true">
      <alignment horizontal="center" vertical="bottom" textRotation="0" wrapText="false" indent="0" shrinkToFit="false"/>
      <protection locked="true" hidden="false"/>
    </xf>
    <xf numFmtId="164" fontId="45" fillId="0" borderId="0" xfId="0" applyFont="true" applyBorder="false" applyAlignment="true" applyProtection="true">
      <alignment horizontal="right" vertical="bottom" textRotation="0" wrapText="false" indent="0" shrinkToFit="false"/>
      <protection locked="true" hidden="false"/>
    </xf>
    <xf numFmtId="164" fontId="17" fillId="0" borderId="1" xfId="0" applyFont="true" applyBorder="true" applyAlignment="true" applyProtection="true">
      <alignment horizontal="general" vertical="top" textRotation="0" wrapText="true" indent="0" shrinkToFit="false"/>
      <protection locked="true" hidden="false"/>
    </xf>
    <xf numFmtId="164" fontId="5" fillId="0" borderId="1" xfId="0" applyFont="true" applyBorder="true" applyAlignment="true" applyProtection="true">
      <alignment horizontal="center" vertical="top" textRotation="0" wrapText="true" indent="0" shrinkToFit="false"/>
      <protection locked="true" hidden="false"/>
    </xf>
    <xf numFmtId="164" fontId="0" fillId="0" borderId="1" xfId="0" applyFont="false" applyBorder="true" applyAlignment="true" applyProtection="true">
      <alignment horizontal="general" vertical="top" textRotation="0" wrapText="true" indent="0" shrinkToFit="false"/>
      <protection locked="true" hidden="false"/>
    </xf>
    <xf numFmtId="164" fontId="0" fillId="0" borderId="1" xfId="0" applyFont="false" applyBorder="true" applyAlignment="true" applyProtection="true">
      <alignment horizontal="right" vertical="top" textRotation="0" wrapText="true" indent="0" shrinkToFit="false"/>
      <protection locked="true" hidden="false"/>
    </xf>
    <xf numFmtId="164" fontId="0" fillId="0" borderId="1" xfId="0" applyFont="false" applyBorder="true" applyAlignment="true" applyProtection="true">
      <alignment horizontal="general" vertical="bottom" textRotation="0" wrapText="true" indent="0" shrinkToFit="false"/>
      <protection locked="true" hidden="false"/>
    </xf>
    <xf numFmtId="174" fontId="0" fillId="0" borderId="1" xfId="0" applyFont="false" applyBorder="true" applyAlignment="true" applyProtection="true">
      <alignment horizontal="right" vertical="top" textRotation="0" wrapText="tru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xf numFmtId="164" fontId="4" fillId="10" borderId="1" xfId="0" applyFont="true" applyBorder="true" applyAlignment="true" applyProtection="true">
      <alignment horizontal="center" vertical="center" textRotation="0" wrapText="true" indent="0" shrinkToFit="false"/>
      <protection locked="true" hidden="false"/>
    </xf>
    <xf numFmtId="172" fontId="11" fillId="10" borderId="1" xfId="0" applyFont="true" applyBorder="true" applyAlignment="true" applyProtection="true">
      <alignment horizontal="left" vertical="center" textRotation="0" wrapText="true" indent="0" shrinkToFit="false"/>
      <protection locked="true" hidden="false"/>
    </xf>
    <xf numFmtId="173" fontId="4" fillId="10" borderId="1" xfId="0" applyFont="true" applyBorder="true" applyAlignment="true" applyProtection="true">
      <alignment horizontal="center" vertical="center" textRotation="0" wrapText="true" indent="0" shrinkToFit="false"/>
      <protection locked="true" hidden="false"/>
    </xf>
    <xf numFmtId="169" fontId="4" fillId="10" borderId="1" xfId="17" applyFont="true" applyBorder="true" applyAlignment="true" applyProtection="true">
      <alignment horizontal="center" vertical="center" textRotation="0" wrapText="true" indent="0" shrinkToFit="false"/>
      <protection locked="true" hidden="false"/>
    </xf>
    <xf numFmtId="165" fontId="4" fillId="10" borderId="1" xfId="17" applyFont="true" applyBorder="true" applyAlignment="true" applyProtection="true">
      <alignment horizontal="general" vertical="center" textRotation="0" wrapText="true" indent="0" shrinkToFit="false"/>
      <protection locked="true" hidden="false"/>
    </xf>
    <xf numFmtId="165" fontId="4" fillId="10" borderId="9" xfId="17" applyFont="true" applyBorder="true" applyAlignment="true" applyProtection="true">
      <alignment horizontal="general" vertical="center" textRotation="0" wrapText="true" indent="0" shrinkToFit="false"/>
      <protection locked="true" hidden="false"/>
    </xf>
    <xf numFmtId="172" fontId="0" fillId="10" borderId="0" xfId="0" applyFont="false" applyBorder="false" applyAlignment="true" applyProtection="true">
      <alignment horizontal="center" vertical="center" textRotation="0" wrapText="false" indent="0" shrinkToFit="false"/>
      <protection locked="true" hidden="false"/>
    </xf>
    <xf numFmtId="170" fontId="6" fillId="10" borderId="0" xfId="15" applyFont="true" applyBorder="true" applyAlignment="true" applyProtection="true">
      <alignment horizontal="center" vertical="center" textRotation="0" wrapText="false" indent="0" shrinkToFit="false"/>
      <protection locked="true" hidden="false"/>
    </xf>
    <xf numFmtId="171" fontId="6" fillId="10" borderId="0" xfId="15" applyFont="true" applyBorder="true" applyAlignment="true" applyProtection="true">
      <alignment horizontal="general" vertical="bottom" textRotation="0" wrapText="false" indent="0" shrinkToFit="false"/>
      <protection locked="true" hidden="false"/>
    </xf>
    <xf numFmtId="170" fontId="6" fillId="10" borderId="0" xfId="15" applyFont="true" applyBorder="true" applyAlignment="true" applyProtection="true">
      <alignment horizontal="general" vertical="bottom" textRotation="0" wrapText="false" indent="0" shrinkToFit="false"/>
      <protection locked="true" hidden="false"/>
    </xf>
    <xf numFmtId="164" fontId="0" fillId="10" borderId="0" xfId="0" applyFont="false" applyBorder="false" applyAlignment="true" applyProtection="true">
      <alignment horizontal="general" vertical="bottom" textRotation="0" wrapText="false" indent="0" shrinkToFit="false"/>
      <protection locked="true" hidden="false"/>
    </xf>
    <xf numFmtId="164" fontId="4" fillId="3" borderId="1" xfId="0" applyFont="true" applyBorder="true" applyAlignment="true" applyProtection="true">
      <alignment horizontal="center" vertical="center" textRotation="0" wrapText="true" indent="0" shrinkToFit="false"/>
      <protection locked="true" hidden="false"/>
    </xf>
    <xf numFmtId="172" fontId="11" fillId="3" borderId="1" xfId="0" applyFont="true" applyBorder="true" applyAlignment="true" applyProtection="true">
      <alignment horizontal="left" vertical="top" textRotation="0" wrapText="true" indent="0" shrinkToFit="false"/>
      <protection locked="true" hidden="false"/>
    </xf>
    <xf numFmtId="173" fontId="4" fillId="3" borderId="1" xfId="0" applyFont="true" applyBorder="true" applyAlignment="true" applyProtection="true">
      <alignment horizontal="center" vertical="center" textRotation="0" wrapText="true" indent="0" shrinkToFit="false"/>
      <protection locked="true" hidden="false"/>
    </xf>
    <xf numFmtId="169" fontId="4" fillId="3" borderId="1" xfId="17" applyFont="true" applyBorder="true" applyAlignment="true" applyProtection="true">
      <alignment horizontal="center" vertical="center" textRotation="0" wrapText="true" indent="0" shrinkToFit="false"/>
      <protection locked="true" hidden="false"/>
    </xf>
    <xf numFmtId="165" fontId="4" fillId="3" borderId="1" xfId="17" applyFont="true" applyBorder="true" applyAlignment="true" applyProtection="true">
      <alignment horizontal="general" vertical="center" textRotation="0" wrapText="true" indent="0" shrinkToFit="false"/>
      <protection locked="true" hidden="false"/>
    </xf>
    <xf numFmtId="165" fontId="4" fillId="3" borderId="9" xfId="17" applyFont="true" applyBorder="true" applyAlignment="true" applyProtection="true">
      <alignment horizontal="general" vertical="center" textRotation="0" wrapText="true" indent="0" shrinkToFit="false"/>
      <protection locked="true" hidden="false"/>
    </xf>
    <xf numFmtId="172" fontId="0" fillId="3" borderId="0" xfId="0" applyFont="false" applyBorder="false" applyAlignment="true" applyProtection="true">
      <alignment horizontal="center" vertical="center" textRotation="0" wrapText="false" indent="0" shrinkToFit="false"/>
      <protection locked="true" hidden="false"/>
    </xf>
    <xf numFmtId="170" fontId="6" fillId="3" borderId="0" xfId="15" applyFont="true" applyBorder="true" applyAlignment="true" applyProtection="true">
      <alignment horizontal="center" vertical="center" textRotation="0" wrapText="false" indent="0" shrinkToFit="false"/>
      <protection locked="true" hidden="false"/>
    </xf>
    <xf numFmtId="171" fontId="6" fillId="3" borderId="0" xfId="15" applyFont="true" applyBorder="true" applyAlignment="true" applyProtection="true">
      <alignment horizontal="general" vertical="bottom" textRotation="0" wrapText="false" indent="0" shrinkToFit="false"/>
      <protection locked="true" hidden="false"/>
    </xf>
    <xf numFmtId="170" fontId="6" fillId="3" borderId="0" xfId="15" applyFont="true" applyBorder="true" applyAlignment="true" applyProtection="true">
      <alignment horizontal="general" vertical="bottom" textRotation="0" wrapText="false" indent="0" shrinkToFit="false"/>
      <protection locked="true" hidden="false"/>
    </xf>
    <xf numFmtId="164" fontId="11" fillId="10" borderId="1" xfId="0" applyFont="true" applyBorder="true" applyAlignment="true" applyProtection="true">
      <alignment horizontal="left" vertical="top" textRotation="0" wrapText="tru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0" fillId="0" borderId="0" xfId="0" applyFont="true" applyBorder="true" applyAlignment="true" applyProtection="true">
      <alignment horizontal="justify" vertical="center" textRotation="0" wrapText="true" indent="0" shrinkToFit="false"/>
      <protection locked="true" hidden="false"/>
    </xf>
    <xf numFmtId="174" fontId="0" fillId="0" borderId="16" xfId="0" applyFont="false" applyBorder="true" applyAlignment="true" applyProtection="true">
      <alignment horizontal="general" vertical="bottom" textRotation="0" wrapText="false" indent="0" shrinkToFit="false"/>
      <protection locked="true" hidden="false"/>
    </xf>
    <xf numFmtId="164" fontId="46" fillId="10" borderId="0" xfId="0" applyFont="true" applyBorder="false" applyAlignment="true" applyProtection="true">
      <alignment horizontal="center" vertical="center" textRotation="0" wrapText="true" indent="0" shrinkToFit="false"/>
      <protection locked="true" hidden="false"/>
    </xf>
    <xf numFmtId="164" fontId="0" fillId="3" borderId="1" xfId="0" applyFont="false" applyBorder="true" applyAlignment="true" applyProtection="true">
      <alignment horizontal="general" vertical="center" textRotation="0" wrapText="false" indent="0" shrinkToFit="false"/>
      <protection locked="true" hidden="false"/>
    </xf>
    <xf numFmtId="164" fontId="0" fillId="0" borderId="1" xfId="0" applyFont="true" applyBorder="true" applyAlignment="true" applyProtection="true">
      <alignment horizontal="justify" vertical="center" textRotation="0" wrapText="true" indent="0" shrinkToFit="false"/>
      <protection locked="true" hidden="false"/>
    </xf>
    <xf numFmtId="174" fontId="0" fillId="11" borderId="1" xfId="0" applyFont="false" applyBorder="true" applyAlignment="true" applyProtection="true">
      <alignment horizontal="general" vertical="bottom" textRotation="0" wrapText="false" indent="0" shrinkToFit="false"/>
      <protection locked="true" hidden="false"/>
    </xf>
    <xf numFmtId="164" fontId="0" fillId="2" borderId="1" xfId="0" applyFont="false" applyBorder="true" applyAlignment="true" applyProtection="true">
      <alignment horizontal="general" vertical="center" textRotation="0" wrapText="false" indent="0" shrinkToFit="false"/>
      <protection locked="true" hidden="false"/>
    </xf>
  </cellXfs>
  <cellStyles count="25">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Normal 2 2 2" xfId="22"/>
    <cellStyle name="Normal 2 2 2 2" xfId="23"/>
    <cellStyle name="Normal 2_Modelo de Detalhamento do  BDI 2 2" xfId="24"/>
    <cellStyle name="Normal 3" xfId="25"/>
    <cellStyle name="Normal 5" xfId="26"/>
    <cellStyle name="Normal 5 2" xfId="27"/>
    <cellStyle name="Normal 5 2 2" xfId="28"/>
    <cellStyle name="Normal 6 2" xfId="29"/>
    <cellStyle name="Normal 7" xfId="30"/>
    <cellStyle name="Normal 7 2" xfId="31"/>
    <cellStyle name="Normal 7 3" xfId="32"/>
    <cellStyle name="Normal 8" xfId="33"/>
    <cellStyle name="Normal_Compara_SINAPI_12_dez_16_Desonerado" xfId="34"/>
    <cellStyle name="Porcentagem 2 2" xfId="35"/>
    <cellStyle name="Vírgula 2 2" xfId="36"/>
    <cellStyle name="Vírgula 3" xfId="37"/>
    <cellStyle name="Vírgula 5" xfId="38"/>
  </cellStyles>
  <dxfs count="4">
    <dxf>
      <fill>
        <patternFill patternType="solid">
          <fgColor rgb="00FFFFFF"/>
        </patternFill>
      </fill>
    </dxf>
    <dxf>
      <fill>
        <patternFill patternType="solid">
          <fgColor rgb="FFFF0000"/>
        </patternFill>
      </fill>
    </dxf>
    <dxf>
      <fill>
        <patternFill patternType="solid">
          <fgColor rgb="FFFFBF00"/>
        </patternFill>
      </fill>
    </dxf>
    <dxf>
      <fill>
        <patternFill patternType="solid">
          <fgColor rgb="FFFFFF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DB9CA"/>
      <rgbColor rgb="FF808080"/>
      <rgbColor rgb="FF9999FF"/>
      <rgbColor rgb="FF993366"/>
      <rgbColor rgb="FFFFFFCC"/>
      <rgbColor rgb="FFCCFFFF"/>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CCFFFF"/>
      <rgbColor rgb="FFD9D9D9"/>
      <rgbColor rgb="FFFFFF99"/>
      <rgbColor rgb="FF99CCFF"/>
      <rgbColor rgb="FFFF99CC"/>
      <rgbColor rgb="FFCC99FF"/>
      <rgbColor rgb="FFFFCC99"/>
      <rgbColor rgb="FF3366FF"/>
      <rgbColor rgb="FF33CCCC"/>
      <rgbColor rgb="FF81D41A"/>
      <rgbColor rgb="FFFFBF00"/>
      <rgbColor rgb="FFFF9900"/>
      <rgbColor rgb="FFFF6600"/>
      <rgbColor rgb="FF666699"/>
      <rgbColor rgb="FF969696"/>
      <rgbColor rgb="FF003366"/>
      <rgbColor rgb="FF339966"/>
      <rgbColor rgb="FF111111"/>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externalLink" Target="externalLinks/externalLink1.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2.png"/>
</Relationships>
</file>

<file path=xl/drawings/_rels/drawing5.xml.rels><?xml version="1.0" encoding="UTF-8"?>
<Relationships xmlns="http://schemas.openxmlformats.org/package/2006/relationships"><Relationship Id="rId1" Type="http://schemas.openxmlformats.org/officeDocument/2006/relationships/image" Target="../media/image2.png"/>
</Relationships>
</file>

<file path=xl/drawings/_rels/drawing6.xml.rels><?xml version="1.0" encoding="UTF-8"?>
<Relationships xmlns="http://schemas.openxmlformats.org/package/2006/relationships"><Relationship Id="rId1" Type="http://schemas.openxmlformats.org/officeDocument/2006/relationships/image" Target="../media/image2.png"/>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_rels/drawing8.xml.rels><?xml version="1.0" encoding="UTF-8"?>
<Relationships xmlns="http://schemas.openxmlformats.org/package/2006/relationships"><Relationship Id="rId1" Type="http://schemas.openxmlformats.org/officeDocument/2006/relationships/image" Target="../media/image2.png"/>
</Relationships>
</file>

<file path=xl/drawings/_rels/drawing9.xml.rels><?xml version="1.0" encoding="UTF-8"?>
<Relationships xmlns="http://schemas.openxmlformats.org/package/2006/relationships"><Relationship Id="rId1" Type="http://schemas.openxmlformats.org/officeDocument/2006/relationships/image" Target="../media/image2.png"/>
</Relationships>
</file>

<file path=xl/drawings/_rels/drawing10.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237960</xdr:colOff>
      <xdr:row>0</xdr:row>
      <xdr:rowOff>85680</xdr:rowOff>
    </xdr:from>
    <xdr:to>
      <xdr:col>1</xdr:col>
      <xdr:colOff>806040</xdr:colOff>
      <xdr:row>1</xdr:row>
      <xdr:rowOff>967680</xdr:rowOff>
    </xdr:to>
    <xdr:pic>
      <xdr:nvPicPr>
        <xdr:cNvPr id="0" name="Imagem 2" descr=""/>
        <xdr:cNvPicPr/>
      </xdr:nvPicPr>
      <xdr:blipFill>
        <a:blip r:embed="rId1"/>
        <a:stretch/>
      </xdr:blipFill>
      <xdr:spPr>
        <a:xfrm>
          <a:off x="237960" y="85680"/>
          <a:ext cx="1111680" cy="10440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104760</xdr:colOff>
      <xdr:row>1</xdr:row>
      <xdr:rowOff>28440</xdr:rowOff>
    </xdr:from>
    <xdr:to>
      <xdr:col>2</xdr:col>
      <xdr:colOff>386640</xdr:colOff>
      <xdr:row>6</xdr:row>
      <xdr:rowOff>36000</xdr:rowOff>
    </xdr:to>
    <xdr:pic>
      <xdr:nvPicPr>
        <xdr:cNvPr id="1" name="Imagem 1" descr=""/>
        <xdr:cNvPicPr/>
      </xdr:nvPicPr>
      <xdr:blipFill>
        <a:blip r:embed="rId1"/>
        <a:stretch/>
      </xdr:blipFill>
      <xdr:spPr>
        <a:xfrm>
          <a:off x="295920" y="190440"/>
          <a:ext cx="1087560" cy="10267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237960</xdr:colOff>
      <xdr:row>0</xdr:row>
      <xdr:rowOff>85680</xdr:rowOff>
    </xdr:from>
    <xdr:to>
      <xdr:col>1</xdr:col>
      <xdr:colOff>806040</xdr:colOff>
      <xdr:row>1</xdr:row>
      <xdr:rowOff>966960</xdr:rowOff>
    </xdr:to>
    <xdr:pic>
      <xdr:nvPicPr>
        <xdr:cNvPr id="2" name="Imagem 8" descr=""/>
        <xdr:cNvPicPr/>
      </xdr:nvPicPr>
      <xdr:blipFill>
        <a:blip r:embed="rId1"/>
        <a:stretch/>
      </xdr:blipFill>
      <xdr:spPr>
        <a:xfrm>
          <a:off x="237960" y="85680"/>
          <a:ext cx="1111680" cy="1044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559440</xdr:colOff>
      <xdr:row>1</xdr:row>
      <xdr:rowOff>1087200</xdr:rowOff>
    </xdr:to>
    <xdr:pic>
      <xdr:nvPicPr>
        <xdr:cNvPr id="3" name="Imagem 7" descr=""/>
        <xdr:cNvPicPr/>
      </xdr:nvPicPr>
      <xdr:blipFill>
        <a:blip r:embed="rId1"/>
        <a:stretch/>
      </xdr:blipFill>
      <xdr:spPr>
        <a:xfrm>
          <a:off x="313560" y="219240"/>
          <a:ext cx="1141920" cy="10299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559440</xdr:colOff>
      <xdr:row>1</xdr:row>
      <xdr:rowOff>1087200</xdr:rowOff>
    </xdr:to>
    <xdr:pic>
      <xdr:nvPicPr>
        <xdr:cNvPr id="4" name="Imagem 3" descr=""/>
        <xdr:cNvPicPr/>
      </xdr:nvPicPr>
      <xdr:blipFill>
        <a:blip r:embed="rId1"/>
        <a:stretch/>
      </xdr:blipFill>
      <xdr:spPr>
        <a:xfrm>
          <a:off x="313560" y="219240"/>
          <a:ext cx="1141920" cy="10299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559800</xdr:colOff>
      <xdr:row>1</xdr:row>
      <xdr:rowOff>1087560</xdr:rowOff>
    </xdr:to>
    <xdr:pic>
      <xdr:nvPicPr>
        <xdr:cNvPr id="5" name="Imagem 5" descr=""/>
        <xdr:cNvPicPr/>
      </xdr:nvPicPr>
      <xdr:blipFill>
        <a:blip r:embed="rId1"/>
        <a:stretch/>
      </xdr:blipFill>
      <xdr:spPr>
        <a:xfrm>
          <a:off x="313560" y="219240"/>
          <a:ext cx="1142280" cy="10303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559800</xdr:colOff>
      <xdr:row>1</xdr:row>
      <xdr:rowOff>1087560</xdr:rowOff>
    </xdr:to>
    <xdr:pic>
      <xdr:nvPicPr>
        <xdr:cNvPr id="6" name="Imagem 6" descr=""/>
        <xdr:cNvPicPr/>
      </xdr:nvPicPr>
      <xdr:blipFill>
        <a:blip r:embed="rId1"/>
        <a:stretch/>
      </xdr:blipFill>
      <xdr:spPr>
        <a:xfrm>
          <a:off x="313560" y="219240"/>
          <a:ext cx="1142280" cy="103032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559440</xdr:colOff>
      <xdr:row>1</xdr:row>
      <xdr:rowOff>1087200</xdr:rowOff>
    </xdr:to>
    <xdr:pic>
      <xdr:nvPicPr>
        <xdr:cNvPr id="7" name="Imagem 4" descr=""/>
        <xdr:cNvPicPr/>
      </xdr:nvPicPr>
      <xdr:blipFill>
        <a:blip r:embed="rId1"/>
        <a:stretch/>
      </xdr:blipFill>
      <xdr:spPr>
        <a:xfrm>
          <a:off x="313560" y="219240"/>
          <a:ext cx="1141920" cy="10299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1863000</xdr:colOff>
      <xdr:row>1</xdr:row>
      <xdr:rowOff>99720</xdr:rowOff>
    </xdr:from>
    <xdr:to>
      <xdr:col>2</xdr:col>
      <xdr:colOff>3006720</xdr:colOff>
      <xdr:row>1</xdr:row>
      <xdr:rowOff>1126440</xdr:rowOff>
    </xdr:to>
    <xdr:pic>
      <xdr:nvPicPr>
        <xdr:cNvPr id="8" name="Imagem 14" descr=""/>
        <xdr:cNvPicPr/>
      </xdr:nvPicPr>
      <xdr:blipFill>
        <a:blip r:embed="rId1"/>
        <a:stretch/>
      </xdr:blipFill>
      <xdr:spPr>
        <a:xfrm>
          <a:off x="2961000" y="261720"/>
          <a:ext cx="1143720" cy="102672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237960</xdr:colOff>
      <xdr:row>0</xdr:row>
      <xdr:rowOff>85680</xdr:rowOff>
    </xdr:from>
    <xdr:to>
      <xdr:col>1</xdr:col>
      <xdr:colOff>806040</xdr:colOff>
      <xdr:row>1</xdr:row>
      <xdr:rowOff>967680</xdr:rowOff>
    </xdr:to>
    <xdr:pic>
      <xdr:nvPicPr>
        <xdr:cNvPr id="9" name="Imagem 9" descr=""/>
        <xdr:cNvPicPr/>
      </xdr:nvPicPr>
      <xdr:blipFill>
        <a:blip r:embed="rId1"/>
        <a:stretch/>
      </xdr:blipFill>
      <xdr:spPr>
        <a:xfrm>
          <a:off x="237960" y="85680"/>
          <a:ext cx="1111680" cy="104400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192.168.1.26/engenharia.doc/CESAR/REFORMA%20QUADRAS%20E%20PRA&#199;AS/QUADRAS/QUADRA%20S&#195;O%20JACINTO/REFORMA%20QUADRA%20-%20S&#195;O%20JACINT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Orçamentária"/>
      <sheetName val="MEMO CALCULO "/>
      <sheetName val="CRONOGRAMA"/>
      <sheetName val="BDI"/>
      <sheetName val="COMP - 01"/>
      <sheetName val="COMP - 02"/>
      <sheetName val="COMP - 03"/>
      <sheetName val="COMP - 04"/>
      <sheetName val="COMP - 05"/>
      <sheetName val="COMP - 06"/>
      <sheetName val="COMP - 07"/>
      <sheetName val="COMP - 08"/>
      <sheetName val="COMP - 09"/>
      <sheetName val="COMP - 10"/>
      <sheetName val="COMP - 11"/>
      <sheetName val="COMP - 12"/>
      <sheetName val="SERVIÇOS"/>
      <sheetName val="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v>10101</v>
          </cell>
          <cell r="B1" t="str">
            <v>DER/ES</v>
          </cell>
          <cell r="C1" t="str">
            <v>AJUDANTE (AJUDANTE PRATICO - SINDUSCON)</v>
          </cell>
          <cell r="D1" t="str">
            <v>H</v>
          </cell>
          <cell r="E1">
            <v>7.46</v>
          </cell>
        </row>
        <row r="2">
          <cell r="A2">
            <v>10106</v>
          </cell>
          <cell r="B2" t="str">
            <v>DER/ES</v>
          </cell>
          <cell r="C2" t="str">
            <v>AZULEJISTA (OFICIAL - SINDUSCON)</v>
          </cell>
          <cell r="D2" t="str">
            <v>H</v>
          </cell>
          <cell r="E2">
            <v>8.84</v>
          </cell>
        </row>
        <row r="3">
          <cell r="A3">
            <v>10108</v>
          </cell>
          <cell r="B3" t="str">
            <v>DER/ES</v>
          </cell>
          <cell r="C3" t="str">
            <v>CALCETEIRO/PINTOR (OFICIAL - SINDUSCON)</v>
          </cell>
          <cell r="D3" t="str">
            <v>H</v>
          </cell>
          <cell r="E3">
            <v>8.84</v>
          </cell>
        </row>
        <row r="4">
          <cell r="A4">
            <v>10111</v>
          </cell>
          <cell r="B4" t="str">
            <v>DER/ES</v>
          </cell>
          <cell r="C4" t="str">
            <v>CARPINTEIRO (OFICIAL - SINDUSCON)</v>
          </cell>
          <cell r="D4" t="str">
            <v>H</v>
          </cell>
          <cell r="E4">
            <v>8.84</v>
          </cell>
        </row>
        <row r="5">
          <cell r="A5">
            <v>10115</v>
          </cell>
          <cell r="B5" t="str">
            <v>DER/ES</v>
          </cell>
          <cell r="C5" t="str">
            <v>ELETRICISTA (OFICIAL - SINDUSCON)</v>
          </cell>
          <cell r="D5" t="str">
            <v>H</v>
          </cell>
          <cell r="E5">
            <v>8.84</v>
          </cell>
        </row>
        <row r="6">
          <cell r="A6">
            <v>10117</v>
          </cell>
          <cell r="B6" t="str">
            <v>DER/ES</v>
          </cell>
          <cell r="C6" t="str">
            <v>ELETROTECNICO MONTADOR - SINTRACONST</v>
          </cell>
          <cell r="D6" t="str">
            <v>H</v>
          </cell>
          <cell r="E6">
            <v>8.84</v>
          </cell>
        </row>
        <row r="7">
          <cell r="A7">
            <v>10118</v>
          </cell>
          <cell r="B7" t="str">
            <v>DER/ES</v>
          </cell>
          <cell r="C7" t="str">
            <v>ENCANADOR (OFICIAL - SINDUSCON)</v>
          </cell>
          <cell r="D7" t="str">
            <v>H</v>
          </cell>
          <cell r="E7">
            <v>8.84</v>
          </cell>
        </row>
        <row r="8">
          <cell r="A8">
            <v>10121</v>
          </cell>
          <cell r="B8" t="str">
            <v>DER/ES</v>
          </cell>
          <cell r="C8" t="str">
            <v>ARMADOR (OFICIAL - SINDUSCON)</v>
          </cell>
          <cell r="D8" t="str">
            <v>H</v>
          </cell>
          <cell r="E8">
            <v>8.84</v>
          </cell>
        </row>
        <row r="9">
          <cell r="A9">
            <v>10124</v>
          </cell>
          <cell r="B9" t="str">
            <v>DER/ES</v>
          </cell>
          <cell r="C9" t="str">
            <v>GRANITEIRO/MARMORISTA (OFICIAL - SINDUSCON)</v>
          </cell>
          <cell r="D9" t="str">
            <v>H</v>
          </cell>
          <cell r="E9">
            <v>8.84</v>
          </cell>
        </row>
        <row r="10">
          <cell r="A10">
            <v>10128</v>
          </cell>
          <cell r="B10" t="str">
            <v>DER/ES</v>
          </cell>
          <cell r="C10" t="str">
            <v>LADRILHISTA (OFICIAL - SINDUSCON)</v>
          </cell>
          <cell r="D10" t="str">
            <v>H</v>
          </cell>
          <cell r="E10">
            <v>8.84</v>
          </cell>
        </row>
        <row r="11">
          <cell r="A11">
            <v>10130</v>
          </cell>
          <cell r="B11" t="str">
            <v>DER/ES</v>
          </cell>
          <cell r="C11" t="str">
            <v>MONTADOR (SINTRACONST)</v>
          </cell>
          <cell r="D11" t="str">
            <v>H</v>
          </cell>
          <cell r="E11">
            <v>13.22</v>
          </cell>
        </row>
        <row r="12">
          <cell r="A12">
            <v>10132</v>
          </cell>
          <cell r="B12" t="str">
            <v>DER/ES</v>
          </cell>
          <cell r="C12" t="str">
            <v>ENGENHEIRO JUNIOR</v>
          </cell>
          <cell r="D12" t="str">
            <v>H</v>
          </cell>
          <cell r="E12">
            <v>53.26</v>
          </cell>
        </row>
        <row r="13">
          <cell r="A13">
            <v>10138</v>
          </cell>
          <cell r="B13" t="str">
            <v>DER/ES</v>
          </cell>
          <cell r="C13" t="str">
            <v>PASTILHEIRO (OFICIAL - SINDUSCON)</v>
          </cell>
          <cell r="D13" t="str">
            <v>H</v>
          </cell>
          <cell r="E13">
            <v>8.84</v>
          </cell>
        </row>
        <row r="14">
          <cell r="A14">
            <v>10139</v>
          </cell>
          <cell r="B14" t="str">
            <v>DER/ES</v>
          </cell>
          <cell r="C14" t="str">
            <v>PEDREIRO (OFICIAL - SINDUSCON)</v>
          </cell>
          <cell r="D14" t="str">
            <v>H</v>
          </cell>
          <cell r="E14">
            <v>8.84</v>
          </cell>
        </row>
        <row r="15">
          <cell r="A15">
            <v>10140</v>
          </cell>
          <cell r="B15" t="str">
            <v>DER/ES</v>
          </cell>
          <cell r="C15" t="str">
            <v>PINTOR (OFICIAL - SINDUSCON)</v>
          </cell>
          <cell r="D15" t="str">
            <v>H</v>
          </cell>
          <cell r="E15">
            <v>8.84</v>
          </cell>
        </row>
        <row r="16">
          <cell r="A16">
            <v>10144</v>
          </cell>
          <cell r="B16" t="str">
            <v>DER/ES</v>
          </cell>
          <cell r="C16" t="str">
            <v>SERRALHEIRO (OFICIAL - SINDUSCON)</v>
          </cell>
          <cell r="D16" t="str">
            <v>H</v>
          </cell>
          <cell r="E16">
            <v>8.84</v>
          </cell>
        </row>
        <row r="17">
          <cell r="A17">
            <v>10146</v>
          </cell>
          <cell r="B17" t="str">
            <v>DER/ES</v>
          </cell>
          <cell r="C17" t="str">
            <v>SERVENTE (AUXILIAR DE OBRAS - SINDUSCON)</v>
          </cell>
          <cell r="D17" t="str">
            <v>H</v>
          </cell>
          <cell r="E17">
            <v>6.56</v>
          </cell>
        </row>
        <row r="18">
          <cell r="A18">
            <v>10147</v>
          </cell>
          <cell r="B18" t="str">
            <v>DER/ES</v>
          </cell>
          <cell r="C18" t="str">
            <v>SOLDADOR (OFICIAL - SINDUSCON)</v>
          </cell>
          <cell r="D18" t="str">
            <v>H</v>
          </cell>
          <cell r="E18">
            <v>8.84</v>
          </cell>
        </row>
        <row r="19">
          <cell r="A19">
            <v>10150</v>
          </cell>
          <cell r="B19" t="str">
            <v>DER/ES</v>
          </cell>
          <cell r="C19" t="str">
            <v>TELHADISTA (OFICIAL - SINDUSCON)</v>
          </cell>
          <cell r="D19" t="str">
            <v>H</v>
          </cell>
          <cell r="E19">
            <v>8.84</v>
          </cell>
        </row>
        <row r="20">
          <cell r="A20">
            <v>10157</v>
          </cell>
          <cell r="B20" t="str">
            <v>DER/ES</v>
          </cell>
          <cell r="C20" t="str">
            <v>OPERADOR DE MAQUINAS AUXILIARES (OPERADOR DE MAQUINAS PESADAS I - SINDICOPES)</v>
          </cell>
          <cell r="D20" t="str">
            <v>H</v>
          </cell>
          <cell r="E20">
            <v>9.61</v>
          </cell>
        </row>
        <row r="21">
          <cell r="A21">
            <v>102</v>
          </cell>
          <cell r="B21" t="str">
            <v>DER/ES</v>
          </cell>
          <cell r="C21" t="str">
            <v>MAO DE OBRA (SALARIOS) - CONTINUACAO</v>
          </cell>
        </row>
        <row r="22">
          <cell r="A22">
            <v>10209</v>
          </cell>
          <cell r="B22" t="str">
            <v>DER/ES</v>
          </cell>
          <cell r="C22" t="str">
            <v>TOPOGRAFO - (TECNICO 2O GRAU NIVEL C)</v>
          </cell>
          <cell r="D22" t="str">
            <v>H</v>
          </cell>
          <cell r="E22">
            <v>18.19</v>
          </cell>
        </row>
        <row r="23">
          <cell r="A23">
            <v>10233</v>
          </cell>
          <cell r="B23" t="str">
            <v>DER/ES</v>
          </cell>
          <cell r="C23" t="str">
            <v>NIVELADOR (SINTEC)</v>
          </cell>
          <cell r="D23" t="str">
            <v>H</v>
          </cell>
          <cell r="E23">
            <v>6</v>
          </cell>
        </row>
        <row r="24">
          <cell r="A24">
            <v>10235</v>
          </cell>
          <cell r="B24" t="str">
            <v>DER/ES</v>
          </cell>
          <cell r="C24" t="str">
            <v>AUXILIAR DE CAMPO (SINTEC)</v>
          </cell>
          <cell r="D24" t="str">
            <v>H</v>
          </cell>
          <cell r="E24">
            <v>6</v>
          </cell>
        </row>
        <row r="25">
          <cell r="A25">
            <v>10237</v>
          </cell>
          <cell r="B25" t="str">
            <v>DER/ES</v>
          </cell>
          <cell r="C25" t="str">
            <v>PINTOR (LETRISTA) - (SINTRACONST)</v>
          </cell>
          <cell r="D25" t="str">
            <v>H</v>
          </cell>
          <cell r="E25">
            <v>11.75</v>
          </cell>
        </row>
        <row r="26">
          <cell r="A26">
            <v>10260</v>
          </cell>
          <cell r="B26" t="str">
            <v>DER/ES</v>
          </cell>
          <cell r="C26" t="str">
            <v>AJUDANTE MONTADOR ELETROMECÂNICO - (AJUDANTE DE MONTAGEM SINTRACONST)</v>
          </cell>
          <cell r="D26" t="str">
            <v>H</v>
          </cell>
          <cell r="E26">
            <v>6.86</v>
          </cell>
        </row>
        <row r="27">
          <cell r="A27">
            <v>10278</v>
          </cell>
          <cell r="B27" t="str">
            <v>DER/ES</v>
          </cell>
          <cell r="C27" t="str">
            <v>MONTADOR DE ESTRUTURA - SINTRACONST</v>
          </cell>
          <cell r="D27" t="str">
            <v>H</v>
          </cell>
          <cell r="E27">
            <v>13.22</v>
          </cell>
        </row>
        <row r="28">
          <cell r="A28">
            <v>10281</v>
          </cell>
          <cell r="B28" t="str">
            <v>DER/ES</v>
          </cell>
          <cell r="C28" t="str">
            <v>MECANICO DE REFRIGERACAO - (SINDIFER)</v>
          </cell>
          <cell r="D28" t="str">
            <v>H</v>
          </cell>
          <cell r="E28">
            <v>8.49</v>
          </cell>
        </row>
        <row r="29">
          <cell r="A29">
            <v>10282</v>
          </cell>
          <cell r="B29" t="str">
            <v>DER/ES</v>
          </cell>
          <cell r="C29" t="str">
            <v>TECNICO DE REFRIGERACAO - (SINDIFER)</v>
          </cell>
          <cell r="D29" t="str">
            <v>H</v>
          </cell>
          <cell r="E29">
            <v>14.51</v>
          </cell>
        </row>
        <row r="30">
          <cell r="A30">
            <v>10285</v>
          </cell>
          <cell r="B30" t="str">
            <v>DER/ES</v>
          </cell>
          <cell r="C30" t="str">
            <v>MOTORISTA III - VEICULO C/ CAPAC. CARGA ACIMA DE 12 TONELADAS</v>
          </cell>
          <cell r="D30" t="str">
            <v>H</v>
          </cell>
          <cell r="E30">
            <v>9.58</v>
          </cell>
        </row>
        <row r="31">
          <cell r="A31">
            <v>10287</v>
          </cell>
          <cell r="B31" t="str">
            <v>DER/ES</v>
          </cell>
          <cell r="C31" t="str">
            <v>OFICIAL DA CONSTRUÇÃO PESADA I</v>
          </cell>
          <cell r="D31" t="str">
            <v>H</v>
          </cell>
          <cell r="E31">
            <v>7.65</v>
          </cell>
        </row>
        <row r="32">
          <cell r="A32">
            <v>10292</v>
          </cell>
          <cell r="B32" t="str">
            <v>DER/ES</v>
          </cell>
          <cell r="C32" t="str">
            <v>OPERADOR DE MAQUINAS PESADAS II - SINDICOPES</v>
          </cell>
          <cell r="D32" t="str">
            <v>H</v>
          </cell>
          <cell r="E32">
            <v>10.19</v>
          </cell>
        </row>
        <row r="33">
          <cell r="B33" t="str">
            <v>DER/ES</v>
          </cell>
        </row>
        <row r="34">
          <cell r="A34" t="str">
            <v>Categoria: Material</v>
          </cell>
          <cell r="B34" t="str">
            <v>DER/ES</v>
          </cell>
        </row>
        <row r="35">
          <cell r="B35" t="str">
            <v>DER/ES</v>
          </cell>
        </row>
        <row r="36">
          <cell r="A36" t="str">
            <v>Código</v>
          </cell>
          <cell r="B36" t="str">
            <v>DER/ES</v>
          </cell>
          <cell r="C36" t="str">
            <v>Descrição</v>
          </cell>
          <cell r="D36" t="str">
            <v>Und.</v>
          </cell>
          <cell r="E36" t="str">
            <v>Preço</v>
          </cell>
        </row>
        <row r="37">
          <cell r="A37">
            <v>2</v>
          </cell>
          <cell r="B37" t="str">
            <v>DER/ES</v>
          </cell>
          <cell r="C37" t="str">
            <v>INSUMOS BASICOS - CIVIL</v>
          </cell>
        </row>
        <row r="38">
          <cell r="A38">
            <v>203</v>
          </cell>
          <cell r="B38" t="str">
            <v>DER/ES</v>
          </cell>
          <cell r="C38" t="str">
            <v>ELEMENTOS ESTRUTURAIS PRE-MOLDADOS</v>
          </cell>
        </row>
        <row r="39">
          <cell r="A39">
            <v>20356</v>
          </cell>
          <cell r="B39" t="str">
            <v>DER/ES</v>
          </cell>
          <cell r="C39" t="str">
            <v>MOURAO RETO DE CONCRETO BASE 10X10CM H=2.50M</v>
          </cell>
          <cell r="D39" t="str">
            <v>UN</v>
          </cell>
          <cell r="E39">
            <v>64.2</v>
          </cell>
        </row>
        <row r="40">
          <cell r="A40">
            <v>204</v>
          </cell>
          <cell r="B40" t="str">
            <v>DER/ES</v>
          </cell>
          <cell r="C40" t="str">
            <v>AGREGADOS, AGLOMERANTES, MISTURADOS</v>
          </cell>
        </row>
        <row r="41">
          <cell r="A41">
            <v>20416</v>
          </cell>
          <cell r="B41" t="str">
            <v>DER/ES</v>
          </cell>
          <cell r="C41" t="str">
            <v>CONCRETO USINADO FCK 30 MPA BRITA 0+1 ABATIMENTO 100 +/- 20MM</v>
          </cell>
          <cell r="D41" t="str">
            <v>M3</v>
          </cell>
          <cell r="E41">
            <v>506.75</v>
          </cell>
        </row>
        <row r="42">
          <cell r="A42">
            <v>20437</v>
          </cell>
          <cell r="B42" t="str">
            <v>DER/ES</v>
          </cell>
          <cell r="C42" t="str">
            <v>REJUNTE EPOXI COR BRANCA</v>
          </cell>
          <cell r="D42" t="str">
            <v>KG</v>
          </cell>
          <cell r="E42">
            <v>92.2</v>
          </cell>
        </row>
        <row r="43">
          <cell r="A43">
            <v>20463</v>
          </cell>
          <cell r="B43" t="str">
            <v>DER/ES</v>
          </cell>
          <cell r="C43" t="str">
            <v>REJUNTE JUNTAPLUS FINA COR CINZA</v>
          </cell>
          <cell r="D43" t="str">
            <v>KG</v>
          </cell>
          <cell r="E43">
            <v>8.13</v>
          </cell>
        </row>
        <row r="44">
          <cell r="A44">
            <v>20468</v>
          </cell>
          <cell r="B44" t="str">
            <v>DER/ES</v>
          </cell>
          <cell r="C44" t="str">
            <v>REJUNTE PORCELANATO QUARTZOLIT</v>
          </cell>
          <cell r="D44" t="str">
            <v>KG</v>
          </cell>
          <cell r="E44">
            <v>15.34</v>
          </cell>
        </row>
        <row r="45">
          <cell r="A45">
            <v>205</v>
          </cell>
          <cell r="B45" t="str">
            <v>DER/ES</v>
          </cell>
          <cell r="C45" t="str">
            <v>AGREGADOS, AGLOMERANTES E MISTURAS</v>
          </cell>
        </row>
        <row r="46">
          <cell r="A46">
            <v>20503</v>
          </cell>
          <cell r="B46" t="str">
            <v>DER/ES</v>
          </cell>
          <cell r="C46" t="str">
            <v>AREIA LAVADA MEDIA</v>
          </cell>
          <cell r="D46" t="str">
            <v>M3</v>
          </cell>
          <cell r="E46">
            <v>126.67</v>
          </cell>
        </row>
        <row r="47">
          <cell r="A47">
            <v>20505</v>
          </cell>
          <cell r="B47" t="str">
            <v>DER/ES</v>
          </cell>
          <cell r="C47" t="str">
            <v>CAL HIDRATADO P/ ARGAMASSA CH III</v>
          </cell>
          <cell r="D47" t="str">
            <v>KG</v>
          </cell>
          <cell r="E47">
            <v>0.89</v>
          </cell>
        </row>
        <row r="48">
          <cell r="A48">
            <v>20508</v>
          </cell>
          <cell r="B48" t="str">
            <v>DER/ES</v>
          </cell>
          <cell r="C48" t="str">
            <v>CIMENTO PORTLAND CP III - 40</v>
          </cell>
          <cell r="D48" t="str">
            <v>KG</v>
          </cell>
          <cell r="E48">
            <v>0.6</v>
          </cell>
        </row>
        <row r="49">
          <cell r="A49">
            <v>20509</v>
          </cell>
          <cell r="B49" t="str">
            <v>DER/ES</v>
          </cell>
          <cell r="C49" t="str">
            <v>CIMENTO BRANCO NAO ESTRUTURAL</v>
          </cell>
          <cell r="D49" t="str">
            <v>KG</v>
          </cell>
          <cell r="E49">
            <v>6.63</v>
          </cell>
        </row>
        <row r="50">
          <cell r="A50">
            <v>20510</v>
          </cell>
          <cell r="B50" t="str">
            <v>DER/ES</v>
          </cell>
          <cell r="C50" t="str">
            <v>CIMENTO COLANTE INDUSTRIALIZADO AC I</v>
          </cell>
          <cell r="D50" t="str">
            <v>KG</v>
          </cell>
          <cell r="E50">
            <v>0.77</v>
          </cell>
        </row>
        <row r="51">
          <cell r="A51">
            <v>20514</v>
          </cell>
          <cell r="B51" t="str">
            <v>DER/ES</v>
          </cell>
          <cell r="C51" t="str">
            <v>CONCRETO USINADO FCK 20 MPA BRITA 0+1 ABATIMENTO 100 +/- 20MM</v>
          </cell>
          <cell r="D51" t="str">
            <v>M3</v>
          </cell>
          <cell r="E51">
            <v>466.25</v>
          </cell>
        </row>
        <row r="52">
          <cell r="A52">
            <v>20517</v>
          </cell>
          <cell r="B52" t="str">
            <v>DER/ES</v>
          </cell>
          <cell r="C52" t="str">
            <v>BRITA 1</v>
          </cell>
          <cell r="D52" t="str">
            <v>M3</v>
          </cell>
          <cell r="E52">
            <v>160.8</v>
          </cell>
        </row>
        <row r="53">
          <cell r="A53">
            <v>20518</v>
          </cell>
          <cell r="B53" t="str">
            <v>DER/ES</v>
          </cell>
          <cell r="C53" t="str">
            <v>BRITA 2</v>
          </cell>
          <cell r="D53" t="str">
            <v>M3</v>
          </cell>
          <cell r="E53">
            <v>160.8</v>
          </cell>
        </row>
        <row r="54">
          <cell r="A54">
            <v>20519</v>
          </cell>
          <cell r="B54" t="str">
            <v>DER/ES</v>
          </cell>
          <cell r="C54" t="str">
            <v>BRITA 3</v>
          </cell>
          <cell r="D54" t="str">
            <v>M3</v>
          </cell>
          <cell r="E54">
            <v>160.8</v>
          </cell>
        </row>
        <row r="55">
          <cell r="A55">
            <v>20520</v>
          </cell>
          <cell r="B55" t="str">
            <v>DER/ES</v>
          </cell>
          <cell r="C55" t="str">
            <v>BRITA 4</v>
          </cell>
          <cell r="D55" t="str">
            <v>M3</v>
          </cell>
          <cell r="E55">
            <v>160.8</v>
          </cell>
        </row>
        <row r="56">
          <cell r="A56">
            <v>20521</v>
          </cell>
          <cell r="B56" t="str">
            <v>DER/ES</v>
          </cell>
          <cell r="C56" t="str">
            <v>PEDRA DE MAO (RACHAO)</v>
          </cell>
          <cell r="D56" t="str">
            <v>M3</v>
          </cell>
          <cell r="E56">
            <v>161.6</v>
          </cell>
        </row>
        <row r="57">
          <cell r="A57">
            <v>20522</v>
          </cell>
          <cell r="B57" t="str">
            <v>DER/ES</v>
          </cell>
          <cell r="C57" t="str">
            <v>PEDRISCO</v>
          </cell>
          <cell r="D57" t="str">
            <v>M3</v>
          </cell>
          <cell r="E57">
            <v>213.45</v>
          </cell>
        </row>
        <row r="58">
          <cell r="A58">
            <v>20524</v>
          </cell>
          <cell r="B58" t="str">
            <v>DER/ES</v>
          </cell>
          <cell r="C58" t="str">
            <v>PO DE PEDRA</v>
          </cell>
          <cell r="D58" t="str">
            <v>M3</v>
          </cell>
          <cell r="E58">
            <v>127.63</v>
          </cell>
        </row>
        <row r="59">
          <cell r="A59">
            <v>20553</v>
          </cell>
          <cell r="B59" t="str">
            <v>DER/ES</v>
          </cell>
          <cell r="C59" t="str">
            <v>BRITA N.3 E 4</v>
          </cell>
          <cell r="D59" t="str">
            <v>M3</v>
          </cell>
          <cell r="E59">
            <v>160.8</v>
          </cell>
        </row>
        <row r="60">
          <cell r="A60">
            <v>20554</v>
          </cell>
          <cell r="B60" t="str">
            <v>DER/ES</v>
          </cell>
          <cell r="C60" t="str">
            <v>BARRO PARA ATERRO</v>
          </cell>
          <cell r="D60" t="str">
            <v>M3</v>
          </cell>
          <cell r="E60">
            <v>56.67</v>
          </cell>
        </row>
        <row r="61">
          <cell r="A61">
            <v>20567</v>
          </cell>
          <cell r="B61" t="str">
            <v>DER/ES</v>
          </cell>
          <cell r="C61" t="str">
            <v>CONCRETO USINADO FCK 25 MPA BRITA 0+1 ABATIMENTO 100 +/- 20MM</v>
          </cell>
          <cell r="D61" t="str">
            <v>M3</v>
          </cell>
          <cell r="E61">
            <v>489.15</v>
          </cell>
        </row>
        <row r="62">
          <cell r="A62">
            <v>20571</v>
          </cell>
          <cell r="B62" t="str">
            <v>DER/ES</v>
          </cell>
          <cell r="C62" t="str">
            <v>BRITA 1 E 2 (MEDIA)</v>
          </cell>
          <cell r="D62" t="str">
            <v>M3</v>
          </cell>
          <cell r="E62">
            <v>160.8</v>
          </cell>
        </row>
        <row r="63">
          <cell r="A63">
            <v>20572</v>
          </cell>
          <cell r="B63" t="str">
            <v>DER/ES</v>
          </cell>
          <cell r="C63" t="str">
            <v>ARGAMASSA FINA PRE FABRICADA P/ ASSENT E REJUNTE DE PASTILHAS</v>
          </cell>
          <cell r="D63" t="str">
            <v>KG</v>
          </cell>
          <cell r="E63">
            <v>5.7</v>
          </cell>
        </row>
        <row r="64">
          <cell r="A64">
            <v>20578</v>
          </cell>
          <cell r="B64" t="str">
            <v>DER/ES</v>
          </cell>
          <cell r="C64" t="str">
            <v>AREIA FINA</v>
          </cell>
          <cell r="D64" t="str">
            <v>M3</v>
          </cell>
          <cell r="E64">
            <v>165.83</v>
          </cell>
        </row>
        <row r="65">
          <cell r="A65">
            <v>20580</v>
          </cell>
          <cell r="B65" t="str">
            <v>DER/ES</v>
          </cell>
          <cell r="C65" t="str">
            <v>AREIA PARA ATERRO</v>
          </cell>
          <cell r="D65" t="str">
            <v>M3</v>
          </cell>
          <cell r="E65">
            <v>111.67</v>
          </cell>
        </row>
        <row r="66">
          <cell r="A66">
            <v>20584</v>
          </cell>
          <cell r="B66" t="str">
            <v>DER/ES</v>
          </cell>
          <cell r="C66" t="str">
            <v>ARGAMASSA PARA GRAUTEAMENTO TIPO SIKAGROUT</v>
          </cell>
          <cell r="D66" t="str">
            <v>KG</v>
          </cell>
          <cell r="E66">
            <v>2.19</v>
          </cell>
        </row>
        <row r="67">
          <cell r="A67">
            <v>20588</v>
          </cell>
          <cell r="B67" t="str">
            <v>DER/ES</v>
          </cell>
          <cell r="C67" t="str">
            <v>REJUNTE PRE-FABRICADA</v>
          </cell>
          <cell r="D67" t="str">
            <v>KG</v>
          </cell>
          <cell r="E67">
            <v>8.13</v>
          </cell>
        </row>
        <row r="68">
          <cell r="A68">
            <v>207</v>
          </cell>
          <cell r="B68" t="str">
            <v>DER/ES</v>
          </cell>
          <cell r="C68" t="str">
            <v>AGREGADOS, AGLOMERANTES E MISTURAS</v>
          </cell>
        </row>
        <row r="69">
          <cell r="A69">
            <v>20732</v>
          </cell>
          <cell r="B69" t="str">
            <v>DER/ES</v>
          </cell>
          <cell r="C69" t="str">
            <v>ARGAM COLANTE FLEXIVEL AC III P/ ASSENT. PORCELANATO E PEDRAS (GRANITO E MÁRMORE)</v>
          </cell>
          <cell r="D69" t="str">
            <v>KG</v>
          </cell>
          <cell r="E69">
            <v>2.52</v>
          </cell>
        </row>
        <row r="70">
          <cell r="A70">
            <v>20746</v>
          </cell>
          <cell r="B70" t="str">
            <v>DER/ES</v>
          </cell>
          <cell r="C70" t="str">
            <v>ARGAMASSA TIXOTROPICA SIKA MONOTOP 622 BR</v>
          </cell>
          <cell r="D70" t="str">
            <v>KG</v>
          </cell>
          <cell r="E70">
            <v>7.32</v>
          </cell>
        </row>
        <row r="71">
          <cell r="A71">
            <v>209</v>
          </cell>
          <cell r="B71" t="str">
            <v>DER/ES</v>
          </cell>
          <cell r="C71" t="str">
            <v>MADEIRAS</v>
          </cell>
        </row>
        <row r="72">
          <cell r="A72">
            <v>20910</v>
          </cell>
          <cell r="B72" t="str">
            <v>DER/ES</v>
          </cell>
          <cell r="C72" t="str">
            <v>FORMICA BRANCA ACABAMENTO FROST 0,80MM</v>
          </cell>
          <cell r="D72" t="str">
            <v>M2</v>
          </cell>
          <cell r="E72">
            <v>59.41</v>
          </cell>
        </row>
        <row r="73">
          <cell r="A73">
            <v>20975</v>
          </cell>
          <cell r="B73" t="str">
            <v>DER/ES</v>
          </cell>
          <cell r="C73" t="str">
            <v>PECA EM MADEIRA PINUS 10 X 2.5 CM (BRUTA)</v>
          </cell>
          <cell r="D73" t="str">
            <v>M</v>
          </cell>
          <cell r="E73">
            <v>4.53</v>
          </cell>
        </row>
        <row r="74">
          <cell r="A74">
            <v>20977</v>
          </cell>
          <cell r="B74" t="str">
            <v>DER/ES</v>
          </cell>
          <cell r="C74" t="str">
            <v>PECA EM MADEIRA 7 X 2 CM (BRUTA)</v>
          </cell>
          <cell r="D74" t="str">
            <v>M</v>
          </cell>
          <cell r="E74">
            <v>7.34</v>
          </cell>
        </row>
        <row r="75">
          <cell r="A75">
            <v>20982</v>
          </cell>
          <cell r="B75" t="str">
            <v>DER/ES</v>
          </cell>
          <cell r="C75" t="str">
            <v>PECA EM MADEIRA 7X5CM (BRUTA)</v>
          </cell>
          <cell r="D75" t="str">
            <v>M</v>
          </cell>
          <cell r="E75">
            <v>10.81</v>
          </cell>
        </row>
        <row r="76">
          <cell r="A76">
            <v>20985</v>
          </cell>
          <cell r="B76" t="str">
            <v>DER/ES</v>
          </cell>
          <cell r="C76" t="str">
            <v>SARRAFO DE MADEIRA PINUS 10 X 2.5CM</v>
          </cell>
          <cell r="D76" t="str">
            <v>M</v>
          </cell>
          <cell r="E76">
            <v>4.55</v>
          </cell>
        </row>
        <row r="77">
          <cell r="A77">
            <v>20987</v>
          </cell>
          <cell r="B77" t="str">
            <v>DER/ES</v>
          </cell>
          <cell r="C77" t="str">
            <v>TABUA DE MADEIRA PINUS 30 X 2.5 CM (TAIPA DE 1ª)</v>
          </cell>
          <cell r="D77" t="str">
            <v>M2</v>
          </cell>
          <cell r="E77">
            <v>59.72</v>
          </cell>
        </row>
        <row r="78">
          <cell r="A78">
            <v>20988</v>
          </cell>
          <cell r="B78" t="str">
            <v>DER/ES</v>
          </cell>
          <cell r="C78" t="str">
            <v>TABUA DE MADEIRA PINUS 30 X 2.5 CM</v>
          </cell>
          <cell r="D78" t="str">
            <v>M</v>
          </cell>
          <cell r="E78">
            <v>17.83</v>
          </cell>
        </row>
        <row r="79">
          <cell r="A79">
            <v>210</v>
          </cell>
          <cell r="B79" t="str">
            <v>DER/ES</v>
          </cell>
          <cell r="C79" t="str">
            <v>MADEIRAS</v>
          </cell>
        </row>
        <row r="80">
          <cell r="A80">
            <v>21005</v>
          </cell>
          <cell r="B80" t="str">
            <v>DER/ES</v>
          </cell>
          <cell r="C80" t="str">
            <v>MADEIRA DE LEI PARA TELHADO COLONIAL/TELHA FRANCESA</v>
          </cell>
          <cell r="D80" t="str">
            <v>M3</v>
          </cell>
          <cell r="E80">
            <v>8173.33</v>
          </cell>
        </row>
        <row r="81">
          <cell r="A81">
            <v>21009</v>
          </cell>
          <cell r="B81" t="str">
            <v>DER/ES</v>
          </cell>
          <cell r="C81" t="str">
            <v>PONTALETE DE MADEIRA BRUTA DE 3ª 8.0 X 8.0 CM</v>
          </cell>
          <cell r="D81" t="str">
            <v>M</v>
          </cell>
          <cell r="E81">
            <v>12.17</v>
          </cell>
        </row>
        <row r="82">
          <cell r="A82">
            <v>21018</v>
          </cell>
          <cell r="B82" t="str">
            <v>DER/ES</v>
          </cell>
          <cell r="C82" t="str">
            <v>SARRAFO DE MADEIRA DE LEI 8 X 2.5 CM (BRUTA)</v>
          </cell>
          <cell r="D82" t="str">
            <v>M</v>
          </cell>
          <cell r="E82">
            <v>15.6</v>
          </cell>
        </row>
        <row r="83">
          <cell r="A83">
            <v>21023</v>
          </cell>
          <cell r="B83" t="str">
            <v>DER/ES</v>
          </cell>
          <cell r="C83" t="str">
            <v>TACO P/ FIXACAO DE BATENTE/RODAPE 10X10X2,5 CM</v>
          </cell>
          <cell r="D83" t="str">
            <v>UN</v>
          </cell>
          <cell r="E83">
            <v>4.15</v>
          </cell>
        </row>
        <row r="84">
          <cell r="A84">
            <v>21028</v>
          </cell>
          <cell r="B84" t="str">
            <v>DER/ES</v>
          </cell>
          <cell r="C84" t="str">
            <v>CHAPA COMPENSADO NAVAL ESP. 15 MM, DIM. 2.20 X 1.60 M</v>
          </cell>
          <cell r="D84" t="str">
            <v>FL</v>
          </cell>
          <cell r="E84">
            <v>248.57</v>
          </cell>
        </row>
        <row r="85">
          <cell r="A85">
            <v>21030</v>
          </cell>
          <cell r="B85" t="str">
            <v>DER/ES</v>
          </cell>
          <cell r="C85" t="str">
            <v>CHAPA COMPENSADA RESINADA ESP. 6MM</v>
          </cell>
          <cell r="D85" t="str">
            <v>M2</v>
          </cell>
          <cell r="E85">
            <v>24.15</v>
          </cell>
        </row>
        <row r="86">
          <cell r="A86">
            <v>21031</v>
          </cell>
          <cell r="B86" t="str">
            <v>DER/ES</v>
          </cell>
          <cell r="C86" t="str">
            <v>CHAPA COMPENSADA RESINADA ESP. 10MM</v>
          </cell>
          <cell r="D86" t="str">
            <v>M2</v>
          </cell>
          <cell r="E86">
            <v>30.52</v>
          </cell>
        </row>
        <row r="87">
          <cell r="A87">
            <v>21032</v>
          </cell>
          <cell r="B87" t="str">
            <v>DER/ES</v>
          </cell>
          <cell r="C87" t="str">
            <v>CHAPA COMPENSADA RESINADA ESP. 12MM</v>
          </cell>
          <cell r="D87" t="str">
            <v>M2</v>
          </cell>
          <cell r="E87">
            <v>47.24</v>
          </cell>
        </row>
        <row r="88">
          <cell r="A88">
            <v>21033</v>
          </cell>
          <cell r="B88" t="str">
            <v>DER/ES</v>
          </cell>
          <cell r="C88" t="str">
            <v>CHAPA COMPENSADA PLASTIFICADA ESP. 12MM</v>
          </cell>
          <cell r="D88" t="str">
            <v>M2</v>
          </cell>
          <cell r="E88">
            <v>52.32</v>
          </cell>
        </row>
        <row r="89">
          <cell r="A89">
            <v>21040</v>
          </cell>
          <cell r="B89" t="str">
            <v>DER/ES</v>
          </cell>
          <cell r="C89" t="str">
            <v>PECA EM MADEIRA DE LEI 8.0 X 8.0 CM</v>
          </cell>
          <cell r="D89" t="str">
            <v>M</v>
          </cell>
          <cell r="E89">
            <v>51.77</v>
          </cell>
        </row>
        <row r="90">
          <cell r="A90">
            <v>21041</v>
          </cell>
          <cell r="B90" t="str">
            <v>DER/ES</v>
          </cell>
          <cell r="C90" t="str">
            <v>PECA EM MADEIRA DE LEI 5.0 X 10.0 CM (APARELHADA)</v>
          </cell>
          <cell r="D90" t="str">
            <v>M</v>
          </cell>
          <cell r="E90">
            <v>31.56</v>
          </cell>
        </row>
        <row r="91">
          <cell r="A91">
            <v>21042</v>
          </cell>
          <cell r="B91" t="str">
            <v>DER/ES</v>
          </cell>
          <cell r="C91" t="str">
            <v>PECA EM MADEIRA DE LEI 7.0 X 12.0 CM (APARELHADA)</v>
          </cell>
          <cell r="D91" t="str">
            <v>M</v>
          </cell>
          <cell r="E91">
            <v>79.13</v>
          </cell>
        </row>
        <row r="92">
          <cell r="A92">
            <v>21043</v>
          </cell>
          <cell r="B92" t="str">
            <v>DER/ES</v>
          </cell>
          <cell r="C92" t="str">
            <v>PECA EM MADEIRA DE LEI 15.0 X 20.0 CM (APARELHADA)</v>
          </cell>
          <cell r="D92" t="str">
            <v>M</v>
          </cell>
          <cell r="E92">
            <v>298.65</v>
          </cell>
        </row>
        <row r="93">
          <cell r="A93">
            <v>21060</v>
          </cell>
          <cell r="B93" t="str">
            <v>DER/ES</v>
          </cell>
          <cell r="C93" t="str">
            <v>RIPA EM MADEIRA DE LEI 1.5 X 5.0 CM</v>
          </cell>
          <cell r="D93" t="str">
            <v>M</v>
          </cell>
          <cell r="E93">
            <v>4.96</v>
          </cell>
        </row>
        <row r="94">
          <cell r="A94">
            <v>21061</v>
          </cell>
          <cell r="B94" t="str">
            <v>DER/ES</v>
          </cell>
          <cell r="C94" t="str">
            <v>RIPA EM MADEIRA DE LEI 1.5 X 4.0 CM</v>
          </cell>
          <cell r="D94" t="str">
            <v>M</v>
          </cell>
          <cell r="E94">
            <v>4.71</v>
          </cell>
        </row>
        <row r="95">
          <cell r="A95">
            <v>21085</v>
          </cell>
          <cell r="B95" t="str">
            <v>DER/ES</v>
          </cell>
          <cell r="C95" t="str">
            <v>MADEIRA DE LEI PARA TELHADO</v>
          </cell>
          <cell r="D95" t="str">
            <v>M3</v>
          </cell>
          <cell r="E95">
            <v>8173.33</v>
          </cell>
        </row>
        <row r="96">
          <cell r="A96">
            <v>21089</v>
          </cell>
          <cell r="B96" t="str">
            <v>DER/ES</v>
          </cell>
          <cell r="C96" t="str">
            <v>RIPA MADEIRA DE LEI DE 7 X 2 CM</v>
          </cell>
          <cell r="D96" t="str">
            <v>M</v>
          </cell>
          <cell r="E96">
            <v>14.88</v>
          </cell>
        </row>
        <row r="97">
          <cell r="A97">
            <v>21091</v>
          </cell>
          <cell r="B97" t="str">
            <v>DER/ES</v>
          </cell>
          <cell r="C97" t="str">
            <v>FORMICA LISA BRILHANTE</v>
          </cell>
          <cell r="D97" t="str">
            <v>M2</v>
          </cell>
          <cell r="E97">
            <v>50.71</v>
          </cell>
        </row>
        <row r="98">
          <cell r="A98">
            <v>211</v>
          </cell>
          <cell r="B98" t="str">
            <v>DER/ES</v>
          </cell>
          <cell r="C98" t="str">
            <v>MADEIRAS - CONTINUACAO</v>
          </cell>
        </row>
        <row r="99">
          <cell r="A99">
            <v>21108</v>
          </cell>
          <cell r="B99" t="str">
            <v>DER/ES</v>
          </cell>
          <cell r="C99" t="str">
            <v>TABUA EM MADEIRA DE LEI DE 20 CM DE LARGURA</v>
          </cell>
          <cell r="D99" t="str">
            <v>M</v>
          </cell>
          <cell r="E99">
            <v>67.57</v>
          </cell>
        </row>
        <row r="100">
          <cell r="A100">
            <v>21109</v>
          </cell>
          <cell r="B100" t="str">
            <v>DER/ES</v>
          </cell>
          <cell r="C100" t="str">
            <v>ESCORA DE EUCALIPTO (COMP.=3.50M)</v>
          </cell>
          <cell r="D100" t="str">
            <v>DZ</v>
          </cell>
          <cell r="E100">
            <v>139.36</v>
          </cell>
        </row>
        <row r="101">
          <cell r="A101">
            <v>21111</v>
          </cell>
          <cell r="B101" t="str">
            <v>DER/ES</v>
          </cell>
          <cell r="C101" t="str">
            <v>PECA EM MADEIRA E LEI 6X16CM (BRUTA)</v>
          </cell>
          <cell r="D101" t="str">
            <v>M</v>
          </cell>
          <cell r="E101">
            <v>51.59</v>
          </cell>
        </row>
        <row r="102">
          <cell r="A102">
            <v>21118</v>
          </cell>
          <cell r="B102" t="str">
            <v>DER/ES</v>
          </cell>
          <cell r="C102" t="str">
            <v>PECA EM MADEIRA DE LEI 7X12CM (BRUTA)</v>
          </cell>
          <cell r="D102" t="str">
            <v>M</v>
          </cell>
          <cell r="E102">
            <v>46.93</v>
          </cell>
        </row>
        <row r="103">
          <cell r="A103">
            <v>21144</v>
          </cell>
          <cell r="B103" t="str">
            <v>DER/ES</v>
          </cell>
          <cell r="C103" t="str">
            <v>PECA EM MADEIRA DE LEI 7X5CM (BRUTA)</v>
          </cell>
          <cell r="D103" t="str">
            <v>M</v>
          </cell>
          <cell r="E103">
            <v>26.1</v>
          </cell>
        </row>
        <row r="104">
          <cell r="A104">
            <v>21151</v>
          </cell>
          <cell r="B104" t="str">
            <v>DER/ES</v>
          </cell>
          <cell r="C104" t="str">
            <v>PECA EM MADEIRA DE LEI 2X1 CM (BRUTA)</v>
          </cell>
          <cell r="D104" t="str">
            <v>M</v>
          </cell>
          <cell r="E104">
            <v>5.69</v>
          </cell>
        </row>
        <row r="105">
          <cell r="A105">
            <v>21170</v>
          </cell>
          <cell r="B105" t="str">
            <v>DER/ES</v>
          </cell>
          <cell r="C105" t="str">
            <v>PECA EM MADEIRA DE LEI 8.5 X 2 CM (BRUTA)</v>
          </cell>
          <cell r="D105" t="str">
            <v>M</v>
          </cell>
          <cell r="E105">
            <v>18.65</v>
          </cell>
        </row>
        <row r="106">
          <cell r="A106">
            <v>212</v>
          </cell>
          <cell r="B106" t="str">
            <v>DER/ES</v>
          </cell>
          <cell r="C106" t="str">
            <v>FORMAS E ESCORAMENTOS</v>
          </cell>
        </row>
        <row r="107">
          <cell r="A107">
            <v>21205</v>
          </cell>
          <cell r="B107" t="str">
            <v>DER/ES</v>
          </cell>
          <cell r="C107" t="str">
            <v>ANDAIME MET TUBULAR FACHADA - LOCACAO (M/MÊS)</v>
          </cell>
          <cell r="D107" t="str">
            <v>M</v>
          </cell>
          <cell r="E107">
            <v>15</v>
          </cell>
        </row>
        <row r="108">
          <cell r="A108">
            <v>21211</v>
          </cell>
          <cell r="B108" t="str">
            <v>DER/ES</v>
          </cell>
          <cell r="C108" t="str">
            <v>ANDAIME PARA FACHADA (LOCAÇÃO MENSAL)</v>
          </cell>
          <cell r="D108" t="str">
            <v>M2</v>
          </cell>
          <cell r="E108">
            <v>14.17</v>
          </cell>
        </row>
        <row r="109">
          <cell r="A109">
            <v>213</v>
          </cell>
          <cell r="B109" t="str">
            <v>DER/ES</v>
          </cell>
          <cell r="C109" t="str">
            <v>MADEIRAS - CONTINUACAO</v>
          </cell>
        </row>
        <row r="110">
          <cell r="A110">
            <v>21305</v>
          </cell>
          <cell r="B110" t="str">
            <v>DER/ES</v>
          </cell>
          <cell r="C110" t="str">
            <v>PECA EM MADEIRA DE LEI 7 X 5 CM (APARELHADA)</v>
          </cell>
          <cell r="D110" t="str">
            <v>M</v>
          </cell>
          <cell r="E110">
            <v>28.57</v>
          </cell>
        </row>
        <row r="111">
          <cell r="A111">
            <v>21368</v>
          </cell>
          <cell r="B111" t="str">
            <v>DER/ES</v>
          </cell>
          <cell r="C111" t="str">
            <v>RIPA EM MADEIRA (MATERIAL DE 3ª) 5X2CM PINUS OU EQUIVALENTE</v>
          </cell>
          <cell r="D111" t="str">
            <v>M</v>
          </cell>
          <cell r="E111">
            <v>4.71</v>
          </cell>
        </row>
        <row r="112">
          <cell r="A112">
            <v>215</v>
          </cell>
          <cell r="B112" t="str">
            <v>DER/ES</v>
          </cell>
          <cell r="C112" t="str">
            <v>ARMADURAS PARA CONCRETO</v>
          </cell>
        </row>
        <row r="113">
          <cell r="A113">
            <v>21516</v>
          </cell>
          <cell r="B113" t="str">
            <v>DER/ES</v>
          </cell>
          <cell r="C113" t="str">
            <v>ACO CA-50 DE 6.3MM</v>
          </cell>
          <cell r="D113" t="str">
            <v>KG</v>
          </cell>
          <cell r="E113">
            <v>7.36</v>
          </cell>
        </row>
        <row r="114">
          <cell r="A114">
            <v>21517</v>
          </cell>
          <cell r="B114" t="str">
            <v>DER/ES</v>
          </cell>
          <cell r="C114" t="str">
            <v>ACO CA-50 DE 8.0MM</v>
          </cell>
          <cell r="D114" t="str">
            <v>KG</v>
          </cell>
          <cell r="E114">
            <v>6.94</v>
          </cell>
        </row>
        <row r="115">
          <cell r="A115">
            <v>21521</v>
          </cell>
          <cell r="B115" t="str">
            <v>DER/ES</v>
          </cell>
          <cell r="C115" t="str">
            <v>ACO CA-50 DE 20.0MM</v>
          </cell>
          <cell r="D115" t="str">
            <v>KG</v>
          </cell>
          <cell r="E115">
            <v>6.76</v>
          </cell>
        </row>
        <row r="116">
          <cell r="A116">
            <v>21532</v>
          </cell>
          <cell r="B116" t="str">
            <v>DER/ES</v>
          </cell>
          <cell r="C116" t="str">
            <v>ACO CA-60 DE 5.0MM</v>
          </cell>
          <cell r="D116" t="str">
            <v>KG</v>
          </cell>
          <cell r="E116">
            <v>8.23</v>
          </cell>
        </row>
        <row r="117">
          <cell r="A117">
            <v>21543</v>
          </cell>
          <cell r="B117" t="str">
            <v>DER/ES</v>
          </cell>
          <cell r="C117" t="str">
            <v>TELA SOLDADA EM AÇO TIPO TELCON Q-138 P/ ARMADURA</v>
          </cell>
          <cell r="D117" t="str">
            <v>M2</v>
          </cell>
          <cell r="E117">
            <v>21.48</v>
          </cell>
        </row>
        <row r="118">
          <cell r="A118">
            <v>220</v>
          </cell>
          <cell r="B118" t="str">
            <v>DER/ES</v>
          </cell>
          <cell r="C118" t="str">
            <v>LAJES E PAINEIS PRE-FABRICADOS</v>
          </cell>
        </row>
        <row r="119">
          <cell r="A119">
            <v>22001</v>
          </cell>
          <cell r="B119" t="str">
            <v>DER/ES</v>
          </cell>
          <cell r="C119" t="str">
            <v>LAJE PRE-FABRICADA TRELIÇADA H=8CM - SOBRECARGA 200KG/M2 PARA FORRO - EXCLUSIVE CAPEAMENTO</v>
          </cell>
          <cell r="D119" t="str">
            <v>M2</v>
          </cell>
          <cell r="E119">
            <v>59.98</v>
          </cell>
        </row>
        <row r="120">
          <cell r="A120">
            <v>22002</v>
          </cell>
          <cell r="B120" t="str">
            <v>DER/ES</v>
          </cell>
          <cell r="C120" t="str">
            <v>LAJE PRE-FABRICADA TRELIÇADA H= 8CM - SOBRECARGA 300 KG/M2 - PARA PISO - EXCLUSIVE CAPEAMENTO</v>
          </cell>
          <cell r="D120" t="str">
            <v>M2</v>
          </cell>
          <cell r="E120">
            <v>66.81</v>
          </cell>
        </row>
        <row r="121">
          <cell r="A121">
            <v>225</v>
          </cell>
          <cell r="B121" t="str">
            <v>DER/ES</v>
          </cell>
          <cell r="C121" t="str">
            <v>VEDACAO (TIJOLOS E BLOCOS)</v>
          </cell>
        </row>
        <row r="122">
          <cell r="A122">
            <v>22502</v>
          </cell>
          <cell r="B122" t="str">
            <v>DER/ES</v>
          </cell>
          <cell r="C122" t="str">
            <v>BLOCO DE CONCRETO 9 X 19 X 39CM - VEDACAO</v>
          </cell>
          <cell r="D122" t="str">
            <v>UN</v>
          </cell>
          <cell r="E122">
            <v>2.87</v>
          </cell>
        </row>
        <row r="123">
          <cell r="A123">
            <v>22504</v>
          </cell>
          <cell r="B123" t="str">
            <v>DER/ES</v>
          </cell>
          <cell r="C123" t="str">
            <v>BLOCO DE CONCRETO 14 X 19 X 39CM - VEDACAO</v>
          </cell>
          <cell r="D123" t="str">
            <v>UN</v>
          </cell>
          <cell r="E123">
            <v>3.75</v>
          </cell>
        </row>
        <row r="124">
          <cell r="A124">
            <v>22505</v>
          </cell>
          <cell r="B124" t="str">
            <v>DER/ES</v>
          </cell>
          <cell r="C124" t="str">
            <v>BLOCO DE CONCRETO 19 X 19 X 39CM - VEDACAO</v>
          </cell>
          <cell r="D124" t="str">
            <v>UN</v>
          </cell>
          <cell r="E124">
            <v>4.73</v>
          </cell>
        </row>
        <row r="125">
          <cell r="A125">
            <v>22507</v>
          </cell>
          <cell r="B125" t="str">
            <v>DER/ES</v>
          </cell>
          <cell r="C125" t="str">
            <v>BLOCO DE CONCRETO 14 X 19 X 39CM - ESTRUTURAL</v>
          </cell>
          <cell r="D125" t="str">
            <v>UN</v>
          </cell>
          <cell r="E125">
            <v>3.94</v>
          </cell>
        </row>
        <row r="126">
          <cell r="A126">
            <v>22508</v>
          </cell>
          <cell r="B126" t="str">
            <v>DER/ES</v>
          </cell>
          <cell r="C126" t="str">
            <v>BLOCO DE CONCRETO 19 X 19 X 39CM - ESTRUTURAL</v>
          </cell>
          <cell r="D126" t="str">
            <v>UN</v>
          </cell>
          <cell r="E126">
            <v>5.71</v>
          </cell>
        </row>
        <row r="127">
          <cell r="A127">
            <v>22548</v>
          </cell>
          <cell r="B127" t="str">
            <v>DER/ES</v>
          </cell>
          <cell r="C127" t="str">
            <v>BLOCO DE CONCRETO 9 X 19 X 39 CM - ESTRUTURAL</v>
          </cell>
          <cell r="D127" t="str">
            <v>UN</v>
          </cell>
          <cell r="E127">
            <v>3.03</v>
          </cell>
        </row>
        <row r="128">
          <cell r="A128">
            <v>22585</v>
          </cell>
          <cell r="B128" t="str">
            <v>DER/ES</v>
          </cell>
          <cell r="C128" t="str">
            <v>BLOCO CERÂMICO 08 FUROS 09X19X19CM - PRAÇA VITÓRIA</v>
          </cell>
          <cell r="D128" t="str">
            <v>UN</v>
          </cell>
          <cell r="E128">
            <v>1.43</v>
          </cell>
        </row>
        <row r="129">
          <cell r="A129">
            <v>22586</v>
          </cell>
          <cell r="B129" t="str">
            <v>DER/ES</v>
          </cell>
          <cell r="C129" t="str">
            <v>BLOCO CERÂMICO 08 FUROS 09X19X19CM - DA FABRICA</v>
          </cell>
          <cell r="D129" t="str">
            <v>UN</v>
          </cell>
          <cell r="E129">
            <v>0.78</v>
          </cell>
        </row>
        <row r="130">
          <cell r="A130">
            <v>230</v>
          </cell>
          <cell r="B130" t="str">
            <v>DER/ES</v>
          </cell>
          <cell r="C130" t="str">
            <v>VEDACAO (ELEMENTOS VAZADOS)</v>
          </cell>
        </row>
        <row r="131">
          <cell r="A131">
            <v>23010</v>
          </cell>
          <cell r="B131" t="str">
            <v>DER/ES</v>
          </cell>
          <cell r="C131" t="str">
            <v>COBOGO DE CONCRETO TIPO RETO 20 X 20 X 10 CM - 4 FUROS</v>
          </cell>
          <cell r="D131" t="str">
            <v>UN</v>
          </cell>
          <cell r="E131">
            <v>6.34</v>
          </cell>
        </row>
        <row r="132">
          <cell r="A132">
            <v>23015</v>
          </cell>
          <cell r="B132" t="str">
            <v>DER/ES</v>
          </cell>
          <cell r="C132" t="str">
            <v>COBOGO DE CONCRETO TIPO RETO 10 X 40 X 40CM - 9 FUROS</v>
          </cell>
          <cell r="D132" t="str">
            <v>UN</v>
          </cell>
          <cell r="E132">
            <v>15.38</v>
          </cell>
        </row>
        <row r="133">
          <cell r="A133">
            <v>235</v>
          </cell>
          <cell r="B133" t="str">
            <v>DER/ES</v>
          </cell>
          <cell r="C133" t="str">
            <v>VEDACAO (DIVISORIAS)</v>
          </cell>
        </row>
        <row r="134">
          <cell r="A134">
            <v>23501</v>
          </cell>
          <cell r="B134" t="str">
            <v>DER/ES</v>
          </cell>
          <cell r="C134" t="str">
            <v>DIVISORIA ESP.35MM MIOLO COLMEIA MOD ALTA/PAINEL/PAINEL MODULARES NO TIPO MD-1</v>
          </cell>
          <cell r="D134" t="str">
            <v>M2</v>
          </cell>
          <cell r="E134">
            <v>122.11</v>
          </cell>
        </row>
        <row r="135">
          <cell r="A135">
            <v>23503</v>
          </cell>
          <cell r="B135" t="str">
            <v>DER/ES</v>
          </cell>
          <cell r="C135" t="str">
            <v>PORTA P/ DIVISORIA 80X210 CM, MIOLO CELULAR 35MM INC DOBR/FECH TUBULAR</v>
          </cell>
          <cell r="D135" t="str">
            <v>UN</v>
          </cell>
          <cell r="E135">
            <v>510</v>
          </cell>
        </row>
        <row r="136">
          <cell r="A136">
            <v>23522</v>
          </cell>
          <cell r="B136" t="str">
            <v>DER/ES</v>
          </cell>
          <cell r="C136" t="str">
            <v>GRANITO CINZA ANDORINHA E = 3 CM POLIDO NOS DOIS LADOS</v>
          </cell>
          <cell r="D136" t="str">
            <v>M2</v>
          </cell>
          <cell r="E136">
            <v>329.85</v>
          </cell>
        </row>
        <row r="137">
          <cell r="A137">
            <v>240</v>
          </cell>
          <cell r="B137" t="str">
            <v>DER/ES</v>
          </cell>
          <cell r="C137" t="str">
            <v>MATERIAIS PARA IMPERMEABILIZACAO</v>
          </cell>
        </row>
        <row r="138">
          <cell r="A138">
            <v>24015</v>
          </cell>
          <cell r="B138" t="str">
            <v>DER/ES</v>
          </cell>
          <cell r="C138" t="str">
            <v>ADITIVO IMPERMEABILIZANTE PEGA NORMAL P/ ARGAMASSA E CONCRETO - SIKA 1, VEDACIT PRO OU EQUIVALENTE</v>
          </cell>
          <cell r="D138" t="str">
            <v>KG</v>
          </cell>
          <cell r="E138">
            <v>9.73</v>
          </cell>
        </row>
        <row r="139">
          <cell r="A139">
            <v>24020</v>
          </cell>
          <cell r="B139" t="str">
            <v>DER/ES</v>
          </cell>
          <cell r="C139" t="str">
            <v>SIKA TOP 107</v>
          </cell>
          <cell r="D139" t="str">
            <v>KG</v>
          </cell>
          <cell r="E139">
            <v>12.6</v>
          </cell>
        </row>
        <row r="140">
          <cell r="A140">
            <v>24029</v>
          </cell>
          <cell r="B140" t="str">
            <v>DER/ES</v>
          </cell>
          <cell r="C140" t="str">
            <v>MANTA GEOTEXTIL DE POLIESTER BIDIM RT-16</v>
          </cell>
          <cell r="D140" t="str">
            <v>M2</v>
          </cell>
          <cell r="E140">
            <v>8.57</v>
          </cell>
        </row>
        <row r="141">
          <cell r="A141">
            <v>24034</v>
          </cell>
          <cell r="B141" t="str">
            <v>DER/ES</v>
          </cell>
          <cell r="C141" t="str">
            <v>IMPERMEABILIZANTE PRETO FLEXIVEL IGOLFLEX OU EQUIVALENTE</v>
          </cell>
          <cell r="D141" t="str">
            <v>KG</v>
          </cell>
          <cell r="E141">
            <v>18.41</v>
          </cell>
        </row>
        <row r="142">
          <cell r="A142">
            <v>24035</v>
          </cell>
          <cell r="B142" t="str">
            <v>DER/ES</v>
          </cell>
          <cell r="C142" t="str">
            <v>IMPERMEABILIZANTE ASFALTICO DISPERSO EM AGUA IGOL 2 - SIKA OU EQUIVALENTE</v>
          </cell>
          <cell r="D142" t="str">
            <v>KG</v>
          </cell>
          <cell r="E142">
            <v>19.72</v>
          </cell>
        </row>
        <row r="143">
          <cell r="A143">
            <v>24038</v>
          </cell>
          <cell r="B143" t="str">
            <v>DER/ES</v>
          </cell>
          <cell r="C143" t="str">
            <v>SIKAFLEX 1A</v>
          </cell>
          <cell r="D143" t="str">
            <v>ML</v>
          </cell>
          <cell r="E143">
            <v>0.31</v>
          </cell>
        </row>
        <row r="144">
          <cell r="A144">
            <v>24042</v>
          </cell>
          <cell r="B144" t="str">
            <v>DER/ES</v>
          </cell>
          <cell r="C144" t="str">
            <v>SIKA TOP 108 ARMATEC (INIBIDOR DE CORROSAO)</v>
          </cell>
          <cell r="D144" t="str">
            <v>KG</v>
          </cell>
          <cell r="E144">
            <v>38.11</v>
          </cell>
        </row>
        <row r="145">
          <cell r="A145">
            <v>241</v>
          </cell>
          <cell r="B145" t="str">
            <v>DER/ES</v>
          </cell>
          <cell r="C145" t="str">
            <v>MATERIAIS PARA IMPERMEABILIZACAO (CONT.)</v>
          </cell>
        </row>
        <row r="146">
          <cell r="A146">
            <v>24116</v>
          </cell>
          <cell r="B146" t="str">
            <v>DER/ES</v>
          </cell>
          <cell r="C146" t="str">
            <v>LONA PLASTICA PRETA 80 MICRAS</v>
          </cell>
          <cell r="D146" t="str">
            <v>M2</v>
          </cell>
          <cell r="E146">
            <v>1.04</v>
          </cell>
        </row>
        <row r="147">
          <cell r="A147">
            <v>24130</v>
          </cell>
          <cell r="B147" t="str">
            <v>DER/ES</v>
          </cell>
          <cell r="C147" t="str">
            <v>MANTA ASFALTICA 3MM TIPO III - APP (AREIA/POLIESTER/POLIESTER) NBR 9952, INCL. ARG. REGULAR. E PROTECAO</v>
          </cell>
          <cell r="D147" t="str">
            <v>M2</v>
          </cell>
          <cell r="E147">
            <v>269.2</v>
          </cell>
        </row>
        <row r="148">
          <cell r="A148">
            <v>24131</v>
          </cell>
          <cell r="B148" t="str">
            <v>DER/ES</v>
          </cell>
          <cell r="C148" t="str">
            <v>MANTA ASFALTICA 4MM TIPO III - APP (AREIA/POLIESTER/POLIESTER) NBR 9952, INCL. ARG. REGULAR. E PROTECAO</v>
          </cell>
          <cell r="D148" t="str">
            <v>M2</v>
          </cell>
          <cell r="E148">
            <v>299.67</v>
          </cell>
        </row>
        <row r="149">
          <cell r="A149">
            <v>24145</v>
          </cell>
          <cell r="B149" t="str">
            <v>DER/ES</v>
          </cell>
          <cell r="C149" t="str">
            <v>OXIPRIMER DA TEXSA OU EQUIVALENTE</v>
          </cell>
          <cell r="D149" t="str">
            <v>KG</v>
          </cell>
          <cell r="E149">
            <v>20.09</v>
          </cell>
        </row>
        <row r="150">
          <cell r="A150">
            <v>24184</v>
          </cell>
          <cell r="B150" t="str">
            <v>DER/ES</v>
          </cell>
          <cell r="C150" t="str">
            <v>POLIURETANO FLEXIVEL BISNAGA 360G TEL 5905</v>
          </cell>
          <cell r="D150" t="str">
            <v>UN</v>
          </cell>
          <cell r="E150">
            <v>33.41</v>
          </cell>
        </row>
        <row r="151">
          <cell r="A151">
            <v>255</v>
          </cell>
          <cell r="B151" t="str">
            <v>DER/ES</v>
          </cell>
          <cell r="C151" t="str">
            <v>TELHAS E DOMUS</v>
          </cell>
        </row>
        <row r="152">
          <cell r="A152">
            <v>25513</v>
          </cell>
          <cell r="B152" t="str">
            <v>DER/ES</v>
          </cell>
          <cell r="C152" t="str">
            <v>TELHA FIBROCIMENTO ONDULADA DE 6MM</v>
          </cell>
          <cell r="D152" t="str">
            <v>M2</v>
          </cell>
          <cell r="E152">
            <v>32.55</v>
          </cell>
        </row>
        <row r="153">
          <cell r="A153">
            <v>25514</v>
          </cell>
          <cell r="B153" t="str">
            <v>DER/ES</v>
          </cell>
          <cell r="C153" t="str">
            <v>TELHA FIBROCIMENTO ONDULADA DE 8MM</v>
          </cell>
          <cell r="D153" t="str">
            <v>M2</v>
          </cell>
          <cell r="E153">
            <v>56.73</v>
          </cell>
        </row>
        <row r="154">
          <cell r="A154">
            <v>25532</v>
          </cell>
          <cell r="B154" t="str">
            <v>DER/ES</v>
          </cell>
          <cell r="C154" t="str">
            <v>TELHA ALUMINIO TRAPEZOIDAL 0,5MM</v>
          </cell>
          <cell r="D154" t="str">
            <v>M2</v>
          </cell>
          <cell r="E154">
            <v>84.34</v>
          </cell>
        </row>
        <row r="155">
          <cell r="A155">
            <v>25568</v>
          </cell>
          <cell r="B155" t="str">
            <v>DER/ES</v>
          </cell>
          <cell r="C155" t="str">
            <v>TELHA CERAMICA TIPO CAPA E CANAL PLAN - NATURAL</v>
          </cell>
          <cell r="D155" t="str">
            <v>M2</v>
          </cell>
          <cell r="E155">
            <v>29.46</v>
          </cell>
        </row>
        <row r="156">
          <cell r="A156">
            <v>25569</v>
          </cell>
          <cell r="B156" t="str">
            <v>DER/ES</v>
          </cell>
          <cell r="C156" t="str">
            <v>TELHA CERAMICA TIPO CAPA E CANAL PLAN - NATURAL</v>
          </cell>
          <cell r="D156" t="str">
            <v>M2</v>
          </cell>
          <cell r="E156">
            <v>84.2</v>
          </cell>
        </row>
        <row r="157">
          <cell r="A157">
            <v>25570</v>
          </cell>
          <cell r="B157" t="str">
            <v>DER/ES</v>
          </cell>
          <cell r="C157" t="str">
            <v>CUMEEIRA CERAMICA TIPO CAPA E CANAL NAT - FABRICA</v>
          </cell>
          <cell r="D157" t="str">
            <v>UN</v>
          </cell>
          <cell r="E157">
            <v>1.98</v>
          </cell>
        </row>
        <row r="158">
          <cell r="A158">
            <v>25571</v>
          </cell>
          <cell r="B158" t="str">
            <v>DER/ES</v>
          </cell>
          <cell r="C158" t="str">
            <v>CUMEEIRA CERAMICA CAPA E CANAL NAT - PÇA VITORIA</v>
          </cell>
          <cell r="D158" t="str">
            <v>UN</v>
          </cell>
          <cell r="E158">
            <v>6.52</v>
          </cell>
        </row>
        <row r="159">
          <cell r="A159">
            <v>25592</v>
          </cell>
          <cell r="B159" t="str">
            <v>DER/ES</v>
          </cell>
          <cell r="C159" t="str">
            <v>TELHA ONDULADA DE ALUMÍNIO ESP. 0.5 MM</v>
          </cell>
          <cell r="D159" t="str">
            <v>M2</v>
          </cell>
          <cell r="E159">
            <v>83.77</v>
          </cell>
        </row>
        <row r="160">
          <cell r="A160">
            <v>256</v>
          </cell>
          <cell r="B160" t="str">
            <v>DER/ES</v>
          </cell>
          <cell r="C160" t="str">
            <v>TELHAS E DOMUS</v>
          </cell>
        </row>
        <row r="161">
          <cell r="A161">
            <v>25617</v>
          </cell>
          <cell r="B161" t="str">
            <v>DER/ES</v>
          </cell>
          <cell r="C161" t="str">
            <v>TELHA AL/ZINCO ONDULADA (GALVALUME) ESP. 0.43MM</v>
          </cell>
          <cell r="D161" t="str">
            <v>M2</v>
          </cell>
          <cell r="E161">
            <v>50.37</v>
          </cell>
        </row>
        <row r="162">
          <cell r="A162">
            <v>258</v>
          </cell>
          <cell r="B162" t="str">
            <v>DER/ES</v>
          </cell>
          <cell r="C162" t="str">
            <v>TELHAS E DOMUS</v>
          </cell>
        </row>
        <row r="163">
          <cell r="A163">
            <v>25841</v>
          </cell>
          <cell r="B163" t="str">
            <v>DER/ES</v>
          </cell>
          <cell r="C163" t="str">
            <v>TELHA METALICA ONDULADA ACO GALVALUME ESP 0.5MM PRE PINTADA 1 FACE COR RAL 9003 (BRANCA)</v>
          </cell>
          <cell r="D163" t="str">
            <v>M2</v>
          </cell>
          <cell r="E163">
            <v>62.87</v>
          </cell>
        </row>
        <row r="164">
          <cell r="A164">
            <v>25843</v>
          </cell>
          <cell r="B164" t="str">
            <v>DER/ES</v>
          </cell>
          <cell r="C164" t="str">
            <v>TELHA METALICA EM ACO GALVALUME TRAPEZOIDAL 40 ESP. 0.50MM PRE-PINTADA NAS DUAS FACES</v>
          </cell>
          <cell r="D164" t="str">
            <v>M2</v>
          </cell>
          <cell r="E164">
            <v>68.2</v>
          </cell>
        </row>
        <row r="165">
          <cell r="A165">
            <v>260</v>
          </cell>
          <cell r="B165" t="str">
            <v>DER/ES</v>
          </cell>
          <cell r="C165" t="str">
            <v>TELHAS (ELEMENTOS DE ARREMATE)</v>
          </cell>
        </row>
        <row r="166">
          <cell r="A166">
            <v>26008</v>
          </cell>
          <cell r="B166" t="str">
            <v>DER/ES</v>
          </cell>
          <cell r="C166" t="str">
            <v>RUFO EM ALUMINIO ESP. 0.5 MM LARGURA 30 CM</v>
          </cell>
          <cell r="D166" t="str">
            <v>M</v>
          </cell>
          <cell r="E166">
            <v>34.26</v>
          </cell>
        </row>
        <row r="167">
          <cell r="A167">
            <v>26015</v>
          </cell>
          <cell r="B167" t="str">
            <v>DER/ES</v>
          </cell>
          <cell r="C167" t="str">
            <v>CUMEEIRA FIBROCIMENTO NORMAL (ONDULADA)</v>
          </cell>
          <cell r="D167" t="str">
            <v>M</v>
          </cell>
          <cell r="E167">
            <v>67.76</v>
          </cell>
        </row>
        <row r="168">
          <cell r="A168">
            <v>26040</v>
          </cell>
          <cell r="B168" t="str">
            <v>DER/ES</v>
          </cell>
          <cell r="C168" t="str">
            <v>FITAS ANTI-CORROSIVAS PRETA PARA ASSENT TELHAS</v>
          </cell>
          <cell r="D168" t="str">
            <v>M</v>
          </cell>
          <cell r="E168">
            <v>7.51</v>
          </cell>
        </row>
        <row r="169">
          <cell r="A169">
            <v>26091</v>
          </cell>
          <cell r="B169" t="str">
            <v>DER/ES</v>
          </cell>
          <cell r="C169" t="str">
            <v>CANTONEIRA ABAS IGUAIS DE FERRO ASTM A-36 - 1/8" X 1/2" X 1/2"</v>
          </cell>
          <cell r="D169" t="str">
            <v>M</v>
          </cell>
          <cell r="E169">
            <v>5.31</v>
          </cell>
        </row>
        <row r="170">
          <cell r="A170">
            <v>265</v>
          </cell>
          <cell r="B170" t="str">
            <v>DER/ES</v>
          </cell>
          <cell r="C170" t="str">
            <v>ELEMENTOS DE FIXACAO (PARAFUSOS/FERRAGENS)</v>
          </cell>
        </row>
        <row r="171">
          <cell r="A171">
            <v>26503</v>
          </cell>
          <cell r="B171" t="str">
            <v>DER/ES</v>
          </cell>
          <cell r="C171" t="str">
            <v>CONJUNTO VEDACAO ELASTICA</v>
          </cell>
          <cell r="D171" t="str">
            <v>UN</v>
          </cell>
          <cell r="E171">
            <v>0.8</v>
          </cell>
        </row>
        <row r="172">
          <cell r="A172">
            <v>26506</v>
          </cell>
          <cell r="B172" t="str">
            <v>DER/ES</v>
          </cell>
          <cell r="C172" t="str">
            <v>ARO EM METAL PARA BASQUETE</v>
          </cell>
          <cell r="D172" t="str">
            <v>UN</v>
          </cell>
          <cell r="E172">
            <v>219.1</v>
          </cell>
        </row>
        <row r="173">
          <cell r="A173">
            <v>26508</v>
          </cell>
          <cell r="B173" t="str">
            <v>DER/ES</v>
          </cell>
          <cell r="C173" t="str">
            <v>CANTONEIRA ABAS IGUAIS DE FERRO ASTM A-36 - 1/8" X 3/4" X 3/4"</v>
          </cell>
          <cell r="D173" t="str">
            <v>M</v>
          </cell>
          <cell r="E173">
            <v>7.34</v>
          </cell>
        </row>
        <row r="174">
          <cell r="A174">
            <v>26512</v>
          </cell>
          <cell r="B174" t="str">
            <v>DER/ES</v>
          </cell>
          <cell r="C174" t="str">
            <v>PARAFUSO PARA MADEIRA DE 80MM</v>
          </cell>
          <cell r="D174" t="str">
            <v>UN</v>
          </cell>
          <cell r="E174">
            <v>1.58</v>
          </cell>
        </row>
        <row r="175">
          <cell r="A175">
            <v>26517</v>
          </cell>
          <cell r="B175" t="str">
            <v>DER/ES</v>
          </cell>
          <cell r="C175" t="str">
            <v>PARAFUSO GALVANIZADO P/ TELHA (FIXAÇÃO EM MADEIRA), 5/16? X 110MM</v>
          </cell>
          <cell r="D175" t="str">
            <v>UN</v>
          </cell>
          <cell r="E175">
            <v>1.72</v>
          </cell>
        </row>
        <row r="176">
          <cell r="A176">
            <v>26546</v>
          </cell>
          <cell r="B176" t="str">
            <v>DER/ES</v>
          </cell>
          <cell r="C176" t="str">
            <v>PARAFUSO S-8</v>
          </cell>
          <cell r="D176" t="str">
            <v>UN</v>
          </cell>
          <cell r="E176">
            <v>0.39</v>
          </cell>
        </row>
        <row r="177">
          <cell r="A177">
            <v>26548</v>
          </cell>
          <cell r="B177" t="str">
            <v>DER/ES</v>
          </cell>
          <cell r="C177" t="str">
            <v>BUCHA PLASTICA COM PARAFUSO - 8MM</v>
          </cell>
          <cell r="D177" t="str">
            <v>UN</v>
          </cell>
          <cell r="E177">
            <v>0.5</v>
          </cell>
        </row>
        <row r="178">
          <cell r="A178">
            <v>26549</v>
          </cell>
          <cell r="B178" t="str">
            <v>DER/ES</v>
          </cell>
          <cell r="C178" t="str">
            <v>BUCHA PLASTICA 8MM</v>
          </cell>
          <cell r="D178" t="str">
            <v>UN</v>
          </cell>
          <cell r="E178">
            <v>0.18</v>
          </cell>
        </row>
        <row r="179">
          <cell r="A179">
            <v>26550</v>
          </cell>
          <cell r="B179" t="str">
            <v>DER/ES</v>
          </cell>
          <cell r="C179" t="str">
            <v>PARAFUSO CROMADO P/FIXACAO SANITARIOS</v>
          </cell>
          <cell r="D179" t="str">
            <v>UN</v>
          </cell>
          <cell r="E179">
            <v>13.91</v>
          </cell>
        </row>
        <row r="180">
          <cell r="A180">
            <v>26551</v>
          </cell>
          <cell r="B180" t="str">
            <v>DER/ES</v>
          </cell>
          <cell r="C180" t="str">
            <v>PARAFUSO CROMADO D = 4 MM</v>
          </cell>
          <cell r="D180" t="str">
            <v>UN</v>
          </cell>
          <cell r="E180">
            <v>0.46</v>
          </cell>
        </row>
        <row r="181">
          <cell r="A181">
            <v>26552</v>
          </cell>
          <cell r="B181" t="str">
            <v>DER/ES</v>
          </cell>
          <cell r="C181" t="str">
            <v>BUCHA PLASTICA S-7</v>
          </cell>
          <cell r="D181" t="str">
            <v>UN</v>
          </cell>
          <cell r="E181">
            <v>0.15</v>
          </cell>
        </row>
        <row r="182">
          <cell r="A182">
            <v>26554</v>
          </cell>
          <cell r="B182" t="str">
            <v>DER/ES</v>
          </cell>
          <cell r="C182" t="str">
            <v>PORCA SEXTAVADA 1/4"</v>
          </cell>
          <cell r="D182" t="str">
            <v>UN</v>
          </cell>
          <cell r="E182">
            <v>0.16</v>
          </cell>
        </row>
        <row r="183">
          <cell r="A183">
            <v>26560</v>
          </cell>
          <cell r="B183" t="str">
            <v>DER/ES</v>
          </cell>
          <cell r="C183" t="str">
            <v>PREGO - PRECO MEDIO DAS BITOLAS</v>
          </cell>
          <cell r="D183" t="str">
            <v>KG</v>
          </cell>
          <cell r="E183">
            <v>19.19</v>
          </cell>
        </row>
        <row r="184">
          <cell r="A184">
            <v>26563</v>
          </cell>
          <cell r="B184" t="str">
            <v>DER/ES</v>
          </cell>
          <cell r="C184" t="str">
            <v>PREGO 12X12</v>
          </cell>
          <cell r="D184" t="str">
            <v>KG</v>
          </cell>
          <cell r="E184">
            <v>25.92</v>
          </cell>
        </row>
        <row r="185">
          <cell r="A185">
            <v>26566</v>
          </cell>
          <cell r="B185" t="str">
            <v>DER/ES</v>
          </cell>
          <cell r="C185" t="str">
            <v>PREGO 15X15</v>
          </cell>
          <cell r="D185" t="str">
            <v>KG</v>
          </cell>
          <cell r="E185">
            <v>19.53</v>
          </cell>
        </row>
        <row r="186">
          <cell r="A186">
            <v>26569</v>
          </cell>
          <cell r="B186" t="str">
            <v>DER/ES</v>
          </cell>
          <cell r="C186" t="str">
            <v>PREGO 18X27</v>
          </cell>
          <cell r="D186" t="str">
            <v>KG</v>
          </cell>
          <cell r="E186">
            <v>18.16</v>
          </cell>
        </row>
        <row r="187">
          <cell r="A187">
            <v>26570</v>
          </cell>
          <cell r="B187" t="str">
            <v>DER/ES</v>
          </cell>
          <cell r="C187" t="str">
            <v>PREGO 18X30</v>
          </cell>
          <cell r="D187" t="str">
            <v>KG</v>
          </cell>
          <cell r="E187">
            <v>18.16</v>
          </cell>
        </row>
        <row r="188">
          <cell r="A188">
            <v>26573</v>
          </cell>
          <cell r="B188" t="str">
            <v>DER/ES</v>
          </cell>
          <cell r="C188" t="str">
            <v>PREGO 18X27 GALVANIZADO</v>
          </cell>
          <cell r="D188" t="str">
            <v>KG</v>
          </cell>
          <cell r="E188">
            <v>25.7</v>
          </cell>
        </row>
        <row r="189">
          <cell r="A189">
            <v>26581</v>
          </cell>
          <cell r="B189" t="str">
            <v>DER/ES</v>
          </cell>
          <cell r="C189" t="str">
            <v>GRAMPO P/ CERCA GALVANIZADO 1" X 9"</v>
          </cell>
          <cell r="D189" t="str">
            <v>KG</v>
          </cell>
          <cell r="E189">
            <v>21.26</v>
          </cell>
        </row>
        <row r="190">
          <cell r="A190">
            <v>26588</v>
          </cell>
          <cell r="B190" t="str">
            <v>DER/ES</v>
          </cell>
          <cell r="C190" t="str">
            <v>PARAFUSO PARA BUCHA S-5</v>
          </cell>
          <cell r="D190" t="str">
            <v>UN</v>
          </cell>
          <cell r="E190">
            <v>0.14</v>
          </cell>
        </row>
        <row r="191">
          <cell r="A191">
            <v>26589</v>
          </cell>
          <cell r="B191" t="str">
            <v>DER/ES</v>
          </cell>
          <cell r="C191" t="str">
            <v>PARAFUSO PARA BUCHA PLASTICA N.7</v>
          </cell>
          <cell r="D191" t="str">
            <v>UN</v>
          </cell>
          <cell r="E191">
            <v>0.32</v>
          </cell>
        </row>
        <row r="192">
          <cell r="A192">
            <v>26591</v>
          </cell>
          <cell r="B192" t="str">
            <v>DER/ES</v>
          </cell>
          <cell r="C192" t="str">
            <v>BUCHA PLASTICA S-5</v>
          </cell>
          <cell r="D192" t="str">
            <v>UN</v>
          </cell>
          <cell r="E192">
            <v>0.07</v>
          </cell>
        </row>
        <row r="193">
          <cell r="A193">
            <v>26592</v>
          </cell>
          <cell r="B193" t="str">
            <v>DER/ES</v>
          </cell>
          <cell r="C193" t="str">
            <v>BUCHA PLASTICA S-8</v>
          </cell>
          <cell r="D193" t="str">
            <v>UN</v>
          </cell>
          <cell r="E193">
            <v>0.18</v>
          </cell>
        </row>
        <row r="194">
          <cell r="A194">
            <v>266</v>
          </cell>
          <cell r="B194" t="str">
            <v>DER/ES</v>
          </cell>
          <cell r="C194" t="str">
            <v>ELEMENTOS DE FIXACAO - CONTINUACAO</v>
          </cell>
        </row>
        <row r="195">
          <cell r="A195">
            <v>26607</v>
          </cell>
          <cell r="B195" t="str">
            <v>DER/ES</v>
          </cell>
          <cell r="C195" t="str">
            <v>PARAFUSO SEXTAVADO COM PORCA E ARRUELA 3/8" X 11/2" - ZINCADO</v>
          </cell>
          <cell r="D195" t="str">
            <v>UN</v>
          </cell>
          <cell r="E195">
            <v>2.01</v>
          </cell>
        </row>
        <row r="196">
          <cell r="A196">
            <v>26610</v>
          </cell>
          <cell r="B196" t="str">
            <v>DER/ES</v>
          </cell>
          <cell r="C196" t="str">
            <v>CONJUNTO FIXACAO P/ TELHA DE ALUMINIO TRAPEZOIDAL</v>
          </cell>
          <cell r="D196" t="str">
            <v>UN</v>
          </cell>
          <cell r="E196">
            <v>0.5</v>
          </cell>
        </row>
        <row r="197">
          <cell r="A197">
            <v>26612</v>
          </cell>
          <cell r="B197" t="str">
            <v>DER/ES</v>
          </cell>
          <cell r="C197" t="str">
            <v>PARAFUSO COM BUCHA S-10</v>
          </cell>
          <cell r="D197" t="str">
            <v>UN</v>
          </cell>
          <cell r="E197">
            <v>0.63</v>
          </cell>
        </row>
        <row r="198">
          <cell r="A198">
            <v>26617</v>
          </cell>
          <cell r="B198" t="str">
            <v>DER/ES</v>
          </cell>
          <cell r="C198" t="str">
            <v>BARRA CHATA DE FERRO ASTM A-36 1/4" X 2"</v>
          </cell>
          <cell r="D198" t="str">
            <v>M</v>
          </cell>
          <cell r="E198">
            <v>21.93</v>
          </cell>
        </row>
        <row r="199">
          <cell r="A199">
            <v>26618</v>
          </cell>
          <cell r="B199" t="str">
            <v>DER/ES</v>
          </cell>
          <cell r="C199" t="str">
            <v>PARAFUSO GALV. C/PORCA E ARRUELA 16MM X 200MM</v>
          </cell>
          <cell r="D199" t="str">
            <v>UN</v>
          </cell>
          <cell r="E199">
            <v>22.44</v>
          </cell>
        </row>
        <row r="200">
          <cell r="A200">
            <v>26648</v>
          </cell>
          <cell r="B200" t="str">
            <v>DER/ES</v>
          </cell>
          <cell r="C200" t="str">
            <v>BUCHA DE NYLON N.º8 REF.: TEL-5308</v>
          </cell>
          <cell r="D200" t="str">
            <v>UN</v>
          </cell>
          <cell r="E200">
            <v>0.3</v>
          </cell>
        </row>
        <row r="201">
          <cell r="A201">
            <v>26664</v>
          </cell>
          <cell r="B201" t="str">
            <v>DER/ES</v>
          </cell>
          <cell r="C201" t="str">
            <v>BUCHA PLASTICA COM PARAFUSO - 6MM</v>
          </cell>
          <cell r="D201" t="str">
            <v>UN</v>
          </cell>
          <cell r="E201">
            <v>0.37</v>
          </cell>
        </row>
        <row r="202">
          <cell r="A202">
            <v>26668</v>
          </cell>
          <cell r="B202" t="str">
            <v>DER/ES</v>
          </cell>
          <cell r="C202" t="str">
            <v>CANTONEIRA FERRO CROMADO,PEQ. P/DIVISÓRIA GRANITO OU MARMORE ESP 3CM</v>
          </cell>
          <cell r="D202" t="str">
            <v>UN</v>
          </cell>
          <cell r="E202">
            <v>90.21</v>
          </cell>
        </row>
        <row r="203">
          <cell r="A203">
            <v>26669</v>
          </cell>
          <cell r="B203" t="str">
            <v>DER/ES</v>
          </cell>
          <cell r="C203" t="str">
            <v>PARAFUSO FERRO CROMADO, ROSCA COM DUAS CABEÇAS P/ DIVISÓRIA</v>
          </cell>
          <cell r="D203" t="str">
            <v>UN</v>
          </cell>
          <cell r="E203">
            <v>14.45</v>
          </cell>
        </row>
        <row r="204">
          <cell r="A204">
            <v>26670</v>
          </cell>
          <cell r="B204" t="str">
            <v>DER/ES</v>
          </cell>
          <cell r="C204" t="str">
            <v>DOBRADICA FERRO CROMADO P/PORTA DE DIVISORIA DE MARMORE OU GRANITO ESP 3CM</v>
          </cell>
          <cell r="D204" t="str">
            <v>UN</v>
          </cell>
          <cell r="E204">
            <v>173.67</v>
          </cell>
        </row>
        <row r="205">
          <cell r="A205">
            <v>26671</v>
          </cell>
          <cell r="B205" t="str">
            <v>DER/ES</v>
          </cell>
          <cell r="C205" t="str">
            <v>BATENTE FERRO CROMADO P/PORTA DE DIVISORIA DE MARMORE OU GRANITO ESP 3CM</v>
          </cell>
          <cell r="D205" t="str">
            <v>UN</v>
          </cell>
          <cell r="E205">
            <v>91.66</v>
          </cell>
        </row>
        <row r="206">
          <cell r="A206">
            <v>26675</v>
          </cell>
          <cell r="B206" t="str">
            <v>DER/ES</v>
          </cell>
          <cell r="C206" t="str">
            <v>PARAFUSO COM BUCHA S8</v>
          </cell>
          <cell r="D206" t="str">
            <v>UN</v>
          </cell>
          <cell r="E206">
            <v>0.52</v>
          </cell>
        </row>
        <row r="207">
          <cell r="A207">
            <v>26678</v>
          </cell>
          <cell r="B207" t="str">
            <v>DER/ES</v>
          </cell>
          <cell r="C207" t="str">
            <v>CONJUNTO P/ FIXAÇÃO TELHA ALUMINIO ONDULADA</v>
          </cell>
          <cell r="D207" t="str">
            <v>UN</v>
          </cell>
          <cell r="E207">
            <v>0.45</v>
          </cell>
        </row>
        <row r="208">
          <cell r="A208">
            <v>267</v>
          </cell>
          <cell r="B208" t="str">
            <v>DER/ES</v>
          </cell>
          <cell r="C208" t="str">
            <v>ELEMENTOS DE FIXACAO - CONTINUACAO</v>
          </cell>
        </row>
        <row r="209">
          <cell r="A209">
            <v>26714</v>
          </cell>
          <cell r="B209" t="str">
            <v>DER/ES</v>
          </cell>
          <cell r="C209" t="str">
            <v>PARAFUSO CABEÇA QUADRADA MAQUINA GALVANIZADO A FOGO 16 X 100MM</v>
          </cell>
          <cell r="D209" t="str">
            <v>UN</v>
          </cell>
          <cell r="E209">
            <v>14.61</v>
          </cell>
        </row>
        <row r="210">
          <cell r="A210">
            <v>268</v>
          </cell>
          <cell r="B210" t="str">
            <v>DER/ES</v>
          </cell>
          <cell r="C210" t="str">
            <v>ELEMENTOS DE FIXACAO - CONTINUACAO</v>
          </cell>
        </row>
        <row r="211">
          <cell r="A211">
            <v>26877</v>
          </cell>
          <cell r="B211" t="str">
            <v>DER/ES</v>
          </cell>
          <cell r="C211" t="str">
            <v>PARAFUSO AUTOATARRACHANTE DIM 4.2X32MM REF TEL5333</v>
          </cell>
          <cell r="D211" t="str">
            <v>UN</v>
          </cell>
          <cell r="E211">
            <v>0.57</v>
          </cell>
        </row>
        <row r="212">
          <cell r="A212">
            <v>26879</v>
          </cell>
          <cell r="B212" t="str">
            <v>DER/ES</v>
          </cell>
          <cell r="C212" t="str">
            <v>ARRUELA LISA ACO INOX 1/4" - TEL-5303</v>
          </cell>
          <cell r="D212" t="str">
            <v>UN</v>
          </cell>
          <cell r="E212">
            <v>0.48</v>
          </cell>
        </row>
        <row r="213">
          <cell r="A213">
            <v>26894</v>
          </cell>
          <cell r="B213" t="str">
            <v>DER/ES</v>
          </cell>
          <cell r="C213" t="str">
            <v>BUCHA DE NYLON N.º6 REF.: TEL-5306</v>
          </cell>
          <cell r="D213" t="str">
            <v>UN</v>
          </cell>
          <cell r="E213">
            <v>0.15</v>
          </cell>
        </row>
        <row r="214">
          <cell r="A214">
            <v>269</v>
          </cell>
          <cell r="B214" t="str">
            <v>DER/ES</v>
          </cell>
          <cell r="C214" t="str">
            <v>ELEMENTOS DE FIXAÇÃO - CONTINUAÇÃO</v>
          </cell>
        </row>
        <row r="215">
          <cell r="A215">
            <v>26917</v>
          </cell>
          <cell r="B215" t="str">
            <v>DER/ES</v>
          </cell>
          <cell r="C215" t="str">
            <v>KIT M5 100 PECAS PORCA-GAIOLA C/ PARAF PHILIPS</v>
          </cell>
          <cell r="D215" t="str">
            <v>UN</v>
          </cell>
          <cell r="E215">
            <v>83</v>
          </cell>
        </row>
        <row r="216">
          <cell r="A216">
            <v>26972</v>
          </cell>
          <cell r="B216" t="str">
            <v>DER/ES</v>
          </cell>
          <cell r="C216" t="str">
            <v>CONJ PARAFUSO, PORCA E ARRUELA LATAO 1/2 X 2"</v>
          </cell>
          <cell r="D216" t="str">
            <v>UN</v>
          </cell>
          <cell r="E216">
            <v>34.6</v>
          </cell>
        </row>
        <row r="217">
          <cell r="A217">
            <v>270</v>
          </cell>
          <cell r="B217" t="str">
            <v>DER/ES</v>
          </cell>
          <cell r="C217" t="str">
            <v>ARAMES</v>
          </cell>
        </row>
        <row r="218">
          <cell r="A218">
            <v>27002</v>
          </cell>
          <cell r="B218" t="str">
            <v>DER/ES</v>
          </cell>
          <cell r="C218" t="str">
            <v>ARAME GALVANIZADO N.10 BWG</v>
          </cell>
          <cell r="D218" t="str">
            <v>KG</v>
          </cell>
          <cell r="E218">
            <v>16.92</v>
          </cell>
        </row>
        <row r="219">
          <cell r="A219">
            <v>27003</v>
          </cell>
          <cell r="B219" t="str">
            <v>DER/ES</v>
          </cell>
          <cell r="C219" t="str">
            <v>ARAME GALVANIZADO N.12 BWG</v>
          </cell>
          <cell r="D219" t="str">
            <v>KG</v>
          </cell>
          <cell r="E219">
            <v>16.55</v>
          </cell>
        </row>
        <row r="220">
          <cell r="A220">
            <v>27004</v>
          </cell>
          <cell r="B220" t="str">
            <v>DER/ES</v>
          </cell>
          <cell r="C220" t="str">
            <v>ARAME GALVANIZADO N.14 BWG</v>
          </cell>
          <cell r="D220" t="str">
            <v>KG</v>
          </cell>
          <cell r="E220">
            <v>17.85</v>
          </cell>
        </row>
        <row r="221">
          <cell r="A221">
            <v>27005</v>
          </cell>
          <cell r="B221" t="str">
            <v>DER/ES</v>
          </cell>
          <cell r="C221" t="str">
            <v>ARAME GALVANIZADO N.16 BWG</v>
          </cell>
          <cell r="D221" t="str">
            <v>KG</v>
          </cell>
          <cell r="E221">
            <v>19.24</v>
          </cell>
        </row>
        <row r="222">
          <cell r="A222">
            <v>27006</v>
          </cell>
          <cell r="B222" t="str">
            <v>DER/ES</v>
          </cell>
          <cell r="C222" t="str">
            <v>ARAME GALVANIZADO N.18 BWG</v>
          </cell>
          <cell r="D222" t="str">
            <v>KG</v>
          </cell>
          <cell r="E222">
            <v>22.61</v>
          </cell>
        </row>
        <row r="223">
          <cell r="A223">
            <v>27010</v>
          </cell>
          <cell r="B223" t="str">
            <v>DER/ES</v>
          </cell>
          <cell r="C223" t="str">
            <v>ARAME RECOZIDO N.18 BWG</v>
          </cell>
          <cell r="D223" t="str">
            <v>KG</v>
          </cell>
          <cell r="E223">
            <v>17.16</v>
          </cell>
        </row>
        <row r="224">
          <cell r="A224">
            <v>27020</v>
          </cell>
          <cell r="B224" t="str">
            <v>DER/ES</v>
          </cell>
          <cell r="C224" t="str">
            <v>ARAME GALVANIZADO N.14 AWG</v>
          </cell>
          <cell r="D224" t="str">
            <v>M</v>
          </cell>
          <cell r="E224">
            <v>0.5</v>
          </cell>
        </row>
        <row r="225">
          <cell r="A225">
            <v>27022</v>
          </cell>
          <cell r="B225" t="str">
            <v>DER/ES</v>
          </cell>
          <cell r="C225" t="str">
            <v>ARAME FARPADO GALVANIZAD FIO 16BWG</v>
          </cell>
          <cell r="D225" t="str">
            <v>M</v>
          </cell>
          <cell r="E225">
            <v>0.94</v>
          </cell>
        </row>
        <row r="226">
          <cell r="A226">
            <v>275</v>
          </cell>
          <cell r="B226" t="str">
            <v>DER/ES</v>
          </cell>
          <cell r="C226" t="str">
            <v>FECHAMENTOS EXTERNOS</v>
          </cell>
        </row>
        <row r="227">
          <cell r="A227">
            <v>27504</v>
          </cell>
          <cell r="B227" t="str">
            <v>DER/ES</v>
          </cell>
          <cell r="C227" t="str">
            <v>MOURAO CONCRETO CURVO SECAO "T" H=3,20M</v>
          </cell>
          <cell r="D227" t="str">
            <v>UN</v>
          </cell>
          <cell r="E227">
            <v>71.63</v>
          </cell>
        </row>
        <row r="228">
          <cell r="A228">
            <v>27520</v>
          </cell>
          <cell r="B228" t="str">
            <v>DER/ES</v>
          </cell>
          <cell r="C228" t="str">
            <v>TELA ARAME GALV. MALHA # 2" LOSANGULAR - FIO N.16 BWG</v>
          </cell>
          <cell r="D228" t="str">
            <v>M2</v>
          </cell>
          <cell r="E228">
            <v>22.39</v>
          </cell>
        </row>
        <row r="229">
          <cell r="A229">
            <v>27532</v>
          </cell>
          <cell r="B229" t="str">
            <v>DER/ES</v>
          </cell>
          <cell r="C229" t="str">
            <v>TELA DE ARAME GALVANIZADO DE 1" FIO N.10 BWG</v>
          </cell>
          <cell r="D229" t="str">
            <v>M2</v>
          </cell>
          <cell r="E229">
            <v>110</v>
          </cell>
        </row>
        <row r="230">
          <cell r="A230">
            <v>27546</v>
          </cell>
          <cell r="B230" t="str">
            <v>DER/ES</v>
          </cell>
          <cell r="C230" t="str">
            <v>TELA DE ARAME GALV. MALHA # 2" LOSANGULAR - FIO N.12 BWG - REVEST EM PVC</v>
          </cell>
          <cell r="D230" t="str">
            <v>M2</v>
          </cell>
          <cell r="E230">
            <v>60.59</v>
          </cell>
        </row>
        <row r="231">
          <cell r="A231">
            <v>276</v>
          </cell>
          <cell r="B231" t="str">
            <v>DER/ES</v>
          </cell>
          <cell r="C231" t="str">
            <v>FECHAMENTOS EXTERNOS (CONT.)</v>
          </cell>
        </row>
        <row r="232">
          <cell r="A232">
            <v>27602</v>
          </cell>
          <cell r="B232" t="str">
            <v>DER/ES</v>
          </cell>
          <cell r="C232" t="str">
            <v>TELA ARAME GALV. MALHA # 3" LOSANGULAR - FIO N. 12 BWG - REVEST EM PVC</v>
          </cell>
          <cell r="D232" t="str">
            <v>M2</v>
          </cell>
          <cell r="E232">
            <v>38.46</v>
          </cell>
        </row>
        <row r="233">
          <cell r="A233">
            <v>27666</v>
          </cell>
          <cell r="B233" t="str">
            <v>DER/ES</v>
          </cell>
          <cell r="C233" t="str">
            <v>TELA ARAME GALV. MALHA # 1" QUADRADA - FIO N.12 BWG</v>
          </cell>
          <cell r="D233" t="str">
            <v>M2</v>
          </cell>
          <cell r="E233">
            <v>75.95</v>
          </cell>
        </row>
        <row r="234">
          <cell r="A234">
            <v>27676</v>
          </cell>
          <cell r="B234" t="str">
            <v>DER/ES</v>
          </cell>
          <cell r="C234" t="str">
            <v>TELA ARAME GALV CORRUGADA "QUEBRA CHAMA" MALHA 3MM QUADRADA</v>
          </cell>
          <cell r="D234" t="str">
            <v>M2</v>
          </cell>
          <cell r="E234">
            <v>91.4</v>
          </cell>
        </row>
        <row r="235">
          <cell r="A235">
            <v>27677</v>
          </cell>
          <cell r="B235" t="str">
            <v>DER/ES</v>
          </cell>
          <cell r="C235" t="str">
            <v>TELA MOSQUITEIRO EM NYLON MALHA 14 ABERTURA 1,5MM</v>
          </cell>
          <cell r="D235" t="str">
            <v>M2</v>
          </cell>
          <cell r="E235">
            <v>14.51</v>
          </cell>
        </row>
        <row r="236">
          <cell r="A236">
            <v>27678</v>
          </cell>
          <cell r="B236" t="str">
            <v>DER/ES</v>
          </cell>
          <cell r="C236" t="str">
            <v>TELA MOSQUITEIRO ARAME GALV. MALHA # 18 FIO 32 QUADRADA</v>
          </cell>
          <cell r="D236" t="str">
            <v>M2</v>
          </cell>
          <cell r="E236">
            <v>41.52</v>
          </cell>
        </row>
        <row r="237">
          <cell r="A237">
            <v>27679</v>
          </cell>
          <cell r="B237" t="str">
            <v>DER/ES</v>
          </cell>
          <cell r="C237" t="str">
            <v>TELA ARAME GALV. MALHA # 1/2" QUADRADA - FIO N.12 BWG</v>
          </cell>
          <cell r="D237" t="str">
            <v>M2</v>
          </cell>
          <cell r="E237">
            <v>142.13</v>
          </cell>
        </row>
        <row r="238">
          <cell r="A238">
            <v>27680</v>
          </cell>
          <cell r="B238" t="str">
            <v>DER/ES</v>
          </cell>
          <cell r="C238" t="str">
            <v>TELA ARAME GALV. MALHA # 3/4" QUADRADA - FIO N.12 BWG</v>
          </cell>
          <cell r="D238" t="str">
            <v>M2</v>
          </cell>
          <cell r="E238">
            <v>100.23</v>
          </cell>
        </row>
        <row r="239">
          <cell r="A239">
            <v>280</v>
          </cell>
          <cell r="B239" t="str">
            <v>DER/ES</v>
          </cell>
          <cell r="C239" t="str">
            <v>DIVERSOS</v>
          </cell>
        </row>
        <row r="240">
          <cell r="A240">
            <v>28001</v>
          </cell>
          <cell r="B240" t="str">
            <v>DER/ES</v>
          </cell>
          <cell r="C240" t="str">
            <v>BOMBEAMENTO DE CONCRETO</v>
          </cell>
          <cell r="D240" t="str">
            <v>M3</v>
          </cell>
          <cell r="E240">
            <v>55</v>
          </cell>
        </row>
        <row r="241">
          <cell r="A241">
            <v>28004</v>
          </cell>
          <cell r="B241" t="str">
            <v>DER/ES</v>
          </cell>
          <cell r="C241" t="str">
            <v>TABULEIRO MARMORE BRANCO E GRANITO PRETO 40X40CM</v>
          </cell>
          <cell r="D241" t="str">
            <v>UN</v>
          </cell>
          <cell r="E241">
            <v>116.87</v>
          </cell>
        </row>
        <row r="242">
          <cell r="A242">
            <v>28005</v>
          </cell>
          <cell r="B242" t="str">
            <v>DER/ES</v>
          </cell>
          <cell r="C242" t="str">
            <v>COLA BRANCA "PVA" CASCOLA/FORMICA/MUNDIAL/EQUIVALENTE</v>
          </cell>
          <cell r="D242" t="str">
            <v>KG</v>
          </cell>
          <cell r="E242">
            <v>26.7</v>
          </cell>
        </row>
        <row r="243">
          <cell r="A243">
            <v>28008</v>
          </cell>
          <cell r="B243" t="str">
            <v>DER/ES</v>
          </cell>
          <cell r="C243" t="str">
            <v>DESMOLDANTE PARA FORMAS</v>
          </cell>
          <cell r="D243" t="str">
            <v>L</v>
          </cell>
          <cell r="E243">
            <v>19.57</v>
          </cell>
        </row>
        <row r="244">
          <cell r="A244">
            <v>28028</v>
          </cell>
          <cell r="B244" t="str">
            <v>DER/ES</v>
          </cell>
          <cell r="C244" t="str">
            <v>MOLDURA CANTONEIRA ALUMINIO PERFIL L 3/4"X3/4X1/8"</v>
          </cell>
          <cell r="D244" t="str">
            <v>M</v>
          </cell>
          <cell r="E244">
            <v>9.75</v>
          </cell>
        </row>
        <row r="245">
          <cell r="A245">
            <v>28056</v>
          </cell>
          <cell r="B245" t="str">
            <v>DER/ES</v>
          </cell>
          <cell r="C245" t="str">
            <v>JUNTA PLASTICA DE 17 X 3 MM</v>
          </cell>
          <cell r="D245" t="str">
            <v>M</v>
          </cell>
          <cell r="E245">
            <v>2.2</v>
          </cell>
        </row>
        <row r="246">
          <cell r="A246">
            <v>28067</v>
          </cell>
          <cell r="B246" t="str">
            <v>DER/ES</v>
          </cell>
          <cell r="C246" t="str">
            <v>CABO ACO GALV. SM 6X7-AF 6,4MM (1/4")</v>
          </cell>
          <cell r="D246" t="str">
            <v>M</v>
          </cell>
          <cell r="E246">
            <v>6.18</v>
          </cell>
        </row>
        <row r="247">
          <cell r="A247">
            <v>28068</v>
          </cell>
          <cell r="B247" t="str">
            <v>DER/ES</v>
          </cell>
          <cell r="C247" t="str">
            <v>BARRA CHATA DE FERRO ASTM A-36 3/16" X 1"</v>
          </cell>
          <cell r="D247" t="str">
            <v>M</v>
          </cell>
          <cell r="E247">
            <v>7.86</v>
          </cell>
        </row>
        <row r="248">
          <cell r="A248">
            <v>281</v>
          </cell>
          <cell r="B248" t="str">
            <v>DER/ES</v>
          </cell>
          <cell r="C248" t="str">
            <v>DIVERSOS (CONTINUACAO)</v>
          </cell>
        </row>
        <row r="249">
          <cell r="A249">
            <v>28125</v>
          </cell>
          <cell r="B249" t="str">
            <v>DER/ES</v>
          </cell>
          <cell r="C249" t="str">
            <v>BARRA CHATA DE FERRO ASTM A-36 1/4" X 1"</v>
          </cell>
          <cell r="D249" t="str">
            <v>M</v>
          </cell>
          <cell r="E249">
            <v>10.96</v>
          </cell>
        </row>
        <row r="250">
          <cell r="A250">
            <v>282</v>
          </cell>
          <cell r="B250" t="str">
            <v>DER/ES</v>
          </cell>
          <cell r="C250" t="str">
            <v>DIVERSOS (CONTINUACAO)</v>
          </cell>
        </row>
        <row r="251">
          <cell r="A251">
            <v>28267</v>
          </cell>
          <cell r="B251" t="str">
            <v>DER/ES</v>
          </cell>
          <cell r="C251" t="str">
            <v>BARRA APOIO RETA INOX 40CM ACCESS - JACKWAL OU EQUIVALENTE</v>
          </cell>
          <cell r="D251" t="str">
            <v>UN</v>
          </cell>
          <cell r="E251">
            <v>102.92</v>
          </cell>
        </row>
        <row r="252">
          <cell r="A252">
            <v>28270</v>
          </cell>
          <cell r="B252" t="str">
            <v>DER/ES</v>
          </cell>
          <cell r="C252" t="str">
            <v>FILETE EM ISOPOR 2X1CM</v>
          </cell>
          <cell r="D252" t="str">
            <v>M</v>
          </cell>
          <cell r="E252">
            <v>0.27</v>
          </cell>
        </row>
        <row r="253">
          <cell r="A253">
            <v>28273</v>
          </cell>
          <cell r="B253" t="str">
            <v>DER/ES</v>
          </cell>
          <cell r="C253" t="str">
            <v>BARRA APOIO RETA INOX 90CM ACCESS - JACKWAL OU EQUIVALENTE</v>
          </cell>
          <cell r="D253" t="str">
            <v>UN</v>
          </cell>
          <cell r="E253">
            <v>134.36</v>
          </cell>
        </row>
        <row r="254">
          <cell r="A254">
            <v>290</v>
          </cell>
          <cell r="B254" t="str">
            <v>DER/ES</v>
          </cell>
          <cell r="C254" t="str">
            <v>DIVERSOS (CONTINUACAO)</v>
          </cell>
        </row>
        <row r="255">
          <cell r="A255">
            <v>29028</v>
          </cell>
          <cell r="B255" t="str">
            <v>DER/ES</v>
          </cell>
          <cell r="C255" t="str">
            <v>CILINDRO DE GAS DE COZINHA 45 KG (VAZIO)</v>
          </cell>
          <cell r="D255" t="str">
            <v>UN</v>
          </cell>
          <cell r="E255">
            <v>773.6</v>
          </cell>
        </row>
        <row r="256">
          <cell r="A256">
            <v>29050</v>
          </cell>
          <cell r="B256" t="str">
            <v>DER/ES</v>
          </cell>
          <cell r="C256" t="str">
            <v>DUREPOX (250G)</v>
          </cell>
          <cell r="D256" t="str">
            <v>UN</v>
          </cell>
          <cell r="E256">
            <v>28.48</v>
          </cell>
        </row>
        <row r="257">
          <cell r="A257">
            <v>29093</v>
          </cell>
          <cell r="B257" t="str">
            <v>DER/ES</v>
          </cell>
          <cell r="C257" t="str">
            <v>PARAF. INOX SEXT. M6X45MM, BUCHA N.8, ARRUELA 1/4"</v>
          </cell>
          <cell r="D257" t="str">
            <v>UN</v>
          </cell>
          <cell r="E257">
            <v>1.85</v>
          </cell>
        </row>
        <row r="258">
          <cell r="A258">
            <v>29094</v>
          </cell>
          <cell r="B258" t="str">
            <v>DER/ES</v>
          </cell>
          <cell r="C258" t="str">
            <v>FIXADOR UNIV SPDA ESTANH TEL-5024 P/CABO 16 A 70MM</v>
          </cell>
          <cell r="D258" t="str">
            <v>UN</v>
          </cell>
          <cell r="E258">
            <v>30.55</v>
          </cell>
        </row>
        <row r="259">
          <cell r="A259">
            <v>291</v>
          </cell>
          <cell r="B259" t="str">
            <v>DER/ES</v>
          </cell>
          <cell r="C259" t="str">
            <v>DIVERSOS (CONTINUACAO)</v>
          </cell>
        </row>
        <row r="260">
          <cell r="A260">
            <v>29156</v>
          </cell>
          <cell r="B260" t="str">
            <v>DER/ES</v>
          </cell>
          <cell r="C260" t="str">
            <v>BARRA DE APOIO RETA INOX POLIDO 70CM ACCESS - JACKWAL OU EQUIVALENTE</v>
          </cell>
          <cell r="D260" t="str">
            <v>UN</v>
          </cell>
          <cell r="E260">
            <v>121.35</v>
          </cell>
        </row>
        <row r="261">
          <cell r="A261">
            <v>292</v>
          </cell>
          <cell r="B261" t="str">
            <v>DER/ES</v>
          </cell>
          <cell r="C261" t="str">
            <v>DIVERSOS (CONTINUACAO)</v>
          </cell>
        </row>
        <row r="262">
          <cell r="A262">
            <v>29204</v>
          </cell>
          <cell r="B262" t="str">
            <v>DER/ES</v>
          </cell>
          <cell r="C262" t="str">
            <v>FITA DE PVC BRANCA AUTO-ADERENTE (NÃO ADESIVA) L=100MM X 10M</v>
          </cell>
          <cell r="D262" t="str">
            <v>M</v>
          </cell>
          <cell r="E262">
            <v>0.46</v>
          </cell>
        </row>
        <row r="263">
          <cell r="A263">
            <v>29220</v>
          </cell>
          <cell r="B263" t="str">
            <v>DER/ES</v>
          </cell>
          <cell r="C263" t="str">
            <v>BARRA APOIO RETA INOX 80CM ACCESS - JACKWAL OU EQUIVALENTE</v>
          </cell>
          <cell r="D263" t="str">
            <v>UN</v>
          </cell>
          <cell r="E263">
            <v>130.66</v>
          </cell>
        </row>
        <row r="264">
          <cell r="A264">
            <v>29221</v>
          </cell>
          <cell r="B264" t="str">
            <v>DER/ES</v>
          </cell>
          <cell r="C264" t="str">
            <v>BARRA APOIO RETA INOX 60CM ACCESS - JACKWAL OU EQUIVALENTE</v>
          </cell>
          <cell r="D264" t="str">
            <v>UN</v>
          </cell>
          <cell r="E264">
            <v>118.51</v>
          </cell>
        </row>
        <row r="265">
          <cell r="A265">
            <v>293</v>
          </cell>
          <cell r="B265" t="str">
            <v>DER/ES</v>
          </cell>
          <cell r="C265" t="str">
            <v>DIVERSOS</v>
          </cell>
        </row>
        <row r="266">
          <cell r="A266">
            <v>29337</v>
          </cell>
          <cell r="B266" t="str">
            <v>DER/ES</v>
          </cell>
          <cell r="C266" t="str">
            <v>SELANTE A BASE DE POLIURETANO SIKAFLEX UNIVERSAL OU EQUIVALENTE (CARTUCHO COM 300ML)</v>
          </cell>
          <cell r="D266" t="str">
            <v>UN</v>
          </cell>
          <cell r="E266">
            <v>62.39</v>
          </cell>
        </row>
        <row r="267">
          <cell r="A267">
            <v>3</v>
          </cell>
          <cell r="B267" t="str">
            <v>DER/ES</v>
          </cell>
          <cell r="C267" t="str">
            <v>INSUMOS DE ACABAMENTOS - CIVIL</v>
          </cell>
        </row>
        <row r="268">
          <cell r="A268">
            <v>301</v>
          </cell>
          <cell r="B268" t="str">
            <v>DER/ES</v>
          </cell>
          <cell r="C268" t="str">
            <v>ESQUADRIAS DE MADEIRA - ANGELIM PEDRA</v>
          </cell>
        </row>
        <row r="269">
          <cell r="A269">
            <v>30106</v>
          </cell>
          <cell r="B269" t="str">
            <v>DER/ES</v>
          </cell>
          <cell r="C269" t="str">
            <v>ALIZAR / GUARNICAO EM MAD DE LEI 5.0 X 1.5 CM</v>
          </cell>
          <cell r="D269" t="str">
            <v>M</v>
          </cell>
          <cell r="E269">
            <v>14.33</v>
          </cell>
        </row>
        <row r="270">
          <cell r="A270">
            <v>30152</v>
          </cell>
          <cell r="B270" t="str">
            <v>DER/ES</v>
          </cell>
          <cell r="C270" t="str">
            <v>PORTA MADEIRA DE LEI LISA MEDIA SARRAFEADA ESP.30MM 0.80 X 1.80M P/ PINTURA</v>
          </cell>
          <cell r="D270" t="str">
            <v>UN</v>
          </cell>
          <cell r="E270">
            <v>306.33</v>
          </cell>
        </row>
        <row r="271">
          <cell r="A271">
            <v>30172</v>
          </cell>
          <cell r="B271" t="str">
            <v>DER/ES</v>
          </cell>
          <cell r="C271" t="str">
            <v>MARCO MAD LEI 15X3CM BAT 0.90X2.10M ANGELIM PEDRA</v>
          </cell>
          <cell r="D271" t="str">
            <v>UN</v>
          </cell>
          <cell r="E271">
            <v>380</v>
          </cell>
        </row>
        <row r="272">
          <cell r="A272">
            <v>30173</v>
          </cell>
          <cell r="B272" t="str">
            <v>DER/ES</v>
          </cell>
          <cell r="C272" t="str">
            <v>MARCO MAD LEI 15X3CM BAT 0.60X2.10M ANGELIM PEDRA</v>
          </cell>
          <cell r="D272" t="str">
            <v>UN</v>
          </cell>
          <cell r="E272">
            <v>311.33</v>
          </cell>
        </row>
        <row r="273">
          <cell r="A273">
            <v>30174</v>
          </cell>
          <cell r="B273" t="str">
            <v>DER/ES</v>
          </cell>
          <cell r="C273" t="str">
            <v>MARCO MAD LEI 15X3CM BAT 0.70X2.10M ANGELIM PEDRA</v>
          </cell>
          <cell r="D273" t="str">
            <v>UN</v>
          </cell>
          <cell r="E273">
            <v>311.33</v>
          </cell>
        </row>
        <row r="274">
          <cell r="A274">
            <v>30175</v>
          </cell>
          <cell r="B274" t="str">
            <v>DER/ES</v>
          </cell>
          <cell r="C274" t="str">
            <v>MARCO MAD LEI 15X3CM BAT 0.80X2.10M ANGELIM PEDRA</v>
          </cell>
          <cell r="D274" t="str">
            <v>UN</v>
          </cell>
          <cell r="E274">
            <v>311.33</v>
          </cell>
        </row>
        <row r="275">
          <cell r="A275">
            <v>30191</v>
          </cell>
          <cell r="B275" t="str">
            <v>DER/ES</v>
          </cell>
          <cell r="C275" t="str">
            <v>MARCO EM MADEIRA DE LEI 15 X 3 CM</v>
          </cell>
          <cell r="D275" t="str">
            <v>M</v>
          </cell>
          <cell r="E275">
            <v>65.05</v>
          </cell>
        </row>
        <row r="276">
          <cell r="A276">
            <v>302</v>
          </cell>
          <cell r="B276" t="str">
            <v>DER/ES</v>
          </cell>
          <cell r="C276" t="str">
            <v>ESQUADRIAS DE MADEIRA (CONT.)</v>
          </cell>
        </row>
        <row r="277">
          <cell r="A277">
            <v>30202</v>
          </cell>
          <cell r="B277" t="str">
            <v>DER/ES</v>
          </cell>
          <cell r="C277" t="str">
            <v>PORTA EM COMPENSADO LISA LEVE COLMEIA ESP.35MM,0.7X2.1M P/PINT.</v>
          </cell>
          <cell r="D277" t="str">
            <v>UN</v>
          </cell>
          <cell r="E277">
            <v>199.75</v>
          </cell>
        </row>
        <row r="278">
          <cell r="A278">
            <v>30210</v>
          </cell>
          <cell r="B278" t="str">
            <v>DER/ES</v>
          </cell>
          <cell r="C278" t="str">
            <v>PORTA MADEIRA DE LEI LISA MEDIA SARRAFEADA ESP 30 MM 0.6X2.1M P/ PINTURA</v>
          </cell>
          <cell r="D278" t="str">
            <v>UN</v>
          </cell>
          <cell r="E278">
            <v>221</v>
          </cell>
        </row>
        <row r="279">
          <cell r="A279">
            <v>30211</v>
          </cell>
          <cell r="B279" t="str">
            <v>DER/ES</v>
          </cell>
          <cell r="C279" t="str">
            <v>PORTA MADEIRA DE LEI LISA MEDIA SARRAFEADA ESP 30 MM 0.7X2.1M P/ PINTURA</v>
          </cell>
          <cell r="D279" t="str">
            <v>UN</v>
          </cell>
          <cell r="E279">
            <v>224.25</v>
          </cell>
        </row>
        <row r="280">
          <cell r="A280">
            <v>30212</v>
          </cell>
          <cell r="B280" t="str">
            <v>DER/ES</v>
          </cell>
          <cell r="C280" t="str">
            <v>PORTA MADEIRA DE LEI LISA MEDIA SARRAFEADA ESP 30 MM 0.8X2.1M P/ PINTURA</v>
          </cell>
          <cell r="D280" t="str">
            <v>UN</v>
          </cell>
          <cell r="E280">
            <v>230.5</v>
          </cell>
        </row>
        <row r="281">
          <cell r="A281">
            <v>30213</v>
          </cell>
          <cell r="B281" t="str">
            <v>DER/ES</v>
          </cell>
          <cell r="C281" t="str">
            <v>PORTA MADEIRA DE LEI LISA MEDIA SARRAFEADA ESP 30 MM 0.9X2.1M P/ PINTURA</v>
          </cell>
          <cell r="D281" t="str">
            <v>UN</v>
          </cell>
          <cell r="E281">
            <v>305.6</v>
          </cell>
        </row>
        <row r="282">
          <cell r="A282">
            <v>30217</v>
          </cell>
          <cell r="B282" t="str">
            <v>DER/ES</v>
          </cell>
          <cell r="C282" t="str">
            <v>PORTA EM MADEIRA DE LEI LISA MEDIA SARRAFEADA P/ PINTURA 0.60 X 1.80M</v>
          </cell>
          <cell r="D282" t="str">
            <v>UN</v>
          </cell>
          <cell r="E282">
            <v>306.33</v>
          </cell>
        </row>
        <row r="283">
          <cell r="A283">
            <v>30233</v>
          </cell>
          <cell r="B283" t="str">
            <v>DER/ES</v>
          </cell>
          <cell r="C283" t="str">
            <v>PORTA MADEIRA DE LEI LISA MEDIA SARRAFEADA ESP 30MM P/ PINTURA 0.80 X 1.60 M</v>
          </cell>
          <cell r="D283" t="str">
            <v>UN</v>
          </cell>
          <cell r="E283">
            <v>306.33</v>
          </cell>
        </row>
        <row r="284">
          <cell r="A284">
            <v>30257</v>
          </cell>
          <cell r="B284" t="str">
            <v>DER/ES</v>
          </cell>
          <cell r="C284" t="str">
            <v>PORTA DE VENEZIANA EM MADEIRA DE LEI, 0.7 X 2.10M</v>
          </cell>
          <cell r="D284" t="str">
            <v>UN</v>
          </cell>
          <cell r="E284">
            <v>852.5</v>
          </cell>
        </row>
        <row r="285">
          <cell r="A285">
            <v>30261</v>
          </cell>
          <cell r="B285" t="str">
            <v>DER/ES</v>
          </cell>
          <cell r="C285" t="str">
            <v>PORTA DE VENEZIANA EM MADEIRA DE LEI, 0.60 X 2.10M</v>
          </cell>
          <cell r="D285" t="str">
            <v>UN</v>
          </cell>
          <cell r="E285">
            <v>750</v>
          </cell>
        </row>
        <row r="286">
          <cell r="A286">
            <v>30263</v>
          </cell>
          <cell r="B286" t="str">
            <v>DER/ES</v>
          </cell>
          <cell r="C286" t="str">
            <v>PORTA DE VENEZIANA EM MADEIRA DE LEI 0.80 X 2.10M</v>
          </cell>
          <cell r="D286" t="str">
            <v>UN</v>
          </cell>
          <cell r="E286">
            <v>880</v>
          </cell>
        </row>
        <row r="287">
          <cell r="A287">
            <v>303</v>
          </cell>
          <cell r="B287" t="str">
            <v>DER/ES</v>
          </cell>
          <cell r="C287" t="str">
            <v>ESQUADRIAS DE MADEIRA (CONT.)</v>
          </cell>
        </row>
        <row r="288">
          <cell r="A288">
            <v>30358</v>
          </cell>
          <cell r="B288" t="str">
            <v>DER/ES</v>
          </cell>
          <cell r="C288" t="str">
            <v>ALIZAR / GUARNICAO EM MAD DE LEI 7X1.5CM</v>
          </cell>
          <cell r="D288" t="str">
            <v>M</v>
          </cell>
          <cell r="E288">
            <v>19.17</v>
          </cell>
        </row>
        <row r="289">
          <cell r="A289">
            <v>304</v>
          </cell>
          <cell r="B289" t="str">
            <v>DER/ES</v>
          </cell>
          <cell r="C289" t="str">
            <v>ESQUADRIAS DE MADEIRA (CONT.)</v>
          </cell>
        </row>
        <row r="290">
          <cell r="A290">
            <v>30460</v>
          </cell>
          <cell r="B290" t="str">
            <v>DER/ES</v>
          </cell>
          <cell r="C290" t="str">
            <v>PORTA MADEIRA DE LEI LISA MEDIA SARRAFEADA ESP 30MM P/ PINTURA 0.60 X 1.60M</v>
          </cell>
          <cell r="D290" t="str">
            <v>UN</v>
          </cell>
          <cell r="E290">
            <v>306.33</v>
          </cell>
        </row>
        <row r="291">
          <cell r="A291">
            <v>30496</v>
          </cell>
          <cell r="B291" t="str">
            <v>DER/ES</v>
          </cell>
          <cell r="C291" t="str">
            <v>ALIZAR / GUARNICAO EM MAD DE LEI 5X2.5CM</v>
          </cell>
          <cell r="D291" t="str">
            <v>M</v>
          </cell>
          <cell r="E291">
            <v>24.53</v>
          </cell>
        </row>
        <row r="292">
          <cell r="A292">
            <v>306</v>
          </cell>
          <cell r="B292" t="str">
            <v>DER/ES</v>
          </cell>
          <cell r="C292" t="str">
            <v>ESQUADRIAS DE MADEIRA (CONT.)</v>
          </cell>
        </row>
        <row r="293">
          <cell r="A293">
            <v>30665</v>
          </cell>
          <cell r="B293" t="str">
            <v>DER/ES</v>
          </cell>
          <cell r="C293" t="str">
            <v>CAIXILHO MAD LEI 9X3CM P/ JANELA - ANGELIM PEDRA</v>
          </cell>
          <cell r="D293" t="str">
            <v>M</v>
          </cell>
          <cell r="E293">
            <v>42.18</v>
          </cell>
        </row>
        <row r="294">
          <cell r="A294">
            <v>30675</v>
          </cell>
          <cell r="B294" t="str">
            <v>DER/ES</v>
          </cell>
          <cell r="C294" t="str">
            <v>PORTA MAD LEI LISA MEDIA SARRAFEADA 30MM 0.70 X 2.10M C/VISOR 0.40 X 0.60M</v>
          </cell>
          <cell r="D294" t="str">
            <v>UN</v>
          </cell>
          <cell r="E294">
            <v>468.75</v>
          </cell>
        </row>
        <row r="295">
          <cell r="A295">
            <v>30676</v>
          </cell>
          <cell r="B295" t="str">
            <v>DER/ES</v>
          </cell>
          <cell r="C295" t="str">
            <v>PORTA MAD LEI LISA MEDIA SARRAFEADA 30MM 0.80 X 2.10M C/ VISOR 0.40 X 0.60M</v>
          </cell>
          <cell r="D295" t="str">
            <v>UN</v>
          </cell>
          <cell r="E295">
            <v>481.25</v>
          </cell>
        </row>
        <row r="296">
          <cell r="A296">
            <v>30677</v>
          </cell>
          <cell r="B296" t="str">
            <v>DER/ES</v>
          </cell>
          <cell r="C296" t="str">
            <v>PORTA MAD LEI LISA MEDIA SARRAFEADA 30MM 0.90 X 2.10M C/ VISOR 0.40 X 0.60M</v>
          </cell>
          <cell r="D296" t="str">
            <v>UN</v>
          </cell>
          <cell r="E296">
            <v>555.75</v>
          </cell>
        </row>
        <row r="297">
          <cell r="A297">
            <v>308</v>
          </cell>
          <cell r="B297" t="str">
            <v>DER/ES</v>
          </cell>
          <cell r="C297" t="str">
            <v>ESQUADRIAS METÁLICAS (CONT.)</v>
          </cell>
        </row>
        <row r="298">
          <cell r="A298">
            <v>30868</v>
          </cell>
          <cell r="B298" t="str">
            <v>DER/ES</v>
          </cell>
          <cell r="C298" t="str">
            <v>PORTA ABRIR VENEZIANA ALUM ANOD NATURAL LINHA 25/SUPREMA</v>
          </cell>
          <cell r="D298" t="str">
            <v>M2</v>
          </cell>
          <cell r="E298">
            <v>893.14</v>
          </cell>
        </row>
        <row r="299">
          <cell r="A299">
            <v>309</v>
          </cell>
          <cell r="B299" t="str">
            <v>DER/ES</v>
          </cell>
          <cell r="C299" t="str">
            <v>ESQUADRIAS METÁLICAS (CONT.)</v>
          </cell>
        </row>
        <row r="300">
          <cell r="A300">
            <v>30951</v>
          </cell>
          <cell r="B300" t="str">
            <v>DER/ES</v>
          </cell>
          <cell r="C300" t="str">
            <v>JANELA MAXIM-AR ALUMINIO ANOD. NATURAL LINHA 25/SUPREMA</v>
          </cell>
          <cell r="D300" t="str">
            <v>M2</v>
          </cell>
          <cell r="E300">
            <v>362.51</v>
          </cell>
        </row>
        <row r="301">
          <cell r="A301">
            <v>310</v>
          </cell>
          <cell r="B301" t="str">
            <v>DER/ES</v>
          </cell>
          <cell r="C301" t="str">
            <v>ESQUADRIAS METÁLICAS (CONT.)</v>
          </cell>
        </row>
        <row r="302">
          <cell r="A302">
            <v>31012</v>
          </cell>
          <cell r="B302" t="str">
            <v>DER/ES</v>
          </cell>
          <cell r="C302" t="str">
            <v>PORTA CORTA-FOGO P90 0,80 X 2,10M C/ MARCO</v>
          </cell>
          <cell r="D302" t="str">
            <v>UN</v>
          </cell>
          <cell r="E302">
            <v>1552.26</v>
          </cell>
        </row>
        <row r="303">
          <cell r="A303">
            <v>311</v>
          </cell>
          <cell r="B303" t="str">
            <v>DER/ES</v>
          </cell>
          <cell r="C303" t="str">
            <v>ESQUADRIAS METÁLICAS (CONT.)</v>
          </cell>
        </row>
        <row r="304">
          <cell r="A304">
            <v>31124</v>
          </cell>
          <cell r="B304" t="str">
            <v>DER/ES</v>
          </cell>
          <cell r="C304" t="str">
            <v>PORTA CORTA FOGO P90 0.90X2.10X0,05M C/ MARCO</v>
          </cell>
          <cell r="D304" t="str">
            <v>UN</v>
          </cell>
          <cell r="E304">
            <v>1557.67</v>
          </cell>
        </row>
        <row r="305">
          <cell r="A305">
            <v>312</v>
          </cell>
          <cell r="B305" t="str">
            <v>DER/ES</v>
          </cell>
          <cell r="C305" t="str">
            <v>ESQUADRIAS METÁLICAS (CONT.)</v>
          </cell>
        </row>
        <row r="306">
          <cell r="A306">
            <v>31242</v>
          </cell>
          <cell r="B306" t="str">
            <v>DER/ES</v>
          </cell>
          <cell r="C306" t="str">
            <v>PORTA CORTA FOGO P120 0.90X2.10X0,05M C/ MARCO</v>
          </cell>
          <cell r="D306" t="str">
            <v>UN</v>
          </cell>
          <cell r="E306">
            <v>2011.77</v>
          </cell>
        </row>
        <row r="307">
          <cell r="A307">
            <v>314</v>
          </cell>
          <cell r="B307" t="str">
            <v>DER/ES</v>
          </cell>
          <cell r="C307" t="str">
            <v>ESQUADRIAS METÁLICAS (CONT.)</v>
          </cell>
        </row>
        <row r="308">
          <cell r="A308">
            <v>31443</v>
          </cell>
          <cell r="B308" t="str">
            <v>DER/ES</v>
          </cell>
          <cell r="C308" t="str">
            <v>JANELA DE CORRER ALUMINIO ANOD. NATURAL LINHA 25/SUPREMA</v>
          </cell>
          <cell r="D308" t="str">
            <v>M2</v>
          </cell>
          <cell r="E308">
            <v>466.04</v>
          </cell>
        </row>
        <row r="309">
          <cell r="A309">
            <v>315</v>
          </cell>
          <cell r="B309" t="str">
            <v>DER/ES</v>
          </cell>
          <cell r="C309" t="str">
            <v>FERRAGENS PARA ESQUADRIAS</v>
          </cell>
        </row>
        <row r="310">
          <cell r="A310">
            <v>31507</v>
          </cell>
          <cell r="B310" t="str">
            <v>DER/ES</v>
          </cell>
          <cell r="C310" t="str">
            <v>FECHADURA COMPLETA PARA PORTA INTERNA</v>
          </cell>
          <cell r="D310" t="str">
            <v>UN</v>
          </cell>
          <cell r="E310">
            <v>244.46</v>
          </cell>
        </row>
        <row r="311">
          <cell r="A311">
            <v>31508</v>
          </cell>
          <cell r="B311" t="str">
            <v>DER/ES</v>
          </cell>
          <cell r="C311" t="str">
            <v>FECHADURA COMPLETA PORTA EXTERNA</v>
          </cell>
          <cell r="D311" t="str">
            <v>UN</v>
          </cell>
          <cell r="E311">
            <v>337.05</v>
          </cell>
        </row>
        <row r="312">
          <cell r="A312">
            <v>31511</v>
          </cell>
          <cell r="B312" t="str">
            <v>DER/ES</v>
          </cell>
          <cell r="C312" t="str">
            <v>TARGETA FIO REDONDO 3"</v>
          </cell>
          <cell r="D312" t="str">
            <v>UN</v>
          </cell>
          <cell r="E312">
            <v>5.78</v>
          </cell>
        </row>
        <row r="313">
          <cell r="A313">
            <v>31515</v>
          </cell>
          <cell r="B313" t="str">
            <v>DER/ES</v>
          </cell>
          <cell r="C313" t="str">
            <v>FECHADURA PARA PORTAO</v>
          </cell>
          <cell r="D313" t="str">
            <v>UN</v>
          </cell>
          <cell r="E313">
            <v>84.01</v>
          </cell>
        </row>
        <row r="314">
          <cell r="A314">
            <v>31516</v>
          </cell>
          <cell r="B314" t="str">
            <v>DER/ES</v>
          </cell>
          <cell r="C314" t="str">
            <v>TARGETA FIO REDONDO 2"</v>
          </cell>
          <cell r="D314" t="str">
            <v>UN</v>
          </cell>
          <cell r="E314">
            <v>4.55</v>
          </cell>
        </row>
        <row r="315">
          <cell r="A315">
            <v>31517</v>
          </cell>
          <cell r="B315" t="str">
            <v>DER/ES</v>
          </cell>
          <cell r="C315" t="str">
            <v>FECHADURA ALAVANCA E CHAVE YALE</v>
          </cell>
          <cell r="D315" t="str">
            <v>UN</v>
          </cell>
          <cell r="E315">
            <v>90.85</v>
          </cell>
        </row>
        <row r="316">
          <cell r="A316">
            <v>31518</v>
          </cell>
          <cell r="B316" t="str">
            <v>DER/ES</v>
          </cell>
          <cell r="C316" t="str">
            <v>FECHADURA DE SEGURANCA ALIANCA MARCA REFERENCIA</v>
          </cell>
          <cell r="D316" t="str">
            <v>UN</v>
          </cell>
          <cell r="E316">
            <v>64.58</v>
          </cell>
        </row>
        <row r="317">
          <cell r="A317">
            <v>31519</v>
          </cell>
          <cell r="B317" t="str">
            <v>DER/ES</v>
          </cell>
          <cell r="C317" t="str">
            <v>CADEADO 40MM</v>
          </cell>
          <cell r="D317" t="str">
            <v>UN</v>
          </cell>
          <cell r="E317">
            <v>36.76</v>
          </cell>
        </row>
        <row r="318">
          <cell r="A318">
            <v>31548</v>
          </cell>
          <cell r="B318" t="str">
            <v>DER/ES</v>
          </cell>
          <cell r="C318" t="str">
            <v>CADEADO 30 MM</v>
          </cell>
          <cell r="D318" t="str">
            <v>UN</v>
          </cell>
          <cell r="E318">
            <v>25.24</v>
          </cell>
        </row>
        <row r="319">
          <cell r="A319">
            <v>31570</v>
          </cell>
          <cell r="B319" t="str">
            <v>DER/ES</v>
          </cell>
          <cell r="C319" t="str">
            <v>PORTA CADEADO PARA CADEADO DE 30MM</v>
          </cell>
          <cell r="D319" t="str">
            <v>UN</v>
          </cell>
          <cell r="E319">
            <v>5.75</v>
          </cell>
        </row>
        <row r="320">
          <cell r="A320">
            <v>31571</v>
          </cell>
          <cell r="B320" t="str">
            <v>DER/ES</v>
          </cell>
          <cell r="C320" t="str">
            <v>PORTA CADEADO PARA CADEADO DE 40MM</v>
          </cell>
          <cell r="D320" t="str">
            <v>UN</v>
          </cell>
          <cell r="E320">
            <v>10.29</v>
          </cell>
        </row>
        <row r="321">
          <cell r="A321">
            <v>31581</v>
          </cell>
          <cell r="B321" t="str">
            <v>DER/ES</v>
          </cell>
          <cell r="C321" t="str">
            <v>FECHADURA TIPO "LIVRE-OCUPADO"</v>
          </cell>
          <cell r="D321" t="str">
            <v>UN</v>
          </cell>
          <cell r="E321">
            <v>60.1</v>
          </cell>
        </row>
        <row r="322">
          <cell r="A322">
            <v>31584</v>
          </cell>
          <cell r="B322" t="str">
            <v>DER/ES</v>
          </cell>
          <cell r="C322" t="str">
            <v>DOBRADICA DE FERRO ZINCADO DE 3" X 2 1/2"</v>
          </cell>
          <cell r="D322" t="str">
            <v>UN</v>
          </cell>
          <cell r="E322">
            <v>15.18</v>
          </cell>
        </row>
        <row r="323">
          <cell r="A323">
            <v>316</v>
          </cell>
          <cell r="B323" t="str">
            <v>DER/ES</v>
          </cell>
          <cell r="C323" t="str">
            <v>FERRAGENS PARA ESQUADRIAS (CONT.)</v>
          </cell>
        </row>
        <row r="324">
          <cell r="A324">
            <v>31601</v>
          </cell>
          <cell r="B324" t="str">
            <v>DER/ES</v>
          </cell>
          <cell r="C324" t="str">
            <v>DOBRADICA EM LATAO CROMADO 3 X 2.1/2" C/ PARAFUSO</v>
          </cell>
          <cell r="D324" t="str">
            <v>UN</v>
          </cell>
          <cell r="E324">
            <v>28.42</v>
          </cell>
        </row>
        <row r="325">
          <cell r="A325">
            <v>31647</v>
          </cell>
          <cell r="B325" t="str">
            <v>DER/ES</v>
          </cell>
          <cell r="C325" t="str">
            <v>TRINCO CHATO EM AÇO CROMADO DE EMBUTIR 20CM</v>
          </cell>
          <cell r="D325" t="str">
            <v>UN</v>
          </cell>
          <cell r="E325">
            <v>35.2</v>
          </cell>
        </row>
        <row r="326">
          <cell r="A326">
            <v>317</v>
          </cell>
          <cell r="B326" t="str">
            <v>DER/ES</v>
          </cell>
          <cell r="C326" t="str">
            <v>ESQUADRIAS METÁLICAS (CONT.)</v>
          </cell>
        </row>
        <row r="327">
          <cell r="A327">
            <v>31733</v>
          </cell>
          <cell r="B327" t="str">
            <v>DER/ES</v>
          </cell>
          <cell r="C327" t="str">
            <v>BASCULA LINHA 25 ALUMINIO ANOD NATURAL</v>
          </cell>
          <cell r="D327" t="str">
            <v>M2</v>
          </cell>
          <cell r="E327">
            <v>493</v>
          </cell>
        </row>
        <row r="328">
          <cell r="A328">
            <v>318</v>
          </cell>
          <cell r="B328" t="str">
            <v>DER/ES</v>
          </cell>
          <cell r="C328" t="str">
            <v>FERRAGENS PARA ESQUADRIAS (CONT.)</v>
          </cell>
        </row>
        <row r="329">
          <cell r="A329">
            <v>31811</v>
          </cell>
          <cell r="B329" t="str">
            <v>DER/ES</v>
          </cell>
          <cell r="C329" t="str">
            <v>FECHADURA COM MAÇANETA TIPO BOLA E CHAVE YALE</v>
          </cell>
          <cell r="D329" t="str">
            <v>UN</v>
          </cell>
          <cell r="E329">
            <v>144.29</v>
          </cell>
        </row>
        <row r="330">
          <cell r="A330">
            <v>31812</v>
          </cell>
          <cell r="B330" t="str">
            <v>DER/ES</v>
          </cell>
          <cell r="C330" t="str">
            <v>FECHADURA DE SOBREPOR TIPO CAIXAO E CHAVE COMUM</v>
          </cell>
          <cell r="D330" t="str">
            <v>UN</v>
          </cell>
          <cell r="E330">
            <v>29.2</v>
          </cell>
        </row>
        <row r="331">
          <cell r="A331">
            <v>31813</v>
          </cell>
          <cell r="B331" t="str">
            <v>DER/ES</v>
          </cell>
          <cell r="C331" t="str">
            <v>FECH COM MAÇANETA TIPO ALAVANCA E CHAVE TIPO COMUM</v>
          </cell>
          <cell r="D331" t="str">
            <v>UN</v>
          </cell>
          <cell r="E331">
            <v>81.02</v>
          </cell>
        </row>
        <row r="332">
          <cell r="A332">
            <v>320</v>
          </cell>
          <cell r="B332" t="str">
            <v>DER/ES</v>
          </cell>
          <cell r="C332" t="str">
            <v>REVESTIMENTOS (CERÂMICA E SIMILARES)</v>
          </cell>
        </row>
        <row r="333">
          <cell r="A333">
            <v>32001</v>
          </cell>
          <cell r="B333" t="str">
            <v>DER/ES</v>
          </cell>
          <cell r="C333" t="str">
            <v>AZULEJO BRANCO 15X15CM</v>
          </cell>
          <cell r="D333" t="str">
            <v>M2</v>
          </cell>
          <cell r="E333">
            <v>67.98</v>
          </cell>
        </row>
        <row r="334">
          <cell r="A334">
            <v>321</v>
          </cell>
          <cell r="B334" t="str">
            <v>DER/ES</v>
          </cell>
          <cell r="C334" t="str">
            <v>REVESTIMENTOS (CERÂMICA E SIMILARES) - CONT.</v>
          </cell>
        </row>
        <row r="335">
          <cell r="A335">
            <v>32147</v>
          </cell>
          <cell r="B335" t="str">
            <v>DER/ES</v>
          </cell>
          <cell r="C335" t="str">
            <v>CERAMICA 10X10 CM COR BRANCA OU AREIA</v>
          </cell>
          <cell r="D335" t="str">
            <v>M2</v>
          </cell>
          <cell r="E335">
            <v>70.97</v>
          </cell>
        </row>
        <row r="336">
          <cell r="A336">
            <v>322</v>
          </cell>
          <cell r="B336" t="str">
            <v>DER/ES</v>
          </cell>
          <cell r="C336" t="str">
            <v>REVESTIMENTOS (CERÂMICA E SIMILARES) - CONT.</v>
          </cell>
        </row>
        <row r="337">
          <cell r="A337">
            <v>32219</v>
          </cell>
          <cell r="B337" t="str">
            <v>DER/ES</v>
          </cell>
          <cell r="C337" t="str">
            <v>PASTILHA CERÂMICA 5X5CM COR BRANCA</v>
          </cell>
          <cell r="D337" t="str">
            <v>M2</v>
          </cell>
          <cell r="E337">
            <v>136.18</v>
          </cell>
        </row>
        <row r="338">
          <cell r="A338">
            <v>32223</v>
          </cell>
          <cell r="B338" t="str">
            <v>DER/ES</v>
          </cell>
          <cell r="C338" t="str">
            <v>CERAMICA 10X10CM REF. CAMBURI BRANCO</v>
          </cell>
          <cell r="D338" t="str">
            <v>M2</v>
          </cell>
          <cell r="E338">
            <v>70.97</v>
          </cell>
        </row>
        <row r="339">
          <cell r="A339">
            <v>325</v>
          </cell>
          <cell r="B339" t="str">
            <v>DER/ES</v>
          </cell>
          <cell r="C339" t="str">
            <v>REVESTIMENTOS (PEDRAS NATURAIS)</v>
          </cell>
        </row>
        <row r="340">
          <cell r="A340">
            <v>32502</v>
          </cell>
          <cell r="B340" t="str">
            <v>DER/ES</v>
          </cell>
          <cell r="C340" t="str">
            <v>MARMORE BRANCO P/BANCADA ESP. 3 CM</v>
          </cell>
          <cell r="D340" t="str">
            <v>M2</v>
          </cell>
          <cell r="E340">
            <v>382.48</v>
          </cell>
        </row>
        <row r="341">
          <cell r="A341">
            <v>32505</v>
          </cell>
          <cell r="B341" t="str">
            <v>DER/ES</v>
          </cell>
          <cell r="C341" t="str">
            <v>GRANITO CINZA ANDORINHA POLIDO ESP. 2CM P/ BANCAD</v>
          </cell>
          <cell r="D341" t="str">
            <v>M2</v>
          </cell>
          <cell r="E341">
            <v>289.93</v>
          </cell>
        </row>
        <row r="342">
          <cell r="A342">
            <v>332</v>
          </cell>
          <cell r="B342" t="str">
            <v>DER/ES</v>
          </cell>
          <cell r="C342" t="str">
            <v>ESQUADRIAS METÁLICAS (CONT)</v>
          </cell>
        </row>
        <row r="343">
          <cell r="A343">
            <v>33245</v>
          </cell>
          <cell r="B343" t="str">
            <v>DER/ES</v>
          </cell>
          <cell r="C343" t="str">
            <v>PORTAO ABRIR NYLOFOR-3D L=1.00M H=2.43M</v>
          </cell>
          <cell r="D343" t="str">
            <v>UN</v>
          </cell>
          <cell r="E343">
            <v>2806.55</v>
          </cell>
        </row>
        <row r="344">
          <cell r="A344">
            <v>335</v>
          </cell>
          <cell r="B344" t="str">
            <v>DER/ES</v>
          </cell>
          <cell r="C344" t="str">
            <v>REVESTIMENTOS (ELEMENTOS DE ARREMATE)</v>
          </cell>
        </row>
        <row r="345">
          <cell r="A345">
            <v>33503</v>
          </cell>
          <cell r="B345" t="str">
            <v>DER/ES</v>
          </cell>
          <cell r="C345" t="str">
            <v>CANTONEIRA DE ALUMINIO SEXTAVADA P/ ACABAMENTO</v>
          </cell>
          <cell r="D345" t="str">
            <v>M</v>
          </cell>
          <cell r="E345">
            <v>5.94</v>
          </cell>
        </row>
        <row r="346">
          <cell r="A346">
            <v>33506</v>
          </cell>
          <cell r="B346" t="str">
            <v>DER/ES</v>
          </cell>
          <cell r="C346" t="str">
            <v>MOLDURA EM MADEIRA DE LEI DE 7.0 X 2.5 CM</v>
          </cell>
          <cell r="D346" t="str">
            <v>M</v>
          </cell>
          <cell r="E346">
            <v>58.13</v>
          </cell>
        </row>
        <row r="347">
          <cell r="A347">
            <v>33511</v>
          </cell>
          <cell r="B347" t="str">
            <v>DER/ES</v>
          </cell>
          <cell r="C347" t="str">
            <v>PEITORIL GRANITO CINZA ANDORINHA LARG.15CM,ESP.3CM</v>
          </cell>
          <cell r="D347" t="str">
            <v>M</v>
          </cell>
          <cell r="E347">
            <v>48.83</v>
          </cell>
        </row>
        <row r="348">
          <cell r="A348">
            <v>33518</v>
          </cell>
          <cell r="B348" t="str">
            <v>DER/ES</v>
          </cell>
          <cell r="C348" t="str">
            <v>PEITORIL MARMORE BRANCO, LARG. 40 CM</v>
          </cell>
          <cell r="D348" t="str">
            <v>M</v>
          </cell>
          <cell r="E348">
            <v>165.17</v>
          </cell>
        </row>
        <row r="349">
          <cell r="A349">
            <v>33556</v>
          </cell>
          <cell r="B349" t="str">
            <v>DER/ES</v>
          </cell>
          <cell r="C349" t="str">
            <v>PERFIL "U" EM ALUMINIO ANODIZADO NATURAL 1/2" X 1/2" ESP. 1/16"</v>
          </cell>
          <cell r="D349" t="str">
            <v>M</v>
          </cell>
          <cell r="E349">
            <v>4.82</v>
          </cell>
        </row>
        <row r="350">
          <cell r="A350">
            <v>33599</v>
          </cell>
          <cell r="B350" t="str">
            <v>DER/ES</v>
          </cell>
          <cell r="C350" t="str">
            <v>RODA PAREDE GRAN CINZA AND 7X2CM ACAB 2 LADOS</v>
          </cell>
          <cell r="D350" t="str">
            <v>M</v>
          </cell>
          <cell r="E350">
            <v>19.2</v>
          </cell>
        </row>
        <row r="351">
          <cell r="A351">
            <v>338</v>
          </cell>
          <cell r="B351" t="str">
            <v>DER/ES</v>
          </cell>
          <cell r="C351" t="str">
            <v>DIVERSOS</v>
          </cell>
        </row>
        <row r="352">
          <cell r="A352">
            <v>33851</v>
          </cell>
          <cell r="B352" t="str">
            <v>DER/ES</v>
          </cell>
          <cell r="C352" t="str">
            <v>PORTAO CORRER NYLOFOR 3D 3.50X2.43M, KIT COMPLETO</v>
          </cell>
          <cell r="D352" t="str">
            <v>UN</v>
          </cell>
          <cell r="E352">
            <v>7391.09</v>
          </cell>
        </row>
        <row r="353">
          <cell r="A353">
            <v>340</v>
          </cell>
          <cell r="B353" t="str">
            <v>DER/ES</v>
          </cell>
          <cell r="C353" t="str">
            <v>FORROS</v>
          </cell>
        </row>
        <row r="354">
          <cell r="A354">
            <v>34005</v>
          </cell>
          <cell r="B354" t="str">
            <v>DER/ES</v>
          </cell>
          <cell r="C354" t="str">
            <v>FORRO DE GESSO COLOCADO, ACABAMENTO TIPO LISO</v>
          </cell>
          <cell r="D354" t="str">
            <v>M2</v>
          </cell>
          <cell r="E354">
            <v>52.5</v>
          </cell>
        </row>
        <row r="355">
          <cell r="A355">
            <v>341</v>
          </cell>
          <cell r="B355" t="str">
            <v>DER/ES</v>
          </cell>
          <cell r="C355" t="str">
            <v>FORROS (CONTINUAÇÃO)</v>
          </cell>
        </row>
        <row r="356">
          <cell r="A356">
            <v>34114</v>
          </cell>
          <cell r="B356" t="str">
            <v>DER/ES</v>
          </cell>
          <cell r="C356" t="str">
            <v>FORRO PVC FRISADO L= 20CM ESP.10MM, COLOCADO</v>
          </cell>
          <cell r="D356" t="str">
            <v>M2</v>
          </cell>
          <cell r="E356">
            <v>89.05</v>
          </cell>
        </row>
        <row r="357">
          <cell r="A357">
            <v>343</v>
          </cell>
          <cell r="B357" t="str">
            <v>DER/ES</v>
          </cell>
          <cell r="C357" t="str">
            <v>FERRAGENS P/ ESQUADRIAS (CONT)</v>
          </cell>
        </row>
        <row r="358">
          <cell r="A358">
            <v>34383</v>
          </cell>
          <cell r="B358" t="str">
            <v>DER/ES</v>
          </cell>
          <cell r="C358" t="str">
            <v>ROLDANA CROMADA C/ PINO DIAM. Ø 3" CANAL TIPO "V" 2"</v>
          </cell>
          <cell r="D358" t="str">
            <v>UN</v>
          </cell>
          <cell r="E358">
            <v>39.24</v>
          </cell>
        </row>
        <row r="359">
          <cell r="A359">
            <v>34384</v>
          </cell>
          <cell r="B359" t="str">
            <v>DER/ES</v>
          </cell>
          <cell r="C359" t="str">
            <v>PORTA CADEADO E CADEADO 40MM</v>
          </cell>
          <cell r="D359" t="str">
            <v>UN</v>
          </cell>
          <cell r="E359">
            <v>45.12</v>
          </cell>
        </row>
        <row r="360">
          <cell r="A360">
            <v>345</v>
          </cell>
          <cell r="B360" t="str">
            <v>DER/ES</v>
          </cell>
          <cell r="C360" t="str">
            <v>PISOS (CERÂMICA E SIMILARES)</v>
          </cell>
        </row>
        <row r="361">
          <cell r="A361">
            <v>34544</v>
          </cell>
          <cell r="B361" t="str">
            <v>DER/ES</v>
          </cell>
          <cell r="C361" t="str">
            <v>XADREZ (PO CORANTE TIPO XADREZ MARCA DE REF.)</v>
          </cell>
          <cell r="D361" t="str">
            <v>KG</v>
          </cell>
          <cell r="E361">
            <v>49.67</v>
          </cell>
        </row>
        <row r="362">
          <cell r="A362">
            <v>346</v>
          </cell>
          <cell r="B362" t="str">
            <v>DER/ES</v>
          </cell>
          <cell r="C362" t="str">
            <v>PISOS (CERÂMICA E SIMILARES) - CONT.</v>
          </cell>
        </row>
        <row r="363">
          <cell r="A363">
            <v>34656</v>
          </cell>
          <cell r="B363" t="str">
            <v>DER/ES</v>
          </cell>
          <cell r="C363" t="str">
            <v>LADRILHO HIDRAULICO RANHURADO 20X20CM COLORIDO</v>
          </cell>
          <cell r="D363" t="str">
            <v>M2</v>
          </cell>
          <cell r="E363">
            <v>60.05</v>
          </cell>
        </row>
        <row r="364">
          <cell r="A364">
            <v>34666</v>
          </cell>
          <cell r="B364" t="str">
            <v>DER/ES</v>
          </cell>
          <cell r="C364" t="str">
            <v>LADRILHO HIDRÁULICO PASTILHADO 20X20CM COLORIDO</v>
          </cell>
          <cell r="D364" t="str">
            <v>M2</v>
          </cell>
          <cell r="E364">
            <v>60.05</v>
          </cell>
        </row>
        <row r="365">
          <cell r="A365">
            <v>347</v>
          </cell>
          <cell r="B365" t="str">
            <v>DER/ES</v>
          </cell>
          <cell r="C365" t="str">
            <v>PISOS (CERÂMICA E SIMILARES) - CONT.</v>
          </cell>
        </row>
        <row r="366">
          <cell r="A366">
            <v>34787</v>
          </cell>
          <cell r="B366" t="str">
            <v>DER/ES</v>
          </cell>
          <cell r="C366" t="str">
            <v>PISO CERAMICO 45X45 CM CARGO PLUS WHITE ELIANE - PEI 5</v>
          </cell>
          <cell r="D366" t="str">
            <v>M2</v>
          </cell>
          <cell r="E366">
            <v>51.57</v>
          </cell>
        </row>
        <row r="367">
          <cell r="A367">
            <v>348</v>
          </cell>
          <cell r="B367" t="str">
            <v>DER/ES</v>
          </cell>
          <cell r="C367" t="str">
            <v>TINTAS (CONTINUACAO)</v>
          </cell>
        </row>
        <row r="368">
          <cell r="A368">
            <v>34850</v>
          </cell>
          <cell r="B368" t="str">
            <v>DER/ES</v>
          </cell>
          <cell r="C368" t="str">
            <v>SELADOR EPOXI INTERGARD 2001 VERNIZ INCOLOR - INTERNACIONAL OU EQUIVALENTE</v>
          </cell>
          <cell r="D368" t="str">
            <v>L</v>
          </cell>
          <cell r="E368">
            <v>116.04</v>
          </cell>
        </row>
        <row r="369">
          <cell r="A369">
            <v>351</v>
          </cell>
          <cell r="B369" t="str">
            <v>DER/ES</v>
          </cell>
          <cell r="C369" t="str">
            <v>PISOS CERAMICOS E GRANITO</v>
          </cell>
        </row>
        <row r="370">
          <cell r="A370">
            <v>35114</v>
          </cell>
          <cell r="B370" t="str">
            <v>DER/ES</v>
          </cell>
          <cell r="C370" t="str">
            <v>JUNTA DE DILATACAO PLASTICA</v>
          </cell>
          <cell r="D370" t="str">
            <v>M</v>
          </cell>
          <cell r="E370">
            <v>1.71</v>
          </cell>
        </row>
        <row r="371">
          <cell r="A371">
            <v>35145</v>
          </cell>
          <cell r="B371" t="str">
            <v>DER/ES</v>
          </cell>
          <cell r="C371" t="str">
            <v>PORCELANATO POL ACET 60X60CM CIMENTO CINZA BOLD</v>
          </cell>
          <cell r="D371" t="str">
            <v>M2</v>
          </cell>
          <cell r="E371">
            <v>64.79</v>
          </cell>
        </row>
        <row r="372">
          <cell r="A372">
            <v>35155</v>
          </cell>
          <cell r="B372" t="str">
            <v>DER/ES</v>
          </cell>
          <cell r="C372" t="str">
            <v>PORCELANTO NATURAL ACETINADO 60X60CM PLATINA NA</v>
          </cell>
          <cell r="D372" t="str">
            <v>M2</v>
          </cell>
          <cell r="E372">
            <v>142.25</v>
          </cell>
        </row>
        <row r="373">
          <cell r="A373">
            <v>352</v>
          </cell>
          <cell r="B373" t="str">
            <v>DER/ES</v>
          </cell>
          <cell r="C373" t="str">
            <v>FERRAGENS PARA ESQUADRIAS (CONTINUAÇÃO)</v>
          </cell>
        </row>
        <row r="374">
          <cell r="A374">
            <v>35211</v>
          </cell>
          <cell r="B374" t="str">
            <v>DER/ES</v>
          </cell>
          <cell r="C374" t="str">
            <v>GONZO DIAM 1" (MACHO/FEMEA) PARA PORTÃO (DE SOBREPOR)</v>
          </cell>
          <cell r="D374" t="str">
            <v>PAR</v>
          </cell>
          <cell r="E374">
            <v>24.72</v>
          </cell>
        </row>
        <row r="375">
          <cell r="A375">
            <v>355</v>
          </cell>
          <cell r="B375" t="str">
            <v>DER/ES</v>
          </cell>
          <cell r="C375" t="str">
            <v>PISOS (MADEIRA, PLÁSTICOS, ETC)</v>
          </cell>
        </row>
        <row r="376">
          <cell r="A376">
            <v>35504</v>
          </cell>
          <cell r="B376" t="str">
            <v>DER/ES</v>
          </cell>
          <cell r="C376" t="str">
            <v>AGREGADO DE ALTA RESISTENCIA PARA PISOS</v>
          </cell>
          <cell r="D376" t="str">
            <v>KG</v>
          </cell>
          <cell r="E376">
            <v>0.82</v>
          </cell>
        </row>
        <row r="377">
          <cell r="A377">
            <v>35571</v>
          </cell>
          <cell r="B377" t="str">
            <v>DER/ES</v>
          </cell>
          <cell r="C377" t="str">
            <v>PISO VINILICO PAVIFLEX CHROMA CONCEPT 30X30CM - ESP.2MM - COLOCADO, INCLUSIVE ARGAMASSA DE REGULARIZAÇÃO</v>
          </cell>
          <cell r="D377" t="str">
            <v>M2</v>
          </cell>
          <cell r="E377">
            <v>217.33</v>
          </cell>
        </row>
        <row r="378">
          <cell r="A378">
            <v>35579</v>
          </cell>
          <cell r="B378" t="str">
            <v>DER/ES</v>
          </cell>
          <cell r="C378" t="str">
            <v>TABUA MADEIRA DE LEI P/ PISO COM MACHO/FEMEA 15 CM X 2 CM (ASSOALHO)</v>
          </cell>
          <cell r="D378" t="str">
            <v>M2</v>
          </cell>
          <cell r="E378">
            <v>259.67</v>
          </cell>
        </row>
        <row r="379">
          <cell r="A379">
            <v>356</v>
          </cell>
          <cell r="B379" t="str">
            <v>DER/ES</v>
          </cell>
          <cell r="C379" t="str">
            <v>PISOS (MADEIRA, PLÁSTICOS, ETC) - CONT.</v>
          </cell>
        </row>
        <row r="380">
          <cell r="A380">
            <v>35625</v>
          </cell>
          <cell r="B380" t="str">
            <v>DER/ES</v>
          </cell>
          <cell r="C380" t="str">
            <v>PISO EMBORRAC PASTILHADO COR PRETA PLURIGOMA/EQUIV</v>
          </cell>
          <cell r="D380" t="str">
            <v>M2</v>
          </cell>
          <cell r="E380">
            <v>148.21</v>
          </cell>
        </row>
        <row r="381">
          <cell r="A381">
            <v>360</v>
          </cell>
          <cell r="B381" t="str">
            <v>DER/ES</v>
          </cell>
          <cell r="C381" t="str">
            <v>PISOS (ELEMENTOS DE ARREMATE)</v>
          </cell>
        </row>
        <row r="382">
          <cell r="A382">
            <v>36002</v>
          </cell>
          <cell r="B382" t="str">
            <v>DER/ES</v>
          </cell>
          <cell r="C382" t="str">
            <v>RODAPE DE PEROBA DE 1.5X7CM</v>
          </cell>
          <cell r="D382" t="str">
            <v>M</v>
          </cell>
          <cell r="E382">
            <v>19.98</v>
          </cell>
        </row>
        <row r="383">
          <cell r="A383">
            <v>36010</v>
          </cell>
          <cell r="B383" t="str">
            <v>DER/ES</v>
          </cell>
          <cell r="C383" t="str">
            <v>SOLEIRA GRANITO CINZA ANDORINHA ESP = 3CM, L= 3CM</v>
          </cell>
          <cell r="D383" t="str">
            <v>M</v>
          </cell>
          <cell r="E383">
            <v>18.84</v>
          </cell>
        </row>
        <row r="384">
          <cell r="A384">
            <v>36012</v>
          </cell>
          <cell r="B384" t="str">
            <v>DER/ES</v>
          </cell>
          <cell r="C384" t="str">
            <v>JUNTA PLASTICA "I" 27MM PARA PISOS</v>
          </cell>
          <cell r="D384" t="str">
            <v>M</v>
          </cell>
          <cell r="E384">
            <v>4.81</v>
          </cell>
        </row>
        <row r="385">
          <cell r="A385">
            <v>36018</v>
          </cell>
          <cell r="B385" t="str">
            <v>DER/ES</v>
          </cell>
          <cell r="C385" t="str">
            <v>RODA-PAREDE EM MADEIRA DE LEI DE 10.0 X 2.5 CM</v>
          </cell>
          <cell r="D385" t="str">
            <v>M</v>
          </cell>
          <cell r="E385">
            <v>24.56</v>
          </cell>
        </row>
        <row r="386">
          <cell r="A386">
            <v>36034</v>
          </cell>
          <cell r="B386" t="str">
            <v>DER/ES</v>
          </cell>
          <cell r="C386" t="str">
            <v>SOLEIRA GRANITO CINZA ANDORINHA ESP=2CM,L=15CM</v>
          </cell>
          <cell r="D386" t="str">
            <v>M</v>
          </cell>
          <cell r="E386">
            <v>33.66</v>
          </cell>
        </row>
        <row r="387">
          <cell r="A387">
            <v>36044</v>
          </cell>
          <cell r="B387" t="str">
            <v>DER/ES</v>
          </cell>
          <cell r="C387" t="str">
            <v>RODA-PAREDE EM MADEIRA DE LEI 20.0 X 1.5 CM</v>
          </cell>
          <cell r="D387" t="str">
            <v>M</v>
          </cell>
          <cell r="E387">
            <v>45.28</v>
          </cell>
        </row>
        <row r="388">
          <cell r="A388">
            <v>36091</v>
          </cell>
          <cell r="B388" t="str">
            <v>DER/ES</v>
          </cell>
          <cell r="C388" t="str">
            <v>RODAPE GRANITO CINZA ANDORINHA ESP. 2CM H=7CM ACAB. RETO</v>
          </cell>
          <cell r="D388" t="str">
            <v>M</v>
          </cell>
          <cell r="E388">
            <v>17.33</v>
          </cell>
        </row>
        <row r="389">
          <cell r="A389">
            <v>362</v>
          </cell>
          <cell r="B389" t="str">
            <v>DER/ES</v>
          </cell>
          <cell r="C389" t="str">
            <v>PISOS (ELEMENTOS DE ARREMATE) - CONT.</v>
          </cell>
        </row>
        <row r="390">
          <cell r="A390">
            <v>36221</v>
          </cell>
          <cell r="B390" t="str">
            <v>DER/ES</v>
          </cell>
          <cell r="C390" t="str">
            <v>RODAPE MARMORE BRANCO H=7CM</v>
          </cell>
          <cell r="D390" t="str">
            <v>M</v>
          </cell>
          <cell r="E390">
            <v>28.34</v>
          </cell>
        </row>
        <row r="391">
          <cell r="A391">
            <v>365</v>
          </cell>
          <cell r="B391" t="str">
            <v>DER/ES</v>
          </cell>
          <cell r="C391" t="str">
            <v>PAVIMENTAÇÃO EXTERNA</v>
          </cell>
        </row>
        <row r="392">
          <cell r="A392">
            <v>36506</v>
          </cell>
          <cell r="B392" t="str">
            <v>DER/ES</v>
          </cell>
          <cell r="C392" t="str">
            <v>MEIO FIO CONCRETO PRE-MOLD. 12X15X30CM</v>
          </cell>
          <cell r="D392" t="str">
            <v>M</v>
          </cell>
          <cell r="E392">
            <v>31.36</v>
          </cell>
        </row>
        <row r="393">
          <cell r="A393">
            <v>36512</v>
          </cell>
          <cell r="B393" t="str">
            <v>DER/ES</v>
          </cell>
          <cell r="C393" t="str">
            <v>BLOCO CONCRETO TIPO PAVI-S ESP.8CM,35MPA(48UND/M2)</v>
          </cell>
          <cell r="D393" t="str">
            <v>UN</v>
          </cell>
          <cell r="E393">
            <v>1.53</v>
          </cell>
        </row>
        <row r="394">
          <cell r="A394">
            <v>36514</v>
          </cell>
          <cell r="B394" t="str">
            <v>DER/ES</v>
          </cell>
          <cell r="C394" t="str">
            <v>BLOCO CONCRETO TIPO PAVI-S ESP.10CM - 35MPA</v>
          </cell>
          <cell r="D394" t="str">
            <v>UN</v>
          </cell>
          <cell r="E394">
            <v>2.03</v>
          </cell>
        </row>
        <row r="395">
          <cell r="A395">
            <v>36517</v>
          </cell>
          <cell r="B395" t="str">
            <v>DER/ES</v>
          </cell>
          <cell r="C395" t="str">
            <v>BLOCO CONCRETO PAVI-S ESP. 6CM 35 MPA (48UN/M2)</v>
          </cell>
          <cell r="D395" t="str">
            <v>UN</v>
          </cell>
          <cell r="E395">
            <v>1.28</v>
          </cell>
        </row>
        <row r="396">
          <cell r="A396">
            <v>368</v>
          </cell>
          <cell r="B396" t="str">
            <v>DER/ES</v>
          </cell>
          <cell r="C396" t="str">
            <v>TINTAS (CONTINUACAO)</v>
          </cell>
        </row>
        <row r="397">
          <cell r="A397">
            <v>36825</v>
          </cell>
          <cell r="B397" t="str">
            <v>DER/ES</v>
          </cell>
          <cell r="C397" t="str">
            <v>TINTA EPOXI INTERGARD INTERNATIONAL REF2005 (CINZA OU BRANCO) INCLUSIVE O COMPONENTE B - INTERNACIONAL OU EQUIVALENTE</v>
          </cell>
          <cell r="D397" t="str">
            <v>L</v>
          </cell>
          <cell r="E397">
            <v>98.09</v>
          </cell>
        </row>
        <row r="398">
          <cell r="A398">
            <v>369</v>
          </cell>
          <cell r="B398" t="str">
            <v>DER/ES</v>
          </cell>
          <cell r="C398" t="str">
            <v>TINTAS (CONT.)</v>
          </cell>
        </row>
        <row r="399">
          <cell r="A399">
            <v>36991</v>
          </cell>
          <cell r="B399" t="str">
            <v>DER/ES</v>
          </cell>
          <cell r="C399" t="str">
            <v>LIXA DE MADEIRA GRAO 220 - NORTON OU EQUIVALENTE</v>
          </cell>
          <cell r="D399" t="str">
            <v>UN</v>
          </cell>
          <cell r="E399">
            <v>1.01</v>
          </cell>
        </row>
        <row r="400">
          <cell r="A400">
            <v>370</v>
          </cell>
          <cell r="B400" t="str">
            <v>DER/ES</v>
          </cell>
          <cell r="C400" t="str">
            <v>VIDROS E ACESSORIOS</v>
          </cell>
        </row>
        <row r="401">
          <cell r="A401">
            <v>37009</v>
          </cell>
          <cell r="B401" t="str">
            <v>DER/ES</v>
          </cell>
          <cell r="C401" t="str">
            <v>VIDRO LISO INCOLOR ESP.4MM,COLOCADO</v>
          </cell>
          <cell r="D401" t="str">
            <v>M2</v>
          </cell>
          <cell r="E401">
            <v>269.67</v>
          </cell>
        </row>
        <row r="402">
          <cell r="A402">
            <v>37013</v>
          </cell>
          <cell r="B402" t="str">
            <v>DER/ES</v>
          </cell>
          <cell r="C402" t="str">
            <v>VIDRO MINI-BOREAL ESP.4MM, COLOCADO</v>
          </cell>
          <cell r="D402" t="str">
            <v>M2</v>
          </cell>
          <cell r="E402">
            <v>293.81</v>
          </cell>
        </row>
        <row r="403">
          <cell r="A403">
            <v>37043</v>
          </cell>
          <cell r="B403" t="str">
            <v>DER/ES</v>
          </cell>
          <cell r="C403" t="str">
            <v>MASSA PARA VIDRO</v>
          </cell>
          <cell r="D403" t="str">
            <v>KG</v>
          </cell>
          <cell r="E403">
            <v>12.19</v>
          </cell>
        </row>
        <row r="404">
          <cell r="A404">
            <v>37057</v>
          </cell>
          <cell r="B404" t="str">
            <v>DER/ES</v>
          </cell>
          <cell r="C404" t="str">
            <v>ESPELHO PRATA ESPESSURA 4 MM</v>
          </cell>
          <cell r="D404" t="str">
            <v>M2</v>
          </cell>
          <cell r="E404">
            <v>372.09</v>
          </cell>
        </row>
        <row r="405">
          <cell r="A405">
            <v>37090</v>
          </cell>
          <cell r="B405" t="str">
            <v>DER/ES</v>
          </cell>
          <cell r="C405" t="str">
            <v>BOTAO FRANCES P/FIXACAO DE ESPELHOS, CROMADO</v>
          </cell>
          <cell r="D405" t="str">
            <v>UN</v>
          </cell>
          <cell r="E405">
            <v>2.87</v>
          </cell>
        </row>
        <row r="406">
          <cell r="A406">
            <v>371</v>
          </cell>
          <cell r="B406" t="str">
            <v>DER/ES</v>
          </cell>
          <cell r="C406" t="str">
            <v>VIDROS E ACESSORIOS (CONTINUAÇÃO)</v>
          </cell>
        </row>
        <row r="407">
          <cell r="A407">
            <v>37103</v>
          </cell>
          <cell r="B407" t="str">
            <v>DER/ES</v>
          </cell>
          <cell r="C407" t="str">
            <v>VIDRO ARAMADO ESP. 6MM, COLOCADO</v>
          </cell>
          <cell r="D407" t="str">
            <v>M2</v>
          </cell>
          <cell r="E407">
            <v>1225.56</v>
          </cell>
        </row>
        <row r="408">
          <cell r="A408">
            <v>375</v>
          </cell>
          <cell r="B408" t="str">
            <v>DER/ES</v>
          </cell>
          <cell r="C408" t="str">
            <v>TINTAS (CONT.)</v>
          </cell>
        </row>
        <row r="409">
          <cell r="A409">
            <v>37502</v>
          </cell>
          <cell r="B409" t="str">
            <v>DER/ES</v>
          </cell>
          <cell r="C409" t="str">
            <v>ESMALTE SINTETICO BRANCO FOSCO - LINHA PREMIUM</v>
          </cell>
          <cell r="D409" t="str">
            <v>L</v>
          </cell>
          <cell r="E409">
            <v>42.14</v>
          </cell>
        </row>
        <row r="410">
          <cell r="A410">
            <v>37509</v>
          </cell>
          <cell r="B410" t="str">
            <v>DER/ES</v>
          </cell>
          <cell r="C410" t="str">
            <v>TINTA EPOXI CATALISAVEL PARA ACABAMENTO</v>
          </cell>
          <cell r="D410" t="str">
            <v>L</v>
          </cell>
          <cell r="E410">
            <v>96.4</v>
          </cell>
        </row>
        <row r="411">
          <cell r="A411">
            <v>37513</v>
          </cell>
          <cell r="B411" t="str">
            <v>DER/ES</v>
          </cell>
          <cell r="C411" t="str">
            <v>TINTA LATEX PVA - LINHA PREMIUM</v>
          </cell>
          <cell r="D411" t="str">
            <v>L</v>
          </cell>
          <cell r="E411">
            <v>26.8</v>
          </cell>
        </row>
        <row r="412">
          <cell r="A412">
            <v>37514</v>
          </cell>
          <cell r="B412" t="str">
            <v>DER/ES</v>
          </cell>
          <cell r="C412" t="str">
            <v>TINTA LATEX ACRILICA FOSCA - LINHA PREMIUM</v>
          </cell>
          <cell r="D412" t="str">
            <v>L</v>
          </cell>
          <cell r="E412">
            <v>24.19</v>
          </cell>
        </row>
        <row r="413">
          <cell r="A413">
            <v>37517</v>
          </cell>
          <cell r="B413" t="str">
            <v>DER/ES</v>
          </cell>
          <cell r="C413" t="str">
            <v>TINTA A BASE DE EMULSAO ACRILICA (PARA PISOS)</v>
          </cell>
          <cell r="D413" t="str">
            <v>L</v>
          </cell>
          <cell r="E413">
            <v>15.62</v>
          </cell>
        </row>
        <row r="414">
          <cell r="A414">
            <v>37519</v>
          </cell>
          <cell r="B414" t="str">
            <v>DER/ES</v>
          </cell>
          <cell r="C414" t="str">
            <v>SELADOR ACRILICO</v>
          </cell>
          <cell r="D414" t="str">
            <v>L</v>
          </cell>
          <cell r="E414">
            <v>7.41</v>
          </cell>
        </row>
        <row r="415">
          <cell r="A415">
            <v>37564</v>
          </cell>
          <cell r="B415" t="str">
            <v>DER/ES</v>
          </cell>
          <cell r="C415" t="str">
            <v>SOLVENTE PARA TINTA A BASE DE EPOXI</v>
          </cell>
          <cell r="D415" t="str">
            <v>L</v>
          </cell>
          <cell r="E415">
            <v>33.66</v>
          </cell>
        </row>
        <row r="416">
          <cell r="A416">
            <v>37566</v>
          </cell>
          <cell r="B416" t="str">
            <v>DER/ES</v>
          </cell>
          <cell r="C416" t="str">
            <v>TINTA PARA PISOS</v>
          </cell>
          <cell r="D416" t="str">
            <v>L</v>
          </cell>
          <cell r="E416">
            <v>15.76</v>
          </cell>
        </row>
        <row r="417">
          <cell r="A417">
            <v>377</v>
          </cell>
          <cell r="B417" t="str">
            <v>DER/ES</v>
          </cell>
          <cell r="C417" t="str">
            <v>TINTAS (CONT.)</v>
          </cell>
        </row>
        <row r="418">
          <cell r="A418">
            <v>37733</v>
          </cell>
          <cell r="B418" t="str">
            <v>DER/ES</v>
          </cell>
          <cell r="C418" t="str">
            <v>TINTA ESMALTE SINT. BRILHANTE COR BRANCA - LINHA PREMIUM (GALÃO 3,6 LITROS)</v>
          </cell>
          <cell r="D418" t="str">
            <v>L</v>
          </cell>
          <cell r="E418">
            <v>38.29</v>
          </cell>
        </row>
        <row r="419">
          <cell r="A419">
            <v>380</v>
          </cell>
          <cell r="B419" t="str">
            <v>DER/ES</v>
          </cell>
          <cell r="C419" t="str">
            <v>VERNIZES E OUTROS MATERIAIS PARA PINTURA</v>
          </cell>
        </row>
        <row r="420">
          <cell r="A420">
            <v>38001</v>
          </cell>
          <cell r="B420" t="str">
            <v>DER/ES</v>
          </cell>
          <cell r="C420" t="str">
            <v>AGUARRAS MINERAL</v>
          </cell>
          <cell r="D420" t="str">
            <v>L</v>
          </cell>
          <cell r="E420">
            <v>16.27</v>
          </cell>
        </row>
        <row r="421">
          <cell r="A421">
            <v>38003</v>
          </cell>
          <cell r="B421" t="str">
            <v>DER/ES</v>
          </cell>
          <cell r="C421" t="str">
            <v>CAL EM PO PARA PINTURA</v>
          </cell>
          <cell r="D421" t="str">
            <v>KG</v>
          </cell>
          <cell r="E421">
            <v>1.8</v>
          </cell>
        </row>
        <row r="422">
          <cell r="A422">
            <v>38006</v>
          </cell>
          <cell r="B422" t="str">
            <v>DER/ES</v>
          </cell>
          <cell r="C422" t="str">
            <v>FUNDO BRANCO FOSCO NIVELADOR P/ MADEIRAS</v>
          </cell>
          <cell r="D422" t="str">
            <v>L</v>
          </cell>
          <cell r="E422">
            <v>42.23</v>
          </cell>
        </row>
        <row r="423">
          <cell r="A423">
            <v>38009</v>
          </cell>
          <cell r="B423" t="str">
            <v>DER/ES</v>
          </cell>
          <cell r="C423" t="str">
            <v>LIQUIDO SELADOR PARA PINTURA LATEX PVA</v>
          </cell>
          <cell r="D423" t="str">
            <v>L</v>
          </cell>
          <cell r="E423">
            <v>7.41</v>
          </cell>
        </row>
        <row r="424">
          <cell r="A424">
            <v>38012</v>
          </cell>
          <cell r="B424" t="str">
            <v>DER/ES</v>
          </cell>
          <cell r="C424" t="str">
            <v>LIXA P/ FERRO Nº 100 K-246 225X275MM - NORTON OU EQUIVALENTE</v>
          </cell>
          <cell r="D424" t="str">
            <v>UN</v>
          </cell>
          <cell r="E424">
            <v>3.28</v>
          </cell>
        </row>
        <row r="425">
          <cell r="A425">
            <v>38013</v>
          </cell>
          <cell r="B425" t="str">
            <v>DER/ES</v>
          </cell>
          <cell r="C425" t="str">
            <v>LIXA PARA MADEIRA/MASSA Nº 150</v>
          </cell>
          <cell r="D425" t="str">
            <v>UN</v>
          </cell>
          <cell r="E425">
            <v>0.97</v>
          </cell>
        </row>
        <row r="426">
          <cell r="A426">
            <v>38014</v>
          </cell>
          <cell r="B426" t="str">
            <v>DER/ES</v>
          </cell>
          <cell r="C426" t="str">
            <v>MASSA ACRILICA A BASE DAGUA SUVINIL/CORAL/EQUIVALENTE</v>
          </cell>
          <cell r="D426" t="str">
            <v>KG</v>
          </cell>
          <cell r="E426">
            <v>7.26</v>
          </cell>
        </row>
        <row r="427">
          <cell r="A427">
            <v>38016</v>
          </cell>
          <cell r="B427" t="str">
            <v>DER/ES</v>
          </cell>
          <cell r="C427" t="str">
            <v>MASSA PARA MADEIRA A BASE DAGUA SUVINIL/CORAL/EQUIVALENTE</v>
          </cell>
          <cell r="D427" t="str">
            <v>KG</v>
          </cell>
          <cell r="E427">
            <v>15.62</v>
          </cell>
        </row>
        <row r="428">
          <cell r="A428">
            <v>38017</v>
          </cell>
          <cell r="B428" t="str">
            <v>DER/ES</v>
          </cell>
          <cell r="C428" t="str">
            <v>MASSA A BASE DE PVA</v>
          </cell>
          <cell r="D428" t="str">
            <v>KG</v>
          </cell>
          <cell r="E428">
            <v>4.36</v>
          </cell>
        </row>
        <row r="429">
          <cell r="A429">
            <v>38018</v>
          </cell>
          <cell r="B429" t="str">
            <v>DER/ES</v>
          </cell>
          <cell r="C429" t="str">
            <v>OLEO DE LINHACA</v>
          </cell>
          <cell r="D429" t="str">
            <v>KG</v>
          </cell>
          <cell r="E429">
            <v>62.4</v>
          </cell>
        </row>
        <row r="430">
          <cell r="A430">
            <v>38021</v>
          </cell>
          <cell r="B430" t="str">
            <v>DER/ES</v>
          </cell>
          <cell r="C430" t="str">
            <v>PRIMER A BASE DE EPOXI</v>
          </cell>
          <cell r="D430" t="str">
            <v>L</v>
          </cell>
          <cell r="E430">
            <v>105.83</v>
          </cell>
        </row>
        <row r="431">
          <cell r="A431">
            <v>38022</v>
          </cell>
          <cell r="B431" t="str">
            <v>DER/ES</v>
          </cell>
          <cell r="C431" t="str">
            <v>SILICONE - HIDROFUGANTE</v>
          </cell>
          <cell r="D431" t="str">
            <v>L</v>
          </cell>
          <cell r="E431">
            <v>54.81</v>
          </cell>
        </row>
        <row r="432">
          <cell r="A432">
            <v>38024</v>
          </cell>
          <cell r="B432" t="str">
            <v>DER/ES</v>
          </cell>
          <cell r="C432" t="str">
            <v>TRINCHA 2"</v>
          </cell>
          <cell r="D432" t="str">
            <v>UN</v>
          </cell>
          <cell r="E432">
            <v>6.84</v>
          </cell>
        </row>
        <row r="433">
          <cell r="A433">
            <v>38025</v>
          </cell>
          <cell r="B433" t="str">
            <v>DER/ES</v>
          </cell>
          <cell r="C433" t="str">
            <v>VERNIZ ACRILICO PARA CONCRETO</v>
          </cell>
          <cell r="D433" t="str">
            <v>L</v>
          </cell>
          <cell r="E433">
            <v>35.55</v>
          </cell>
        </row>
        <row r="434">
          <cell r="A434">
            <v>38028</v>
          </cell>
          <cell r="B434" t="str">
            <v>DER/ES</v>
          </cell>
          <cell r="C434" t="str">
            <v>ZARCAO</v>
          </cell>
          <cell r="D434" t="str">
            <v>L</v>
          </cell>
          <cell r="E434">
            <v>27.31</v>
          </cell>
        </row>
        <row r="435">
          <cell r="A435">
            <v>38029</v>
          </cell>
          <cell r="B435" t="str">
            <v>DER/ES</v>
          </cell>
          <cell r="C435" t="str">
            <v>REMOVEDOR</v>
          </cell>
          <cell r="D435" t="str">
            <v>L</v>
          </cell>
          <cell r="E435">
            <v>45.94</v>
          </cell>
        </row>
        <row r="436">
          <cell r="A436">
            <v>38030</v>
          </cell>
          <cell r="B436" t="str">
            <v>DER/ES</v>
          </cell>
          <cell r="C436" t="str">
            <v>IMUNIZANTE PARA MADEIRA</v>
          </cell>
          <cell r="D436" t="str">
            <v>L</v>
          </cell>
          <cell r="E436">
            <v>31.76</v>
          </cell>
        </row>
        <row r="437">
          <cell r="A437">
            <v>38051</v>
          </cell>
          <cell r="B437" t="str">
            <v>DER/ES</v>
          </cell>
          <cell r="C437" t="str">
            <v>VERNIZ TRIPLA PROTECAO INCOLOR FOSCO PREMIUM, SUVINIL OU EQUIVALENTE</v>
          </cell>
          <cell r="D437" t="str">
            <v>L</v>
          </cell>
          <cell r="E437">
            <v>41.79</v>
          </cell>
        </row>
        <row r="438">
          <cell r="A438">
            <v>38088</v>
          </cell>
          <cell r="B438" t="str">
            <v>DER/ES</v>
          </cell>
          <cell r="C438" t="str">
            <v>VERNIZ COPAL INCOLOR BRILHANTE PREMIUM, SUVINIL, EUCATEX, MONTANA OU EQUIVALENTE</v>
          </cell>
          <cell r="D438" t="str">
            <v>L</v>
          </cell>
          <cell r="E438">
            <v>39.5</v>
          </cell>
        </row>
        <row r="439">
          <cell r="A439">
            <v>381</v>
          </cell>
          <cell r="B439" t="str">
            <v>DER/ES</v>
          </cell>
          <cell r="C439" t="str">
            <v>VERNIZES E OUTROS MATERIAIS PARA PINTURA (CONT.)</v>
          </cell>
        </row>
        <row r="440">
          <cell r="A440">
            <v>38182</v>
          </cell>
          <cell r="B440" t="str">
            <v>DER/ES</v>
          </cell>
          <cell r="C440" t="str">
            <v>DILUENTE P/ TINTA EPÓXI</v>
          </cell>
          <cell r="D440" t="str">
            <v>L</v>
          </cell>
          <cell r="E440">
            <v>33.66</v>
          </cell>
        </row>
        <row r="441">
          <cell r="A441">
            <v>385</v>
          </cell>
          <cell r="B441" t="str">
            <v>DER/ES</v>
          </cell>
          <cell r="C441" t="str">
            <v>PAISAGISMO</v>
          </cell>
        </row>
        <row r="442">
          <cell r="A442">
            <v>38509</v>
          </cell>
          <cell r="B442" t="str">
            <v>DER/ES</v>
          </cell>
          <cell r="C442" t="str">
            <v>GRAMA EM PLACAS TIPO ESMERALDA</v>
          </cell>
          <cell r="D442" t="str">
            <v>M2</v>
          </cell>
          <cell r="E442">
            <v>15.31</v>
          </cell>
        </row>
        <row r="443">
          <cell r="A443">
            <v>38511</v>
          </cell>
          <cell r="B443" t="str">
            <v>DER/ES</v>
          </cell>
          <cell r="C443" t="str">
            <v>TERRA VEGETAL</v>
          </cell>
          <cell r="D443" t="str">
            <v>M3</v>
          </cell>
          <cell r="E443">
            <v>181.38</v>
          </cell>
        </row>
        <row r="444">
          <cell r="A444">
            <v>390</v>
          </cell>
          <cell r="B444" t="str">
            <v>DER/ES</v>
          </cell>
          <cell r="C444" t="str">
            <v>DIVERSOS</v>
          </cell>
        </row>
        <row r="445">
          <cell r="A445">
            <v>39002</v>
          </cell>
          <cell r="B445" t="str">
            <v>DER/ES</v>
          </cell>
          <cell r="C445" t="str">
            <v>PLACA DE OBRA CHAPA DE AÇO Nº 22, REQUADRO EM METALON - IMPRESSÃO DIGITAL</v>
          </cell>
          <cell r="D445" t="str">
            <v>M2</v>
          </cell>
          <cell r="E445">
            <v>294.88</v>
          </cell>
        </row>
        <row r="446">
          <cell r="A446">
            <v>39013</v>
          </cell>
          <cell r="B446" t="str">
            <v>DER/ES</v>
          </cell>
          <cell r="C446" t="str">
            <v>ACIDO MURIATICO</v>
          </cell>
          <cell r="D446" t="str">
            <v>L</v>
          </cell>
          <cell r="E446">
            <v>17.4</v>
          </cell>
        </row>
        <row r="447">
          <cell r="A447">
            <v>39021</v>
          </cell>
          <cell r="B447" t="str">
            <v>DER/ES</v>
          </cell>
          <cell r="C447" t="str">
            <v>MASSA PLASTICA</v>
          </cell>
          <cell r="D447" t="str">
            <v>KG</v>
          </cell>
          <cell r="E447">
            <v>25.39</v>
          </cell>
        </row>
        <row r="448">
          <cell r="A448">
            <v>39075</v>
          </cell>
          <cell r="B448" t="str">
            <v>DER/ES</v>
          </cell>
          <cell r="C448" t="str">
            <v>ESTRADO DE MADEIRA PADRÃO CASA GAS CONF PROJETO</v>
          </cell>
          <cell r="D448" t="str">
            <v>M2</v>
          </cell>
          <cell r="E448">
            <v>1481.23</v>
          </cell>
        </row>
        <row r="449">
          <cell r="A449">
            <v>39089</v>
          </cell>
          <cell r="B449" t="str">
            <v>DER/ES</v>
          </cell>
          <cell r="C449" t="str">
            <v>TRAVE P/ FUT SALAO 3,00X2,00M C/ RECUO FG D=3"</v>
          </cell>
          <cell r="D449" t="str">
            <v>UN</v>
          </cell>
          <cell r="E449">
            <v>1794.93</v>
          </cell>
        </row>
        <row r="450">
          <cell r="A450">
            <v>39090</v>
          </cell>
          <cell r="B450" t="str">
            <v>DER/ES</v>
          </cell>
          <cell r="C450" t="str">
            <v>POSTE VOLEIBOL FG D=2 1/2" C/ CARRETILHA E TAMPAO</v>
          </cell>
          <cell r="D450" t="str">
            <v>CJ</v>
          </cell>
          <cell r="E450">
            <v>1544.98</v>
          </cell>
        </row>
        <row r="451">
          <cell r="A451">
            <v>391</v>
          </cell>
          <cell r="B451" t="str">
            <v>DER/ES</v>
          </cell>
          <cell r="C451" t="str">
            <v>DIVERSOS (CONTINUAÇÃO)</v>
          </cell>
        </row>
        <row r="452">
          <cell r="A452">
            <v>39113</v>
          </cell>
          <cell r="B452" t="str">
            <v>DER/ES</v>
          </cell>
          <cell r="C452" t="str">
            <v>REDE COM MALHA GROSSA PARA TRAVE DE FUTEBOL SALAO</v>
          </cell>
          <cell r="D452" t="str">
            <v>UN</v>
          </cell>
          <cell r="E452">
            <v>155.98</v>
          </cell>
        </row>
        <row r="453">
          <cell r="A453">
            <v>39114</v>
          </cell>
          <cell r="B453" t="str">
            <v>DER/ES</v>
          </cell>
          <cell r="C453" t="str">
            <v>CESTA PARA ARO DE BASQUETE</v>
          </cell>
          <cell r="D453" t="str">
            <v>UN</v>
          </cell>
          <cell r="E453">
            <v>42.8</v>
          </cell>
        </row>
        <row r="454">
          <cell r="A454">
            <v>39115</v>
          </cell>
          <cell r="B454" t="str">
            <v>DER/ES</v>
          </cell>
          <cell r="C454" t="str">
            <v>REDE VOLEIBOL MALHA GROSSA, LONA SUP. E INFERIOR</v>
          </cell>
          <cell r="D454" t="str">
            <v>UN</v>
          </cell>
          <cell r="E454">
            <v>217.92</v>
          </cell>
        </row>
        <row r="455">
          <cell r="A455">
            <v>39123</v>
          </cell>
          <cell r="B455" t="str">
            <v>DER/ES</v>
          </cell>
          <cell r="C455" t="str">
            <v>CANTONEIRA ABAS IGUAIS DE FERRO ASTM A-36 - 1/8" X 1" X 1"</v>
          </cell>
          <cell r="D455" t="str">
            <v>M</v>
          </cell>
          <cell r="E455">
            <v>10.11</v>
          </cell>
        </row>
        <row r="456">
          <cell r="A456">
            <v>39125</v>
          </cell>
          <cell r="B456" t="str">
            <v>DER/ES</v>
          </cell>
          <cell r="C456" t="str">
            <v>CANTONEIRA ABAS IGUAIS DE FERRO ASTM A-36 - 3/16" X 1.1/2" X 1.1/2" GALV.</v>
          </cell>
          <cell r="D456" t="str">
            <v>M</v>
          </cell>
          <cell r="E456">
            <v>32.72</v>
          </cell>
        </row>
        <row r="457">
          <cell r="A457">
            <v>39165</v>
          </cell>
          <cell r="B457" t="str">
            <v>DER/ES</v>
          </cell>
          <cell r="C457" t="str">
            <v>CAIXA DE PRE-MOLDADO P/ AR CONDICIONADO 18.000 BTU</v>
          </cell>
          <cell r="D457" t="str">
            <v>UN</v>
          </cell>
          <cell r="E457">
            <v>214.42</v>
          </cell>
        </row>
        <row r="458">
          <cell r="A458">
            <v>395</v>
          </cell>
          <cell r="B458" t="str">
            <v>DER/ES</v>
          </cell>
          <cell r="C458" t="str">
            <v>DIVERSOS (CONTINUAÇÃO)</v>
          </cell>
        </row>
        <row r="459">
          <cell r="A459">
            <v>39515</v>
          </cell>
          <cell r="B459" t="str">
            <v>DER/ES</v>
          </cell>
          <cell r="C459" t="str">
            <v>ABRACADEIRA GUIA P/ MASTRO SIMPLES P/ 1 DESCIDA 1.1/2" - TEL-320</v>
          </cell>
          <cell r="D459" t="str">
            <v>UN</v>
          </cell>
          <cell r="E459">
            <v>13.85</v>
          </cell>
        </row>
        <row r="460">
          <cell r="A460">
            <v>39573</v>
          </cell>
          <cell r="B460" t="str">
            <v>DER/ES</v>
          </cell>
          <cell r="C460" t="str">
            <v>GRADIL FECHAMENTO NYLOFOR-3D-H=2.03M, KIT COMPLETO - PINTURA ELETROSTATICA - FIO 5MM</v>
          </cell>
          <cell r="D460" t="str">
            <v>M</v>
          </cell>
          <cell r="E460">
            <v>367.52</v>
          </cell>
        </row>
        <row r="461">
          <cell r="A461">
            <v>398</v>
          </cell>
          <cell r="B461" t="str">
            <v>DER/ES</v>
          </cell>
          <cell r="C461" t="str">
            <v>REVESTIMENTOS (PEDRAS NATURAIS) - CONTINUAÇÃO</v>
          </cell>
        </row>
        <row r="462">
          <cell r="A462">
            <v>39841</v>
          </cell>
          <cell r="B462" t="str">
            <v>DER/ES</v>
          </cell>
          <cell r="C462" t="str">
            <v>GRANITO CINZA ANDORINHA ESP 2CM POLIDO NAS DUAS FACES</v>
          </cell>
          <cell r="D462" t="str">
            <v>M2</v>
          </cell>
          <cell r="E462">
            <v>284.21</v>
          </cell>
        </row>
        <row r="463">
          <cell r="A463">
            <v>4</v>
          </cell>
          <cell r="B463" t="str">
            <v>DER/ES</v>
          </cell>
          <cell r="C463" t="str">
            <v>INSUMOS DE ELETRICA</v>
          </cell>
        </row>
        <row r="464">
          <cell r="A464">
            <v>401</v>
          </cell>
          <cell r="B464" t="str">
            <v>DER/ES</v>
          </cell>
          <cell r="C464" t="str">
            <v>POSTES</v>
          </cell>
        </row>
        <row r="465">
          <cell r="A465">
            <v>40102</v>
          </cell>
          <cell r="B465" t="str">
            <v>DER/ES</v>
          </cell>
          <cell r="C465" t="str">
            <v>POSTE CIRC.CONCRETO ALT.MONT.11M/300KG,PAD ESCELSA</v>
          </cell>
          <cell r="D465" t="str">
            <v>UN</v>
          </cell>
          <cell r="E465">
            <v>2454.65</v>
          </cell>
        </row>
        <row r="466">
          <cell r="A466">
            <v>40140</v>
          </cell>
          <cell r="B466" t="str">
            <v>DER/ES</v>
          </cell>
          <cell r="C466" t="str">
            <v>POSTE CIRCULAR DE CONCRETO 11M/600KG</v>
          </cell>
          <cell r="D466" t="str">
            <v>UN</v>
          </cell>
          <cell r="E466">
            <v>3481.85</v>
          </cell>
        </row>
        <row r="467">
          <cell r="A467">
            <v>402</v>
          </cell>
          <cell r="B467" t="str">
            <v>DER/ES</v>
          </cell>
          <cell r="C467" t="str">
            <v>POSTE (CONT)</v>
          </cell>
        </row>
        <row r="468">
          <cell r="A468">
            <v>40211</v>
          </cell>
          <cell r="B468" t="str">
            <v>DER/ES</v>
          </cell>
          <cell r="C468" t="str">
            <v>MAO FRANCESA PLANA GALVANIZADA 32 X 726 MM</v>
          </cell>
          <cell r="D468" t="str">
            <v>UN</v>
          </cell>
          <cell r="E468">
            <v>36.56</v>
          </cell>
        </row>
        <row r="469">
          <cell r="A469">
            <v>40264</v>
          </cell>
          <cell r="B469" t="str">
            <v>DER/ES</v>
          </cell>
          <cell r="C469" t="str">
            <v>POSTE DE CONCRETO DUPLO "T" (DT) 7 METROS - 200 DAN</v>
          </cell>
          <cell r="D469" t="str">
            <v>UN</v>
          </cell>
          <cell r="E469">
            <v>944.14</v>
          </cell>
        </row>
        <row r="470">
          <cell r="A470">
            <v>403</v>
          </cell>
          <cell r="B470" t="str">
            <v>DER/ES</v>
          </cell>
          <cell r="C470" t="str">
            <v>DIVERSOS</v>
          </cell>
        </row>
        <row r="471">
          <cell r="A471">
            <v>40303</v>
          </cell>
          <cell r="B471" t="str">
            <v>DER/ES</v>
          </cell>
          <cell r="C471" t="str">
            <v>REDUÇÃO CONCÊNT ELETROC PERF "U" 200X150MM,ABA100</v>
          </cell>
          <cell r="D471" t="str">
            <v>UN</v>
          </cell>
          <cell r="E471">
            <v>70.98</v>
          </cell>
        </row>
        <row r="472">
          <cell r="A472">
            <v>40304</v>
          </cell>
          <cell r="B472" t="str">
            <v>DER/ES</v>
          </cell>
          <cell r="C472" t="str">
            <v>REDUÇÃO CONCÊNT ELETROC PERF "U" 300X150MM,ABA100</v>
          </cell>
          <cell r="D472" t="str">
            <v>UN</v>
          </cell>
          <cell r="E472">
            <v>91.26</v>
          </cell>
        </row>
        <row r="473">
          <cell r="A473">
            <v>40305</v>
          </cell>
          <cell r="B473" t="str">
            <v>DER/ES</v>
          </cell>
          <cell r="C473" t="str">
            <v>REDUÇÃO CONCÊNT ELETROC PERF "U" 400X150MM,ABA100</v>
          </cell>
          <cell r="D473" t="str">
            <v>UN</v>
          </cell>
          <cell r="E473">
            <v>107.03</v>
          </cell>
        </row>
        <row r="474">
          <cell r="A474">
            <v>40306</v>
          </cell>
          <cell r="B474" t="str">
            <v>DER/ES</v>
          </cell>
          <cell r="C474" t="str">
            <v>SUPORTE ANGULAR P/ELETROCALHA DE 400X100MM</v>
          </cell>
          <cell r="D474" t="str">
            <v>UN</v>
          </cell>
          <cell r="E474">
            <v>16.38</v>
          </cell>
        </row>
        <row r="475">
          <cell r="A475">
            <v>404</v>
          </cell>
          <cell r="B475" t="str">
            <v>DER/ES</v>
          </cell>
          <cell r="C475" t="str">
            <v>PARA RAIOS E ACESSORIOS</v>
          </cell>
        </row>
        <row r="476">
          <cell r="A476">
            <v>40401</v>
          </cell>
          <cell r="B476" t="str">
            <v>DER/ES</v>
          </cell>
          <cell r="C476" t="str">
            <v>CURVA 90º BARRA CHATA ALUM 7/8"X1/8"X300MM TEL 778</v>
          </cell>
          <cell r="D476" t="str">
            <v>UN</v>
          </cell>
          <cell r="E476">
            <v>11.94</v>
          </cell>
        </row>
        <row r="477">
          <cell r="A477">
            <v>405</v>
          </cell>
          <cell r="B477" t="str">
            <v>DER/ES</v>
          </cell>
          <cell r="C477" t="str">
            <v>ISOLADORES E ESPACADORES</v>
          </cell>
        </row>
        <row r="478">
          <cell r="A478">
            <v>40504</v>
          </cell>
          <cell r="B478" t="str">
            <v>DER/ES</v>
          </cell>
          <cell r="C478" t="str">
            <v>ISOLADOR DE PINO POLIMERICO 15KV - ROSCA 25MM</v>
          </cell>
          <cell r="D478" t="str">
            <v>UN</v>
          </cell>
          <cell r="E478">
            <v>37.67</v>
          </cell>
        </row>
        <row r="479">
          <cell r="A479">
            <v>40522</v>
          </cell>
          <cell r="B479" t="str">
            <v>DER/ES</v>
          </cell>
          <cell r="C479" t="str">
            <v>CONECTOR PORCELANA 3P P/FIO 10MM2</v>
          </cell>
          <cell r="D479" t="str">
            <v>UN</v>
          </cell>
          <cell r="E479">
            <v>8.69</v>
          </cell>
        </row>
        <row r="480">
          <cell r="A480">
            <v>40523</v>
          </cell>
          <cell r="B480" t="str">
            <v>DER/ES</v>
          </cell>
          <cell r="C480" t="str">
            <v>CONECTOR PORCELANA 3P P/FIO 6MM2</v>
          </cell>
          <cell r="D480" t="str">
            <v>UN</v>
          </cell>
          <cell r="E480">
            <v>5.96</v>
          </cell>
        </row>
        <row r="481">
          <cell r="A481">
            <v>40524</v>
          </cell>
          <cell r="B481" t="str">
            <v>DER/ES</v>
          </cell>
          <cell r="C481" t="str">
            <v>CONECTOR PORCELANA 3P P/ FIO 4MM2</v>
          </cell>
          <cell r="D481" t="str">
            <v>UN</v>
          </cell>
          <cell r="E481">
            <v>5.63</v>
          </cell>
        </row>
        <row r="482">
          <cell r="A482">
            <v>406</v>
          </cell>
          <cell r="B482" t="str">
            <v>DER/ES</v>
          </cell>
          <cell r="C482" t="str">
            <v>LAMPADAS (CONTINUAÇÃO)</v>
          </cell>
        </row>
        <row r="483">
          <cell r="A483">
            <v>40612</v>
          </cell>
          <cell r="B483" t="str">
            <v>DER/ES</v>
          </cell>
          <cell r="C483" t="str">
            <v>LAMPADA TUBULAR LED T8 9W 600MM BIVOLT CERTIFICADA INMETRO</v>
          </cell>
          <cell r="D483" t="str">
            <v>UN</v>
          </cell>
          <cell r="E483">
            <v>14.04</v>
          </cell>
        </row>
        <row r="484">
          <cell r="A484">
            <v>407</v>
          </cell>
          <cell r="B484" t="str">
            <v>DER/ES</v>
          </cell>
          <cell r="C484" t="str">
            <v>LUMINARIAS - CONT</v>
          </cell>
        </row>
        <row r="485">
          <cell r="A485">
            <v>40761</v>
          </cell>
          <cell r="B485" t="str">
            <v>DER/ES</v>
          </cell>
          <cell r="C485" t="str">
            <v>LUMINARIA BETA VCE40 66/44 400WVS CTSR MUN6.5 TECNOWATT OU EQUIVALENTE</v>
          </cell>
          <cell r="D485" t="str">
            <v>UN</v>
          </cell>
          <cell r="E485">
            <v>644.11</v>
          </cell>
        </row>
        <row r="486">
          <cell r="A486">
            <v>409</v>
          </cell>
          <cell r="B486" t="str">
            <v>DER/ES</v>
          </cell>
          <cell r="C486" t="str">
            <v>DIVERSOS</v>
          </cell>
        </row>
        <row r="487">
          <cell r="A487">
            <v>40974</v>
          </cell>
          <cell r="B487" t="str">
            <v>DER/ES</v>
          </cell>
          <cell r="C487" t="str">
            <v>ARMACAO SECUNDARIA 2 ESTRIBOS COM HASTE 16X150MM</v>
          </cell>
          <cell r="D487" t="str">
            <v>UN</v>
          </cell>
          <cell r="E487">
            <v>62.9</v>
          </cell>
        </row>
        <row r="488">
          <cell r="A488">
            <v>410</v>
          </cell>
          <cell r="B488" t="str">
            <v>DER/ES</v>
          </cell>
          <cell r="C488" t="str">
            <v>TRANSFORMADORES</v>
          </cell>
        </row>
        <row r="489">
          <cell r="A489">
            <v>41054</v>
          </cell>
          <cell r="B489" t="str">
            <v>DER/ES</v>
          </cell>
          <cell r="C489" t="str">
            <v>TRANSFOMADOR TRIFASICO A OLEO 225KVA - 15KV - 220/127V</v>
          </cell>
          <cell r="D489" t="str">
            <v>UN</v>
          </cell>
          <cell r="E489">
            <v>37999.83</v>
          </cell>
        </row>
        <row r="490">
          <cell r="A490">
            <v>41055</v>
          </cell>
          <cell r="B490" t="str">
            <v>DER/ES</v>
          </cell>
          <cell r="C490" t="str">
            <v>TRANSFOMADOR TRIFASICO A OLEO 75KVA - 15KV - 220/127V</v>
          </cell>
          <cell r="D490" t="str">
            <v>UN</v>
          </cell>
          <cell r="E490">
            <v>19309.87</v>
          </cell>
        </row>
        <row r="491">
          <cell r="A491">
            <v>41056</v>
          </cell>
          <cell r="B491" t="str">
            <v>DER/ES</v>
          </cell>
          <cell r="C491" t="str">
            <v>TRANSFOMADOR TRIFASICO A OLEO 150KVA - 15KV - 220/127V</v>
          </cell>
          <cell r="D491" t="str">
            <v>UN</v>
          </cell>
          <cell r="E491">
            <v>29544.77</v>
          </cell>
        </row>
        <row r="492">
          <cell r="A492">
            <v>41058</v>
          </cell>
          <cell r="B492" t="str">
            <v>DER/ES</v>
          </cell>
          <cell r="C492" t="str">
            <v>TRANSFOMADOR TRIFASICO A OLEO 112.5KVA - 15KV - 220/127V</v>
          </cell>
          <cell r="D492" t="str">
            <v>UN</v>
          </cell>
          <cell r="E492">
            <v>24363.77</v>
          </cell>
        </row>
        <row r="493">
          <cell r="A493">
            <v>411</v>
          </cell>
          <cell r="B493" t="str">
            <v>DER/ES</v>
          </cell>
          <cell r="C493" t="str">
            <v>PARA-RAIOS - ACESSORIOS</v>
          </cell>
        </row>
        <row r="494">
          <cell r="A494">
            <v>41106</v>
          </cell>
          <cell r="B494" t="str">
            <v>DER/ES</v>
          </cell>
          <cell r="C494" t="str">
            <v>TELA BELINOX, L=245MM/E=1,5MM INOX-TEL-754</v>
          </cell>
          <cell r="D494" t="str">
            <v>M</v>
          </cell>
          <cell r="E494">
            <v>50.27</v>
          </cell>
        </row>
        <row r="495">
          <cell r="A495">
            <v>415</v>
          </cell>
          <cell r="B495" t="str">
            <v>DER/ES</v>
          </cell>
          <cell r="C495" t="str">
            <v>QUADROS E CAIXAS ENTRADA/MEDIÇÃO</v>
          </cell>
        </row>
        <row r="496">
          <cell r="A496">
            <v>41520</v>
          </cell>
          <cell r="B496" t="str">
            <v>DER/ES</v>
          </cell>
          <cell r="C496" t="str">
            <v>CX PASS MET Nº6 "TELEBRAS" 120X120X15CM CH GALV</v>
          </cell>
          <cell r="D496" t="str">
            <v>UN</v>
          </cell>
          <cell r="E496">
            <v>1368.08</v>
          </cell>
        </row>
        <row r="497">
          <cell r="A497">
            <v>41528</v>
          </cell>
          <cell r="B497" t="str">
            <v>DER/ES</v>
          </cell>
          <cell r="C497" t="str">
            <v>QUADRO DIST EMBUTIR MET C/ BARRAMENTO TRIFASICO 18 CIRC - 100A C/ TRINCO</v>
          </cell>
          <cell r="D497" t="str">
            <v>UN</v>
          </cell>
          <cell r="E497">
            <v>450.09</v>
          </cell>
        </row>
        <row r="498">
          <cell r="A498">
            <v>41530</v>
          </cell>
          <cell r="B498" t="str">
            <v>DER/ES</v>
          </cell>
          <cell r="C498" t="str">
            <v>QUADRO DIST EMBUTIR MET C/ BARRAMENTO TRIFASICO 40 CIRC - 100A C/ TRINCO</v>
          </cell>
          <cell r="D498" t="str">
            <v>UN</v>
          </cell>
          <cell r="E498">
            <v>673.31</v>
          </cell>
        </row>
        <row r="499">
          <cell r="A499">
            <v>41533</v>
          </cell>
          <cell r="B499" t="str">
            <v>DER/ES</v>
          </cell>
          <cell r="C499" t="str">
            <v>QUADRO DIST EMBUTIR MET C/ BARRAMENTO TRIFASICO 24 CIRC - 100A C/ TRINCO</v>
          </cell>
          <cell r="D499" t="str">
            <v>UN</v>
          </cell>
          <cell r="E499">
            <v>478.49</v>
          </cell>
        </row>
        <row r="500">
          <cell r="A500">
            <v>41536</v>
          </cell>
          <cell r="B500" t="str">
            <v>DER/ES</v>
          </cell>
          <cell r="C500" t="str">
            <v>QUADRO DIST EMBUTIR MET C/ BARRAMENTO TRIFASICO 32 CIRC - 100A C/ TRINCO</v>
          </cell>
          <cell r="D500" t="str">
            <v>UN</v>
          </cell>
          <cell r="E500">
            <v>549.51</v>
          </cell>
        </row>
        <row r="501">
          <cell r="A501">
            <v>41537</v>
          </cell>
          <cell r="B501" t="str">
            <v>DER/ES</v>
          </cell>
          <cell r="C501" t="str">
            <v>QUADRO DIST EMBUTIR PVC 3 CIRC S/ BARRAMENTO C/ TRINCO</v>
          </cell>
          <cell r="D501" t="str">
            <v>UN</v>
          </cell>
          <cell r="E501">
            <v>33.69</v>
          </cell>
        </row>
        <row r="502">
          <cell r="A502">
            <v>41542</v>
          </cell>
          <cell r="B502" t="str">
            <v>DER/ES</v>
          </cell>
          <cell r="C502" t="str">
            <v>CAIXA PARA TRANSFORMADOR DE CORRENTE (TC) ATE 112,5KVA - 200:5A</v>
          </cell>
          <cell r="D502" t="str">
            <v>UN</v>
          </cell>
          <cell r="E502">
            <v>773.5</v>
          </cell>
        </row>
        <row r="503">
          <cell r="A503">
            <v>41569</v>
          </cell>
          <cell r="B503" t="str">
            <v>DER/ES</v>
          </cell>
          <cell r="C503" t="str">
            <v>CONJ CX MEDIDOR POLIFASICO P-980-005+CX DISJ P-940-003</v>
          </cell>
          <cell r="D503" t="str">
            <v>UN</v>
          </cell>
          <cell r="E503">
            <v>258.04</v>
          </cell>
        </row>
        <row r="504">
          <cell r="A504">
            <v>41579</v>
          </cell>
          <cell r="B504" t="str">
            <v>DER/ES</v>
          </cell>
          <cell r="C504" t="str">
            <v>CAIXA PARA TRANSFORMADOR DE CORRENTE (TC) 112,5 ATE 300KVA - 400:5A</v>
          </cell>
          <cell r="D504" t="str">
            <v>UN</v>
          </cell>
          <cell r="E504">
            <v>1271.81</v>
          </cell>
        </row>
        <row r="505">
          <cell r="A505">
            <v>41588</v>
          </cell>
          <cell r="B505" t="str">
            <v>DER/ES</v>
          </cell>
          <cell r="C505" t="str">
            <v>CAIXA PVC 4" X 4" - IP40 - TIGRE OU EQUIVALENTE</v>
          </cell>
          <cell r="D505" t="str">
            <v>UN</v>
          </cell>
          <cell r="E505">
            <v>3.99</v>
          </cell>
        </row>
        <row r="506">
          <cell r="A506">
            <v>416</v>
          </cell>
          <cell r="B506" t="str">
            <v>DER/ES</v>
          </cell>
          <cell r="C506" t="str">
            <v>QUADROS E CAIXAS (CONTINUAÇÃO)</v>
          </cell>
        </row>
        <row r="507">
          <cell r="A507">
            <v>41667</v>
          </cell>
          <cell r="B507" t="str">
            <v>DER/ES</v>
          </cell>
          <cell r="C507" t="str">
            <v>CAIXA PVC 3" X 3" TIGREFLEX - SEXTAVADA</v>
          </cell>
          <cell r="D507" t="str">
            <v>UN</v>
          </cell>
          <cell r="E507">
            <v>5.64</v>
          </cell>
        </row>
        <row r="508">
          <cell r="A508">
            <v>417</v>
          </cell>
          <cell r="B508" t="str">
            <v>DER/ES</v>
          </cell>
          <cell r="C508" t="str">
            <v>QUADROS E CAIXAS (CONTINUAÇÃO)</v>
          </cell>
        </row>
        <row r="509">
          <cell r="A509">
            <v>41724</v>
          </cell>
          <cell r="B509" t="str">
            <v>DER/ES</v>
          </cell>
          <cell r="C509" t="str">
            <v>QUADRO DIST EMBUTIR MET C/ BARRAMENTO TRIFASICO 16 CIRC - 100A C/ TRINCO</v>
          </cell>
          <cell r="D509" t="str">
            <v>UN</v>
          </cell>
          <cell r="E509">
            <v>450.09</v>
          </cell>
        </row>
        <row r="510">
          <cell r="A510">
            <v>41726</v>
          </cell>
          <cell r="B510" t="str">
            <v>DER/ES</v>
          </cell>
          <cell r="C510" t="str">
            <v>QUADRO DIST EMBUTIR MET C/ BARRAMENTO TRIFASICO 28 CIRC - 100A C/ TRINCO</v>
          </cell>
          <cell r="D510" t="str">
            <v>UN</v>
          </cell>
          <cell r="E510">
            <v>498.59</v>
          </cell>
        </row>
        <row r="511">
          <cell r="A511">
            <v>418</v>
          </cell>
          <cell r="B511" t="str">
            <v>DER/ES</v>
          </cell>
          <cell r="C511" t="str">
            <v>QUADROS E CAIXAS (CONTINUAÇÃO)</v>
          </cell>
        </row>
        <row r="512">
          <cell r="A512">
            <v>41815</v>
          </cell>
          <cell r="B512" t="str">
            <v>DER/ES</v>
          </cell>
          <cell r="C512" t="str">
            <v>QUADRO DIST EMBUTIR MET C/ BARRAMENTO TRIFASICO 44 CIRC - 150A C/ TRINCO</v>
          </cell>
          <cell r="D512" t="str">
            <v>UN</v>
          </cell>
          <cell r="E512">
            <v>1267.4</v>
          </cell>
        </row>
        <row r="513">
          <cell r="A513">
            <v>41817</v>
          </cell>
          <cell r="B513" t="str">
            <v>DER/ES</v>
          </cell>
          <cell r="C513" t="str">
            <v>QUADRO DIST EMBUTIR MET C/ BARRAMENTO TRIFASICO 54 CIRC - 100A C/ TRINCO</v>
          </cell>
          <cell r="D513" t="str">
            <v>UN</v>
          </cell>
          <cell r="E513">
            <v>1244.27</v>
          </cell>
        </row>
        <row r="514">
          <cell r="A514">
            <v>41821</v>
          </cell>
          <cell r="B514" t="str">
            <v>DER/ES</v>
          </cell>
          <cell r="C514" t="str">
            <v>QUADRO DIST EMBUTIR MET C/ BARRAMENTO TRIFASICO 44 CIRC - 100A C/ TRINCO</v>
          </cell>
          <cell r="D514" t="str">
            <v>UN</v>
          </cell>
          <cell r="E514">
            <v>673.31</v>
          </cell>
        </row>
        <row r="515">
          <cell r="A515">
            <v>41860</v>
          </cell>
          <cell r="B515" t="str">
            <v>DER/ES</v>
          </cell>
          <cell r="C515" t="str">
            <v>QUADRO DIST EMB MET 3F 56/40 CIRC DIN/UL - 225A</v>
          </cell>
          <cell r="D515" t="str">
            <v>UN</v>
          </cell>
          <cell r="E515">
            <v>1327.43</v>
          </cell>
        </row>
        <row r="516">
          <cell r="A516">
            <v>41861</v>
          </cell>
          <cell r="B516" t="str">
            <v>DER/ES</v>
          </cell>
          <cell r="C516" t="str">
            <v>CAIXA PASSAG. CH 18 C/TAMPA PARAF. 400X400X120MM</v>
          </cell>
          <cell r="D516" t="str">
            <v>UN</v>
          </cell>
          <cell r="E516">
            <v>142.64</v>
          </cell>
        </row>
        <row r="517">
          <cell r="A517">
            <v>41866</v>
          </cell>
          <cell r="B517" t="str">
            <v>DER/ES</v>
          </cell>
          <cell r="C517" t="str">
            <v>QUADRO DISTRIB EM PVC 12 CIRCUITOS - BARRAMENTO 100A</v>
          </cell>
          <cell r="D517" t="str">
            <v>UN</v>
          </cell>
          <cell r="E517">
            <v>132.35</v>
          </cell>
        </row>
        <row r="518">
          <cell r="A518">
            <v>419</v>
          </cell>
          <cell r="B518" t="str">
            <v>DER/ES</v>
          </cell>
          <cell r="C518" t="str">
            <v>QUADROS E CAIXAS (CONTINUAÇÃO)</v>
          </cell>
        </row>
        <row r="519">
          <cell r="A519">
            <v>41962</v>
          </cell>
          <cell r="B519" t="str">
            <v>DER/ES</v>
          </cell>
          <cell r="C519" t="str">
            <v>QUADRO DIST EMBUTIR MET C/ BARRAMENTO TRIFASICO 34 CIRC - 100A C/ TRINCO</v>
          </cell>
          <cell r="D519" t="str">
            <v>UN</v>
          </cell>
          <cell r="E519">
            <v>549.51</v>
          </cell>
        </row>
        <row r="520">
          <cell r="A520">
            <v>420</v>
          </cell>
          <cell r="B520" t="str">
            <v>DER/ES</v>
          </cell>
          <cell r="C520" t="str">
            <v>ELETRODUTOS (AÇO ESMALTADO E CONEXÕES)</v>
          </cell>
        </row>
        <row r="521">
          <cell r="A521">
            <v>42047</v>
          </cell>
          <cell r="B521" t="str">
            <v>DER/ES</v>
          </cell>
          <cell r="C521" t="str">
            <v>ELETRODUTO GALVANIZADO ZINCADO 6"</v>
          </cell>
          <cell r="D521" t="str">
            <v>M</v>
          </cell>
          <cell r="E521">
            <v>595</v>
          </cell>
        </row>
        <row r="522">
          <cell r="A522">
            <v>42051</v>
          </cell>
          <cell r="B522" t="str">
            <v>DER/ES</v>
          </cell>
          <cell r="C522" t="str">
            <v>ELETRODUTO GALVANIZADO ZINCADO LEVE - 2.1/2"</v>
          </cell>
          <cell r="D522" t="str">
            <v>M</v>
          </cell>
          <cell r="E522">
            <v>61.35</v>
          </cell>
        </row>
        <row r="523">
          <cell r="A523">
            <v>42052</v>
          </cell>
          <cell r="B523" t="str">
            <v>DER/ES</v>
          </cell>
          <cell r="C523" t="str">
            <v>ELETRODUTO GALVANIZADO ZINCADO 4"</v>
          </cell>
          <cell r="D523" t="str">
            <v>M</v>
          </cell>
          <cell r="E523">
            <v>110.05</v>
          </cell>
        </row>
        <row r="524">
          <cell r="A524">
            <v>42087</v>
          </cell>
          <cell r="B524" t="str">
            <v>DER/ES</v>
          </cell>
          <cell r="C524" t="str">
            <v>CURVA 90º PARA ELETRODUTO GALVANIZADO ZINCADO 3"</v>
          </cell>
          <cell r="D524" t="str">
            <v>UN</v>
          </cell>
          <cell r="E524">
            <v>120.56</v>
          </cell>
        </row>
        <row r="525">
          <cell r="A525">
            <v>42090</v>
          </cell>
          <cell r="B525" t="str">
            <v>DER/ES</v>
          </cell>
          <cell r="C525" t="str">
            <v>ELETRODUTO GALVANIZADO ZINCADO 3"</v>
          </cell>
          <cell r="D525" t="str">
            <v>M</v>
          </cell>
          <cell r="E525">
            <v>76.44</v>
          </cell>
        </row>
        <row r="526">
          <cell r="A526">
            <v>42091</v>
          </cell>
          <cell r="B526" t="str">
            <v>DER/ES</v>
          </cell>
          <cell r="C526" t="str">
            <v>REDUÇÃO DE FERRO GALVANIZADO Ø 50X32MM (2X1 1/4")</v>
          </cell>
          <cell r="D526" t="str">
            <v>UN</v>
          </cell>
          <cell r="E526">
            <v>27.53</v>
          </cell>
        </row>
        <row r="527">
          <cell r="A527">
            <v>423</v>
          </cell>
          <cell r="B527" t="str">
            <v>DER/ES</v>
          </cell>
          <cell r="C527" t="str">
            <v>CAIXAS DE PASSAGEM E ECONDULETES (CONTINUAÇÃO)</v>
          </cell>
        </row>
        <row r="528">
          <cell r="A528">
            <v>42301</v>
          </cell>
          <cell r="B528" t="str">
            <v>DER/ES</v>
          </cell>
          <cell r="C528" t="str">
            <v>CONDULETE ALUMINIO SEM ROSCA, TIPO B DIAMETRO 3/4" C/ TAMPA C/ VEDACAO</v>
          </cell>
          <cell r="D528" t="str">
            <v>UN</v>
          </cell>
          <cell r="E528">
            <v>15.86</v>
          </cell>
        </row>
        <row r="529">
          <cell r="A529">
            <v>42302</v>
          </cell>
          <cell r="B529" t="str">
            <v>DER/ES</v>
          </cell>
          <cell r="C529" t="str">
            <v>CONDULETE ALUMINIO SEM ROSCA TIPO LR DIAM 3/4" C/ TAMPA C/ VEDACAO</v>
          </cell>
          <cell r="D529" t="str">
            <v>UN</v>
          </cell>
          <cell r="E529">
            <v>14.38</v>
          </cell>
        </row>
        <row r="530">
          <cell r="A530">
            <v>42303</v>
          </cell>
          <cell r="B530" t="str">
            <v>DER/ES</v>
          </cell>
          <cell r="C530" t="str">
            <v>CONDULETE ALUMINIO SEM ROSCA TIPO X DIAM 3/4" C/ TAMPA COM VEDACAO</v>
          </cell>
          <cell r="D530" t="str">
            <v>UN</v>
          </cell>
          <cell r="E530">
            <v>17.43</v>
          </cell>
        </row>
        <row r="531">
          <cell r="A531">
            <v>425</v>
          </cell>
          <cell r="B531" t="str">
            <v>DER/ES</v>
          </cell>
          <cell r="C531" t="str">
            <v>ELETRODUTOS (PVC RIGIDO E CONEXÕES)</v>
          </cell>
        </row>
        <row r="532">
          <cell r="A532">
            <v>42501</v>
          </cell>
          <cell r="B532" t="str">
            <v>DER/ES</v>
          </cell>
          <cell r="C532" t="str">
            <v>ELETRODUTO DE PVC RIGIDO 1/2" - ROSCAVEL SEM LUVA</v>
          </cell>
          <cell r="D532" t="str">
            <v>M</v>
          </cell>
          <cell r="E532">
            <v>3.02</v>
          </cell>
        </row>
        <row r="533">
          <cell r="A533">
            <v>42502</v>
          </cell>
          <cell r="B533" t="str">
            <v>DER/ES</v>
          </cell>
          <cell r="C533" t="str">
            <v>ELETRODUTO DE PVC RIGIDO 3/4" - ROSCAVEL SEM LUVA</v>
          </cell>
          <cell r="D533" t="str">
            <v>M</v>
          </cell>
          <cell r="E533">
            <v>3.96</v>
          </cell>
        </row>
        <row r="534">
          <cell r="A534">
            <v>42503</v>
          </cell>
          <cell r="B534" t="str">
            <v>DER/ES</v>
          </cell>
          <cell r="C534" t="str">
            <v>ELETRODUTO DE PVC RIGIDO 1" - ROSCAVEL SEM LUVA</v>
          </cell>
          <cell r="D534" t="str">
            <v>M</v>
          </cell>
          <cell r="E534">
            <v>5.38</v>
          </cell>
        </row>
        <row r="535">
          <cell r="A535">
            <v>42504</v>
          </cell>
          <cell r="B535" t="str">
            <v>DER/ES</v>
          </cell>
          <cell r="C535" t="str">
            <v>ELETRODUTO DE PVC RIGIDO 1 1/4" - ROSCAVEL SEM LUVA</v>
          </cell>
          <cell r="D535" t="str">
            <v>M</v>
          </cell>
          <cell r="E535">
            <v>8.35</v>
          </cell>
        </row>
        <row r="536">
          <cell r="A536">
            <v>42505</v>
          </cell>
          <cell r="B536" t="str">
            <v>DER/ES</v>
          </cell>
          <cell r="C536" t="str">
            <v>ELETRODUTO DE PVC RIGIDO 1 1/2" - ROSCAVEL SEM LUVA</v>
          </cell>
          <cell r="D536" t="str">
            <v>M</v>
          </cell>
          <cell r="E536">
            <v>10.49</v>
          </cell>
        </row>
        <row r="537">
          <cell r="A537">
            <v>42506</v>
          </cell>
          <cell r="B537" t="str">
            <v>DER/ES</v>
          </cell>
          <cell r="C537" t="str">
            <v>ELETRODUTO DE PVC RIGIDO 2" - ROSCAVEL SEM LUVA</v>
          </cell>
          <cell r="D537" t="str">
            <v>M</v>
          </cell>
          <cell r="E537">
            <v>13.35</v>
          </cell>
        </row>
        <row r="538">
          <cell r="A538">
            <v>42508</v>
          </cell>
          <cell r="B538" t="str">
            <v>DER/ES</v>
          </cell>
          <cell r="C538" t="str">
            <v>ELETRODUTO DE PVC RIGIDO 3" - ROSCAVEL SEM LUVA</v>
          </cell>
          <cell r="D538" t="str">
            <v>M</v>
          </cell>
          <cell r="E538">
            <v>31.91</v>
          </cell>
        </row>
        <row r="539">
          <cell r="A539">
            <v>42509</v>
          </cell>
          <cell r="B539" t="str">
            <v>DER/ES</v>
          </cell>
          <cell r="C539" t="str">
            <v>ELETRODUTO DE PVC RIGIDO 4" - ROSCAVEL SEM LUVA</v>
          </cell>
          <cell r="D539" t="str">
            <v>M</v>
          </cell>
          <cell r="E539">
            <v>48.54</v>
          </cell>
        </row>
        <row r="540">
          <cell r="A540">
            <v>42511</v>
          </cell>
          <cell r="B540" t="str">
            <v>DER/ES</v>
          </cell>
          <cell r="C540" t="str">
            <v>CURVA DE PVC RIGIDO PARA ELETRODUTO DE 3/4"</v>
          </cell>
          <cell r="D540" t="str">
            <v>UN</v>
          </cell>
          <cell r="E540">
            <v>4.65</v>
          </cell>
        </row>
        <row r="541">
          <cell r="A541">
            <v>42521</v>
          </cell>
          <cell r="B541" t="str">
            <v>DER/ES</v>
          </cell>
          <cell r="C541" t="str">
            <v>LUVA DE PVC RIGIDO PARA ELETRODUTO 3/4"</v>
          </cell>
          <cell r="D541" t="str">
            <v>UN</v>
          </cell>
          <cell r="E541">
            <v>1.86</v>
          </cell>
        </row>
        <row r="542">
          <cell r="A542">
            <v>42529</v>
          </cell>
          <cell r="B542" t="str">
            <v>DER/ES</v>
          </cell>
          <cell r="C542" t="str">
            <v>ELETRODUTO CONDULETE PVC 3/4" APARENTE TIGRE/SIM.</v>
          </cell>
          <cell r="D542" t="str">
            <v>M</v>
          </cell>
          <cell r="E542">
            <v>7.11</v>
          </cell>
        </row>
        <row r="543">
          <cell r="A543">
            <v>42530</v>
          </cell>
          <cell r="B543" t="str">
            <v>DER/ES</v>
          </cell>
          <cell r="C543" t="str">
            <v>NIPLE PVC PARA ELETRODUTO 3"</v>
          </cell>
          <cell r="D543" t="str">
            <v>UN</v>
          </cell>
          <cell r="E543">
            <v>50.49</v>
          </cell>
        </row>
        <row r="544">
          <cell r="A544">
            <v>42535</v>
          </cell>
          <cell r="B544" t="str">
            <v>DER/ES</v>
          </cell>
          <cell r="C544" t="str">
            <v>CANALETA SISTEMA X PIAL LEGRAND OU SIMILAR</v>
          </cell>
          <cell r="D544" t="str">
            <v>M</v>
          </cell>
          <cell r="E544">
            <v>4.4</v>
          </cell>
        </row>
        <row r="545">
          <cell r="A545">
            <v>42546</v>
          </cell>
          <cell r="B545" t="str">
            <v>DER/ES</v>
          </cell>
          <cell r="C545" t="str">
            <v>ELETRODUTO CONDULETE PVC 1" APARENTE TIGRE E EQUIV</v>
          </cell>
          <cell r="D545" t="str">
            <v>M</v>
          </cell>
          <cell r="E545">
            <v>9.84</v>
          </cell>
        </row>
        <row r="546">
          <cell r="A546">
            <v>42548</v>
          </cell>
          <cell r="B546" t="str">
            <v>DER/ES</v>
          </cell>
          <cell r="C546" t="str">
            <v>ELETRODUTO DE PVC RIGIDO 6"</v>
          </cell>
          <cell r="D546" t="str">
            <v>M</v>
          </cell>
          <cell r="E546">
            <v>169.17</v>
          </cell>
        </row>
        <row r="547">
          <cell r="A547">
            <v>42552</v>
          </cell>
          <cell r="B547" t="str">
            <v>DER/ES</v>
          </cell>
          <cell r="C547" t="str">
            <v>ACABAMENTO PARA CANALETA SISTEMA X PIAL - FINA</v>
          </cell>
          <cell r="D547" t="str">
            <v>UN</v>
          </cell>
          <cell r="E547">
            <v>4.17</v>
          </cell>
        </row>
        <row r="548">
          <cell r="A548">
            <v>42558</v>
          </cell>
          <cell r="B548" t="str">
            <v>DER/ES</v>
          </cell>
          <cell r="C548" t="str">
            <v>CANALETA DE DISTRIBUICAO 20X10CM COMPRIMENTO 2,00 M, COM TAMPA, SEM ADESIVO E COM DIVISORIAS, REF. 308 01X LEGRAND SISTEMA X OU EQUIVALENTE</v>
          </cell>
          <cell r="D548" t="str">
            <v>UN</v>
          </cell>
          <cell r="E548">
            <v>8.79</v>
          </cell>
        </row>
        <row r="549">
          <cell r="A549">
            <v>42565</v>
          </cell>
          <cell r="B549" t="str">
            <v>DER/ES</v>
          </cell>
          <cell r="C549" t="str">
            <v>ELETRODUTO FLEXIVEL CORRUGADO 3/4" PVC TIGREFLEX</v>
          </cell>
          <cell r="D549" t="str">
            <v>M</v>
          </cell>
          <cell r="E549">
            <v>2.03</v>
          </cell>
        </row>
        <row r="550">
          <cell r="A550">
            <v>42588</v>
          </cell>
          <cell r="B550" t="str">
            <v>DER/ES</v>
          </cell>
          <cell r="C550" t="str">
            <v>ELETRODUTO FLEXIVEL CORRUGADO 1" PVC TIGREFLEX</v>
          </cell>
          <cell r="D550" t="str">
            <v>M</v>
          </cell>
          <cell r="E550">
            <v>3.17</v>
          </cell>
        </row>
        <row r="551">
          <cell r="A551">
            <v>426</v>
          </cell>
          <cell r="B551" t="str">
            <v>DER/ES</v>
          </cell>
          <cell r="C551" t="str">
            <v>ELETRODUTOS (PVC RIGIDO E CONEXÕES) - CONTINUAÇÃO</v>
          </cell>
        </row>
        <row r="552">
          <cell r="A552">
            <v>42636</v>
          </cell>
          <cell r="B552" t="str">
            <v>DER/ES</v>
          </cell>
          <cell r="C552" t="str">
            <v>DUTO CORRUGADO DE PEAD COR PRETA 6"</v>
          </cell>
          <cell r="D552" t="str">
            <v>M</v>
          </cell>
          <cell r="E552">
            <v>29.89</v>
          </cell>
        </row>
        <row r="553">
          <cell r="A553">
            <v>42673</v>
          </cell>
          <cell r="B553" t="str">
            <v>DER/ES</v>
          </cell>
          <cell r="C553" t="str">
            <v>DUTO CORRUGADO DE PEAD COR PRETA 1 1/2"</v>
          </cell>
          <cell r="D553" t="str">
            <v>M</v>
          </cell>
          <cell r="E553">
            <v>4.31</v>
          </cell>
        </row>
        <row r="554">
          <cell r="A554">
            <v>42674</v>
          </cell>
          <cell r="B554" t="str">
            <v>DER/ES</v>
          </cell>
          <cell r="C554" t="str">
            <v>DUTO CORRUGADO DE PEAD COR PRETA 2"</v>
          </cell>
          <cell r="D554" t="str">
            <v>M</v>
          </cell>
          <cell r="E554">
            <v>5.02</v>
          </cell>
        </row>
        <row r="555">
          <cell r="A555">
            <v>42690</v>
          </cell>
          <cell r="B555" t="str">
            <v>DER/ES</v>
          </cell>
          <cell r="C555" t="str">
            <v>DUTO CORRUGADO DE PEAD COR PRETA 4"</v>
          </cell>
          <cell r="D555" t="str">
            <v>M</v>
          </cell>
          <cell r="E555">
            <v>11.22</v>
          </cell>
        </row>
        <row r="556">
          <cell r="A556">
            <v>427</v>
          </cell>
          <cell r="B556" t="str">
            <v>DER/ES</v>
          </cell>
          <cell r="C556" t="str">
            <v>ELETRODUTOS (PVC RIG/FLEX E CONEXOES - CONT</v>
          </cell>
        </row>
        <row r="557">
          <cell r="A557">
            <v>42701</v>
          </cell>
          <cell r="B557" t="str">
            <v>DER/ES</v>
          </cell>
          <cell r="C557" t="str">
            <v>DUTO CORRUGADO DE PEAD COR PRETA 3"</v>
          </cell>
          <cell r="D557" t="str">
            <v>M</v>
          </cell>
          <cell r="E557">
            <v>8.1</v>
          </cell>
        </row>
        <row r="558">
          <cell r="A558">
            <v>42717</v>
          </cell>
          <cell r="B558" t="str">
            <v>DER/ES</v>
          </cell>
          <cell r="C558" t="str">
            <v>DUTO CORRUGADO DE PEAD COR PRETA 1 1/4"</v>
          </cell>
          <cell r="D558" t="str">
            <v>M</v>
          </cell>
          <cell r="E558">
            <v>2.95</v>
          </cell>
        </row>
        <row r="559">
          <cell r="A559">
            <v>429</v>
          </cell>
          <cell r="B559" t="str">
            <v>DER/ES</v>
          </cell>
          <cell r="C559" t="str">
            <v>CAIXAS DE PASSAGEM E CONDULETES</v>
          </cell>
        </row>
        <row r="560">
          <cell r="A560">
            <v>42906</v>
          </cell>
          <cell r="B560" t="str">
            <v>DER/ES</v>
          </cell>
          <cell r="C560" t="str">
            <v>CAIXA PVC OCTOGONAL 4X4" COM FUNDO MÓVEL - TIGRE OU EQUIVALENTE</v>
          </cell>
          <cell r="D560" t="str">
            <v>UN</v>
          </cell>
          <cell r="E560">
            <v>6.46</v>
          </cell>
        </row>
        <row r="561">
          <cell r="A561">
            <v>430</v>
          </cell>
          <cell r="B561" t="str">
            <v>DER/ES</v>
          </cell>
          <cell r="C561" t="str">
            <v>FIOS E CABOS</v>
          </cell>
        </row>
        <row r="562">
          <cell r="A562">
            <v>43004</v>
          </cell>
          <cell r="B562" t="str">
            <v>DER/ES</v>
          </cell>
          <cell r="C562" t="str">
            <v>CABO FLEX ISOL. TERMOPLAST. 750V - 1,5 MM2 - 70º</v>
          </cell>
          <cell r="D562" t="str">
            <v>M</v>
          </cell>
          <cell r="E562">
            <v>1.76</v>
          </cell>
        </row>
        <row r="563">
          <cell r="A563">
            <v>43005</v>
          </cell>
          <cell r="B563" t="str">
            <v>DER/ES</v>
          </cell>
          <cell r="C563" t="str">
            <v>CABO FLEX ISOL. TERMOPLAST. 750V - 2,50 MM2 - 70º</v>
          </cell>
          <cell r="D563" t="str">
            <v>M</v>
          </cell>
          <cell r="E563">
            <v>2.79</v>
          </cell>
        </row>
        <row r="564">
          <cell r="A564">
            <v>43006</v>
          </cell>
          <cell r="B564" t="str">
            <v>DER/ES</v>
          </cell>
          <cell r="C564" t="str">
            <v>CABO FLEX ISOL. TERMOPLAST. 750V - 4,00 MM2 - 70º</v>
          </cell>
          <cell r="D564" t="str">
            <v>M</v>
          </cell>
          <cell r="E564">
            <v>4.79</v>
          </cell>
        </row>
        <row r="565">
          <cell r="A565">
            <v>43007</v>
          </cell>
          <cell r="B565" t="str">
            <v>DER/ES</v>
          </cell>
          <cell r="C565" t="str">
            <v>CABO FLEX ISOL. TERMOPLAST. 750V - 6,00 MM2 - 70º</v>
          </cell>
          <cell r="D565" t="str">
            <v>M</v>
          </cell>
          <cell r="E565">
            <v>6.62</v>
          </cell>
        </row>
        <row r="566">
          <cell r="A566">
            <v>43009</v>
          </cell>
          <cell r="B566" t="str">
            <v>DER/ES</v>
          </cell>
          <cell r="C566" t="str">
            <v>CABO FLEX ISOL. TERMOPLAST. 0,6/1KV - 95MM2 - 90º HEPR</v>
          </cell>
          <cell r="D566" t="str">
            <v>M</v>
          </cell>
          <cell r="E566">
            <v>114.44</v>
          </cell>
        </row>
        <row r="567">
          <cell r="A567">
            <v>43015</v>
          </cell>
          <cell r="B567" t="str">
            <v>DER/ES</v>
          </cell>
          <cell r="C567" t="str">
            <v>CABO FLEX ISOL. TERMOPLAST. 750V - 16MM2 - 70º</v>
          </cell>
          <cell r="D567" t="str">
            <v>M</v>
          </cell>
          <cell r="E567">
            <v>18.84</v>
          </cell>
        </row>
        <row r="568">
          <cell r="A568">
            <v>43016</v>
          </cell>
          <cell r="B568" t="str">
            <v>DER/ES</v>
          </cell>
          <cell r="C568" t="str">
            <v>CABO FLEX ISOL. TERMOPLAST. 750V - 25MM2 - 70º</v>
          </cell>
          <cell r="D568" t="str">
            <v>M</v>
          </cell>
          <cell r="E568">
            <v>29.66</v>
          </cell>
        </row>
        <row r="569">
          <cell r="A569">
            <v>43023</v>
          </cell>
          <cell r="B569" t="str">
            <v>DER/ES</v>
          </cell>
          <cell r="C569" t="str">
            <v>CABO FLEX ISOL. TERMOPLAST. 0,6/1KV - 185MM2 - 90º HEPR</v>
          </cell>
          <cell r="D569" t="str">
            <v>M</v>
          </cell>
          <cell r="E569">
            <v>222.08</v>
          </cell>
        </row>
        <row r="570">
          <cell r="A570">
            <v>43036</v>
          </cell>
          <cell r="B570" t="str">
            <v>DER/ES</v>
          </cell>
          <cell r="C570" t="str">
            <v>CABO DE COBRE NU TEMPERA MEIO DURA 6MM2 - CLASSE 1</v>
          </cell>
          <cell r="D570" t="str">
            <v>M</v>
          </cell>
          <cell r="E570">
            <v>9.7</v>
          </cell>
        </row>
        <row r="571">
          <cell r="A571">
            <v>43038</v>
          </cell>
          <cell r="B571" t="str">
            <v>DER/ES</v>
          </cell>
          <cell r="C571" t="str">
            <v>CABO DE COBRE NU TEMPERA MEIO DURA 16 MM2 - CLASSE 2A</v>
          </cell>
          <cell r="D571" t="str">
            <v>M</v>
          </cell>
          <cell r="E571">
            <v>22.53</v>
          </cell>
        </row>
        <row r="572">
          <cell r="A572">
            <v>43039</v>
          </cell>
          <cell r="B572" t="str">
            <v>DER/ES</v>
          </cell>
          <cell r="C572" t="str">
            <v>CABO DE COBRE NU TEMPERA MEIO DURA 10 MM2 - CLASSE 2A</v>
          </cell>
          <cell r="D572" t="str">
            <v>M</v>
          </cell>
          <cell r="E572">
            <v>13.26</v>
          </cell>
        </row>
        <row r="573">
          <cell r="A573">
            <v>43040</v>
          </cell>
          <cell r="B573" t="str">
            <v>DER/ES</v>
          </cell>
          <cell r="C573" t="str">
            <v>CABO COBRE NU TEMPERA MEIO DURA 25MM2 - CLASSE 2A</v>
          </cell>
          <cell r="D573" t="str">
            <v>M</v>
          </cell>
          <cell r="E573">
            <v>29.61</v>
          </cell>
        </row>
        <row r="574">
          <cell r="A574">
            <v>43041</v>
          </cell>
          <cell r="B574" t="str">
            <v>DER/ES</v>
          </cell>
          <cell r="C574" t="str">
            <v>CABO COBRE NU TEMPERA MEIO DURA 35MM2 - CLASSE 2A</v>
          </cell>
          <cell r="D574" t="str">
            <v>M</v>
          </cell>
          <cell r="E574">
            <v>40.64</v>
          </cell>
        </row>
        <row r="575">
          <cell r="A575">
            <v>43044</v>
          </cell>
          <cell r="B575" t="str">
            <v>DER/ES</v>
          </cell>
          <cell r="C575" t="str">
            <v>CABO COBRE NU TEMPERA MEIO DURA 50MM2 - CLASSE 2A</v>
          </cell>
          <cell r="D575" t="str">
            <v>M</v>
          </cell>
          <cell r="E575">
            <v>63.75</v>
          </cell>
        </row>
        <row r="576">
          <cell r="A576">
            <v>43055</v>
          </cell>
          <cell r="B576" t="str">
            <v>DER/ES</v>
          </cell>
          <cell r="C576" t="str">
            <v>CABO TELEFONICO CI C/ 30 PARES Ø 50 MM</v>
          </cell>
          <cell r="D576" t="str">
            <v>M</v>
          </cell>
          <cell r="E576">
            <v>21.79</v>
          </cell>
        </row>
        <row r="577">
          <cell r="A577">
            <v>43059</v>
          </cell>
          <cell r="B577" t="str">
            <v>DER/ES</v>
          </cell>
          <cell r="C577" t="str">
            <v>CABO FLEX ISOL. TERMOPLAST. 0,6/1KV - 16MM2 - 90º HEPR</v>
          </cell>
          <cell r="D577" t="str">
            <v>M</v>
          </cell>
          <cell r="E577">
            <v>19.27</v>
          </cell>
        </row>
        <row r="578">
          <cell r="A578">
            <v>431</v>
          </cell>
          <cell r="B578" t="str">
            <v>DER/ES</v>
          </cell>
          <cell r="C578" t="str">
            <v>FIOS E CABOS (CONTINUAÇÃO)</v>
          </cell>
        </row>
        <row r="579">
          <cell r="A579">
            <v>43113</v>
          </cell>
          <cell r="B579" t="str">
            <v>DER/ES</v>
          </cell>
          <cell r="C579" t="str">
            <v>CABO COBRE UNIPOLAR 25 MM2 ISOLAMENTO 15KV</v>
          </cell>
          <cell r="D579" t="str">
            <v>M</v>
          </cell>
          <cell r="E579">
            <v>77.01</v>
          </cell>
        </row>
        <row r="580">
          <cell r="A580">
            <v>43127</v>
          </cell>
          <cell r="B580" t="str">
            <v>DER/ES</v>
          </cell>
          <cell r="C580" t="str">
            <v>CABO UTP 4 PARES CAT 5E</v>
          </cell>
          <cell r="D580" t="str">
            <v>M</v>
          </cell>
          <cell r="E580">
            <v>3.04</v>
          </cell>
        </row>
        <row r="581">
          <cell r="A581">
            <v>43137</v>
          </cell>
          <cell r="B581" t="str">
            <v>DER/ES</v>
          </cell>
          <cell r="C581" t="str">
            <v>CABO FLEX ISOL. TERMOPLAST. 0,6/1KV - 70MM2 - 90º HEPR</v>
          </cell>
          <cell r="D581" t="str">
            <v>M</v>
          </cell>
          <cell r="E581">
            <v>83.69</v>
          </cell>
        </row>
        <row r="582">
          <cell r="A582">
            <v>43149</v>
          </cell>
          <cell r="B582" t="str">
            <v>DER/ES</v>
          </cell>
          <cell r="C582" t="str">
            <v>CABO FLEXIVEL ISOLADO 0,6/1KV - 4 X 4.0MM2 - 90º HEPR</v>
          </cell>
          <cell r="D582" t="str">
            <v>M</v>
          </cell>
          <cell r="E582">
            <v>23.56</v>
          </cell>
        </row>
        <row r="583">
          <cell r="A583">
            <v>43150</v>
          </cell>
          <cell r="B583" t="str">
            <v>DER/ES</v>
          </cell>
          <cell r="C583" t="str">
            <v>CABO ISOLADO PVC PP 1 KV - 4 X 16.0MM2</v>
          </cell>
          <cell r="D583" t="str">
            <v>M</v>
          </cell>
          <cell r="E583">
            <v>84.6</v>
          </cell>
        </row>
        <row r="584">
          <cell r="A584">
            <v>43160</v>
          </cell>
          <cell r="B584" t="str">
            <v>DER/ES</v>
          </cell>
          <cell r="C584" t="str">
            <v>CABO FLEX ISOL. TERMOPLAST. 0,6/1KV - 25MM2 - 90º HEPR</v>
          </cell>
          <cell r="D584" t="str">
            <v>M</v>
          </cell>
          <cell r="E584">
            <v>32.59</v>
          </cell>
        </row>
        <row r="585">
          <cell r="A585">
            <v>43174</v>
          </cell>
          <cell r="B585" t="str">
            <v>DER/ES</v>
          </cell>
          <cell r="C585" t="str">
            <v>CABO FLEX ISOL. TERMOPLAST. 0,6/1KV - 35MM2 - 90º HEPR</v>
          </cell>
          <cell r="D585" t="str">
            <v>M</v>
          </cell>
          <cell r="E585">
            <v>41.09</v>
          </cell>
        </row>
        <row r="586">
          <cell r="A586">
            <v>43175</v>
          </cell>
          <cell r="B586" t="str">
            <v>DER/ES</v>
          </cell>
          <cell r="C586" t="str">
            <v>CABO FLEX ISOL. TERMOPLAST. 0,6/1KV - 6,0MM2 - 90º HEPR</v>
          </cell>
          <cell r="D586" t="str">
            <v>M</v>
          </cell>
          <cell r="E586">
            <v>7.91</v>
          </cell>
        </row>
        <row r="587">
          <cell r="A587">
            <v>43180</v>
          </cell>
          <cell r="B587" t="str">
            <v>DER/ES</v>
          </cell>
          <cell r="C587" t="str">
            <v>CABO FLEX ISOL. TERMOPLAST. 0,6/1KV - 10MM2 - 90º HEPR</v>
          </cell>
          <cell r="D587" t="str">
            <v>M</v>
          </cell>
          <cell r="E587">
            <v>12.69</v>
          </cell>
        </row>
        <row r="588">
          <cell r="A588">
            <v>43188</v>
          </cell>
          <cell r="B588" t="str">
            <v>DER/ES</v>
          </cell>
          <cell r="C588" t="str">
            <v>CABO PP ISOLAMENTO 1000V, 3 X 4.00 MM2 - PIRELLI OU EQUIVALENTE</v>
          </cell>
          <cell r="D588" t="str">
            <v>M</v>
          </cell>
          <cell r="E588">
            <v>19.62</v>
          </cell>
        </row>
        <row r="589">
          <cell r="A589">
            <v>43190</v>
          </cell>
          <cell r="B589" t="str">
            <v>DER/ES</v>
          </cell>
          <cell r="C589" t="str">
            <v>CABO FLEX ISOL. TERMOPLAST. 0,6/1KV - 50MM2 - 90º HEPR</v>
          </cell>
          <cell r="D589" t="str">
            <v>M</v>
          </cell>
          <cell r="E589">
            <v>60.3</v>
          </cell>
        </row>
        <row r="590">
          <cell r="A590">
            <v>43193</v>
          </cell>
          <cell r="B590" t="str">
            <v>DER/ES</v>
          </cell>
          <cell r="C590" t="str">
            <v>CABO FLEX ISOL. TERMOPLAST. 750V - 10MM2 - 70º</v>
          </cell>
          <cell r="D590" t="str">
            <v>M</v>
          </cell>
          <cell r="E590">
            <v>12.08</v>
          </cell>
        </row>
        <row r="591">
          <cell r="A591">
            <v>43194</v>
          </cell>
          <cell r="B591" t="str">
            <v>DER/ES</v>
          </cell>
          <cell r="C591" t="str">
            <v>CABO FLEX ISOL. TERMOPLAST. 0,6/1KV - 240MM2 - 90º HEPR</v>
          </cell>
          <cell r="D591" t="str">
            <v>M</v>
          </cell>
          <cell r="E591">
            <v>288.57</v>
          </cell>
        </row>
        <row r="592">
          <cell r="A592">
            <v>43199</v>
          </cell>
          <cell r="B592" t="str">
            <v>DER/ES</v>
          </cell>
          <cell r="C592" t="str">
            <v>CABO FLEX ISOL. TERMOPLAST. 0,6/1KV - 150MM2 - 90º HEPR</v>
          </cell>
          <cell r="D592" t="str">
            <v>M</v>
          </cell>
          <cell r="E592">
            <v>175.93</v>
          </cell>
        </row>
        <row r="593">
          <cell r="A593">
            <v>432</v>
          </cell>
          <cell r="B593" t="str">
            <v>DER/ES</v>
          </cell>
          <cell r="C593" t="str">
            <v>FIOS E CABOS (CONTINUAÇÃO)</v>
          </cell>
        </row>
        <row r="594">
          <cell r="A594">
            <v>43204</v>
          </cell>
          <cell r="B594" t="str">
            <v>DER/ES</v>
          </cell>
          <cell r="C594" t="str">
            <v>CABO DE COBRE UNIPOLAR 35 MM2 COM ISOLAMENTO 15KV</v>
          </cell>
          <cell r="D594" t="str">
            <v>M</v>
          </cell>
          <cell r="E594">
            <v>87.78</v>
          </cell>
        </row>
        <row r="595">
          <cell r="A595">
            <v>43205</v>
          </cell>
          <cell r="B595" t="str">
            <v>DER/ES</v>
          </cell>
          <cell r="C595" t="str">
            <v>CABO FLEX ISOL. TERMOPLAST. 0,6/1KV - 2,5MM2 - 90º HEPR</v>
          </cell>
          <cell r="D595" t="str">
            <v>M</v>
          </cell>
          <cell r="E595">
            <v>4.4</v>
          </cell>
        </row>
        <row r="596">
          <cell r="A596">
            <v>43206</v>
          </cell>
          <cell r="B596" t="str">
            <v>DER/ES</v>
          </cell>
          <cell r="C596" t="str">
            <v>CABO FLEX ISOL. TERMOPLAST. 0,6/1KV - 4,0MM2 - 90º HEPR</v>
          </cell>
          <cell r="D596" t="str">
            <v>M</v>
          </cell>
          <cell r="E596">
            <v>5.73</v>
          </cell>
        </row>
        <row r="597">
          <cell r="A597">
            <v>43236</v>
          </cell>
          <cell r="B597" t="str">
            <v>DER/ES</v>
          </cell>
          <cell r="C597" t="str">
            <v>CABO FLEX ISOL. TERMOPLAST. 0,6/1KV - 120MM2 - 90º HEPR</v>
          </cell>
          <cell r="D597" t="str">
            <v>M</v>
          </cell>
          <cell r="E597">
            <v>148.52</v>
          </cell>
        </row>
        <row r="598">
          <cell r="A598">
            <v>43243</v>
          </cell>
          <cell r="B598" t="str">
            <v>DER/ES</v>
          </cell>
          <cell r="C598" t="str">
            <v>FIO DE COBRE RECOZIDO Nº 6 P/ AMARRAÇÃO</v>
          </cell>
          <cell r="D598" t="str">
            <v>KG</v>
          </cell>
          <cell r="E598">
            <v>98.46</v>
          </cell>
        </row>
        <row r="599">
          <cell r="A599">
            <v>43253</v>
          </cell>
          <cell r="B599" t="str">
            <v>DER/ES</v>
          </cell>
          <cell r="C599" t="str">
            <v>CABO FLEX ISOL. TERMOPLAST. 0,6/1KV - 300MM2 - 90º HEPR</v>
          </cell>
          <cell r="D599" t="str">
            <v>M</v>
          </cell>
          <cell r="E599">
            <v>413.02</v>
          </cell>
        </row>
        <row r="600">
          <cell r="A600">
            <v>43287</v>
          </cell>
          <cell r="B600" t="str">
            <v>DER/ES</v>
          </cell>
          <cell r="C600" t="str">
            <v>CABO UTP 4P CAT.6</v>
          </cell>
          <cell r="D600" t="str">
            <v>M</v>
          </cell>
          <cell r="E600">
            <v>4.57</v>
          </cell>
        </row>
        <row r="601">
          <cell r="A601">
            <v>433</v>
          </cell>
          <cell r="B601" t="str">
            <v>DER/ES</v>
          </cell>
          <cell r="C601" t="str">
            <v>FIOS E CABOS (CONTINUACAO)</v>
          </cell>
        </row>
        <row r="602">
          <cell r="A602">
            <v>43387</v>
          </cell>
          <cell r="B602" t="str">
            <v>DER/ES</v>
          </cell>
          <cell r="C602" t="str">
            <v>CABO TELEFONICO CI C/ 20 PARES Ø 50 MM</v>
          </cell>
          <cell r="D602" t="str">
            <v>M</v>
          </cell>
          <cell r="E602">
            <v>15.34</v>
          </cell>
        </row>
        <row r="603">
          <cell r="A603">
            <v>434</v>
          </cell>
          <cell r="B603" t="str">
            <v>DER/ES</v>
          </cell>
          <cell r="C603" t="str">
            <v>FIOS E CABOS (CONT)</v>
          </cell>
        </row>
        <row r="604">
          <cell r="A604">
            <v>43406</v>
          </cell>
          <cell r="B604" t="str">
            <v>DER/ES</v>
          </cell>
          <cell r="C604" t="str">
            <v>CABO PP ISOLAMENTO 1000V, 2 X 2.5 MM2 - PIRELLI OU EQUIVALENTE</v>
          </cell>
          <cell r="D604" t="str">
            <v>M</v>
          </cell>
          <cell r="E604">
            <v>8.25</v>
          </cell>
        </row>
        <row r="605">
          <cell r="A605">
            <v>43441</v>
          </cell>
          <cell r="B605" t="str">
            <v>DER/ES</v>
          </cell>
          <cell r="C605" t="str">
            <v>CABO COAXIAL P/ TV, SERIE -RG6-67% - 75 OHMS</v>
          </cell>
          <cell r="D605" t="str">
            <v>M</v>
          </cell>
          <cell r="E605">
            <v>1.88</v>
          </cell>
        </row>
        <row r="606">
          <cell r="A606">
            <v>43496</v>
          </cell>
          <cell r="B606" t="str">
            <v>DER/ES</v>
          </cell>
          <cell r="C606" t="str">
            <v>CABO DE COBRE PP FLEX ISOL. PVC 1000V ANTI-CHAMA 90º - 3 X 2,5MM2</v>
          </cell>
          <cell r="D606" t="str">
            <v>M</v>
          </cell>
          <cell r="E606">
            <v>11.36</v>
          </cell>
        </row>
        <row r="607">
          <cell r="A607">
            <v>437</v>
          </cell>
          <cell r="B607" t="str">
            <v>DER/ES</v>
          </cell>
          <cell r="C607" t="str">
            <v>DIVERSOS (CONTINUACAO)</v>
          </cell>
        </row>
        <row r="608">
          <cell r="A608">
            <v>43702</v>
          </cell>
          <cell r="B608" t="str">
            <v>DER/ES</v>
          </cell>
          <cell r="C608" t="str">
            <v>PRENSA CABOS PARA ELETRODUTO 3/4"</v>
          </cell>
          <cell r="D608" t="str">
            <v>UN</v>
          </cell>
          <cell r="E608">
            <v>6.46</v>
          </cell>
        </row>
        <row r="609">
          <cell r="A609">
            <v>43792</v>
          </cell>
          <cell r="B609" t="str">
            <v>DER/ES</v>
          </cell>
          <cell r="C609" t="str">
            <v>JUNCAO SIMPLES LONGA P/ ELETROCALHA 300X100 MM</v>
          </cell>
          <cell r="D609" t="str">
            <v>UN</v>
          </cell>
          <cell r="E609">
            <v>3.93</v>
          </cell>
        </row>
        <row r="610">
          <cell r="A610">
            <v>43795</v>
          </cell>
          <cell r="B610" t="str">
            <v>DER/ES</v>
          </cell>
          <cell r="C610" t="str">
            <v>JUNCAO SIMPLES CURTA P/ ELETROCALHA 200X100 MM</v>
          </cell>
          <cell r="D610" t="str">
            <v>UN</v>
          </cell>
          <cell r="E610">
            <v>3.93</v>
          </cell>
        </row>
        <row r="611">
          <cell r="A611">
            <v>438</v>
          </cell>
          <cell r="B611" t="str">
            <v>DER/ES</v>
          </cell>
          <cell r="C611" t="str">
            <v>QUADROS E CAIXAS (CONTINUAÇÃO)</v>
          </cell>
        </row>
        <row r="612">
          <cell r="A612">
            <v>43807</v>
          </cell>
          <cell r="B612" t="str">
            <v>DER/ES</v>
          </cell>
          <cell r="C612" t="str">
            <v>QUADRO DISTR TRIFASICO QDETG UX 34 MOD (2X17) 150A CEMAR</v>
          </cell>
          <cell r="D612" t="str">
            <v>UN</v>
          </cell>
          <cell r="E612">
            <v>750.82</v>
          </cell>
        </row>
        <row r="613">
          <cell r="A613">
            <v>43835</v>
          </cell>
          <cell r="B613" t="str">
            <v>DER/ES</v>
          </cell>
          <cell r="C613" t="str">
            <v>CONJ CX MEDIDOR MONOF P-980-009+CX DISJ P-940-003</v>
          </cell>
          <cell r="D613" t="str">
            <v>UN</v>
          </cell>
          <cell r="E613">
            <v>136.7</v>
          </cell>
        </row>
        <row r="614">
          <cell r="A614">
            <v>43836</v>
          </cell>
          <cell r="B614" t="str">
            <v>DER/ES</v>
          </cell>
          <cell r="C614" t="str">
            <v>CAIXA MED POLIF P-980-009 CARGA ATE 41000W ESCELSA (CJ)</v>
          </cell>
          <cell r="D614" t="str">
            <v>UN</v>
          </cell>
          <cell r="E614">
            <v>299.59</v>
          </cell>
        </row>
        <row r="615">
          <cell r="A615">
            <v>43837</v>
          </cell>
          <cell r="B615" t="str">
            <v>DER/ES</v>
          </cell>
          <cell r="C615" t="str">
            <v>CAIXA MED POLIF P-980-009 CARGA- 41000A57000W ESCE (CJ)</v>
          </cell>
          <cell r="D615" t="str">
            <v>UN</v>
          </cell>
          <cell r="E615">
            <v>737.92</v>
          </cell>
        </row>
        <row r="616">
          <cell r="A616">
            <v>43838</v>
          </cell>
          <cell r="B616" t="str">
            <v>DER/ES</v>
          </cell>
          <cell r="C616" t="str">
            <v>CAIXA MED POLIF P-980-010 CARGA-57000A75000W ESCE (CJ)</v>
          </cell>
          <cell r="D616" t="str">
            <v>UN</v>
          </cell>
          <cell r="E616">
            <v>737.92</v>
          </cell>
        </row>
        <row r="617">
          <cell r="A617">
            <v>440</v>
          </cell>
          <cell r="B617" t="str">
            <v>DER/ES</v>
          </cell>
          <cell r="C617" t="str">
            <v>BASES E FUSIVEIS</v>
          </cell>
        </row>
        <row r="618">
          <cell r="A618">
            <v>44014</v>
          </cell>
          <cell r="B618" t="str">
            <v>DER/ES</v>
          </cell>
          <cell r="C618" t="str">
            <v>FUSIVEL NH - 01 RETARDADO, IN=100A</v>
          </cell>
          <cell r="D618" t="str">
            <v>UN</v>
          </cell>
          <cell r="E618">
            <v>67.42</v>
          </cell>
        </row>
        <row r="619">
          <cell r="A619">
            <v>44034</v>
          </cell>
          <cell r="B619" t="str">
            <v>DER/ES</v>
          </cell>
          <cell r="C619" t="str">
            <v>FUSIVEL NH - 01 RETARDADO, IN=160A</v>
          </cell>
          <cell r="D619" t="str">
            <v>UN</v>
          </cell>
          <cell r="E619">
            <v>67.42</v>
          </cell>
        </row>
        <row r="620">
          <cell r="A620">
            <v>44059</v>
          </cell>
          <cell r="B620" t="str">
            <v>DER/ES</v>
          </cell>
          <cell r="C620" t="str">
            <v>FUSIVEL NH 01 RETARDADO IN 125 A</v>
          </cell>
          <cell r="D620" t="str">
            <v>UN</v>
          </cell>
          <cell r="E620">
            <v>67.42</v>
          </cell>
        </row>
        <row r="621">
          <cell r="A621">
            <v>44097</v>
          </cell>
          <cell r="B621" t="str">
            <v>DER/ES</v>
          </cell>
          <cell r="C621" t="str">
            <v>FUSÍVEL NH-02 RETARDADO, IN=300A</v>
          </cell>
          <cell r="D621" t="str">
            <v>UN</v>
          </cell>
          <cell r="E621">
            <v>97.48</v>
          </cell>
        </row>
        <row r="622">
          <cell r="A622">
            <v>441</v>
          </cell>
          <cell r="B622" t="str">
            <v>DER/ES</v>
          </cell>
          <cell r="C622" t="str">
            <v>BASES E FUSIVEIS (CONTINUACAO)</v>
          </cell>
        </row>
        <row r="623">
          <cell r="A623">
            <v>44112</v>
          </cell>
          <cell r="B623" t="str">
            <v>DER/ES</v>
          </cell>
          <cell r="C623" t="str">
            <v>FUSÍVEL NH-02 RETARDADO, IN=250A</v>
          </cell>
          <cell r="D623" t="str">
            <v>UN</v>
          </cell>
          <cell r="E623">
            <v>97.48</v>
          </cell>
        </row>
        <row r="624">
          <cell r="A624">
            <v>44128</v>
          </cell>
          <cell r="B624" t="str">
            <v>DER/ES</v>
          </cell>
          <cell r="C624" t="str">
            <v>FUSÍVEL NH-02 RETARDADO, IN=355A</v>
          </cell>
          <cell r="D624" t="str">
            <v>UN</v>
          </cell>
          <cell r="E624">
            <v>97.48</v>
          </cell>
        </row>
        <row r="625">
          <cell r="A625">
            <v>444</v>
          </cell>
          <cell r="B625" t="str">
            <v>DER/ES</v>
          </cell>
          <cell r="C625" t="str">
            <v>DISJUNTORES (CONTINUAÇÃO)</v>
          </cell>
        </row>
        <row r="626">
          <cell r="A626">
            <v>44481</v>
          </cell>
          <cell r="B626" t="str">
            <v>DER/ES</v>
          </cell>
          <cell r="C626" t="str">
            <v>DISJ TERMOMAG TRIP CX MOLD 400A 65KA 600VCA</v>
          </cell>
          <cell r="D626" t="str">
            <v>UN</v>
          </cell>
          <cell r="E626">
            <v>1112.05</v>
          </cell>
        </row>
        <row r="627">
          <cell r="A627">
            <v>445</v>
          </cell>
          <cell r="B627" t="str">
            <v>DER/ES</v>
          </cell>
          <cell r="C627" t="str">
            <v>DISJUNTORES</v>
          </cell>
        </row>
        <row r="628">
          <cell r="A628">
            <v>44561</v>
          </cell>
          <cell r="B628" t="str">
            <v>DER/ES</v>
          </cell>
          <cell r="C628" t="str">
            <v>DISJUNTOR CX MOLDADA TRIPOLAR 100A - CURVA C - 20KA 220/127V</v>
          </cell>
          <cell r="D628" t="str">
            <v>UN</v>
          </cell>
          <cell r="E628">
            <v>406.41</v>
          </cell>
        </row>
        <row r="629">
          <cell r="A629">
            <v>44562</v>
          </cell>
          <cell r="B629" t="str">
            <v>DER/ES</v>
          </cell>
          <cell r="C629" t="str">
            <v>MINI DISJUNTOR TRIPOLAR 90A CURVA C 5KA 220/127V</v>
          </cell>
          <cell r="D629" t="str">
            <v>UN</v>
          </cell>
          <cell r="E629">
            <v>147.52</v>
          </cell>
        </row>
        <row r="630">
          <cell r="A630">
            <v>44582</v>
          </cell>
          <cell r="B630" t="str">
            <v>DER/ES</v>
          </cell>
          <cell r="C630" t="str">
            <v>DISJUNTOR CX MOLDADA TERMOMAGNETICO TRIPOLAR 125A 20KA</v>
          </cell>
          <cell r="D630" t="str">
            <v>UN</v>
          </cell>
          <cell r="E630">
            <v>406.41</v>
          </cell>
        </row>
        <row r="631">
          <cell r="A631">
            <v>446</v>
          </cell>
          <cell r="B631" t="str">
            <v>DER/ES</v>
          </cell>
          <cell r="C631" t="str">
            <v>DISJUNTORES (CONTINUAÇÃO)</v>
          </cell>
        </row>
        <row r="632">
          <cell r="A632">
            <v>44624</v>
          </cell>
          <cell r="B632" t="str">
            <v>DER/ES</v>
          </cell>
          <cell r="C632" t="str">
            <v>DISPOSITIVO INTERRUPTOR DR BIPOLAR 40A - 30MA</v>
          </cell>
          <cell r="D632" t="str">
            <v>UN</v>
          </cell>
          <cell r="E632">
            <v>86.88</v>
          </cell>
        </row>
        <row r="633">
          <cell r="A633">
            <v>44659</v>
          </cell>
          <cell r="B633" t="str">
            <v>DER/ES</v>
          </cell>
          <cell r="C633" t="str">
            <v>MINI DISJUNTOR MONOPOLAR 16A CURVA C 5KA 220/127V</v>
          </cell>
          <cell r="D633" t="str">
            <v>UN</v>
          </cell>
          <cell r="E633">
            <v>10.04</v>
          </cell>
        </row>
        <row r="634">
          <cell r="A634">
            <v>44660</v>
          </cell>
          <cell r="B634" t="str">
            <v>DER/ES</v>
          </cell>
          <cell r="C634" t="str">
            <v>MINI DISJUNTOR MONOPOLAR 20A CURVA C 5KA 220/127V</v>
          </cell>
          <cell r="D634" t="str">
            <v>UN</v>
          </cell>
          <cell r="E634">
            <v>10.04</v>
          </cell>
        </row>
        <row r="635">
          <cell r="A635">
            <v>44661</v>
          </cell>
          <cell r="B635" t="str">
            <v>DER/ES</v>
          </cell>
          <cell r="C635" t="str">
            <v>MINI DISJUNTOR MONOPOLAR 25A CURVA C 5KA 220/127V</v>
          </cell>
          <cell r="D635" t="str">
            <v>UN</v>
          </cell>
          <cell r="E635">
            <v>10.04</v>
          </cell>
        </row>
        <row r="636">
          <cell r="A636">
            <v>44662</v>
          </cell>
          <cell r="B636" t="str">
            <v>DER/ES</v>
          </cell>
          <cell r="C636" t="str">
            <v>MINI DISJUNTOR MONOPOLAR 32A CURVA C 5KA 220/127V</v>
          </cell>
          <cell r="D636" t="str">
            <v>UN</v>
          </cell>
          <cell r="E636">
            <v>10.04</v>
          </cell>
        </row>
        <row r="637">
          <cell r="A637">
            <v>44663</v>
          </cell>
          <cell r="B637" t="str">
            <v>DER/ES</v>
          </cell>
          <cell r="C637" t="str">
            <v>MINI DISJUNTOR MONOPOLAR 40A CURVA C 5KA 220/127V</v>
          </cell>
          <cell r="D637" t="str">
            <v>UN</v>
          </cell>
          <cell r="E637">
            <v>15.65</v>
          </cell>
        </row>
        <row r="638">
          <cell r="A638">
            <v>44664</v>
          </cell>
          <cell r="B638" t="str">
            <v>DER/ES</v>
          </cell>
          <cell r="C638" t="str">
            <v>MINI DISJUNTOR BIPOLAR 16A CURVA C 5KA 220/127V</v>
          </cell>
          <cell r="D638" t="str">
            <v>UN</v>
          </cell>
          <cell r="E638">
            <v>46.7</v>
          </cell>
        </row>
        <row r="639">
          <cell r="A639">
            <v>44665</v>
          </cell>
          <cell r="B639" t="str">
            <v>DER/ES</v>
          </cell>
          <cell r="C639" t="str">
            <v>MINI DISJUNTOR BIPOLAR 20A CURVA C 5KA 220/127V</v>
          </cell>
          <cell r="D639" t="str">
            <v>UN</v>
          </cell>
          <cell r="E639">
            <v>46.7</v>
          </cell>
        </row>
        <row r="640">
          <cell r="A640">
            <v>44666</v>
          </cell>
          <cell r="B640" t="str">
            <v>DER/ES</v>
          </cell>
          <cell r="C640" t="str">
            <v>MINI DISJUNTOR BIPOLAR 25A CURVA C 5KA 220/127V</v>
          </cell>
          <cell r="D640" t="str">
            <v>UN</v>
          </cell>
          <cell r="E640">
            <v>46.7</v>
          </cell>
        </row>
        <row r="641">
          <cell r="A641">
            <v>44667</v>
          </cell>
          <cell r="B641" t="str">
            <v>DER/ES</v>
          </cell>
          <cell r="C641" t="str">
            <v>MINI DISJUNTOR BIPOLAR 32A CURVA C 5KA 220/127V</v>
          </cell>
          <cell r="D641" t="str">
            <v>UN</v>
          </cell>
          <cell r="E641">
            <v>46.7</v>
          </cell>
        </row>
        <row r="642">
          <cell r="A642">
            <v>44668</v>
          </cell>
          <cell r="B642" t="str">
            <v>DER/ES</v>
          </cell>
          <cell r="C642" t="str">
            <v>MINI DISJUNTOR BIPOLAR 40A CURVA C 5KA 220/127V</v>
          </cell>
          <cell r="D642" t="str">
            <v>UN</v>
          </cell>
          <cell r="E642">
            <v>55</v>
          </cell>
        </row>
        <row r="643">
          <cell r="A643">
            <v>44669</v>
          </cell>
          <cell r="B643" t="str">
            <v>DER/ES</v>
          </cell>
          <cell r="C643" t="str">
            <v>MINI DISJUNTOR BIPOLAR 50A CURVA C 5KA 220/127V</v>
          </cell>
          <cell r="D643" t="str">
            <v>UN</v>
          </cell>
          <cell r="E643">
            <v>55</v>
          </cell>
        </row>
        <row r="644">
          <cell r="A644">
            <v>44670</v>
          </cell>
          <cell r="B644" t="str">
            <v>DER/ES</v>
          </cell>
          <cell r="C644" t="str">
            <v>MINI DISJUNTOR TRIPOLAR 16A CURVA C 5KA 220/127V</v>
          </cell>
          <cell r="D644" t="str">
            <v>UN</v>
          </cell>
          <cell r="E644">
            <v>57.97</v>
          </cell>
        </row>
        <row r="645">
          <cell r="A645">
            <v>44671</v>
          </cell>
          <cell r="B645" t="str">
            <v>DER/ES</v>
          </cell>
          <cell r="C645" t="str">
            <v>MINI DISJUNTOR TRIPOLAR 20A CURVA C 5KA 220/127V</v>
          </cell>
          <cell r="D645" t="str">
            <v>UN</v>
          </cell>
          <cell r="E645">
            <v>57.97</v>
          </cell>
        </row>
        <row r="646">
          <cell r="A646">
            <v>44672</v>
          </cell>
          <cell r="B646" t="str">
            <v>DER/ES</v>
          </cell>
          <cell r="C646" t="str">
            <v>MINI DISJUNTOR TRIPOLAR 25A CURVA C 5KA 220/127V</v>
          </cell>
          <cell r="D646" t="str">
            <v>UN</v>
          </cell>
          <cell r="E646">
            <v>57.97</v>
          </cell>
        </row>
        <row r="647">
          <cell r="A647">
            <v>44673</v>
          </cell>
          <cell r="B647" t="str">
            <v>DER/ES</v>
          </cell>
          <cell r="C647" t="str">
            <v>MINI DISJUNTOR TRIPOLAR 32A CURVA C 5KA 220/127V</v>
          </cell>
          <cell r="D647" t="str">
            <v>UN</v>
          </cell>
          <cell r="E647">
            <v>57.97</v>
          </cell>
        </row>
        <row r="648">
          <cell r="A648">
            <v>44674</v>
          </cell>
          <cell r="B648" t="str">
            <v>DER/ES</v>
          </cell>
          <cell r="C648" t="str">
            <v>MINI DISJUNTOR TRIPOLAR 40A CURVA C 5KA 220/127V</v>
          </cell>
          <cell r="D648" t="str">
            <v>UN</v>
          </cell>
          <cell r="E648">
            <v>72.66</v>
          </cell>
        </row>
        <row r="649">
          <cell r="A649">
            <v>44675</v>
          </cell>
          <cell r="B649" t="str">
            <v>DER/ES</v>
          </cell>
          <cell r="C649" t="str">
            <v>MINI DISJUNTOR TRIPOLAR 50A CURVA C 5KA 220/127V</v>
          </cell>
          <cell r="D649" t="str">
            <v>UN</v>
          </cell>
          <cell r="E649">
            <v>72.66</v>
          </cell>
        </row>
        <row r="650">
          <cell r="A650">
            <v>44676</v>
          </cell>
          <cell r="B650" t="str">
            <v>DER/ES</v>
          </cell>
          <cell r="C650" t="str">
            <v>MINI DISJUNTOR TRIPOLAR 70A CURVA C 5KA 220/127V</v>
          </cell>
          <cell r="D650" t="str">
            <v>UN</v>
          </cell>
          <cell r="E650">
            <v>129.93</v>
          </cell>
        </row>
        <row r="651">
          <cell r="A651">
            <v>44680</v>
          </cell>
          <cell r="B651" t="str">
            <v>DER/ES</v>
          </cell>
          <cell r="C651" t="str">
            <v>DISPOSITIVO INTERRUPTOR DR BIPOLAR 25A - 30MA</v>
          </cell>
          <cell r="D651" t="str">
            <v>UN</v>
          </cell>
          <cell r="E651">
            <v>85.63</v>
          </cell>
        </row>
        <row r="652">
          <cell r="A652">
            <v>447</v>
          </cell>
          <cell r="B652" t="str">
            <v>DER/ES</v>
          </cell>
          <cell r="C652" t="str">
            <v>DISJUNTORES (CONTINUAÇÃO)</v>
          </cell>
        </row>
        <row r="653">
          <cell r="A653">
            <v>44711</v>
          </cell>
          <cell r="B653" t="str">
            <v>DER/ES</v>
          </cell>
          <cell r="C653" t="str">
            <v>MINI DISJUNTOR TRIPOLAR 80A CURVA C 5KA 220/127V</v>
          </cell>
          <cell r="D653" t="str">
            <v>UN</v>
          </cell>
          <cell r="E653">
            <v>147.52</v>
          </cell>
        </row>
        <row r="654">
          <cell r="A654">
            <v>44712</v>
          </cell>
          <cell r="B654" t="str">
            <v>DER/ES</v>
          </cell>
          <cell r="C654" t="str">
            <v>MINI DISJUNTOR TRIPOLAR 63A CURVA C 5KA 220/127V</v>
          </cell>
          <cell r="D654" t="str">
            <v>UN</v>
          </cell>
          <cell r="E654">
            <v>91.11</v>
          </cell>
        </row>
        <row r="655">
          <cell r="A655">
            <v>44714</v>
          </cell>
          <cell r="B655" t="str">
            <v>DER/ES</v>
          </cell>
          <cell r="C655" t="str">
            <v>DISJUNTOR CAIXA MOLDADA DIN TRIPOLAR 200A</v>
          </cell>
          <cell r="D655" t="str">
            <v>UN</v>
          </cell>
          <cell r="E655">
            <v>433.98</v>
          </cell>
        </row>
        <row r="656">
          <cell r="A656">
            <v>44715</v>
          </cell>
          <cell r="B656" t="str">
            <v>DER/ES</v>
          </cell>
          <cell r="C656" t="str">
            <v>MINI DISJUNTOR MONOPOLAR 10A CURVA C 5KA 220/127V</v>
          </cell>
          <cell r="D656" t="str">
            <v>UN</v>
          </cell>
          <cell r="E656">
            <v>10.04</v>
          </cell>
        </row>
        <row r="657">
          <cell r="A657">
            <v>44734</v>
          </cell>
          <cell r="B657" t="str">
            <v>DER/ES</v>
          </cell>
          <cell r="C657" t="str">
            <v>DISPOSITIVO INTERRUPTOR DR BIPOLAR 80A - 30 MA</v>
          </cell>
          <cell r="D657" t="str">
            <v>UN</v>
          </cell>
          <cell r="E657">
            <v>180.94</v>
          </cell>
        </row>
        <row r="658">
          <cell r="A658">
            <v>44740</v>
          </cell>
          <cell r="B658" t="str">
            <v>DER/ES</v>
          </cell>
          <cell r="C658" t="str">
            <v>MINI DISJUNTOR MONOPOLAR 63A CURVA C 5KA 220/127V</v>
          </cell>
          <cell r="D658" t="str">
            <v>UN</v>
          </cell>
          <cell r="E658">
            <v>19.25</v>
          </cell>
        </row>
        <row r="659">
          <cell r="A659">
            <v>44760</v>
          </cell>
          <cell r="B659" t="str">
            <v>DER/ES</v>
          </cell>
          <cell r="C659" t="str">
            <v>MINI DISJUNTOR MONOPOLAR 6A CURVA C 5KA 220/127V</v>
          </cell>
          <cell r="D659" t="str">
            <v>UN</v>
          </cell>
          <cell r="E659">
            <v>29.02</v>
          </cell>
        </row>
        <row r="660">
          <cell r="A660">
            <v>44781</v>
          </cell>
          <cell r="B660" t="str">
            <v>DER/ES</v>
          </cell>
          <cell r="C660" t="str">
            <v>MINI DISJUNTOR MONOPOLAR 50A CURVA C 5KA 220/127V</v>
          </cell>
          <cell r="D660" t="str">
            <v>UN</v>
          </cell>
          <cell r="E660">
            <v>15.65</v>
          </cell>
        </row>
        <row r="661">
          <cell r="A661">
            <v>44793</v>
          </cell>
          <cell r="B661" t="str">
            <v>DER/ES</v>
          </cell>
          <cell r="C661" t="str">
            <v>DISJUNTOR 3P CX MOLDADA 200A - 50KA/240V 25KA/415V</v>
          </cell>
          <cell r="D661" t="str">
            <v>UN</v>
          </cell>
          <cell r="E661">
            <v>449.47</v>
          </cell>
        </row>
        <row r="662">
          <cell r="A662">
            <v>448</v>
          </cell>
          <cell r="B662" t="str">
            <v>DER/ES</v>
          </cell>
          <cell r="C662" t="str">
            <v>DISJUNTORES (CONTINUAÇÃO)</v>
          </cell>
        </row>
        <row r="663">
          <cell r="A663">
            <v>44805</v>
          </cell>
          <cell r="B663" t="str">
            <v>DER/ES</v>
          </cell>
          <cell r="C663" t="str">
            <v>DISJUNTOR TERMOMAG.TIPO TED,3POLOS,175A,GE/SIMILAR</v>
          </cell>
          <cell r="D663" t="str">
            <v>UN</v>
          </cell>
          <cell r="E663">
            <v>419.31</v>
          </cell>
        </row>
        <row r="664">
          <cell r="A664">
            <v>44808</v>
          </cell>
          <cell r="B664" t="str">
            <v>DER/ES</v>
          </cell>
          <cell r="C664" t="str">
            <v>MINI DISJUNTOR MONOPOLAR 4A CURVA C 5KA 220/127V</v>
          </cell>
          <cell r="D664" t="str">
            <v>UN</v>
          </cell>
          <cell r="E664">
            <v>45.7</v>
          </cell>
        </row>
        <row r="665">
          <cell r="A665">
            <v>44833</v>
          </cell>
          <cell r="B665" t="str">
            <v>DER/ES</v>
          </cell>
          <cell r="C665" t="str">
            <v>MINI DISJUNTOR MONOPOLAR 70A CURVA C 5KA 220/127V</v>
          </cell>
          <cell r="D665" t="str">
            <v>UN</v>
          </cell>
          <cell r="E665">
            <v>19.25</v>
          </cell>
        </row>
        <row r="666">
          <cell r="A666">
            <v>44851</v>
          </cell>
          <cell r="B666" t="str">
            <v>DER/ES</v>
          </cell>
          <cell r="C666" t="str">
            <v>MINI DISJUNTOR MONOPOLAR 80A CURVA C 5KA 220/127V</v>
          </cell>
          <cell r="D666" t="str">
            <v>UN</v>
          </cell>
          <cell r="E666">
            <v>40.34</v>
          </cell>
        </row>
        <row r="667">
          <cell r="A667">
            <v>44852</v>
          </cell>
          <cell r="B667" t="str">
            <v>DER/ES</v>
          </cell>
          <cell r="C667" t="str">
            <v>MINI DISJUNTOR BIPOLAR 63A CURVA C 5KA 220/127V</v>
          </cell>
          <cell r="D667" t="str">
            <v>UN</v>
          </cell>
          <cell r="E667">
            <v>55.22</v>
          </cell>
        </row>
        <row r="668">
          <cell r="A668">
            <v>44871</v>
          </cell>
          <cell r="B668" t="str">
            <v>DER/ES</v>
          </cell>
          <cell r="C668" t="str">
            <v>MINI DISJUNTOR BIPOLAR 70A CURVA C 5KA 220/127V</v>
          </cell>
          <cell r="D668" t="str">
            <v>UN</v>
          </cell>
          <cell r="E668">
            <v>80.9</v>
          </cell>
        </row>
        <row r="669">
          <cell r="A669">
            <v>449</v>
          </cell>
          <cell r="B669" t="str">
            <v>DER/ES</v>
          </cell>
          <cell r="C669" t="str">
            <v>DISJUNTORES (CONTINUACAO)</v>
          </cell>
        </row>
        <row r="670">
          <cell r="A670">
            <v>44905</v>
          </cell>
          <cell r="B670" t="str">
            <v>DER/ES</v>
          </cell>
          <cell r="C670" t="str">
            <v>MINI DISJUNTOR BIPOLAR 80A CURVA C 5KA 220/127V</v>
          </cell>
          <cell r="D670" t="str">
            <v>UN</v>
          </cell>
          <cell r="E670">
            <v>105.89</v>
          </cell>
        </row>
        <row r="671">
          <cell r="A671">
            <v>44924</v>
          </cell>
          <cell r="B671" t="str">
            <v>DER/ES</v>
          </cell>
          <cell r="C671" t="str">
            <v>DISJ TERMOMAG TRIP CX MOLDADA 250A 25KA 480/600VCA</v>
          </cell>
          <cell r="D671" t="str">
            <v>UN</v>
          </cell>
          <cell r="E671">
            <v>506.51</v>
          </cell>
        </row>
        <row r="672">
          <cell r="A672">
            <v>44951</v>
          </cell>
          <cell r="B672" t="str">
            <v>DER/ES</v>
          </cell>
          <cell r="C672" t="str">
            <v>MINI DISJUNTOR MONOPOLAR 2A CURVA C 5KA 220/127V</v>
          </cell>
          <cell r="D672" t="str">
            <v>UN</v>
          </cell>
          <cell r="E672">
            <v>45.7</v>
          </cell>
        </row>
        <row r="673">
          <cell r="A673">
            <v>44960</v>
          </cell>
          <cell r="B673" t="str">
            <v>DER/ES</v>
          </cell>
          <cell r="C673" t="str">
            <v>DISJ TERMOMAG TRIP CX MOLD 150A 25KA 480/600VCA</v>
          </cell>
          <cell r="D673" t="str">
            <v>UN</v>
          </cell>
          <cell r="E673">
            <v>449.47</v>
          </cell>
        </row>
        <row r="674">
          <cell r="A674">
            <v>450</v>
          </cell>
          <cell r="B674" t="str">
            <v>DER/ES</v>
          </cell>
          <cell r="C674" t="str">
            <v>CAIXAS DE PASSAGEM E CONDULETES</v>
          </cell>
        </row>
        <row r="675">
          <cell r="A675">
            <v>45001</v>
          </cell>
          <cell r="B675" t="str">
            <v>DER/ES</v>
          </cell>
          <cell r="C675" t="str">
            <v>CAIXA PASSAG. CH 18 C/TAMPA PARAF. 100X100X80MM</v>
          </cell>
          <cell r="D675" t="str">
            <v>UN</v>
          </cell>
          <cell r="E675">
            <v>28.58</v>
          </cell>
        </row>
        <row r="676">
          <cell r="A676">
            <v>45002</v>
          </cell>
          <cell r="B676" t="str">
            <v>DER/ES</v>
          </cell>
          <cell r="C676" t="str">
            <v>CAIXA PASSAG. CH 18 C/TAMPA PARAF. 150X150X80MM</v>
          </cell>
          <cell r="D676" t="str">
            <v>UN</v>
          </cell>
          <cell r="E676">
            <v>35.67</v>
          </cell>
        </row>
        <row r="677">
          <cell r="A677">
            <v>45003</v>
          </cell>
          <cell r="B677" t="str">
            <v>DER/ES</v>
          </cell>
          <cell r="C677" t="str">
            <v>CAIXA PASSAG. CH 18 C/TAMPA PARAF. 200X200X100MM</v>
          </cell>
          <cell r="D677" t="str">
            <v>UN</v>
          </cell>
          <cell r="E677">
            <v>55.82</v>
          </cell>
        </row>
        <row r="678">
          <cell r="A678">
            <v>45005</v>
          </cell>
          <cell r="B678" t="str">
            <v>DER/ES</v>
          </cell>
          <cell r="C678" t="str">
            <v>CAIXA PASSAG. CH 18 C/TAMPA PARAF. 300X300X120MM</v>
          </cell>
          <cell r="D678" t="str">
            <v>UN</v>
          </cell>
          <cell r="E678">
            <v>84.21</v>
          </cell>
        </row>
        <row r="679">
          <cell r="A679">
            <v>45035</v>
          </cell>
          <cell r="B679" t="str">
            <v>DER/ES</v>
          </cell>
          <cell r="C679" t="str">
            <v>CAIXA C/TAMPA DO TIPO CIE-2 20X20X12 CM (TELEFONE) (DE EMBUTIR)</v>
          </cell>
          <cell r="D679" t="str">
            <v>UN</v>
          </cell>
          <cell r="E679">
            <v>101.2</v>
          </cell>
        </row>
        <row r="680">
          <cell r="A680">
            <v>45037</v>
          </cell>
          <cell r="B680" t="str">
            <v>DER/ES</v>
          </cell>
          <cell r="C680" t="str">
            <v>CAIXA C/TAMPA DO TIPO CIE-4 60X60X12 CM (TELEFONE) (DE EMBUTIR)</v>
          </cell>
          <cell r="D680" t="str">
            <v>UN</v>
          </cell>
          <cell r="E680">
            <v>343.71</v>
          </cell>
        </row>
        <row r="681">
          <cell r="A681">
            <v>45038</v>
          </cell>
          <cell r="B681" t="str">
            <v>DER/ES</v>
          </cell>
          <cell r="C681" t="str">
            <v>CAIXA C/TAMPA DO TIPO CIE-5 80X80X12 CM (TELEFONE) (DE EMBUTIR)</v>
          </cell>
          <cell r="D681" t="str">
            <v>UN</v>
          </cell>
          <cell r="E681">
            <v>644.66</v>
          </cell>
        </row>
        <row r="682">
          <cell r="A682">
            <v>45040</v>
          </cell>
          <cell r="B682" t="str">
            <v>DER/ES</v>
          </cell>
          <cell r="C682" t="str">
            <v>CAIXA C/TAMPA TIPO CIE-7 150X150X15 CM (TELEFONE) (DE EMBUTIR)</v>
          </cell>
          <cell r="D682" t="str">
            <v>UN</v>
          </cell>
          <cell r="E682">
            <v>2164.91</v>
          </cell>
        </row>
        <row r="683">
          <cell r="A683">
            <v>45044</v>
          </cell>
          <cell r="B683" t="str">
            <v>DER/ES</v>
          </cell>
          <cell r="C683" t="str">
            <v>CAIXA METALICA DA GOMES DIM. 20 X 20 X 15 CM</v>
          </cell>
          <cell r="D683" t="str">
            <v>UN</v>
          </cell>
          <cell r="E683">
            <v>47.86</v>
          </cell>
        </row>
        <row r="684">
          <cell r="A684">
            <v>45067</v>
          </cell>
          <cell r="B684" t="str">
            <v>DER/ES</v>
          </cell>
          <cell r="C684" t="str">
            <v>CAIXA 4X4" EM ALUMINIO P/ PISO</v>
          </cell>
          <cell r="D684" t="str">
            <v>UN</v>
          </cell>
          <cell r="E684">
            <v>32.98</v>
          </cell>
        </row>
        <row r="685">
          <cell r="A685">
            <v>451</v>
          </cell>
          <cell r="B685" t="str">
            <v>DER/ES</v>
          </cell>
          <cell r="C685" t="str">
            <v>CAIXAS DE PASSAGEM E CONDULETES (CONTINUAÇÃO)</v>
          </cell>
        </row>
        <row r="686">
          <cell r="A686">
            <v>45104</v>
          </cell>
          <cell r="B686" t="str">
            <v>DER/ES</v>
          </cell>
          <cell r="C686" t="str">
            <v>CAIXA PVC 4 X 2" - IP40 - TIGRE OU EQUIVALENTE</v>
          </cell>
          <cell r="D686" t="str">
            <v>UN</v>
          </cell>
          <cell r="E686">
            <v>2.78</v>
          </cell>
        </row>
        <row r="687">
          <cell r="A687">
            <v>452</v>
          </cell>
          <cell r="B687" t="str">
            <v>DER/ES</v>
          </cell>
          <cell r="C687" t="str">
            <v>CAIXAS DE PASSAGEM E CONDULETES (CONTINUAÇÃO)</v>
          </cell>
        </row>
        <row r="688">
          <cell r="A688">
            <v>45270</v>
          </cell>
          <cell r="B688" t="str">
            <v>DER/ES</v>
          </cell>
          <cell r="C688" t="str">
            <v>CONDULETE ALUMINIO SILICO, SAIDA T, ENTRADA ROSCA BSP 3/4" C/ VEDACAO E TAMPA</v>
          </cell>
          <cell r="D688" t="str">
            <v>UN</v>
          </cell>
          <cell r="E688">
            <v>15.8</v>
          </cell>
        </row>
        <row r="689">
          <cell r="A689">
            <v>454</v>
          </cell>
          <cell r="B689" t="str">
            <v>DER/ES</v>
          </cell>
          <cell r="C689" t="str">
            <v>APARELHOS ELÉTRICOS</v>
          </cell>
        </row>
        <row r="690">
          <cell r="A690">
            <v>45442</v>
          </cell>
          <cell r="B690" t="str">
            <v>DER/ES</v>
          </cell>
          <cell r="C690" t="str">
            <v>BEBEDOURO P/ DEFIC. REF. BDF 300 - IBBL</v>
          </cell>
          <cell r="D690" t="str">
            <v>UN</v>
          </cell>
          <cell r="E690">
            <v>3554.72</v>
          </cell>
        </row>
        <row r="691">
          <cell r="A691">
            <v>45454</v>
          </cell>
          <cell r="B691" t="str">
            <v>DER/ES</v>
          </cell>
          <cell r="C691" t="str">
            <v>CONJ AR COND SPLIT INVERTER PISO TETO 48000 BTUS - CICLO QUENTE/FRIO - CLASSIFICACAO A OU B - 220V TRIFASICO</v>
          </cell>
          <cell r="D691" t="str">
            <v>UN</v>
          </cell>
          <cell r="E691">
            <v>11985.87</v>
          </cell>
        </row>
        <row r="692">
          <cell r="A692">
            <v>45472</v>
          </cell>
          <cell r="B692" t="str">
            <v>DER/ES</v>
          </cell>
          <cell r="C692" t="str">
            <v>CONJ A/C SPLIT HIWALL EVAP+COND INVERTER 18000BTU - CICLO FRIO - CLASSIFICACAO A (SELO PROCEL) 220V</v>
          </cell>
          <cell r="D692" t="str">
            <v>UN</v>
          </cell>
          <cell r="E692">
            <v>3250.97</v>
          </cell>
        </row>
        <row r="693">
          <cell r="A693">
            <v>45473</v>
          </cell>
          <cell r="B693" t="str">
            <v>DER/ES</v>
          </cell>
          <cell r="C693" t="str">
            <v>CONJ A/C SPLIT HIWALL (PAREDE) EVAP+COND INVERTER 9000BTU - CICLO FRIO - CLASSIFICACAO A (SELO PROCEL) 220V</v>
          </cell>
          <cell r="D693" t="str">
            <v>UN</v>
          </cell>
          <cell r="E693">
            <v>2014.96</v>
          </cell>
        </row>
        <row r="694">
          <cell r="A694">
            <v>45484</v>
          </cell>
          <cell r="B694" t="str">
            <v>DER/ES</v>
          </cell>
          <cell r="C694" t="str">
            <v>CONJ. A/C SPLIT HI-WALL EVAP+COND INVERTER 22000 BTU - CICLO FRIO - CLASSIFICACAO A (SELO PROCEL) 220V</v>
          </cell>
          <cell r="D694" t="str">
            <v>UN</v>
          </cell>
          <cell r="E694">
            <v>4078.44</v>
          </cell>
        </row>
        <row r="695">
          <cell r="A695">
            <v>455</v>
          </cell>
          <cell r="B695" t="str">
            <v>DER/ES</v>
          </cell>
          <cell r="C695" t="str">
            <v>INTERRUPTORES, TOMADAS E ESPELHOS</v>
          </cell>
        </row>
        <row r="696">
          <cell r="A696">
            <v>45501</v>
          </cell>
          <cell r="B696" t="str">
            <v>DER/ES</v>
          </cell>
          <cell r="C696" t="str">
            <v>INTERRUPTOR (MODULO) 1 TECLA SIMPLES 10A/250V S/ ESPELHO</v>
          </cell>
          <cell r="D696" t="str">
            <v>UN</v>
          </cell>
          <cell r="E696">
            <v>15.75</v>
          </cell>
        </row>
        <row r="697">
          <cell r="A697">
            <v>45502</v>
          </cell>
          <cell r="B697" t="str">
            <v>DER/ES</v>
          </cell>
          <cell r="C697" t="str">
            <v>INTERRUPTOR (MODULO) 1 TECLA PARALELO 10A/250V S/ ESPELHO</v>
          </cell>
          <cell r="D697" t="str">
            <v>UN</v>
          </cell>
          <cell r="E697">
            <v>21.13</v>
          </cell>
        </row>
        <row r="698">
          <cell r="A698">
            <v>45505</v>
          </cell>
          <cell r="B698" t="str">
            <v>DER/ES</v>
          </cell>
          <cell r="C698" t="str">
            <v>INTERRUPTOR PULSADOR CAMPAINHA S/ ESPELHO (MODULO)</v>
          </cell>
          <cell r="D698" t="str">
            <v>UN</v>
          </cell>
          <cell r="E698">
            <v>18.29</v>
          </cell>
        </row>
        <row r="699">
          <cell r="A699">
            <v>45519</v>
          </cell>
          <cell r="B699" t="str">
            <v>DER/ES</v>
          </cell>
          <cell r="C699" t="str">
            <v>TOMADA (MODULO) PAD BRAS 2 P+T 20A/250V NBR 14136 S/ ESPELH</v>
          </cell>
          <cell r="D699" t="str">
            <v>UN</v>
          </cell>
          <cell r="E699">
            <v>24.68</v>
          </cell>
        </row>
        <row r="700">
          <cell r="A700">
            <v>45520</v>
          </cell>
          <cell r="B700" t="str">
            <v>DER/ES</v>
          </cell>
          <cell r="C700" t="str">
            <v>TOMADA (MODULO) PAD BRAS 2 P+T 10A/250V NBR 14136 S/ ESPELH</v>
          </cell>
          <cell r="D700" t="str">
            <v>UN</v>
          </cell>
          <cell r="E700">
            <v>20.91</v>
          </cell>
        </row>
        <row r="701">
          <cell r="A701">
            <v>45523</v>
          </cell>
          <cell r="B701" t="str">
            <v>DER/ES</v>
          </cell>
          <cell r="C701" t="str">
            <v>TOMADA DE 3 POLOS 20A 250V S/ ESPELHO</v>
          </cell>
          <cell r="D701" t="str">
            <v>UN</v>
          </cell>
          <cell r="E701">
            <v>22.1</v>
          </cell>
        </row>
        <row r="702">
          <cell r="A702">
            <v>45525</v>
          </cell>
          <cell r="B702" t="str">
            <v>DER/ES</v>
          </cell>
          <cell r="C702" t="str">
            <v>ESPELHO 4X2", LINHA BRANCA</v>
          </cell>
          <cell r="D702" t="str">
            <v>UN</v>
          </cell>
          <cell r="E702">
            <v>7.54</v>
          </cell>
        </row>
        <row r="703">
          <cell r="A703">
            <v>45526</v>
          </cell>
          <cell r="B703" t="str">
            <v>DER/ES</v>
          </cell>
          <cell r="C703" t="str">
            <v>ESPELHO 4X4", LINHA BRANCA</v>
          </cell>
          <cell r="D703" t="str">
            <v>UN</v>
          </cell>
          <cell r="E703">
            <v>16.07</v>
          </cell>
        </row>
        <row r="704">
          <cell r="A704">
            <v>458</v>
          </cell>
          <cell r="B704" t="str">
            <v>DER/ES</v>
          </cell>
          <cell r="C704" t="str">
            <v>INTERRUPTORES, TOMADAS E ESPELHOS (CONT.)</v>
          </cell>
        </row>
        <row r="705">
          <cell r="A705">
            <v>45831</v>
          </cell>
          <cell r="B705" t="str">
            <v>DER/ES</v>
          </cell>
          <cell r="C705" t="str">
            <v>PLACA CEGA FRONTAL 1U P/ RACK 19"</v>
          </cell>
          <cell r="D705" t="str">
            <v>UN</v>
          </cell>
          <cell r="E705">
            <v>9.81</v>
          </cell>
        </row>
        <row r="706">
          <cell r="A706">
            <v>45832</v>
          </cell>
          <cell r="B706" t="str">
            <v>DER/ES</v>
          </cell>
          <cell r="C706" t="str">
            <v>PLACA CEGA FRONTAL 2US P/ RACK 19"</v>
          </cell>
          <cell r="D706" t="str">
            <v>UN</v>
          </cell>
          <cell r="E706">
            <v>14.54</v>
          </cell>
        </row>
        <row r="707">
          <cell r="A707">
            <v>460</v>
          </cell>
          <cell r="B707" t="str">
            <v>DER/ES</v>
          </cell>
          <cell r="C707" t="str">
            <v>LUMINÁRIAS (CALHAS, PROJETORES, CONJUNTOS)</v>
          </cell>
        </row>
        <row r="708">
          <cell r="A708">
            <v>46027</v>
          </cell>
          <cell r="B708" t="str">
            <v>DER/ES</v>
          </cell>
          <cell r="C708" t="str">
            <v>RELE FOTOCONTROLADOR T2 AN2000 LN PP TECNOWATT/EQUIV</v>
          </cell>
          <cell r="D708" t="str">
            <v>UN</v>
          </cell>
          <cell r="E708">
            <v>25</v>
          </cell>
        </row>
        <row r="709">
          <cell r="A709">
            <v>46028</v>
          </cell>
          <cell r="B709" t="str">
            <v>DER/ES</v>
          </cell>
          <cell r="C709" t="str">
            <v>ARANDELA COM DIFUSOR EM VIDRO 25CM</v>
          </cell>
          <cell r="D709" t="str">
            <v>UN</v>
          </cell>
          <cell r="E709">
            <v>61.69</v>
          </cell>
        </row>
        <row r="710">
          <cell r="A710">
            <v>465</v>
          </cell>
          <cell r="B710" t="str">
            <v>DER/ES</v>
          </cell>
          <cell r="C710" t="str">
            <v>LÂMPADAS</v>
          </cell>
        </row>
        <row r="711">
          <cell r="A711">
            <v>46504</v>
          </cell>
          <cell r="B711" t="str">
            <v>DER/ES</v>
          </cell>
          <cell r="C711" t="str">
            <v>LAMPADA LED BIVOLT BULBO E27 9W - LUZ BRANCA - FORMATO TRADICIONAL</v>
          </cell>
          <cell r="D711" t="str">
            <v>UN</v>
          </cell>
          <cell r="E711">
            <v>6.97</v>
          </cell>
        </row>
        <row r="712">
          <cell r="A712">
            <v>46506</v>
          </cell>
          <cell r="B712" t="str">
            <v>DER/ES</v>
          </cell>
          <cell r="C712" t="str">
            <v>LAMPADA MISTA DE 160 W</v>
          </cell>
          <cell r="D712" t="str">
            <v>UN</v>
          </cell>
          <cell r="E712">
            <v>28.7</v>
          </cell>
        </row>
        <row r="713">
          <cell r="A713">
            <v>46509</v>
          </cell>
          <cell r="B713" t="str">
            <v>DER/ES</v>
          </cell>
          <cell r="C713" t="str">
            <v>LAMPADA LED BIVOLT BULBO E27 20W - LUZ BRANCA - FORMATO TRADICIONAL</v>
          </cell>
          <cell r="D713" t="str">
            <v>UN</v>
          </cell>
          <cell r="E713">
            <v>19.73</v>
          </cell>
        </row>
        <row r="714">
          <cell r="A714">
            <v>46513</v>
          </cell>
          <cell r="B714" t="str">
            <v>DER/ES</v>
          </cell>
          <cell r="C714" t="str">
            <v>LAMPADA VS 400W/220V MOD. SON PHILLIPS/SIMILAR - OVOIDE</v>
          </cell>
          <cell r="D714" t="str">
            <v>UN</v>
          </cell>
          <cell r="E714">
            <v>75.83</v>
          </cell>
        </row>
        <row r="715">
          <cell r="A715">
            <v>46524</v>
          </cell>
          <cell r="B715" t="str">
            <v>DER/ES</v>
          </cell>
          <cell r="C715" t="str">
            <v>LAMPADA FLUORESCENTE TUBULAR 20W</v>
          </cell>
          <cell r="D715" t="str">
            <v>UN</v>
          </cell>
          <cell r="E715">
            <v>24.22</v>
          </cell>
        </row>
        <row r="716">
          <cell r="A716">
            <v>46525</v>
          </cell>
          <cell r="B716" t="str">
            <v>DER/ES</v>
          </cell>
          <cell r="C716" t="str">
            <v>LAMPADA FLUORESCENTE TUBULAR 40W</v>
          </cell>
          <cell r="D716" t="str">
            <v>UN</v>
          </cell>
          <cell r="E716">
            <v>24.22</v>
          </cell>
        </row>
        <row r="717">
          <cell r="A717">
            <v>466</v>
          </cell>
          <cell r="B717" t="str">
            <v>DER/ES</v>
          </cell>
          <cell r="C717" t="str">
            <v>LUMINÁRIAS (CONT.)</v>
          </cell>
        </row>
        <row r="718">
          <cell r="A718">
            <v>46636</v>
          </cell>
          <cell r="B718" t="str">
            <v>DER/ES</v>
          </cell>
          <cell r="C718" t="str">
            <v>BLOCO AUT. ILUM. EMERG. P/ ACLARAMENTO E/OU BALIZAMENTO 2X9W - AUT. 2 HORAS</v>
          </cell>
          <cell r="D718" t="str">
            <v>UN</v>
          </cell>
          <cell r="E718">
            <v>35.48</v>
          </cell>
        </row>
        <row r="719">
          <cell r="A719">
            <v>46656</v>
          </cell>
          <cell r="B719" t="str">
            <v>DER/ES</v>
          </cell>
          <cell r="C719" t="str">
            <v>PLAFONIER COM GLOBO PLÁSTICO 9X4"</v>
          </cell>
          <cell r="D719" t="str">
            <v>UN</v>
          </cell>
          <cell r="E719">
            <v>26.14</v>
          </cell>
        </row>
        <row r="720">
          <cell r="A720">
            <v>46689</v>
          </cell>
          <cell r="B720" t="str">
            <v>DER/ES</v>
          </cell>
          <cell r="C720" t="str">
            <v>SUPORTE PARA UMA LUMINARIA TIPO PETALA - SL1</v>
          </cell>
          <cell r="D720" t="str">
            <v>UN</v>
          </cell>
          <cell r="E720">
            <v>339.12</v>
          </cell>
        </row>
        <row r="721">
          <cell r="A721">
            <v>469</v>
          </cell>
          <cell r="B721" t="str">
            <v>DER/ES</v>
          </cell>
          <cell r="C721" t="str">
            <v>LUMINARIAS (CONT)</v>
          </cell>
        </row>
        <row r="722">
          <cell r="A722">
            <v>46947</v>
          </cell>
          <cell r="B722" t="str">
            <v>DER/ES</v>
          </cell>
          <cell r="C722" t="str">
            <v>LUMINARIA SOBR 2X09/10W (2X16W) CORPO CH ACO PINT ELETROST REFLETOR E ALETAS - REF. CS216AL-N - AMS; 1261 ? LUMAVI; SO004000 - CLARON/EQUIVALENTE</v>
          </cell>
          <cell r="D722" t="str">
            <v>UN</v>
          </cell>
          <cell r="E722">
            <v>114</v>
          </cell>
        </row>
        <row r="723">
          <cell r="A723">
            <v>46986</v>
          </cell>
          <cell r="B723" t="str">
            <v>DER/ES</v>
          </cell>
          <cell r="C723" t="str">
            <v>LUMINARIA SOBR 2X18/20W (2X32W) CORPO CH ACO PINT ELETROST REFLETOR E ALETAS - REF. CS232AL-N - AMS; 2447 ? LUMAVI; SO005000 - CLARON/EQUIVALENTE</v>
          </cell>
          <cell r="D723" t="str">
            <v>UN</v>
          </cell>
          <cell r="E723">
            <v>160.8</v>
          </cell>
        </row>
        <row r="724">
          <cell r="A724">
            <v>471</v>
          </cell>
          <cell r="B724" t="str">
            <v>DER/ES</v>
          </cell>
          <cell r="C724" t="str">
            <v>LUMINARIAS (CONT)</v>
          </cell>
        </row>
        <row r="725">
          <cell r="A725">
            <v>47160</v>
          </cell>
          <cell r="B725" t="str">
            <v>DER/ES</v>
          </cell>
          <cell r="C725" t="str">
            <v>LUMINARIA EMBUTIR 2X18/20W (2X32W) CORPO CH ACO PINT ELETROST REFLETOR E ALETAS - REF. CE232AL-N - AMES, 6025 - LUMAVI; SO0020000 ? CLARON/EQUIVALENTE</v>
          </cell>
          <cell r="D725" t="str">
            <v>UN</v>
          </cell>
          <cell r="E725">
            <v>145.19</v>
          </cell>
        </row>
        <row r="726">
          <cell r="A726">
            <v>472</v>
          </cell>
          <cell r="B726" t="str">
            <v>DER/ES</v>
          </cell>
          <cell r="C726" t="str">
            <v>LUMINARIAS (CONT )</v>
          </cell>
        </row>
        <row r="727">
          <cell r="A727">
            <v>47239</v>
          </cell>
          <cell r="B727" t="str">
            <v>DER/ES</v>
          </cell>
          <cell r="C727" t="str">
            <v>ARANDELA PROVA DE TEMPO 45º EM ALUM SILICIO, ACAB EPOXI CINZA (E-27) - VISOR POLICARB. C/ GRADE</v>
          </cell>
          <cell r="D727" t="str">
            <v>UN</v>
          </cell>
          <cell r="E727">
            <v>548.93</v>
          </cell>
        </row>
        <row r="728">
          <cell r="A728">
            <v>47270</v>
          </cell>
          <cell r="B728" t="str">
            <v>DER/ES</v>
          </cell>
          <cell r="C728" t="str">
            <v>LUMINARIA SOBR 4X09/10W (2X16W) CORPO CH ACO PINT ELETROST REFLETOR E ALETAS - REF. CS416AL-N - AMES, 1452 ? LUMAVI; SO006000 - CLARON/EQUIVALENTE</v>
          </cell>
          <cell r="D728" t="str">
            <v>UN</v>
          </cell>
          <cell r="E728">
            <v>200.44</v>
          </cell>
        </row>
        <row r="729">
          <cell r="A729">
            <v>47271</v>
          </cell>
          <cell r="B729" t="str">
            <v>DER/ES</v>
          </cell>
          <cell r="C729" t="str">
            <v>LUMINARIA EMB 2X09/10W (2X16W) CORPO CH ACO PINT ELETROST REFLETOR E ALETAS - REF. CE216AL-N - AMS, 6024 ? LUMAVI; SO0010000 - CLARON/EQUIVALENTE</v>
          </cell>
          <cell r="D729" t="str">
            <v>UN</v>
          </cell>
          <cell r="E729">
            <v>96.26</v>
          </cell>
        </row>
        <row r="730">
          <cell r="A730">
            <v>475</v>
          </cell>
          <cell r="B730" t="str">
            <v>DER/ES</v>
          </cell>
          <cell r="C730" t="str">
            <v>APARELHOS ELETRICOS</v>
          </cell>
        </row>
        <row r="731">
          <cell r="A731">
            <v>47526</v>
          </cell>
          <cell r="B731" t="str">
            <v>DER/ES</v>
          </cell>
          <cell r="C731" t="str">
            <v>CAMPAINHA TIMBRE PIAL COD. 41277 OU SIMILAR</v>
          </cell>
          <cell r="D731" t="str">
            <v>UN</v>
          </cell>
          <cell r="E731">
            <v>133.63</v>
          </cell>
        </row>
        <row r="732">
          <cell r="A732">
            <v>47527</v>
          </cell>
          <cell r="B732" t="str">
            <v>DER/ES</v>
          </cell>
          <cell r="C732" t="str">
            <v>CAMPAINHA TIPO PRATO PIAL COD. 41418</v>
          </cell>
          <cell r="D732" t="str">
            <v>UN</v>
          </cell>
          <cell r="E732">
            <v>1109.67</v>
          </cell>
        </row>
        <row r="733">
          <cell r="A733">
            <v>47530</v>
          </cell>
          <cell r="B733" t="str">
            <v>DER/ES</v>
          </cell>
          <cell r="C733" t="str">
            <v>BOMBA CENTR MONOFASICA 110/220V 1/2CV REF: CAM W4C</v>
          </cell>
          <cell r="D733" t="str">
            <v>UN</v>
          </cell>
          <cell r="E733">
            <v>1209.5</v>
          </cell>
        </row>
        <row r="734">
          <cell r="A734">
            <v>47561</v>
          </cell>
          <cell r="B734" t="str">
            <v>DER/ES</v>
          </cell>
          <cell r="C734" t="str">
            <v>CHUVEIRO ELÉTRICO EM PVC - TIPO DUCHA</v>
          </cell>
          <cell r="D734" t="str">
            <v>UN</v>
          </cell>
          <cell r="E734">
            <v>76.68</v>
          </cell>
        </row>
        <row r="735">
          <cell r="A735">
            <v>47566</v>
          </cell>
          <cell r="B735" t="str">
            <v>DER/ES</v>
          </cell>
          <cell r="C735" t="str">
            <v>BOMBA CENTRIFUGA TRIFASICA 2 CV - CAM W14</v>
          </cell>
          <cell r="D735" t="str">
            <v>UN</v>
          </cell>
          <cell r="E735">
            <v>1935.32</v>
          </cell>
        </row>
        <row r="736">
          <cell r="A736">
            <v>47574</v>
          </cell>
          <cell r="B736" t="str">
            <v>DER/ES</v>
          </cell>
          <cell r="C736" t="str">
            <v>BOMBA CENTR TRIFASICA 220/380V 5CV REF CAM 620 TJM</v>
          </cell>
          <cell r="D736" t="str">
            <v>UN</v>
          </cell>
          <cell r="E736">
            <v>5146.4</v>
          </cell>
        </row>
        <row r="737">
          <cell r="A737">
            <v>476</v>
          </cell>
          <cell r="B737" t="str">
            <v>DER/ES</v>
          </cell>
          <cell r="C737" t="str">
            <v>APARELHOS ELETRICOS - CONTINUAÇÃO</v>
          </cell>
        </row>
        <row r="738">
          <cell r="A738">
            <v>47633</v>
          </cell>
          <cell r="B738" t="str">
            <v>DER/ES</v>
          </cell>
          <cell r="C738" t="str">
            <v>BOMBA CENTR MONOFASICA 110/220V 1 CV REF: CAM W10</v>
          </cell>
          <cell r="D738" t="str">
            <v>UN</v>
          </cell>
          <cell r="E738">
            <v>1742.7</v>
          </cell>
        </row>
        <row r="739">
          <cell r="A739">
            <v>47634</v>
          </cell>
          <cell r="B739" t="str">
            <v>DER/ES</v>
          </cell>
          <cell r="C739" t="str">
            <v>BOMBA CENTR MONOFASICA 110/220V 3/4CV REF: CAM W10</v>
          </cell>
          <cell r="D739" t="str">
            <v>UN</v>
          </cell>
          <cell r="E739">
            <v>1648.02</v>
          </cell>
        </row>
        <row r="740">
          <cell r="A740">
            <v>477</v>
          </cell>
          <cell r="B740" t="str">
            <v>DER/ES</v>
          </cell>
          <cell r="C740" t="str">
            <v>APARELHOS ELETRICOS - CONTINUAÇÃO</v>
          </cell>
        </row>
        <row r="741">
          <cell r="A741">
            <v>47724</v>
          </cell>
          <cell r="B741" t="str">
            <v>DER/ES</v>
          </cell>
          <cell r="C741" t="str">
            <v>CONJ A/C SPLIT HIWALL (PAREDE) EVAP+COND INVERTER 24000BTU - CICLO FRIO - CLASSIFICACAO A (SELO PROCEL) 220V</v>
          </cell>
          <cell r="D741" t="str">
            <v>UN</v>
          </cell>
          <cell r="E741">
            <v>4383.74</v>
          </cell>
        </row>
        <row r="742">
          <cell r="A742">
            <v>47766</v>
          </cell>
          <cell r="B742" t="str">
            <v>DER/ES</v>
          </cell>
          <cell r="C742" t="str">
            <v>CONJ A/C SPLIT HIWALL (PAREDE) EVAP+COND INVERTER 30000BTU - CICLO QUENTE/FRIO - CLASSIFICACAO A (SELO PROCEL) 220V</v>
          </cell>
          <cell r="D742" t="str">
            <v>UN</v>
          </cell>
          <cell r="E742">
            <v>5842.78</v>
          </cell>
        </row>
        <row r="743">
          <cell r="A743">
            <v>47795</v>
          </cell>
          <cell r="B743" t="str">
            <v>DER/ES</v>
          </cell>
          <cell r="C743" t="str">
            <v>CHUVEIRO PRESSMATIC ANT VANDALISMO 17125006</v>
          </cell>
          <cell r="D743" t="str">
            <v>UN</v>
          </cell>
          <cell r="E743">
            <v>1421.55</v>
          </cell>
        </row>
        <row r="744">
          <cell r="A744">
            <v>478</v>
          </cell>
          <cell r="B744" t="str">
            <v>DER/ES</v>
          </cell>
          <cell r="C744" t="str">
            <v>APARELHOS ELÉTRICOS - CONTINUAÇÃO</v>
          </cell>
        </row>
        <row r="745">
          <cell r="A745">
            <v>47826</v>
          </cell>
          <cell r="B745" t="str">
            <v>DER/ES</v>
          </cell>
          <cell r="C745" t="str">
            <v>CONJ A/C SPLIT HIWALL (PAREDE) EVAP+COND INVERTER 12000BTU - CICLO FRIO - CLASSIFICACAO A (SELO PROCEL) 220V</v>
          </cell>
          <cell r="D745" t="str">
            <v>UN</v>
          </cell>
          <cell r="E745">
            <v>2267.85</v>
          </cell>
        </row>
        <row r="746">
          <cell r="A746">
            <v>47855</v>
          </cell>
          <cell r="B746" t="str">
            <v>DER/ES</v>
          </cell>
          <cell r="C746" t="str">
            <v>DISP PROT CONTR SURTOS DPS BIPOLAR 275VCA COR 40KA</v>
          </cell>
          <cell r="D746" t="str">
            <v>UN</v>
          </cell>
          <cell r="E746">
            <v>101.88</v>
          </cell>
        </row>
        <row r="747">
          <cell r="A747">
            <v>47862</v>
          </cell>
          <cell r="B747" t="str">
            <v>DER/ES</v>
          </cell>
          <cell r="C747" t="str">
            <v>CAIXA POLIPROPILENO EQUIP 180X150X90MM TEL 902</v>
          </cell>
          <cell r="D747" t="str">
            <v>UN</v>
          </cell>
          <cell r="E747">
            <v>211.77</v>
          </cell>
        </row>
        <row r="748">
          <cell r="A748">
            <v>47876</v>
          </cell>
          <cell r="B748" t="str">
            <v>DER/ES</v>
          </cell>
          <cell r="C748" t="str">
            <v>CONJ AR COND SPLIT INVERTER PISO TETO 36000 BTUS - CICLO QUENTE/FRIO - CLASSIFICACAO A OU B - 220V</v>
          </cell>
          <cell r="D748" t="str">
            <v>UN</v>
          </cell>
          <cell r="E748">
            <v>9389.09</v>
          </cell>
        </row>
        <row r="749">
          <cell r="A749">
            <v>480</v>
          </cell>
          <cell r="B749" t="str">
            <v>DER/ES</v>
          </cell>
          <cell r="C749" t="str">
            <v>PARA-RAIOS E ACESSORIOS</v>
          </cell>
        </row>
        <row r="750">
          <cell r="A750">
            <v>48002</v>
          </cell>
          <cell r="B750" t="str">
            <v>DER/ES</v>
          </cell>
          <cell r="C750" t="str">
            <v>BASE EM ACO GALV P/ MASTROS 2" - 4 FUROS Ø8MM TEL-074</v>
          </cell>
          <cell r="D750" t="str">
            <v>UN</v>
          </cell>
          <cell r="E750">
            <v>76.45</v>
          </cell>
        </row>
        <row r="751">
          <cell r="A751">
            <v>48004</v>
          </cell>
          <cell r="B751" t="str">
            <v>DER/ES</v>
          </cell>
          <cell r="C751" t="str">
            <v>CONJ ESTAIAMENTO TIPO RIGIDO 1,5M CADA ESTAIS X 1.1/2" - TEL 440</v>
          </cell>
          <cell r="D751" t="str">
            <v>UN</v>
          </cell>
          <cell r="E751">
            <v>151.71</v>
          </cell>
        </row>
        <row r="752">
          <cell r="A752">
            <v>48015</v>
          </cell>
          <cell r="B752" t="str">
            <v>DER/ES</v>
          </cell>
          <cell r="C752" t="str">
            <v>CAIXA INSPECAO DO TERRA,PVC,DIÂM.30CM,TAMPA FERRO</v>
          </cell>
          <cell r="D752" t="str">
            <v>UN</v>
          </cell>
          <cell r="E752">
            <v>100.02</v>
          </cell>
        </row>
        <row r="753">
          <cell r="A753">
            <v>48020</v>
          </cell>
          <cell r="B753" t="str">
            <v>DER/ES</v>
          </cell>
          <cell r="C753" t="str">
            <v>CONECTOR DE UMA DESCIDA PARA CABO 35MM2</v>
          </cell>
          <cell r="D753" t="str">
            <v>UN</v>
          </cell>
          <cell r="E753">
            <v>13.56</v>
          </cell>
        </row>
        <row r="754">
          <cell r="A754">
            <v>48035</v>
          </cell>
          <cell r="B754" t="str">
            <v>DER/ES</v>
          </cell>
          <cell r="C754" t="str">
            <v>HASTE TIPO COPPERWELD - 5/8 "X 2.4M - ALTA CAMADA</v>
          </cell>
          <cell r="D754" t="str">
            <v>UN</v>
          </cell>
          <cell r="E754">
            <v>153.37</v>
          </cell>
        </row>
        <row r="755">
          <cell r="A755">
            <v>48036</v>
          </cell>
          <cell r="B755" t="str">
            <v>DER/ES</v>
          </cell>
          <cell r="C755" t="str">
            <v>CAPTOR C/ ROSCA ACO INOX Ø 3/4" X 350MM, TEL-036</v>
          </cell>
          <cell r="D755" t="str">
            <v>UN</v>
          </cell>
          <cell r="E755">
            <v>141.64</v>
          </cell>
        </row>
        <row r="756">
          <cell r="A756">
            <v>48038</v>
          </cell>
          <cell r="B756" t="str">
            <v>DER/ES</v>
          </cell>
          <cell r="C756" t="str">
            <v>ABRACADEIRA GUIA MASTRO REFORCADA P/ 1 DESCIDA 1.1/2" - TEL-340</v>
          </cell>
          <cell r="D756" t="str">
            <v>UN</v>
          </cell>
          <cell r="E756">
            <v>23.06</v>
          </cell>
        </row>
        <row r="757">
          <cell r="A757">
            <v>48041</v>
          </cell>
          <cell r="B757" t="str">
            <v>DER/ES</v>
          </cell>
          <cell r="C757" t="str">
            <v>PARA-RAIOS POLIMERICO 12KV - 10KA COM SUPORTE</v>
          </cell>
          <cell r="D757" t="str">
            <v>UN</v>
          </cell>
          <cell r="E757">
            <v>266.67</v>
          </cell>
        </row>
        <row r="758">
          <cell r="A758">
            <v>48051</v>
          </cell>
          <cell r="B758" t="str">
            <v>DER/ES</v>
          </cell>
          <cell r="C758" t="str">
            <v>ABRACADEIRA GUIA P/ MASTRO SIMPLES P/1 DESCIDA 2"</v>
          </cell>
          <cell r="D758" t="str">
            <v>UN</v>
          </cell>
          <cell r="E758">
            <v>16.58</v>
          </cell>
        </row>
        <row r="759">
          <cell r="A759">
            <v>48052</v>
          </cell>
          <cell r="B759" t="str">
            <v>DER/ES</v>
          </cell>
          <cell r="C759" t="str">
            <v>ABRACADEIRA TIPO "D" COM CUNHA P/ ELETRODUTO 2" TEL 097</v>
          </cell>
          <cell r="D759" t="str">
            <v>UN</v>
          </cell>
          <cell r="E759">
            <v>6.78</v>
          </cell>
        </row>
        <row r="760">
          <cell r="A760">
            <v>48053</v>
          </cell>
          <cell r="B760" t="str">
            <v>DER/ES</v>
          </cell>
          <cell r="C760" t="str">
            <v>CONECTOR MEDICAO EM BRONZE C/ 4 PARAFUSOS TEL-560</v>
          </cell>
          <cell r="D760" t="str">
            <v>UN</v>
          </cell>
          <cell r="E760">
            <v>37.91</v>
          </cell>
        </row>
        <row r="761">
          <cell r="A761">
            <v>48054</v>
          </cell>
          <cell r="B761" t="str">
            <v>DER/ES</v>
          </cell>
          <cell r="C761" t="str">
            <v>CONECTOR DE PRESSAO P/CABO DE COBRE DE 35 MM2</v>
          </cell>
          <cell r="D761" t="str">
            <v>UN</v>
          </cell>
          <cell r="E761">
            <v>12.36</v>
          </cell>
        </row>
        <row r="762">
          <cell r="A762">
            <v>48055</v>
          </cell>
          <cell r="B762" t="str">
            <v>DER/ES</v>
          </cell>
          <cell r="C762" t="str">
            <v>SUPORTE ISOLADOR P/APLICACAO EM QUINAS DE 90 GRAUS</v>
          </cell>
          <cell r="D762" t="str">
            <v>UN</v>
          </cell>
          <cell r="E762">
            <v>31.5</v>
          </cell>
        </row>
        <row r="763">
          <cell r="A763">
            <v>48056</v>
          </cell>
          <cell r="B763" t="str">
            <v>DER/ES</v>
          </cell>
          <cell r="C763" t="str">
            <v>SUPORTE ISOLADOR C/ROLDANA P/APARAFUSAR C/CHAPA</v>
          </cell>
          <cell r="D763" t="str">
            <v>UN</v>
          </cell>
          <cell r="E763">
            <v>9.58</v>
          </cell>
        </row>
        <row r="764">
          <cell r="A764">
            <v>48057</v>
          </cell>
          <cell r="B764" t="str">
            <v>DER/ES</v>
          </cell>
          <cell r="C764" t="str">
            <v>SUPORTE ISOLADOR REFORCADO P/APARAFUSAR C/CHAPA</v>
          </cell>
          <cell r="D764" t="str">
            <v>UN</v>
          </cell>
          <cell r="E764">
            <v>13.44</v>
          </cell>
        </row>
        <row r="765">
          <cell r="A765">
            <v>48064</v>
          </cell>
          <cell r="B765" t="str">
            <v>DER/ES</v>
          </cell>
          <cell r="C765" t="str">
            <v>ABRACADEIRA GUIA P/ MASTRO REFORCADA P/ 1 DESCIDA 2" - TEL-350</v>
          </cell>
          <cell r="D765" t="str">
            <v>UN</v>
          </cell>
          <cell r="E765">
            <v>24.66</v>
          </cell>
        </row>
        <row r="766">
          <cell r="A766">
            <v>48067</v>
          </cell>
          <cell r="B766" t="str">
            <v>DER/ES</v>
          </cell>
          <cell r="C766" t="str">
            <v>FIXADOR OMEGA EM LATAO PARA CABOS 35 MM² FURO DE 5MM</v>
          </cell>
          <cell r="D766" t="str">
            <v>UN</v>
          </cell>
          <cell r="E766">
            <v>2.43</v>
          </cell>
        </row>
        <row r="767">
          <cell r="A767">
            <v>48070</v>
          </cell>
          <cell r="B767" t="str">
            <v>DER/ES</v>
          </cell>
          <cell r="C767" t="str">
            <v>PRESILHA DE LATAO FURO Ø5MM PARA CABOS 35-50MM² - TEL-744 - TERMOTECNICA OU EQUIVALENTE</v>
          </cell>
          <cell r="D767" t="str">
            <v>UN</v>
          </cell>
          <cell r="E767">
            <v>1.73</v>
          </cell>
        </row>
        <row r="768">
          <cell r="A768">
            <v>48085</v>
          </cell>
          <cell r="B768" t="str">
            <v>DER/ES</v>
          </cell>
          <cell r="C768" t="str">
            <v>BASE EM ACO GALV P/ MASTROS 1.1/2" - 4 FUROS Ø8MM TEL-064</v>
          </cell>
          <cell r="D768" t="str">
            <v>UN</v>
          </cell>
          <cell r="E768">
            <v>66.3</v>
          </cell>
        </row>
        <row r="769">
          <cell r="A769">
            <v>481</v>
          </cell>
          <cell r="B769" t="str">
            <v>DER/ES</v>
          </cell>
          <cell r="C769" t="str">
            <v>ELETROFERRAGENS</v>
          </cell>
        </row>
        <row r="770">
          <cell r="A770">
            <v>48120</v>
          </cell>
          <cell r="B770" t="str">
            <v>DER/ES</v>
          </cell>
          <cell r="C770" t="str">
            <v>ABRACADEIRA GUIA P/ MASTRO SIMPLES P/ 1 DESCIDA 2" - TEL-330</v>
          </cell>
          <cell r="D770" t="str">
            <v>UN</v>
          </cell>
          <cell r="E770">
            <v>16.58</v>
          </cell>
        </row>
        <row r="771">
          <cell r="A771">
            <v>48145</v>
          </cell>
          <cell r="B771" t="str">
            <v>DER/ES</v>
          </cell>
          <cell r="C771" t="str">
            <v>TAMPAO PARA ELETRODUTO 1", REF. TEL-5533</v>
          </cell>
          <cell r="D771" t="str">
            <v>UN</v>
          </cell>
          <cell r="E771">
            <v>8.94</v>
          </cell>
        </row>
        <row r="772">
          <cell r="A772">
            <v>48146</v>
          </cell>
          <cell r="B772" t="str">
            <v>DER/ES</v>
          </cell>
          <cell r="C772" t="str">
            <v>TERMINAL COMPRESSÃO COBRE ESTANHADO 50MM2 TEL 5150</v>
          </cell>
          <cell r="D772" t="str">
            <v>UN</v>
          </cell>
          <cell r="E772">
            <v>7.68</v>
          </cell>
        </row>
        <row r="773">
          <cell r="A773">
            <v>48149</v>
          </cell>
          <cell r="B773" t="str">
            <v>DER/ES</v>
          </cell>
          <cell r="C773" t="str">
            <v>MAO FRANCESA REFORCADA P/ ELETROCALHA 400MM</v>
          </cell>
          <cell r="D773" t="str">
            <v>UN</v>
          </cell>
          <cell r="E773">
            <v>59.55</v>
          </cell>
        </row>
        <row r="774">
          <cell r="A774">
            <v>48150</v>
          </cell>
          <cell r="B774" t="str">
            <v>DER/ES</v>
          </cell>
          <cell r="C774" t="str">
            <v>TAMPA DE ENCAIXE P/ ELETROCALHA CH18, 400MM</v>
          </cell>
          <cell r="D774" t="str">
            <v>M</v>
          </cell>
          <cell r="E774">
            <v>75.64</v>
          </cell>
        </row>
        <row r="775">
          <cell r="A775">
            <v>48151</v>
          </cell>
          <cell r="B775" t="str">
            <v>DER/ES</v>
          </cell>
          <cell r="C775" t="str">
            <v>TAMPA DE ENCAIXE P/ ELETROCALHA CH18, 300MM</v>
          </cell>
          <cell r="D775" t="str">
            <v>M</v>
          </cell>
          <cell r="E775">
            <v>57.1</v>
          </cell>
        </row>
        <row r="776">
          <cell r="A776">
            <v>48152</v>
          </cell>
          <cell r="B776" t="str">
            <v>DER/ES</v>
          </cell>
          <cell r="C776" t="str">
            <v>TAMPA DE ENCAIXE P/ ELETROCALHA CH18, 150MM</v>
          </cell>
          <cell r="D776" t="str">
            <v>M</v>
          </cell>
          <cell r="E776">
            <v>31.15</v>
          </cell>
        </row>
        <row r="777">
          <cell r="A777">
            <v>482</v>
          </cell>
          <cell r="B777" t="str">
            <v>DER/ES</v>
          </cell>
          <cell r="C777" t="str">
            <v>DIVERSOS</v>
          </cell>
        </row>
        <row r="778">
          <cell r="A778">
            <v>48220</v>
          </cell>
          <cell r="B778" t="str">
            <v>DER/ES</v>
          </cell>
          <cell r="C778" t="str">
            <v>CABECOTE DE ALUMINIO FUNDIDO 2 1/2"</v>
          </cell>
          <cell r="D778" t="str">
            <v>UN</v>
          </cell>
          <cell r="E778">
            <v>16.19</v>
          </cell>
        </row>
        <row r="779">
          <cell r="A779">
            <v>483</v>
          </cell>
          <cell r="B779" t="str">
            <v>DER/ES</v>
          </cell>
          <cell r="C779" t="str">
            <v>DIVERSOS (CONTINUAÇÃO)</v>
          </cell>
        </row>
        <row r="780">
          <cell r="A780">
            <v>48316</v>
          </cell>
          <cell r="B780" t="str">
            <v>DER/ES</v>
          </cell>
          <cell r="C780" t="str">
            <v>BATERIA SELADA 12V 60AH</v>
          </cell>
          <cell r="D780" t="str">
            <v>UN</v>
          </cell>
          <cell r="E780">
            <v>568.22</v>
          </cell>
        </row>
        <row r="781">
          <cell r="A781">
            <v>48340</v>
          </cell>
          <cell r="B781" t="str">
            <v>DER/ES</v>
          </cell>
          <cell r="C781" t="str">
            <v>CAIXA DE INSPECAO DE PVC Ø300X300MM - TEL-552</v>
          </cell>
          <cell r="D781" t="str">
            <v>UN</v>
          </cell>
          <cell r="E781">
            <v>40.45</v>
          </cell>
        </row>
        <row r="782">
          <cell r="A782">
            <v>48341</v>
          </cell>
          <cell r="B782" t="str">
            <v>DER/ES</v>
          </cell>
          <cell r="C782" t="str">
            <v>TAMPA REFORCADA EM FºFº C/ ESCOTILHA - TEL-536</v>
          </cell>
          <cell r="D782" t="str">
            <v>UN</v>
          </cell>
          <cell r="E782">
            <v>96.67</v>
          </cell>
        </row>
        <row r="783">
          <cell r="A783">
            <v>48342</v>
          </cell>
          <cell r="B783" t="str">
            <v>DER/ES</v>
          </cell>
          <cell r="C783" t="str">
            <v>ISOLADOR PORCELANA TIPO ROLDANA 80X80 MM P/ 2 CABOS - MARROM</v>
          </cell>
          <cell r="D783" t="str">
            <v>UN</v>
          </cell>
          <cell r="E783">
            <v>13.08</v>
          </cell>
        </row>
        <row r="784">
          <cell r="A784">
            <v>48365</v>
          </cell>
          <cell r="B784" t="str">
            <v>DER/ES</v>
          </cell>
          <cell r="C784" t="str">
            <v>TERMINAL A COMPRESSAO TIPO OLHAL #70MM2</v>
          </cell>
          <cell r="D784" t="str">
            <v>UN</v>
          </cell>
          <cell r="E784">
            <v>7.43</v>
          </cell>
        </row>
        <row r="785">
          <cell r="A785">
            <v>48390</v>
          </cell>
          <cell r="B785" t="str">
            <v>DER/ES</v>
          </cell>
          <cell r="C785" t="str">
            <v>ELETROCALHA STANDARD PERFURADA S/ TAMPA 150X50MM - CH16</v>
          </cell>
          <cell r="D785" t="str">
            <v>M</v>
          </cell>
          <cell r="E785">
            <v>67.87</v>
          </cell>
        </row>
        <row r="786">
          <cell r="A786">
            <v>484</v>
          </cell>
          <cell r="B786" t="str">
            <v>DER/ES</v>
          </cell>
          <cell r="C786" t="str">
            <v>ELETROFERRAGENS (BUCHAS.ARRUELAS. BRACADEIRAS)</v>
          </cell>
        </row>
        <row r="787">
          <cell r="A787">
            <v>48444</v>
          </cell>
          <cell r="B787" t="str">
            <v>DER/ES</v>
          </cell>
          <cell r="C787" t="str">
            <v>PARAFUSO CABEÇA QUADRADA MAQUINA GALVANIZADO A FOGO 16 X 300MM</v>
          </cell>
          <cell r="D787" t="str">
            <v>UN</v>
          </cell>
          <cell r="E787">
            <v>35.1</v>
          </cell>
        </row>
        <row r="788">
          <cell r="A788">
            <v>48458</v>
          </cell>
          <cell r="B788" t="str">
            <v>DER/ES</v>
          </cell>
          <cell r="C788" t="str">
            <v>ABRACADEIRA TIPO D COM CUNHA P/ ELETRODUTO Ø 1" - TEL-095</v>
          </cell>
          <cell r="D788" t="str">
            <v>UN</v>
          </cell>
          <cell r="E788">
            <v>1.58</v>
          </cell>
        </row>
        <row r="789">
          <cell r="A789">
            <v>48474</v>
          </cell>
          <cell r="B789" t="str">
            <v>DER/ES</v>
          </cell>
          <cell r="C789" t="str">
            <v>TERMINAL CABO-BARRA EM LATÃO 2 X # 240 MM2</v>
          </cell>
          <cell r="D789" t="str">
            <v>UN</v>
          </cell>
          <cell r="E789">
            <v>261.57</v>
          </cell>
        </row>
        <row r="790">
          <cell r="A790">
            <v>485</v>
          </cell>
          <cell r="B790" t="str">
            <v>DER/ES</v>
          </cell>
          <cell r="C790" t="str">
            <v>ELETROFERRAGENS (BUCHAS.ARRUELAS. BRACADEIRAS)</v>
          </cell>
        </row>
        <row r="791">
          <cell r="A791">
            <v>48502</v>
          </cell>
          <cell r="B791" t="str">
            <v>DER/ES</v>
          </cell>
          <cell r="C791" t="str">
            <v>BUCHA DE ALUMINIO FUNDIDO 3/4" C/ ROSCA BSP- WETZEL OU EQUIVALENTE</v>
          </cell>
          <cell r="D791" t="str">
            <v>UN</v>
          </cell>
          <cell r="E791">
            <v>1.11</v>
          </cell>
        </row>
        <row r="792">
          <cell r="A792">
            <v>48503</v>
          </cell>
          <cell r="B792" t="str">
            <v>DER/ES</v>
          </cell>
          <cell r="C792" t="str">
            <v>BUCHA DE ALUMINIO FUNDIDO 1" C/ ROSCA BSP- WETZEL OU EQUIVALENTE</v>
          </cell>
          <cell r="D792" t="str">
            <v>UN</v>
          </cell>
          <cell r="E792">
            <v>1.47</v>
          </cell>
        </row>
        <row r="793">
          <cell r="A793">
            <v>48505</v>
          </cell>
          <cell r="B793" t="str">
            <v>DER/ES</v>
          </cell>
          <cell r="C793" t="str">
            <v>BUCHA DE ALUMINIO FUNDIDO 1 1/2" C/ ROSCA BSP- WETZEL OU EQUIVALENTE</v>
          </cell>
          <cell r="D793" t="str">
            <v>UN</v>
          </cell>
          <cell r="E793">
            <v>2.96</v>
          </cell>
        </row>
        <row r="794">
          <cell r="A794">
            <v>48506</v>
          </cell>
          <cell r="B794" t="str">
            <v>DER/ES</v>
          </cell>
          <cell r="C794" t="str">
            <v>BUCHA DE ALUMINIO FUNDIDO 2" C/ ROSCA BSP- WETZEL OU EQUIVALENTE</v>
          </cell>
          <cell r="D794" t="str">
            <v>UN</v>
          </cell>
          <cell r="E794">
            <v>5.21</v>
          </cell>
        </row>
        <row r="795">
          <cell r="A795">
            <v>48508</v>
          </cell>
          <cell r="B795" t="str">
            <v>DER/ES</v>
          </cell>
          <cell r="C795" t="str">
            <v>BUCHA DE ALUMINIO FUNDIDO 3" C/ ROSCA BSP- WETZEL OU EQUIVALENTE</v>
          </cell>
          <cell r="D795" t="str">
            <v>UN</v>
          </cell>
          <cell r="E795">
            <v>8.63</v>
          </cell>
        </row>
        <row r="796">
          <cell r="A796">
            <v>48510</v>
          </cell>
          <cell r="B796" t="str">
            <v>DER/ES</v>
          </cell>
          <cell r="C796" t="str">
            <v>BUCHA DE ALUMINIO FUNDIDO 4" C/ ROSCA BSP- WETZEL OU EQUIVALENTE</v>
          </cell>
          <cell r="D796" t="str">
            <v>UN</v>
          </cell>
          <cell r="E796">
            <v>11.51</v>
          </cell>
        </row>
        <row r="797">
          <cell r="A797">
            <v>48512</v>
          </cell>
          <cell r="B797" t="str">
            <v>DER/ES</v>
          </cell>
          <cell r="C797" t="str">
            <v>BUCHA DE ALUMINIO FUNDIDO 6" C/ ROSCA BSP- WETZEL OU EQUIVALENTE</v>
          </cell>
          <cell r="D797" t="str">
            <v>UN</v>
          </cell>
          <cell r="E797">
            <v>46.3</v>
          </cell>
        </row>
        <row r="798">
          <cell r="A798">
            <v>48516</v>
          </cell>
          <cell r="B798" t="str">
            <v>DER/ES</v>
          </cell>
          <cell r="C798" t="str">
            <v>ARRUELA DE ALUMINIO FUNDIDO 3/4" - WETZEL OU EQUIVALENTE</v>
          </cell>
          <cell r="D798" t="str">
            <v>UN</v>
          </cell>
          <cell r="E798">
            <v>0.68</v>
          </cell>
        </row>
        <row r="799">
          <cell r="A799">
            <v>48517</v>
          </cell>
          <cell r="B799" t="str">
            <v>DER/ES</v>
          </cell>
          <cell r="C799" t="str">
            <v>ARRUELA DE ALUMINIO FUNDIDO 1" - WETZEL OU EQUIVALENTE</v>
          </cell>
          <cell r="D799" t="str">
            <v>UN</v>
          </cell>
          <cell r="E799">
            <v>1.21</v>
          </cell>
        </row>
        <row r="800">
          <cell r="A800">
            <v>48518</v>
          </cell>
          <cell r="B800" t="str">
            <v>DER/ES</v>
          </cell>
          <cell r="C800" t="str">
            <v>ARRUELA DE ALUMINIO FUNDIDO 1 1/4" - WETZEL OU EQUIVALENTE</v>
          </cell>
          <cell r="D800" t="str">
            <v>UN</v>
          </cell>
          <cell r="E800">
            <v>1.94</v>
          </cell>
        </row>
        <row r="801">
          <cell r="A801">
            <v>48519</v>
          </cell>
          <cell r="B801" t="str">
            <v>DER/ES</v>
          </cell>
          <cell r="C801" t="str">
            <v>ARRUELA DE ALUMINIO FUNDIDO 1 1/2" - WETZEL OU EQUIVALENTE</v>
          </cell>
          <cell r="D801" t="str">
            <v>UN</v>
          </cell>
          <cell r="E801">
            <v>2.11</v>
          </cell>
        </row>
        <row r="802">
          <cell r="A802">
            <v>48520</v>
          </cell>
          <cell r="B802" t="str">
            <v>DER/ES</v>
          </cell>
          <cell r="C802" t="str">
            <v>ARRUELA DE ALUMINIO FUNDIDO 2" - WETZEL OU EQUIVALENTE</v>
          </cell>
          <cell r="D802" t="str">
            <v>UN</v>
          </cell>
          <cell r="E802">
            <v>2.63</v>
          </cell>
        </row>
        <row r="803">
          <cell r="A803">
            <v>48522</v>
          </cell>
          <cell r="B803" t="str">
            <v>DER/ES</v>
          </cell>
          <cell r="C803" t="str">
            <v>ARRUELA DE ALUMINIO FUNDIDO 3" - WETZEL OU EQUIVALENTE</v>
          </cell>
          <cell r="D803" t="str">
            <v>UN</v>
          </cell>
          <cell r="E803">
            <v>7.9</v>
          </cell>
        </row>
        <row r="804">
          <cell r="A804">
            <v>48524</v>
          </cell>
          <cell r="B804" t="str">
            <v>DER/ES</v>
          </cell>
          <cell r="C804" t="str">
            <v>ARRUELA DE ALUMINIO FUNDIDO 4" - WETZEL OU EQUIVALENTE</v>
          </cell>
          <cell r="D804" t="str">
            <v>UN</v>
          </cell>
          <cell r="E804">
            <v>10.09</v>
          </cell>
        </row>
        <row r="805">
          <cell r="A805">
            <v>48525</v>
          </cell>
          <cell r="B805" t="str">
            <v>DER/ES</v>
          </cell>
          <cell r="C805" t="str">
            <v>ARRUELA DE ALUMINIO FUNDIDO 6" - WETZEL OU EQUIVALENTE</v>
          </cell>
          <cell r="D805" t="str">
            <v>UN</v>
          </cell>
          <cell r="E805">
            <v>30.97</v>
          </cell>
        </row>
        <row r="806">
          <cell r="A806">
            <v>48534</v>
          </cell>
          <cell r="B806" t="str">
            <v>DER/ES</v>
          </cell>
          <cell r="C806" t="str">
            <v>ABRACADEIRA TIPO "U" P/ FIXACAO ELETRODUTO 3/4"</v>
          </cell>
          <cell r="D806" t="str">
            <v>UN</v>
          </cell>
          <cell r="E806">
            <v>0.57</v>
          </cell>
        </row>
        <row r="807">
          <cell r="A807">
            <v>48538</v>
          </cell>
          <cell r="B807" t="str">
            <v>DER/ES</v>
          </cell>
          <cell r="C807" t="str">
            <v>ABRACADEIRA ACO GALV TIPO U DIAM. 1.1/2"</v>
          </cell>
          <cell r="D807" t="str">
            <v>UN</v>
          </cell>
          <cell r="E807">
            <v>1.77</v>
          </cell>
        </row>
        <row r="808">
          <cell r="A808">
            <v>48553</v>
          </cell>
          <cell r="B808" t="str">
            <v>DER/ES</v>
          </cell>
          <cell r="C808" t="str">
            <v>CABECOTE DE ENTRADA 1" EM ALUMINIO FUNDIDO</v>
          </cell>
          <cell r="D808" t="str">
            <v>UN</v>
          </cell>
          <cell r="E808">
            <v>4.89</v>
          </cell>
        </row>
        <row r="809">
          <cell r="A809">
            <v>48556</v>
          </cell>
          <cell r="B809" t="str">
            <v>DER/ES</v>
          </cell>
          <cell r="C809" t="str">
            <v>ABRACADEIRA TIPO COPO 1" C/ PARAFUSO/BUCHA</v>
          </cell>
          <cell r="D809" t="str">
            <v>UN</v>
          </cell>
          <cell r="E809">
            <v>3.35</v>
          </cell>
        </row>
        <row r="810">
          <cell r="A810">
            <v>486</v>
          </cell>
          <cell r="B810" t="str">
            <v>DER/ES</v>
          </cell>
          <cell r="C810" t="str">
            <v>ELETROFERRAGENS (BUCHAS.ARRUELAS. BRACADEIRAS)</v>
          </cell>
        </row>
        <row r="811">
          <cell r="A811">
            <v>48604</v>
          </cell>
          <cell r="B811" t="str">
            <v>DER/ES</v>
          </cell>
          <cell r="C811" t="str">
            <v>CONJ PARAFUSO, PORCA E ARRUELA LATAO 3/16 X 1"</v>
          </cell>
          <cell r="D811" t="str">
            <v>UN</v>
          </cell>
          <cell r="E811">
            <v>3.89</v>
          </cell>
        </row>
        <row r="812">
          <cell r="A812">
            <v>48605</v>
          </cell>
          <cell r="B812" t="str">
            <v>DER/ES</v>
          </cell>
          <cell r="C812" t="str">
            <v>CONJ PARAFUSO, PORCA E ARRUELA LATAO 1/4 X 1"</v>
          </cell>
          <cell r="D812" t="str">
            <v>UN</v>
          </cell>
          <cell r="E812">
            <v>7.1</v>
          </cell>
        </row>
        <row r="813">
          <cell r="A813">
            <v>48606</v>
          </cell>
          <cell r="B813" t="str">
            <v>DER/ES</v>
          </cell>
          <cell r="C813" t="str">
            <v>CONJ PARAFUSO, PORCA E ARRUELA LATAO 5/16 X 11/4"</v>
          </cell>
          <cell r="D813" t="str">
            <v>UN</v>
          </cell>
          <cell r="E813">
            <v>10.83</v>
          </cell>
        </row>
        <row r="814">
          <cell r="A814">
            <v>48607</v>
          </cell>
          <cell r="B814" t="str">
            <v>DER/ES</v>
          </cell>
          <cell r="C814" t="str">
            <v>CONJ PARAFUSO, PORCA E ARRUELA LATAO 3/8 X 11/2"</v>
          </cell>
          <cell r="D814" t="str">
            <v>UN</v>
          </cell>
          <cell r="E814">
            <v>18.28</v>
          </cell>
        </row>
        <row r="815">
          <cell r="A815">
            <v>48630</v>
          </cell>
          <cell r="B815" t="str">
            <v>DER/ES</v>
          </cell>
          <cell r="C815" t="str">
            <v>VELCRO 20 MM P/ FIXACAO DE CABOS DE REDE LOGICA</v>
          </cell>
          <cell r="D815" t="str">
            <v>M</v>
          </cell>
          <cell r="E815">
            <v>4.31</v>
          </cell>
        </row>
        <row r="816">
          <cell r="A816">
            <v>48634</v>
          </cell>
          <cell r="B816" t="str">
            <v>DER/ES</v>
          </cell>
          <cell r="C816" t="str">
            <v>TAMPA DE ENCAIXE P/ ELETROCALHA CH18, 200MM</v>
          </cell>
          <cell r="D816" t="str">
            <v>M</v>
          </cell>
          <cell r="E816">
            <v>42.2</v>
          </cell>
        </row>
        <row r="817">
          <cell r="A817">
            <v>48665</v>
          </cell>
          <cell r="B817" t="str">
            <v>DER/ES</v>
          </cell>
          <cell r="C817" t="str">
            <v>PARAFUSO SEXTAVADA ACO GALV 1020 1/4" X 1/2"</v>
          </cell>
          <cell r="D817" t="str">
            <v>UN</v>
          </cell>
          <cell r="E817">
            <v>0.38</v>
          </cell>
        </row>
        <row r="818">
          <cell r="A818">
            <v>487</v>
          </cell>
          <cell r="B818" t="str">
            <v>DER/ES</v>
          </cell>
          <cell r="C818" t="str">
            <v>PARA-RAIOS E ACESSORIOS (CONT.)</v>
          </cell>
        </row>
        <row r="819">
          <cell r="A819">
            <v>48701</v>
          </cell>
          <cell r="B819" t="str">
            <v>DER/ES</v>
          </cell>
          <cell r="C819" t="str">
            <v>BARRA CHATA EM ALUMINIO 7/8" X 1/8" X 3M (70MM2) TEL-771</v>
          </cell>
          <cell r="D819" t="str">
            <v>M</v>
          </cell>
          <cell r="E819">
            <v>13.96</v>
          </cell>
        </row>
        <row r="820">
          <cell r="A820">
            <v>48730</v>
          </cell>
          <cell r="B820" t="str">
            <v>DER/ES</v>
          </cell>
          <cell r="C820" t="str">
            <v>NIPLE DUPLO ACO GALVANIZADO BSP Ø 4" (100MM)</v>
          </cell>
          <cell r="D820" t="str">
            <v>UN</v>
          </cell>
          <cell r="E820">
            <v>139.4</v>
          </cell>
        </row>
        <row r="821">
          <cell r="A821">
            <v>48744</v>
          </cell>
          <cell r="B821" t="str">
            <v>DER/ES</v>
          </cell>
          <cell r="C821" t="str">
            <v>CAPTOR C/ ROSCA LATAO CROM Ø 3/4" X 250MM, TEL-010</v>
          </cell>
          <cell r="D821" t="str">
            <v>UN</v>
          </cell>
          <cell r="E821">
            <v>104.55</v>
          </cell>
        </row>
        <row r="822">
          <cell r="A822">
            <v>48747</v>
          </cell>
          <cell r="B822" t="str">
            <v>DER/ES</v>
          </cell>
          <cell r="C822" t="str">
            <v>PARAFUSO M6X45MM, TEL-5346</v>
          </cell>
          <cell r="D822" t="str">
            <v>UN</v>
          </cell>
          <cell r="E822">
            <v>1.51</v>
          </cell>
        </row>
        <row r="823">
          <cell r="A823">
            <v>48763</v>
          </cell>
          <cell r="B823" t="str">
            <v>DER/ES</v>
          </cell>
          <cell r="C823" t="str">
            <v>CORDOALHA CHATA FLEX. 100X25MM 2 FUROS TEL 5701</v>
          </cell>
          <cell r="D823" t="str">
            <v>UN</v>
          </cell>
          <cell r="E823">
            <v>32.74</v>
          </cell>
        </row>
        <row r="824">
          <cell r="A824">
            <v>48772</v>
          </cell>
          <cell r="B824" t="str">
            <v>DER/ES</v>
          </cell>
          <cell r="C824" t="str">
            <v>ALICATE Z-201</v>
          </cell>
          <cell r="D824" t="str">
            <v>UN</v>
          </cell>
          <cell r="E824">
            <v>127.43</v>
          </cell>
        </row>
        <row r="825">
          <cell r="A825">
            <v>48782</v>
          </cell>
          <cell r="B825" t="str">
            <v>DER/ES</v>
          </cell>
          <cell r="C825" t="str">
            <v>TERMINAL AEREO EM LATAO (MINICAPTOR) H=250MM X 10MM - TEL 2024 - TERMOTECNICA OU EQUIVALENTE</v>
          </cell>
          <cell r="D825" t="str">
            <v>UN</v>
          </cell>
          <cell r="E825">
            <v>102.45</v>
          </cell>
        </row>
        <row r="826">
          <cell r="A826">
            <v>48784</v>
          </cell>
          <cell r="B826" t="str">
            <v>DER/ES</v>
          </cell>
          <cell r="C826" t="str">
            <v>CONJ ESTAIAMENTO TIPO RIGIDO 2M CADA ESTAIS X 2" - TEL-453</v>
          </cell>
          <cell r="D826" t="str">
            <v>UN</v>
          </cell>
          <cell r="E826">
            <v>180.71</v>
          </cell>
        </row>
        <row r="827">
          <cell r="A827">
            <v>48790</v>
          </cell>
          <cell r="B827" t="str">
            <v>DER/ES</v>
          </cell>
          <cell r="C827" t="str">
            <v>CAIXA ACO EQUIP POT 380X320X175MM - TEL-903</v>
          </cell>
          <cell r="D827" t="str">
            <v>UN</v>
          </cell>
          <cell r="E827">
            <v>570.29</v>
          </cell>
        </row>
        <row r="828">
          <cell r="A828">
            <v>48794</v>
          </cell>
          <cell r="B828" t="str">
            <v>DER/ES</v>
          </cell>
          <cell r="C828" t="str">
            <v>BARRA CHATA AÇO GALV. FOGO 7/8"X1/8"(3M) TEL-761</v>
          </cell>
          <cell r="D828" t="str">
            <v>UN</v>
          </cell>
          <cell r="E828">
            <v>44.45</v>
          </cell>
        </row>
        <row r="829">
          <cell r="A829">
            <v>488</v>
          </cell>
          <cell r="B829" t="str">
            <v>DER/ES</v>
          </cell>
          <cell r="C829" t="str">
            <v>DIVERSOS (CONTINUACAO)</v>
          </cell>
        </row>
        <row r="830">
          <cell r="A830">
            <v>48860</v>
          </cell>
          <cell r="B830" t="str">
            <v>DER/ES</v>
          </cell>
          <cell r="C830" t="str">
            <v>TERMINAL CABO-BARRA EM LATÃO # 150 MM2</v>
          </cell>
          <cell r="D830" t="str">
            <v>UN</v>
          </cell>
          <cell r="E830">
            <v>24.23</v>
          </cell>
        </row>
        <row r="831">
          <cell r="A831">
            <v>489</v>
          </cell>
          <cell r="B831" t="str">
            <v>DER/ES</v>
          </cell>
          <cell r="C831" t="str">
            <v>DIVERSOS (CONTINUAÇÃO)</v>
          </cell>
        </row>
        <row r="832">
          <cell r="A832">
            <v>48917</v>
          </cell>
          <cell r="B832" t="str">
            <v>DER/ES</v>
          </cell>
          <cell r="C832" t="str">
            <v>VERGALHAO DE ACO C/ ROSCA 1/4" P/ ELETROCALHA</v>
          </cell>
          <cell r="D832" t="str">
            <v>M</v>
          </cell>
          <cell r="E832">
            <v>4.91</v>
          </cell>
        </row>
        <row r="833">
          <cell r="A833">
            <v>48986</v>
          </cell>
          <cell r="B833" t="str">
            <v>DER/ES</v>
          </cell>
          <cell r="C833" t="str">
            <v>ELETROCALHA STANDARD PERFURADA S/ TAMPA 200X100MM - CH16</v>
          </cell>
          <cell r="D833" t="str">
            <v>M</v>
          </cell>
          <cell r="E833">
            <v>93.26</v>
          </cell>
        </row>
        <row r="834">
          <cell r="A834">
            <v>48987</v>
          </cell>
          <cell r="B834" t="str">
            <v>DER/ES</v>
          </cell>
          <cell r="C834" t="str">
            <v>MAO FRANCESA REFORCADA P/ ELETROCALHA 300MM</v>
          </cell>
          <cell r="D834" t="str">
            <v>UN</v>
          </cell>
          <cell r="E834">
            <v>48.55</v>
          </cell>
        </row>
        <row r="835">
          <cell r="A835">
            <v>48988</v>
          </cell>
          <cell r="B835" t="str">
            <v>DER/ES</v>
          </cell>
          <cell r="C835" t="str">
            <v>ELETROCALHA STANDARD PERFURADA S/ TAMPA 400X100MM - CH16</v>
          </cell>
          <cell r="D835" t="str">
            <v>M</v>
          </cell>
          <cell r="E835">
            <v>140.78</v>
          </cell>
        </row>
        <row r="836">
          <cell r="A836">
            <v>490</v>
          </cell>
          <cell r="B836" t="str">
            <v>DER/ES</v>
          </cell>
          <cell r="C836" t="str">
            <v>DIVERSOS - CONTINUAÇÃO</v>
          </cell>
        </row>
        <row r="837">
          <cell r="A837">
            <v>49002</v>
          </cell>
          <cell r="B837" t="str">
            <v>DER/ES</v>
          </cell>
          <cell r="C837" t="str">
            <v>PARAFUSO CABEÇA QUADRADA MAQUINA GALVANIZADO A FOGO 16 X 200MM</v>
          </cell>
          <cell r="D837" t="str">
            <v>UN</v>
          </cell>
          <cell r="E837">
            <v>30.81</v>
          </cell>
        </row>
        <row r="838">
          <cell r="A838">
            <v>49028</v>
          </cell>
          <cell r="B838" t="str">
            <v>DER/ES</v>
          </cell>
          <cell r="C838" t="str">
            <v>BANDEJA DESLIZANTE P/ RACK PADRAO 19" - 500MM</v>
          </cell>
          <cell r="D838" t="str">
            <v>UN</v>
          </cell>
          <cell r="E838">
            <v>187.09</v>
          </cell>
        </row>
        <row r="839">
          <cell r="A839">
            <v>49064</v>
          </cell>
          <cell r="B839" t="str">
            <v>DER/ES</v>
          </cell>
          <cell r="C839" t="str">
            <v>SAIDA HORIZONTAL P/ ELETRODUTO 3/4" PRE ZZINCADA</v>
          </cell>
          <cell r="D839" t="str">
            <v>UN</v>
          </cell>
          <cell r="E839">
            <v>4.4</v>
          </cell>
        </row>
        <row r="840">
          <cell r="A840">
            <v>49072</v>
          </cell>
          <cell r="B840" t="str">
            <v>DER/ES</v>
          </cell>
          <cell r="C840" t="str">
            <v>TERMINAL CABO-BARRA EM LATÃO # 240 MM2</v>
          </cell>
          <cell r="D840" t="str">
            <v>UN</v>
          </cell>
          <cell r="E840">
            <v>39.46</v>
          </cell>
        </row>
        <row r="841">
          <cell r="A841">
            <v>491</v>
          </cell>
          <cell r="B841" t="str">
            <v>DER/ES</v>
          </cell>
          <cell r="C841" t="str">
            <v>DIVERSOS - CONTINUAÇÃO</v>
          </cell>
        </row>
        <row r="842">
          <cell r="A842">
            <v>49101</v>
          </cell>
          <cell r="B842" t="str">
            <v>DER/ES</v>
          </cell>
          <cell r="C842" t="str">
            <v>CRUZETA DE MADEIRA P/ POSTE 90 X 135 X 2400MM</v>
          </cell>
          <cell r="D842" t="str">
            <v>UN</v>
          </cell>
          <cell r="E842">
            <v>442.67</v>
          </cell>
        </row>
        <row r="843">
          <cell r="A843">
            <v>49104</v>
          </cell>
          <cell r="B843" t="str">
            <v>DER/ES</v>
          </cell>
          <cell r="C843" t="str">
            <v>PORCA QUADRADA DIAM. 16MM</v>
          </cell>
          <cell r="D843" t="str">
            <v>UN</v>
          </cell>
          <cell r="E843">
            <v>4</v>
          </cell>
        </row>
        <row r="844">
          <cell r="A844">
            <v>49112</v>
          </cell>
          <cell r="B844" t="str">
            <v>DER/ES</v>
          </cell>
          <cell r="C844" t="str">
            <v>TERMINAL CABO-BARRA EM LATÃO # 300 MM2</v>
          </cell>
          <cell r="D844" t="str">
            <v>UN</v>
          </cell>
          <cell r="E844">
            <v>47.64</v>
          </cell>
        </row>
        <row r="845">
          <cell r="A845">
            <v>49123</v>
          </cell>
          <cell r="B845" t="str">
            <v>DER/ES</v>
          </cell>
          <cell r="C845" t="str">
            <v>CANTONEIRA "ZZ" ALTA P/PERFILADO 38/38 - REF. 114-11-Z, MOPA</v>
          </cell>
          <cell r="D845" t="str">
            <v>UN</v>
          </cell>
          <cell r="E845">
            <v>4.75</v>
          </cell>
        </row>
        <row r="846">
          <cell r="A846">
            <v>49143</v>
          </cell>
          <cell r="B846" t="str">
            <v>DER/ES</v>
          </cell>
          <cell r="C846" t="str">
            <v>REATOR AFP INT. LÂMPADA VAPOR SÓDIO 400W/220V</v>
          </cell>
          <cell r="D846" t="str">
            <v>UN</v>
          </cell>
          <cell r="E846">
            <v>154.76</v>
          </cell>
        </row>
        <row r="847">
          <cell r="A847">
            <v>49165</v>
          </cell>
          <cell r="B847" t="str">
            <v>DER/ES</v>
          </cell>
          <cell r="C847" t="str">
            <v>VENTILADOR DE TETO COMERCIAL C/ ALETAS DE MADEIRA S/ LUMIN., INCL. COMANDO</v>
          </cell>
          <cell r="D847" t="str">
            <v>UN</v>
          </cell>
          <cell r="E847">
            <v>235.13</v>
          </cell>
        </row>
        <row r="848">
          <cell r="A848">
            <v>49170</v>
          </cell>
          <cell r="B848" t="str">
            <v>DER/ES</v>
          </cell>
          <cell r="C848" t="str">
            <v>CENTRAL DE ALARME ENDERECAVEL 4 LACOS ATE 256 ENDERECOS</v>
          </cell>
          <cell r="D848" t="str">
            <v>UN</v>
          </cell>
          <cell r="E848">
            <v>2495.5</v>
          </cell>
        </row>
        <row r="849">
          <cell r="A849">
            <v>492</v>
          </cell>
          <cell r="B849" t="str">
            <v>DER/ES</v>
          </cell>
          <cell r="C849" t="str">
            <v>INSUMOS ELETRICA CONTINUACAO</v>
          </cell>
        </row>
        <row r="850">
          <cell r="A850">
            <v>49227</v>
          </cell>
          <cell r="B850" t="str">
            <v>DER/ES</v>
          </cell>
          <cell r="C850" t="str">
            <v>TERMINAL CABO-BARRA EM LATÃO # 10 MM2</v>
          </cell>
          <cell r="D850" t="str">
            <v>UN</v>
          </cell>
          <cell r="E850">
            <v>4.58</v>
          </cell>
        </row>
        <row r="851">
          <cell r="A851">
            <v>49228</v>
          </cell>
          <cell r="B851" t="str">
            <v>DER/ES</v>
          </cell>
          <cell r="C851" t="str">
            <v>TERMINAL CABO-BARRA EM LATÃO # 25 MM2</v>
          </cell>
          <cell r="D851" t="str">
            <v>UN</v>
          </cell>
          <cell r="E851">
            <v>6.07</v>
          </cell>
        </row>
        <row r="852">
          <cell r="A852">
            <v>49241</v>
          </cell>
          <cell r="B852" t="str">
            <v>DER/ES</v>
          </cell>
          <cell r="C852" t="str">
            <v>TERMINAL CABO-BARRA EM LATÃO # 35 MM2</v>
          </cell>
          <cell r="D852" t="str">
            <v>UN</v>
          </cell>
          <cell r="E852">
            <v>6.85</v>
          </cell>
        </row>
        <row r="853">
          <cell r="A853">
            <v>49242</v>
          </cell>
          <cell r="B853" t="str">
            <v>DER/ES</v>
          </cell>
          <cell r="C853" t="str">
            <v>TERMINAL CABO-BARRA EM LATÃO # ATÉ 4 MM2</v>
          </cell>
          <cell r="D853" t="str">
            <v>UN</v>
          </cell>
          <cell r="E853">
            <v>4.41</v>
          </cell>
        </row>
        <row r="854">
          <cell r="A854">
            <v>49243</v>
          </cell>
          <cell r="B854" t="str">
            <v>DER/ES</v>
          </cell>
          <cell r="C854" t="str">
            <v>CONECTOR PARAFUSO FENDIDO SPLIT-BOLT (KS-17) P/CABO 4 - 10MM2 - BURNDY OU EQUIVALENTE</v>
          </cell>
          <cell r="D854" t="str">
            <v>UN</v>
          </cell>
          <cell r="E854">
            <v>6.35</v>
          </cell>
        </row>
        <row r="855">
          <cell r="A855">
            <v>49249</v>
          </cell>
          <cell r="B855" t="str">
            <v>DER/ES</v>
          </cell>
          <cell r="C855" t="str">
            <v>SUSPENSAO VERTICAL PARA ELETROCALHA 200X100 MM</v>
          </cell>
          <cell r="D855" t="str">
            <v>UN</v>
          </cell>
          <cell r="E855">
            <v>16.37</v>
          </cell>
        </row>
        <row r="856">
          <cell r="A856">
            <v>49274</v>
          </cell>
          <cell r="B856" t="str">
            <v>DER/ES</v>
          </cell>
          <cell r="C856" t="str">
            <v>TE HORIZONTAL 90º PERFURADA C/ TAMPA 200X100MM - CH16</v>
          </cell>
          <cell r="D856" t="str">
            <v>UN</v>
          </cell>
          <cell r="E856">
            <v>100.39</v>
          </cell>
        </row>
        <row r="857">
          <cell r="A857">
            <v>49275</v>
          </cell>
          <cell r="B857" t="str">
            <v>DER/ES</v>
          </cell>
          <cell r="C857" t="str">
            <v>TE HORIZONTAL 90º PERFURADA C/ TAMPA 300X100MM - CH16</v>
          </cell>
          <cell r="D857" t="str">
            <v>UN</v>
          </cell>
          <cell r="E857">
            <v>139.1</v>
          </cell>
        </row>
        <row r="858">
          <cell r="A858">
            <v>49277</v>
          </cell>
          <cell r="B858" t="str">
            <v>DER/ES</v>
          </cell>
          <cell r="C858" t="str">
            <v>GUIAS HORIZONTAIS FECHADO C/ TAMPA 1U P/ RACK</v>
          </cell>
          <cell r="D858" t="str">
            <v>UN</v>
          </cell>
          <cell r="E858">
            <v>25.61</v>
          </cell>
        </row>
        <row r="859">
          <cell r="A859">
            <v>49278</v>
          </cell>
          <cell r="B859" t="str">
            <v>DER/ES</v>
          </cell>
          <cell r="C859" t="str">
            <v>GUIAS/ORGANIZADOR DE CABOS HORIZONTAIS FECHADO C/ TAMPA 2U P/ RACK</v>
          </cell>
          <cell r="D859" t="str">
            <v>UN</v>
          </cell>
          <cell r="E859">
            <v>38.54</v>
          </cell>
        </row>
        <row r="860">
          <cell r="A860">
            <v>49289</v>
          </cell>
          <cell r="B860" t="str">
            <v>DER/ES</v>
          </cell>
          <cell r="C860" t="str">
            <v>SUPORTE ANGULAR P/ELETROCALHA DE 30X10CM</v>
          </cell>
          <cell r="D860" t="str">
            <v>UN</v>
          </cell>
          <cell r="E860">
            <v>14.84</v>
          </cell>
        </row>
        <row r="861">
          <cell r="A861">
            <v>494</v>
          </cell>
          <cell r="B861" t="str">
            <v>DER/ES</v>
          </cell>
          <cell r="C861" t="str">
            <v>ELETROFERRAGENS (DIVERSOS)</v>
          </cell>
        </row>
        <row r="862">
          <cell r="A862">
            <v>49424</v>
          </cell>
          <cell r="B862" t="str">
            <v>DER/ES</v>
          </cell>
          <cell r="C862" t="str">
            <v>CONECTOR SPLIT BOLT 35MM2 - ACAB. NATURAL TEL 5015</v>
          </cell>
          <cell r="D862" t="str">
            <v>UN</v>
          </cell>
          <cell r="E862">
            <v>15.01</v>
          </cell>
        </row>
        <row r="863">
          <cell r="A863">
            <v>49428</v>
          </cell>
          <cell r="B863" t="str">
            <v>DER/ES</v>
          </cell>
          <cell r="C863" t="str">
            <v>SAIDA HORIZONTAL P/ELETRODUTO Ø 1"</v>
          </cell>
          <cell r="D863" t="str">
            <v>UN</v>
          </cell>
          <cell r="E863">
            <v>4.85</v>
          </cell>
        </row>
        <row r="864">
          <cell r="A864">
            <v>49459</v>
          </cell>
          <cell r="B864" t="str">
            <v>DER/ES</v>
          </cell>
          <cell r="C864" t="str">
            <v>MASTRO TELESCOPICO C/ REDUCAO P/ 3/4" 5M - TEL-480</v>
          </cell>
          <cell r="D864" t="str">
            <v>UN</v>
          </cell>
          <cell r="E864">
            <v>455.47</v>
          </cell>
        </row>
        <row r="865">
          <cell r="A865">
            <v>49463</v>
          </cell>
          <cell r="B865" t="str">
            <v>DER/ES</v>
          </cell>
          <cell r="C865" t="str">
            <v>CURVA HORIZONTAL 90º PERFURADA 200X100MM - CH16</v>
          </cell>
          <cell r="D865" t="str">
            <v>UN</v>
          </cell>
          <cell r="E865">
            <v>84.34</v>
          </cell>
        </row>
        <row r="866">
          <cell r="A866">
            <v>49464</v>
          </cell>
          <cell r="B866" t="str">
            <v>DER/ES</v>
          </cell>
          <cell r="C866" t="str">
            <v>CURVA HORIZONTAL 90º PERFURADA 300X100MM - CH16</v>
          </cell>
          <cell r="D866" t="str">
            <v>UN</v>
          </cell>
          <cell r="E866">
            <v>131.77</v>
          </cell>
        </row>
        <row r="867">
          <cell r="A867">
            <v>49488</v>
          </cell>
          <cell r="B867" t="str">
            <v>DER/ES</v>
          </cell>
          <cell r="C867" t="str">
            <v>CURSOR P/FITA WALSIWA ERAFLEX</v>
          </cell>
          <cell r="D867" t="str">
            <v>UN</v>
          </cell>
          <cell r="E867">
            <v>1.87</v>
          </cell>
        </row>
        <row r="868">
          <cell r="A868">
            <v>49492</v>
          </cell>
          <cell r="B868" t="str">
            <v>DER/ES</v>
          </cell>
          <cell r="C868" t="str">
            <v>PARAFUSO ALLEN CABEÇA ABAULADA M16 X 45MM</v>
          </cell>
          <cell r="D868" t="str">
            <v>UN</v>
          </cell>
          <cell r="E868">
            <v>9.12</v>
          </cell>
        </row>
        <row r="869">
          <cell r="A869">
            <v>49493</v>
          </cell>
          <cell r="B869" t="str">
            <v>DER/ES</v>
          </cell>
          <cell r="C869" t="str">
            <v>PARAFUSO ALLEN CABEÇA ABAULADA M16 X 125MM</v>
          </cell>
          <cell r="D869" t="str">
            <v>UN</v>
          </cell>
          <cell r="E869">
            <v>18.15</v>
          </cell>
        </row>
        <row r="870">
          <cell r="A870">
            <v>495</v>
          </cell>
          <cell r="B870" t="str">
            <v>DER/ES</v>
          </cell>
          <cell r="C870" t="str">
            <v>DIVERSOS</v>
          </cell>
        </row>
        <row r="871">
          <cell r="A871">
            <v>49502</v>
          </cell>
          <cell r="B871" t="str">
            <v>DER/ES</v>
          </cell>
          <cell r="C871" t="str">
            <v>PORCA QUADRADA PARA PARAFUSO M16</v>
          </cell>
          <cell r="D871" t="str">
            <v>UN</v>
          </cell>
          <cell r="E871">
            <v>4</v>
          </cell>
        </row>
        <row r="872">
          <cell r="A872">
            <v>49503</v>
          </cell>
          <cell r="B872" t="str">
            <v>DER/ES</v>
          </cell>
          <cell r="C872" t="str">
            <v>FITA ISOLANTE NR 33 - 19MM X 20M</v>
          </cell>
          <cell r="D872" t="str">
            <v>UN</v>
          </cell>
          <cell r="E872">
            <v>30.86</v>
          </cell>
        </row>
        <row r="873">
          <cell r="A873">
            <v>49505</v>
          </cell>
          <cell r="B873" t="str">
            <v>DER/ES</v>
          </cell>
          <cell r="C873" t="str">
            <v>BOCAL PORCELANA C/ ROSCA P/ LAMPADA INCANDESCENTE</v>
          </cell>
          <cell r="D873" t="str">
            <v>UN</v>
          </cell>
          <cell r="E873">
            <v>3</v>
          </cell>
        </row>
        <row r="874">
          <cell r="A874">
            <v>49507</v>
          </cell>
          <cell r="B874" t="str">
            <v>DER/ES</v>
          </cell>
          <cell r="C874" t="str">
            <v>SAPATILHA PARA CABO DE AÇO</v>
          </cell>
          <cell r="D874" t="str">
            <v>UN</v>
          </cell>
          <cell r="E874">
            <v>4.15</v>
          </cell>
        </row>
        <row r="875">
          <cell r="A875">
            <v>49510</v>
          </cell>
          <cell r="B875" t="str">
            <v>DER/ES</v>
          </cell>
          <cell r="C875" t="str">
            <v>TAMPA DE FERRO R2 DIM. 1070X520MM PADRAO TELEBRAS (TRAFEGO LEVE)</v>
          </cell>
          <cell r="D875" t="str">
            <v>UN</v>
          </cell>
          <cell r="E875">
            <v>710.57</v>
          </cell>
        </row>
        <row r="876">
          <cell r="A876">
            <v>49514</v>
          </cell>
          <cell r="B876" t="str">
            <v>DER/ES</v>
          </cell>
          <cell r="C876" t="str">
            <v>SELA PARA CRUZETA DE MADEIRA</v>
          </cell>
          <cell r="D876" t="str">
            <v>UN</v>
          </cell>
          <cell r="E876">
            <v>22.57</v>
          </cell>
        </row>
        <row r="877">
          <cell r="A877">
            <v>49521</v>
          </cell>
          <cell r="B877" t="str">
            <v>DER/ES</v>
          </cell>
          <cell r="C877" t="str">
            <v>CONECTOR PARAFUSO FENDIDO SPLIT-BOLT (KS-26) P/CABO 35 - 70MM2 - BURNDY OU EQUIVALENTE</v>
          </cell>
          <cell r="D877" t="str">
            <v>UN</v>
          </cell>
          <cell r="E877">
            <v>12.61</v>
          </cell>
        </row>
        <row r="878">
          <cell r="A878">
            <v>49524</v>
          </cell>
          <cell r="B878" t="str">
            <v>DER/ES</v>
          </cell>
          <cell r="C878" t="str">
            <v>CANTONEIRA ABAS IGUAIS DE FERRO ASTM A-36 - 3/16" X 1.1/2" X 1.1/2"</v>
          </cell>
          <cell r="D878" t="str">
            <v>M</v>
          </cell>
          <cell r="E878">
            <v>22.11</v>
          </cell>
        </row>
        <row r="879">
          <cell r="A879">
            <v>49537</v>
          </cell>
          <cell r="B879" t="str">
            <v>DER/ES</v>
          </cell>
          <cell r="C879" t="str">
            <v>PARAFUSO ALLEN CABEÇA ABAULADA M16 X 150MM</v>
          </cell>
          <cell r="D879" t="str">
            <v>UN</v>
          </cell>
          <cell r="E879">
            <v>20.49</v>
          </cell>
        </row>
        <row r="880">
          <cell r="A880">
            <v>49565</v>
          </cell>
          <cell r="B880" t="str">
            <v>DER/ES</v>
          </cell>
          <cell r="C880" t="str">
            <v>CABECOTE DE ALUMINIO FUNDIDO 3"</v>
          </cell>
          <cell r="D880" t="str">
            <v>UN</v>
          </cell>
          <cell r="E880">
            <v>19.67</v>
          </cell>
        </row>
        <row r="881">
          <cell r="A881">
            <v>49566</v>
          </cell>
          <cell r="B881" t="str">
            <v>DER/ES</v>
          </cell>
          <cell r="C881" t="str">
            <v>CABECOTE DE ALUMINIO FUNDIDO 3/4"</v>
          </cell>
          <cell r="D881" t="str">
            <v>UN</v>
          </cell>
          <cell r="E881">
            <v>4.57</v>
          </cell>
        </row>
        <row r="882">
          <cell r="A882">
            <v>49568</v>
          </cell>
          <cell r="B882" t="str">
            <v>DER/ES</v>
          </cell>
          <cell r="C882" t="str">
            <v>CABECOTE DE ALUMINIO FUNDIDO 1 1/2"</v>
          </cell>
          <cell r="D882" t="str">
            <v>UN</v>
          </cell>
          <cell r="E882">
            <v>9.85</v>
          </cell>
        </row>
        <row r="883">
          <cell r="A883">
            <v>49570</v>
          </cell>
          <cell r="B883" t="str">
            <v>DER/ES</v>
          </cell>
          <cell r="C883" t="str">
            <v>CABECOTE DE ALUMINIO FUNDIDO 1 1/4"</v>
          </cell>
          <cell r="D883" t="str">
            <v>UN</v>
          </cell>
          <cell r="E883">
            <v>7.22</v>
          </cell>
        </row>
        <row r="884">
          <cell r="A884">
            <v>496</v>
          </cell>
          <cell r="B884" t="str">
            <v>DER/ES</v>
          </cell>
          <cell r="C884" t="str">
            <v>DIVERSOS (CONTINUACAO)</v>
          </cell>
        </row>
        <row r="885">
          <cell r="A885">
            <v>49606</v>
          </cell>
          <cell r="B885" t="str">
            <v>DER/ES</v>
          </cell>
          <cell r="C885" t="str">
            <v>CANTONEIRA ABAS IGUAIS DE FERRO ASTM A-36 - 3/16" X 1" X 1"</v>
          </cell>
          <cell r="D885" t="str">
            <v>M</v>
          </cell>
          <cell r="E885">
            <v>14.53</v>
          </cell>
        </row>
        <row r="886">
          <cell r="A886">
            <v>49626</v>
          </cell>
          <cell r="B886" t="str">
            <v>DER/ES</v>
          </cell>
          <cell r="C886" t="str">
            <v>SOQUETE ANTI-VIBRATORIO P/LAMP FLUOR/LED PANAM/SIMILAR</v>
          </cell>
          <cell r="D886" t="str">
            <v>UN</v>
          </cell>
          <cell r="E886">
            <v>3.8</v>
          </cell>
        </row>
        <row r="887">
          <cell r="A887">
            <v>49633</v>
          </cell>
          <cell r="B887" t="str">
            <v>DER/ES</v>
          </cell>
          <cell r="C887" t="str">
            <v>ARRUELA QUADRADA 38 X 38 X 3MM, C/ FURO 18MM.</v>
          </cell>
          <cell r="D887" t="str">
            <v>UN</v>
          </cell>
          <cell r="E887">
            <v>1.62</v>
          </cell>
        </row>
        <row r="888">
          <cell r="A888">
            <v>49645</v>
          </cell>
          <cell r="B888" t="str">
            <v>DER/ES</v>
          </cell>
          <cell r="C888" t="str">
            <v>CRUZETA DE MADEIRA P/ POSTE 90 X 112,5 X 2400 MM</v>
          </cell>
          <cell r="D888" t="str">
            <v>UN</v>
          </cell>
          <cell r="E888">
            <v>432.67</v>
          </cell>
        </row>
        <row r="889">
          <cell r="A889">
            <v>49654</v>
          </cell>
          <cell r="B889" t="str">
            <v>DER/ES</v>
          </cell>
          <cell r="C889" t="str">
            <v>OLHAL DE FERRO GALVANIZADO C/ PARAFUSO 16X200MM</v>
          </cell>
          <cell r="D889" t="str">
            <v>UN</v>
          </cell>
          <cell r="E889">
            <v>41.67</v>
          </cell>
        </row>
        <row r="890">
          <cell r="A890">
            <v>49666</v>
          </cell>
          <cell r="B890" t="str">
            <v>DER/ES</v>
          </cell>
          <cell r="C890" t="str">
            <v>CANTONEIRA ABAS IGUAIS DE FERRO ASTM A-36 - 3/16" X 1.1/4" X 1.1/4"</v>
          </cell>
          <cell r="D890" t="str">
            <v>M</v>
          </cell>
          <cell r="E890">
            <v>18.46</v>
          </cell>
        </row>
        <row r="891">
          <cell r="A891">
            <v>49674</v>
          </cell>
          <cell r="B891" t="str">
            <v>DER/ES</v>
          </cell>
          <cell r="C891" t="str">
            <v>CABECOTE DE ALUMINIO FUNDIDO 4"</v>
          </cell>
          <cell r="D891" t="str">
            <v>UN</v>
          </cell>
          <cell r="E891">
            <v>35.56</v>
          </cell>
        </row>
        <row r="892">
          <cell r="A892">
            <v>49679</v>
          </cell>
          <cell r="B892" t="str">
            <v>DER/ES</v>
          </cell>
          <cell r="C892" t="str">
            <v>FITA ISOLANTE AUTO FUSAO, C/10M</v>
          </cell>
          <cell r="D892" t="str">
            <v>UN</v>
          </cell>
          <cell r="E892">
            <v>38.84</v>
          </cell>
        </row>
        <row r="893">
          <cell r="A893">
            <v>49681</v>
          </cell>
          <cell r="B893" t="str">
            <v>DER/ES</v>
          </cell>
          <cell r="C893" t="str">
            <v>TERMINAL MECANICO P/CABO 16MM2</v>
          </cell>
          <cell r="D893" t="str">
            <v>UN</v>
          </cell>
          <cell r="E893">
            <v>4.61</v>
          </cell>
        </row>
        <row r="894">
          <cell r="A894">
            <v>49686</v>
          </cell>
          <cell r="B894" t="str">
            <v>DER/ES</v>
          </cell>
          <cell r="C894" t="str">
            <v>NIPLE PVC DUPLO 4"</v>
          </cell>
          <cell r="D894" t="str">
            <v>UN</v>
          </cell>
          <cell r="E894">
            <v>70.37</v>
          </cell>
        </row>
        <row r="895">
          <cell r="A895">
            <v>49694</v>
          </cell>
          <cell r="B895" t="str">
            <v>DER/ES</v>
          </cell>
          <cell r="C895" t="str">
            <v>ARMACAO SECUNDARIA 1 ESTRIBO C/HASTE 16X150MM</v>
          </cell>
          <cell r="D895" t="str">
            <v>UN</v>
          </cell>
          <cell r="E895">
            <v>38.13</v>
          </cell>
        </row>
        <row r="896">
          <cell r="A896">
            <v>49695</v>
          </cell>
          <cell r="B896" t="str">
            <v>DER/ES</v>
          </cell>
          <cell r="C896" t="str">
            <v>CABECOTE DE ALUMINIO FUNDIDO 6"</v>
          </cell>
          <cell r="D896" t="str">
            <v>UN</v>
          </cell>
          <cell r="E896">
            <v>57.46</v>
          </cell>
        </row>
        <row r="897">
          <cell r="A897">
            <v>49696</v>
          </cell>
          <cell r="B897" t="str">
            <v>DER/ES</v>
          </cell>
          <cell r="C897" t="str">
            <v>NIPLE PVC DUPLO 6"</v>
          </cell>
          <cell r="D897" t="str">
            <v>UN</v>
          </cell>
          <cell r="E897">
            <v>92.33</v>
          </cell>
        </row>
        <row r="898">
          <cell r="A898">
            <v>497</v>
          </cell>
          <cell r="B898" t="str">
            <v>DER/ES</v>
          </cell>
          <cell r="C898" t="str">
            <v>DIVERSOS</v>
          </cell>
        </row>
        <row r="899">
          <cell r="A899">
            <v>49709</v>
          </cell>
          <cell r="B899" t="str">
            <v>DER/ES</v>
          </cell>
          <cell r="C899" t="str">
            <v>PARAFUSO ALLEN CABEÇA ABAULADA M10 X 150MM</v>
          </cell>
          <cell r="D899" t="str">
            <v>UN</v>
          </cell>
          <cell r="E899">
            <v>8.42</v>
          </cell>
        </row>
        <row r="900">
          <cell r="A900">
            <v>49729</v>
          </cell>
          <cell r="B900" t="str">
            <v>DER/ES</v>
          </cell>
          <cell r="C900" t="str">
            <v>ELETROCALHA STANDARD PERFURADA S/ TAMPA 300X100MM - CH16</v>
          </cell>
          <cell r="D900" t="str">
            <v>M</v>
          </cell>
          <cell r="E900">
            <v>113.52</v>
          </cell>
        </row>
        <row r="901">
          <cell r="A901">
            <v>49774</v>
          </cell>
          <cell r="B901" t="str">
            <v>DER/ES</v>
          </cell>
          <cell r="C901" t="str">
            <v>PINO DE CRUZETA 19MM P/ISOLADOR DE DISTRIBUICAO</v>
          </cell>
          <cell r="D901" t="str">
            <v>UN</v>
          </cell>
          <cell r="E901">
            <v>34.93</v>
          </cell>
        </row>
        <row r="902">
          <cell r="A902">
            <v>49791</v>
          </cell>
          <cell r="B902" t="str">
            <v>DER/ES</v>
          </cell>
          <cell r="C902" t="str">
            <v>MAO FRANCESA 38X38MM SIMPLES P/ ELETROCALHA 200MM</v>
          </cell>
          <cell r="D902" t="str">
            <v>UN</v>
          </cell>
          <cell r="E902">
            <v>16.81</v>
          </cell>
        </row>
        <row r="903">
          <cell r="A903">
            <v>498</v>
          </cell>
          <cell r="B903" t="str">
            <v>DER/ES</v>
          </cell>
          <cell r="C903" t="str">
            <v>DIVERSOS (CONTINUAÇÃO)</v>
          </cell>
        </row>
        <row r="904">
          <cell r="A904">
            <v>49803</v>
          </cell>
          <cell r="B904" t="str">
            <v>DER/ES</v>
          </cell>
          <cell r="C904" t="str">
            <v>TERMINAL CABO-BARRA EM LATÃO # 6 MM2</v>
          </cell>
          <cell r="D904" t="str">
            <v>UN</v>
          </cell>
          <cell r="E904">
            <v>4.47</v>
          </cell>
        </row>
        <row r="905">
          <cell r="A905">
            <v>49804</v>
          </cell>
          <cell r="B905" t="str">
            <v>DER/ES</v>
          </cell>
          <cell r="C905" t="str">
            <v>TERMINAL CABO-BARRA EM LATÃO # 16 MM2</v>
          </cell>
          <cell r="D905" t="str">
            <v>UN</v>
          </cell>
          <cell r="E905">
            <v>5.06</v>
          </cell>
        </row>
        <row r="906">
          <cell r="A906">
            <v>49805</v>
          </cell>
          <cell r="B906" t="str">
            <v>DER/ES</v>
          </cell>
          <cell r="C906" t="str">
            <v>TERMINAL CABO-BARRA EM LATÃO # 50 MM2</v>
          </cell>
          <cell r="D906" t="str">
            <v>UN</v>
          </cell>
          <cell r="E906">
            <v>9.14</v>
          </cell>
        </row>
        <row r="907">
          <cell r="A907">
            <v>49806</v>
          </cell>
          <cell r="B907" t="str">
            <v>DER/ES</v>
          </cell>
          <cell r="C907" t="str">
            <v>TERMINAL CABO-BARRA EM LATÃO # 70 MM2</v>
          </cell>
          <cell r="D907" t="str">
            <v>UN</v>
          </cell>
          <cell r="E907">
            <v>9.38</v>
          </cell>
        </row>
        <row r="908">
          <cell r="A908">
            <v>49807</v>
          </cell>
          <cell r="B908" t="str">
            <v>DER/ES</v>
          </cell>
          <cell r="C908" t="str">
            <v>TERMINAL CABO-BARRA EM LATÃO # 95 MM2</v>
          </cell>
          <cell r="D908" t="str">
            <v>UN</v>
          </cell>
          <cell r="E908">
            <v>15.47</v>
          </cell>
        </row>
        <row r="909">
          <cell r="A909">
            <v>49809</v>
          </cell>
          <cell r="B909" t="str">
            <v>DER/ES</v>
          </cell>
          <cell r="C909" t="str">
            <v>TERMINAL CABO-BARRA EM LATÃO # 120 MM2</v>
          </cell>
          <cell r="D909" t="str">
            <v>UN</v>
          </cell>
          <cell r="E909">
            <v>20.81</v>
          </cell>
        </row>
        <row r="910">
          <cell r="A910">
            <v>49811</v>
          </cell>
          <cell r="B910" t="str">
            <v>DER/ES</v>
          </cell>
          <cell r="C910" t="str">
            <v>TERMINAL CABO-BARRA EM LATÃO # 185 MM2</v>
          </cell>
          <cell r="D910" t="str">
            <v>UN</v>
          </cell>
          <cell r="E910">
            <v>33.49</v>
          </cell>
        </row>
        <row r="911">
          <cell r="A911">
            <v>49812</v>
          </cell>
          <cell r="B911" t="str">
            <v>DER/ES</v>
          </cell>
          <cell r="C911" t="str">
            <v>TERMINAL CABO-BARRA EM LATÃO 2 X # 185 MM2</v>
          </cell>
          <cell r="D911" t="str">
            <v>UN</v>
          </cell>
          <cell r="E911">
            <v>245.7</v>
          </cell>
        </row>
        <row r="912">
          <cell r="A912">
            <v>49818</v>
          </cell>
          <cell r="B912" t="str">
            <v>DER/ES</v>
          </cell>
          <cell r="C912" t="str">
            <v>ARRUELA LISA EM LATAO 1/4"</v>
          </cell>
          <cell r="D912" t="str">
            <v>UN</v>
          </cell>
          <cell r="E912">
            <v>2.17</v>
          </cell>
        </row>
        <row r="913">
          <cell r="A913">
            <v>49860</v>
          </cell>
          <cell r="B913" t="str">
            <v>DER/ES</v>
          </cell>
          <cell r="C913" t="str">
            <v>ACIONADOR MANUAL DE ALARME ENDERECAVEL TP QUEBRA VIDRO</v>
          </cell>
          <cell r="D913" t="str">
            <v>UN</v>
          </cell>
          <cell r="E913">
            <v>107.47</v>
          </cell>
        </row>
        <row r="914">
          <cell r="A914">
            <v>49861</v>
          </cell>
          <cell r="B914" t="str">
            <v>DER/ES</v>
          </cell>
          <cell r="C914" t="str">
            <v>SAÍDA HORIZONTAL P/ ELETRODUTO Ø 2" PRE ZZINCADA</v>
          </cell>
          <cell r="D914" t="str">
            <v>UN</v>
          </cell>
          <cell r="E914">
            <v>5.99</v>
          </cell>
        </row>
        <row r="915">
          <cell r="A915">
            <v>49897</v>
          </cell>
          <cell r="B915" t="str">
            <v>DER/ES</v>
          </cell>
          <cell r="C915" t="str">
            <v>CINTA CIRCULAR ACO GALVANIZADO 200MM</v>
          </cell>
          <cell r="D915" t="str">
            <v>UN</v>
          </cell>
          <cell r="E915">
            <v>61.4</v>
          </cell>
        </row>
        <row r="916">
          <cell r="A916">
            <v>499</v>
          </cell>
          <cell r="B916" t="str">
            <v>DER/ES</v>
          </cell>
          <cell r="C916" t="str">
            <v>DIVERSOS (CONT.)</v>
          </cell>
        </row>
        <row r="917">
          <cell r="A917">
            <v>49905</v>
          </cell>
          <cell r="B917" t="str">
            <v>DER/ES</v>
          </cell>
          <cell r="C917" t="str">
            <v>SUPORTE P/ TRANSFORMADOR EM LIGA DE ALUMINIO P/ POSTE CONCRETO CIRCULAR - 225MM</v>
          </cell>
          <cell r="D917" t="str">
            <v>UN</v>
          </cell>
          <cell r="E917">
            <v>188.31</v>
          </cell>
        </row>
        <row r="918">
          <cell r="A918">
            <v>49959</v>
          </cell>
          <cell r="B918" t="str">
            <v>DER/ES</v>
          </cell>
          <cell r="C918" t="str">
            <v>TERMINAL CABO-BARRA EM LATAO 2X # 300MM2</v>
          </cell>
          <cell r="D918" t="str">
            <v>UN</v>
          </cell>
          <cell r="E918">
            <v>280.94</v>
          </cell>
        </row>
        <row r="919">
          <cell r="A919">
            <v>49967</v>
          </cell>
          <cell r="B919" t="str">
            <v>DER/ES</v>
          </cell>
          <cell r="C919" t="str">
            <v>CONSUMO DE ENERGIA ELETRICA COMERCIAL, BAIXA TENSAO CONSUMO ATE 100KWH, INCLUIDO ICMS, PIS/PASEP E CONFINS</v>
          </cell>
          <cell r="D919" t="str">
            <v>KWH</v>
          </cell>
          <cell r="E919">
            <v>0.93</v>
          </cell>
        </row>
        <row r="920">
          <cell r="A920">
            <v>5</v>
          </cell>
          <cell r="B920" t="str">
            <v>DER/ES</v>
          </cell>
          <cell r="C920" t="str">
            <v>INSUMOS DE REDE LOGICA / TELEFONIA/ CFTV/ SOM</v>
          </cell>
        </row>
        <row r="921">
          <cell r="A921">
            <v>501</v>
          </cell>
          <cell r="B921" t="str">
            <v>DER/ES</v>
          </cell>
          <cell r="C921" t="str">
            <v>CABOS E CONEXOES</v>
          </cell>
        </row>
        <row r="922">
          <cell r="A922">
            <v>50105</v>
          </cell>
          <cell r="B922" t="str">
            <v>DER/ES</v>
          </cell>
          <cell r="C922" t="str">
            <v>PATCH CORD U/UTP GIGALAN RJ-45 CAT 6 - 1.50 M</v>
          </cell>
          <cell r="D922" t="str">
            <v>UN</v>
          </cell>
          <cell r="E922">
            <v>34.56</v>
          </cell>
        </row>
        <row r="923">
          <cell r="A923">
            <v>50126</v>
          </cell>
          <cell r="B923" t="str">
            <v>DER/ES</v>
          </cell>
          <cell r="C923" t="str">
            <v>PATCH CORD U/UTP MULTILAN RJ-45 CAT 5E - 1.50 M</v>
          </cell>
          <cell r="D923" t="str">
            <v>UN</v>
          </cell>
          <cell r="E923">
            <v>21.06</v>
          </cell>
        </row>
        <row r="924">
          <cell r="A924">
            <v>50128</v>
          </cell>
          <cell r="B924" t="str">
            <v>DER/ES</v>
          </cell>
          <cell r="C924" t="str">
            <v>CONECTOR RJ45 CAT 5E MACHO - PARA REDE DE DADOS</v>
          </cell>
          <cell r="D924" t="str">
            <v>UN</v>
          </cell>
          <cell r="E924">
            <v>0.89</v>
          </cell>
        </row>
        <row r="925">
          <cell r="A925">
            <v>50161</v>
          </cell>
          <cell r="B925" t="str">
            <v>DER/ES</v>
          </cell>
          <cell r="C925" t="str">
            <v>CABO TELEFONICO CI C/ 100 PARES Ø 50 MM</v>
          </cell>
          <cell r="D925" t="str">
            <v>M</v>
          </cell>
          <cell r="E925">
            <v>84.46</v>
          </cell>
        </row>
        <row r="926">
          <cell r="A926">
            <v>50163</v>
          </cell>
          <cell r="B926" t="str">
            <v>DER/ES</v>
          </cell>
          <cell r="C926" t="str">
            <v>PRENSA CABOS PARA ELETRODUTO 1/2"</v>
          </cell>
          <cell r="D926" t="str">
            <v>UN</v>
          </cell>
          <cell r="E926">
            <v>4.87</v>
          </cell>
        </row>
        <row r="927">
          <cell r="A927">
            <v>50164</v>
          </cell>
          <cell r="B927" t="str">
            <v>DER/ES</v>
          </cell>
          <cell r="C927" t="str">
            <v>PRENSA CABOS PARA ELETRODUTO 1"</v>
          </cell>
          <cell r="D927" t="str">
            <v>UN</v>
          </cell>
          <cell r="E927">
            <v>12.55</v>
          </cell>
        </row>
        <row r="928">
          <cell r="A928">
            <v>50167</v>
          </cell>
          <cell r="B928" t="str">
            <v>DER/ES</v>
          </cell>
          <cell r="C928" t="str">
            <v>PATCH CORD U/UTP GIGALAN RJ-45 CAT 6 - 3.00 M</v>
          </cell>
          <cell r="D928" t="str">
            <v>UN</v>
          </cell>
          <cell r="E928">
            <v>50.22</v>
          </cell>
        </row>
        <row r="929">
          <cell r="A929">
            <v>50187</v>
          </cell>
          <cell r="B929" t="str">
            <v>DER/ES</v>
          </cell>
          <cell r="C929" t="str">
            <v>CABO TELEFONICO CI C/ 50 PARES Ø 50 MM</v>
          </cell>
          <cell r="D929" t="str">
            <v>M</v>
          </cell>
          <cell r="E929">
            <v>35.33</v>
          </cell>
        </row>
        <row r="930">
          <cell r="A930">
            <v>50188</v>
          </cell>
          <cell r="B930" t="str">
            <v>DER/ES</v>
          </cell>
          <cell r="C930" t="str">
            <v>PATCH CORD U/UTP MULTILAN RJ-45 CAT 5E - 3.00 M</v>
          </cell>
          <cell r="D930" t="str">
            <v>UN</v>
          </cell>
          <cell r="E930">
            <v>32.84</v>
          </cell>
        </row>
        <row r="931">
          <cell r="A931">
            <v>510</v>
          </cell>
          <cell r="B931" t="str">
            <v>DER/ES</v>
          </cell>
          <cell r="C931" t="str">
            <v>TOMADAS</v>
          </cell>
        </row>
        <row r="932">
          <cell r="A932">
            <v>51008</v>
          </cell>
          <cell r="B932" t="str">
            <v>DER/ES</v>
          </cell>
          <cell r="C932" t="str">
            <v>ESPELHO 4X2" C/ 1 CONECTOR RJ-45 FEMEA CAT 5E</v>
          </cell>
          <cell r="D932" t="str">
            <v>UN</v>
          </cell>
          <cell r="E932">
            <v>9.76</v>
          </cell>
        </row>
        <row r="933">
          <cell r="A933">
            <v>51015</v>
          </cell>
          <cell r="B933" t="str">
            <v>DER/ES</v>
          </cell>
          <cell r="C933" t="str">
            <v>TOMADA TELEFONE COM CONECTOR RJ11</v>
          </cell>
          <cell r="D933" t="str">
            <v>UN</v>
          </cell>
          <cell r="E933">
            <v>54.86</v>
          </cell>
        </row>
        <row r="934">
          <cell r="A934">
            <v>51016</v>
          </cell>
          <cell r="B934" t="str">
            <v>DER/ES</v>
          </cell>
          <cell r="C934" t="str">
            <v>TOMADA COAXIAL 75 OHMS PARA TV C/ ESPELHO 4X2"</v>
          </cell>
          <cell r="D934" t="str">
            <v>UN</v>
          </cell>
          <cell r="E934">
            <v>37.83</v>
          </cell>
        </row>
        <row r="935">
          <cell r="A935">
            <v>51033</v>
          </cell>
          <cell r="B935" t="str">
            <v>DER/ES</v>
          </cell>
          <cell r="C935" t="str">
            <v>ESPELHO 4" X 4" C/ 2 CONECTORES RJ-45 FEMEA CAT. 6</v>
          </cell>
          <cell r="D935" t="str">
            <v>UN</v>
          </cell>
          <cell r="E935">
            <v>23.65</v>
          </cell>
        </row>
        <row r="936">
          <cell r="A936">
            <v>51046</v>
          </cell>
          <cell r="B936" t="str">
            <v>DER/ES</v>
          </cell>
          <cell r="C936" t="str">
            <v>ESPELHO 4" X 4" C/ 2 CONECTORES RJ45 FEMEA CAT. 5E</v>
          </cell>
          <cell r="D936" t="str">
            <v>UN</v>
          </cell>
          <cell r="E936">
            <v>17.19</v>
          </cell>
        </row>
        <row r="937">
          <cell r="A937">
            <v>51048</v>
          </cell>
          <cell r="B937" t="str">
            <v>DER/ES</v>
          </cell>
          <cell r="C937" t="str">
            <v>ESPELHO 4" X 2" C/ 1 CONECTOR RJ-45 FEMEA CAT. 6</v>
          </cell>
          <cell r="D937" t="str">
            <v>UN</v>
          </cell>
          <cell r="E937">
            <v>13.48</v>
          </cell>
        </row>
        <row r="938">
          <cell r="A938">
            <v>51053</v>
          </cell>
          <cell r="B938" t="str">
            <v>DER/ES</v>
          </cell>
          <cell r="C938" t="str">
            <v>CALHA PARA 6 TOMADAS FIXACAO PADRAO 19" - 20A</v>
          </cell>
          <cell r="D938" t="str">
            <v>UN</v>
          </cell>
          <cell r="E938">
            <v>97.53</v>
          </cell>
        </row>
        <row r="939">
          <cell r="A939">
            <v>51054</v>
          </cell>
          <cell r="B939" t="str">
            <v>DER/ES</v>
          </cell>
          <cell r="C939" t="str">
            <v>CALHA PARA 8 TOMADAS FIXACAO PADRAO 19" - 20A</v>
          </cell>
          <cell r="D939" t="str">
            <v>UN</v>
          </cell>
          <cell r="E939">
            <v>98.7</v>
          </cell>
        </row>
        <row r="940">
          <cell r="A940">
            <v>520</v>
          </cell>
          <cell r="B940" t="str">
            <v>DER/ES</v>
          </cell>
          <cell r="C940" t="str">
            <v>EQUIPAMENTOS</v>
          </cell>
        </row>
        <row r="941">
          <cell r="A941">
            <v>52004</v>
          </cell>
          <cell r="B941" t="str">
            <v>DER/ES</v>
          </cell>
          <cell r="C941" t="str">
            <v>PATCH PANEL DE EMENDA RJ45/RJ45 24 PORTAS CAT 5E</v>
          </cell>
          <cell r="D941" t="str">
            <v>UN</v>
          </cell>
          <cell r="E941">
            <v>284.5</v>
          </cell>
        </row>
        <row r="942">
          <cell r="A942">
            <v>52011</v>
          </cell>
          <cell r="B942" t="str">
            <v>DER/ES</v>
          </cell>
          <cell r="C942" t="str">
            <v>KIT COM 4 RODIZIO (2 C/ TRAVAS)</v>
          </cell>
          <cell r="D942" t="str">
            <v>UN</v>
          </cell>
          <cell r="E942">
            <v>281.88</v>
          </cell>
        </row>
        <row r="943">
          <cell r="A943">
            <v>52017</v>
          </cell>
          <cell r="B943" t="str">
            <v>DER/ES</v>
          </cell>
          <cell r="C943" t="str">
            <v>RACK DE PISO FECHADO PADRAO 19" - 32US X 670MM - CONFECCIONADO EM ACO SAE 1020, PORTA FRONTAL E VISOR EM ACRILICO E CHAVE YALE, FECHAMENTO TRASEIRO E LATERAIS REMOVIVEIS COM VENTILACAO, PINTURA EPOXI</v>
          </cell>
          <cell r="D943" t="str">
            <v>UN</v>
          </cell>
          <cell r="E943">
            <v>1878.32</v>
          </cell>
        </row>
        <row r="944">
          <cell r="A944">
            <v>52030</v>
          </cell>
          <cell r="B944" t="str">
            <v>DER/ES</v>
          </cell>
          <cell r="C944" t="str">
            <v>BANDEJA FIXACAO SIMPLES 19" - 1 U X 290MM</v>
          </cell>
          <cell r="D944" t="str">
            <v>UN</v>
          </cell>
          <cell r="E944">
            <v>54.9</v>
          </cell>
        </row>
        <row r="945">
          <cell r="A945">
            <v>52031</v>
          </cell>
          <cell r="B945" t="str">
            <v>DER/ES</v>
          </cell>
          <cell r="C945" t="str">
            <v>MINI RACK DE PAREDE PADRAO 19" - 8 US X 470MM - CONFECCIONADO EM ACO SAE 1020, PORTA FRONTAL E VISOR EM ACRILICO, LATERAIS REMOVIVEIS COM VENTILACAO, PINTURA EPOXI</v>
          </cell>
          <cell r="D945" t="str">
            <v>UN</v>
          </cell>
          <cell r="E945">
            <v>510.41</v>
          </cell>
        </row>
        <row r="946">
          <cell r="A946">
            <v>52035</v>
          </cell>
          <cell r="B946" t="str">
            <v>DER/ES</v>
          </cell>
          <cell r="C946" t="str">
            <v>PATCH PANEL RJ45/IDC 24 PORTAS CAT 6, D-LINK, AMP, CABLIX, MAXI TELECOM, TILFLEX OU EQUIVALENTE</v>
          </cell>
          <cell r="D946" t="str">
            <v>UN</v>
          </cell>
          <cell r="E946">
            <v>931.14</v>
          </cell>
        </row>
        <row r="947">
          <cell r="A947">
            <v>52036</v>
          </cell>
          <cell r="B947" t="str">
            <v>DER/ES</v>
          </cell>
          <cell r="C947" t="str">
            <v>PATCH PANEL RJ45/IDC 48 PORTAS CAT 5E, D-LINK, AMP, CABLIX, MAXI TELECOM, TILFLEX OU EQUIVALENTE</v>
          </cell>
          <cell r="D947" t="str">
            <v>UN</v>
          </cell>
          <cell r="E947">
            <v>569.01</v>
          </cell>
        </row>
        <row r="948">
          <cell r="A948">
            <v>52041</v>
          </cell>
          <cell r="B948" t="str">
            <v>DER/ES</v>
          </cell>
          <cell r="C948" t="str">
            <v>PATCH PANEL RJ45/IDC 24 PORTAS CAT 5E, D-LINK, AMP, CABLIX, MAXI TELECOM, TILFLEX OU EQUIVALENTE</v>
          </cell>
          <cell r="D948" t="str">
            <v>UN</v>
          </cell>
          <cell r="E948">
            <v>284.5</v>
          </cell>
        </row>
        <row r="949">
          <cell r="A949">
            <v>52053</v>
          </cell>
          <cell r="B949" t="str">
            <v>DER/ES</v>
          </cell>
          <cell r="C949" t="str">
            <v>BANDEJA FIXACAO SIMPLES 19" - 2 US X 390MM</v>
          </cell>
          <cell r="D949" t="str">
            <v>UN</v>
          </cell>
          <cell r="E949">
            <v>66.65</v>
          </cell>
        </row>
        <row r="950">
          <cell r="A950">
            <v>52076</v>
          </cell>
          <cell r="B950" t="str">
            <v>DER/ES</v>
          </cell>
          <cell r="C950" t="str">
            <v>MINI RACK DE PAREDE PADRAO 19" - 6USX470MM - CONFECCIONADO EM ACO SAE 1020, PORTA FRONTAL E VISOR EM ACRILICO, LATERAIS REMOVIVEIS COM VENTILACAO, PINTURA EPOXI</v>
          </cell>
          <cell r="D950" t="str">
            <v>UN</v>
          </cell>
          <cell r="E950">
            <v>460.46</v>
          </cell>
        </row>
        <row r="951">
          <cell r="A951">
            <v>52078</v>
          </cell>
          <cell r="B951" t="str">
            <v>DER/ES</v>
          </cell>
          <cell r="C951" t="str">
            <v>KIT 4 VENTILADORES BIVOLT P/ RACK INDOOR</v>
          </cell>
          <cell r="D951" t="str">
            <v>UN</v>
          </cell>
          <cell r="E951">
            <v>420.22</v>
          </cell>
        </row>
        <row r="952">
          <cell r="A952">
            <v>521</v>
          </cell>
          <cell r="B952" t="str">
            <v>DER/ES</v>
          </cell>
          <cell r="C952" t="str">
            <v>EQUIPAMENTOS (CONT)</v>
          </cell>
        </row>
        <row r="953">
          <cell r="A953">
            <v>52103</v>
          </cell>
          <cell r="B953" t="str">
            <v>DER/ES</v>
          </cell>
          <cell r="C953" t="str">
            <v>SWITCH 48 PORTAS RJ 10/100 + 2 10/100/1000</v>
          </cell>
          <cell r="D953" t="str">
            <v>UN</v>
          </cell>
          <cell r="E953">
            <v>4275.59</v>
          </cell>
        </row>
        <row r="954">
          <cell r="A954">
            <v>52118</v>
          </cell>
          <cell r="B954" t="str">
            <v>DER/ES</v>
          </cell>
          <cell r="C954" t="str">
            <v>NO BREAK 1,44KVA (980W) 120V SENOIDAL P/ RACK 19"</v>
          </cell>
          <cell r="D954" t="str">
            <v>UN</v>
          </cell>
          <cell r="E954">
            <v>2441.71</v>
          </cell>
        </row>
        <row r="955">
          <cell r="A955">
            <v>52121</v>
          </cell>
          <cell r="B955" t="str">
            <v>DER/ES</v>
          </cell>
          <cell r="C955" t="str">
            <v>MINI RACK DE PAREDE PADRAO 19" - 12US X 570MM - CONFECCIONADO EM ACO SAE 1020, PORTA FRONTAL E VISOR EM ACRILICO, LATERAIS REMOVIVEIS COM VENTILACAO, PINTURA EPOXI</v>
          </cell>
          <cell r="D955" t="str">
            <v>UN</v>
          </cell>
          <cell r="E955">
            <v>657.77</v>
          </cell>
        </row>
        <row r="956">
          <cell r="A956">
            <v>52123</v>
          </cell>
          <cell r="B956" t="str">
            <v>DER/ES</v>
          </cell>
          <cell r="C956" t="str">
            <v>SWITCH 24 RJ 10/100 + 2 10/100/1000</v>
          </cell>
          <cell r="D956" t="str">
            <v>UN</v>
          </cell>
          <cell r="E956">
            <v>1322.48</v>
          </cell>
        </row>
        <row r="957">
          <cell r="A957">
            <v>52125</v>
          </cell>
          <cell r="B957" t="str">
            <v>DER/ES</v>
          </cell>
          <cell r="C957" t="str">
            <v>RACK DE PISO FECHADO PADRAO 19" - 40US X 670M - CONFECCIONADO EM ACO SAE 1020, PORTA FRONTAL E VISOR EM ACRILICO E CHAVE YALE, FECHAMENTO TRASEIRO E LATERAIS REMOVIVEIS COM VENTILACAO, PINTURA EPOXI</v>
          </cell>
          <cell r="D957" t="str">
            <v>UN</v>
          </cell>
          <cell r="E957">
            <v>2245.1</v>
          </cell>
        </row>
        <row r="958">
          <cell r="A958">
            <v>52126</v>
          </cell>
          <cell r="B958" t="str">
            <v>DER/ES</v>
          </cell>
          <cell r="C958" t="str">
            <v>PATCH PANEL RJ45/IDC 48 PORTAS CAT 6, D-LINK, AMP, CABLIX, MAXI TELECOM, TILFLEX OU EQUIVALENTE</v>
          </cell>
          <cell r="D958" t="str">
            <v>UN</v>
          </cell>
          <cell r="E958">
            <v>600.52</v>
          </cell>
        </row>
        <row r="959">
          <cell r="A959">
            <v>52132</v>
          </cell>
          <cell r="B959" t="str">
            <v>DER/ES</v>
          </cell>
          <cell r="C959" t="str">
            <v>RACK DE PISO FECHADO PADRAO 19" - 36U´S X 670MM - CONFECCIONADO EM ACO SAE 1020, PORTA FRONTAL E VISOR EM ACRILICO E CHAVE YALE, FECHAMENTO TRASEIRO E LATERAIS REMOVIVEIS COM VENTILACAO, PINTURA EPOXI</v>
          </cell>
          <cell r="D959" t="str">
            <v>UN</v>
          </cell>
          <cell r="E959">
            <v>2019.77</v>
          </cell>
        </row>
        <row r="960">
          <cell r="A960">
            <v>52150</v>
          </cell>
          <cell r="B960" t="str">
            <v>DER/ES</v>
          </cell>
          <cell r="C960" t="str">
            <v>MINI RACK DE PAREDE PADRAO 19" - 16US X 570MM - CONFECCIONADO EM ACO SAE 1020, PORTA FRONTAL E VISOR EM ACRILICO, LATERAIS REMOVIVEIS COM VENTILACAO, PINTURA EPOXI</v>
          </cell>
          <cell r="D960" t="str">
            <v>UN</v>
          </cell>
          <cell r="E960">
            <v>746.53</v>
          </cell>
        </row>
        <row r="961">
          <cell r="A961">
            <v>52164</v>
          </cell>
          <cell r="B961" t="str">
            <v>DER/ES</v>
          </cell>
          <cell r="C961" t="str">
            <v>RACK DE PISO FECHADO PADRAO 19" - 44US X 670MM - CONFECCIONADO EM AÇO SAE 1020 1,5MM, PORTA FRONTAL EMBUTIDA, VISOR FUMÊ 2,0MM,FECHADURA ESCAMOTEÁVEL,ALETAS DE VENTILAÇÃO, PINTURA EPÓXI PÓ TEXTURIZADA</v>
          </cell>
          <cell r="D961" t="str">
            <v>UN</v>
          </cell>
          <cell r="E961">
            <v>2779.79</v>
          </cell>
        </row>
        <row r="962">
          <cell r="A962">
            <v>540</v>
          </cell>
          <cell r="B962" t="str">
            <v>DER/ES</v>
          </cell>
          <cell r="C962" t="str">
            <v>DIVERSOS</v>
          </cell>
        </row>
        <row r="963">
          <cell r="A963">
            <v>54003</v>
          </cell>
          <cell r="B963" t="str">
            <v>DER/ES</v>
          </cell>
          <cell r="C963" t="str">
            <v>TERMINAL COMPRESSÃO COBRE ESTANHADO 35MM TEL 5135</v>
          </cell>
          <cell r="D963" t="str">
            <v>UN</v>
          </cell>
          <cell r="E963">
            <v>4</v>
          </cell>
        </row>
        <row r="964">
          <cell r="A964">
            <v>54010</v>
          </cell>
          <cell r="B964" t="str">
            <v>DER/ES</v>
          </cell>
          <cell r="C964" t="str">
            <v>CONECTOR DE MEDICAO EM LATAO C/ 2 PARAFUSOS TEL-562</v>
          </cell>
          <cell r="D964" t="str">
            <v>UN</v>
          </cell>
          <cell r="E964">
            <v>27.99</v>
          </cell>
        </row>
        <row r="965">
          <cell r="A965">
            <v>54024</v>
          </cell>
          <cell r="B965" t="str">
            <v>DER/ES</v>
          </cell>
          <cell r="C965" t="str">
            <v>GUIA DE CABOS VERTICAL P/ RACK ABERTO 40 US</v>
          </cell>
          <cell r="D965" t="str">
            <v>UN</v>
          </cell>
          <cell r="E965">
            <v>186.47</v>
          </cell>
        </row>
        <row r="966">
          <cell r="A966">
            <v>54025</v>
          </cell>
          <cell r="B966" t="str">
            <v>DER/ES</v>
          </cell>
          <cell r="C966" t="str">
            <v>GUIA DE CABOS VERTICAL P/ RACK ABERTO 44 US</v>
          </cell>
          <cell r="D966" t="str">
            <v>UN</v>
          </cell>
          <cell r="E966">
            <v>231.7</v>
          </cell>
        </row>
        <row r="967">
          <cell r="A967">
            <v>54062</v>
          </cell>
          <cell r="B967" t="str">
            <v>DER/ES</v>
          </cell>
          <cell r="C967" t="str">
            <v>BANDEJA FIXACAO DUPLA 19" - 1U X 500MM</v>
          </cell>
          <cell r="D967" t="str">
            <v>UN</v>
          </cell>
          <cell r="E967">
            <v>103.55</v>
          </cell>
        </row>
        <row r="968">
          <cell r="A968">
            <v>54063</v>
          </cell>
          <cell r="B968" t="str">
            <v>DER/ES</v>
          </cell>
          <cell r="C968" t="str">
            <v>KIT 2 VENTILADORES BIVOLT P/ RACK INDOOR</v>
          </cell>
          <cell r="D968" t="str">
            <v>UN</v>
          </cell>
          <cell r="E968">
            <v>298.37</v>
          </cell>
        </row>
        <row r="969">
          <cell r="A969">
            <v>54090</v>
          </cell>
          <cell r="B969" t="str">
            <v>DER/ES</v>
          </cell>
          <cell r="C969" t="str">
            <v>NO BREAK 2,2KVA (1,98KW) 220V SENOIDAL P/ RACK 19"</v>
          </cell>
          <cell r="D969" t="str">
            <v>UN</v>
          </cell>
          <cell r="E969">
            <v>5104.28</v>
          </cell>
        </row>
        <row r="970">
          <cell r="A970">
            <v>6</v>
          </cell>
          <cell r="B970" t="str">
            <v>DER/ES</v>
          </cell>
          <cell r="C970" t="str">
            <v>INSUMOS DE HIDRAULICA</v>
          </cell>
        </row>
        <row r="971">
          <cell r="A971">
            <v>601</v>
          </cell>
          <cell r="B971" t="str">
            <v>DER/ES</v>
          </cell>
          <cell r="C971" t="str">
            <v>TUBOS (CONCRETO)</v>
          </cell>
        </row>
        <row r="972">
          <cell r="A972">
            <v>60101</v>
          </cell>
          <cell r="B972" t="str">
            <v>DER/ES</v>
          </cell>
          <cell r="C972" t="str">
            <v>TUBO DE CONCRETO SIMPLES DIAM. 30CM - PS1 PONTA E BOLSA</v>
          </cell>
          <cell r="D972" t="str">
            <v>M</v>
          </cell>
          <cell r="E972">
            <v>80.78</v>
          </cell>
        </row>
        <row r="973">
          <cell r="A973">
            <v>60104</v>
          </cell>
          <cell r="B973" t="str">
            <v>DER/ES</v>
          </cell>
          <cell r="C973" t="str">
            <v>TUBO DE CONCRETO SIMPLES DIAM. 20CM - PS1 - PONTA E BOLSA</v>
          </cell>
          <cell r="D973" t="str">
            <v>M</v>
          </cell>
          <cell r="E973">
            <v>58.19</v>
          </cell>
        </row>
        <row r="974">
          <cell r="A974">
            <v>602</v>
          </cell>
          <cell r="B974" t="str">
            <v>DER/ES</v>
          </cell>
          <cell r="C974" t="str">
            <v>TUBOS (CONCRETO-CONT.)</v>
          </cell>
        </row>
        <row r="975">
          <cell r="A975">
            <v>60241</v>
          </cell>
          <cell r="B975" t="str">
            <v>DER/ES</v>
          </cell>
          <cell r="C975" t="str">
            <v>BUJAO DE ACO GALVANIZADO 2 1/2"</v>
          </cell>
          <cell r="D975" t="str">
            <v>UN</v>
          </cell>
          <cell r="E975">
            <v>29.27</v>
          </cell>
        </row>
        <row r="976">
          <cell r="A976">
            <v>60242</v>
          </cell>
          <cell r="B976" t="str">
            <v>DER/ES</v>
          </cell>
          <cell r="C976" t="str">
            <v>BUJAO DE ACO GALVANIZADO 3"</v>
          </cell>
          <cell r="D976" t="str">
            <v>UN</v>
          </cell>
          <cell r="E976">
            <v>61.15</v>
          </cell>
        </row>
        <row r="977">
          <cell r="A977">
            <v>60243</v>
          </cell>
          <cell r="B977" t="str">
            <v>DER/ES</v>
          </cell>
          <cell r="C977" t="str">
            <v>BUJAO DE ACO GALVANIZADO 4"</v>
          </cell>
          <cell r="D977" t="str">
            <v>UN</v>
          </cell>
          <cell r="E977">
            <v>119.67</v>
          </cell>
        </row>
        <row r="978">
          <cell r="A978">
            <v>604</v>
          </cell>
          <cell r="B978" t="str">
            <v>DER/ES</v>
          </cell>
          <cell r="C978" t="str">
            <v>TUBOS (AÇO GALVANIZADO E CONEXÕES)</v>
          </cell>
        </row>
        <row r="979">
          <cell r="A979">
            <v>60406</v>
          </cell>
          <cell r="B979" t="str">
            <v>DER/ES</v>
          </cell>
          <cell r="C979" t="str">
            <v>LUVA DE REDUCAO ACO GALV 4X2 1/2"</v>
          </cell>
          <cell r="D979" t="str">
            <v>UN</v>
          </cell>
          <cell r="E979">
            <v>170.45</v>
          </cell>
        </row>
        <row r="980">
          <cell r="A980">
            <v>60443</v>
          </cell>
          <cell r="B980" t="str">
            <v>DER/ES</v>
          </cell>
          <cell r="C980" t="str">
            <v>NIPLE DUPLO ACO GALVANIZADO BSP Ø 2.1/2" (65MM)</v>
          </cell>
          <cell r="D980" t="str">
            <v>UN</v>
          </cell>
          <cell r="E980">
            <v>39.63</v>
          </cell>
        </row>
        <row r="981">
          <cell r="A981">
            <v>605</v>
          </cell>
          <cell r="B981" t="str">
            <v>DER/ES</v>
          </cell>
          <cell r="C981" t="str">
            <v>TUBOS (AÇO GALVANIZADO E CONEXÕES)</v>
          </cell>
        </row>
        <row r="982">
          <cell r="A982">
            <v>60501</v>
          </cell>
          <cell r="B982" t="str">
            <v>DER/ES</v>
          </cell>
          <cell r="C982" t="str">
            <v>TUBO DE ACO GALVANIZADO 21,30 X 2,25MM (1/2") LEVE</v>
          </cell>
          <cell r="D982" t="str">
            <v>M</v>
          </cell>
          <cell r="E982">
            <v>19.9</v>
          </cell>
        </row>
        <row r="983">
          <cell r="A983">
            <v>60502</v>
          </cell>
          <cell r="B983" t="str">
            <v>DER/ES</v>
          </cell>
          <cell r="C983" t="str">
            <v>TUBO DE ACO GALVANIZADO 26,90 X 2,25MM (3/4") LEVE</v>
          </cell>
          <cell r="D983" t="str">
            <v>M</v>
          </cell>
          <cell r="E983">
            <v>25.5</v>
          </cell>
        </row>
        <row r="984">
          <cell r="A984">
            <v>60503</v>
          </cell>
          <cell r="B984" t="str">
            <v>DER/ES</v>
          </cell>
          <cell r="C984" t="str">
            <v>TUBO DE ACO GALVANIZADO 33,40 X 2,65MM (1") LEVE</v>
          </cell>
          <cell r="D984" t="str">
            <v>M</v>
          </cell>
          <cell r="E984">
            <v>35.29</v>
          </cell>
        </row>
        <row r="985">
          <cell r="A985">
            <v>60504</v>
          </cell>
          <cell r="B985" t="str">
            <v>DER/ES</v>
          </cell>
          <cell r="C985" t="str">
            <v>TUBO DE ACO GALVANIZADO 42,40 X 2,65MM (1 1/4") LEVE</v>
          </cell>
          <cell r="D985" t="str">
            <v>M</v>
          </cell>
          <cell r="E985">
            <v>44.41</v>
          </cell>
        </row>
        <row r="986">
          <cell r="A986">
            <v>60505</v>
          </cell>
          <cell r="B986" t="str">
            <v>DER/ES</v>
          </cell>
          <cell r="C986" t="str">
            <v>TUBO DE ACO GALVANIZADO 48,30 X 3,00MM (1 1/2") LEVE</v>
          </cell>
          <cell r="D986" t="str">
            <v>M</v>
          </cell>
          <cell r="E986">
            <v>55.47</v>
          </cell>
        </row>
        <row r="987">
          <cell r="A987">
            <v>60506</v>
          </cell>
          <cell r="B987" t="str">
            <v>DER/ES</v>
          </cell>
          <cell r="C987" t="str">
            <v>TUBO DE ACO GALVANIZADO 60,30 X 3,00MM (2") LEVE</v>
          </cell>
          <cell r="D987" t="str">
            <v>M</v>
          </cell>
          <cell r="E987">
            <v>69.49</v>
          </cell>
        </row>
        <row r="988">
          <cell r="A988">
            <v>60507</v>
          </cell>
          <cell r="B988" t="str">
            <v>DER/ES</v>
          </cell>
          <cell r="C988" t="str">
            <v>TUBO DE ACO GALVANIZADO 76,10 X 3,35MM (2 1/2") LEVE</v>
          </cell>
          <cell r="D988" t="str">
            <v>M</v>
          </cell>
          <cell r="E988">
            <v>98.95</v>
          </cell>
        </row>
        <row r="989">
          <cell r="A989">
            <v>60508</v>
          </cell>
          <cell r="B989" t="str">
            <v>DER/ES</v>
          </cell>
          <cell r="C989" t="str">
            <v>TUBO DE ACO GALVANIZADO 88,90 X 3,35MM (3") LEVE</v>
          </cell>
          <cell r="D989" t="str">
            <v>M</v>
          </cell>
          <cell r="E989">
            <v>116.08</v>
          </cell>
        </row>
        <row r="990">
          <cell r="A990">
            <v>60509</v>
          </cell>
          <cell r="B990" t="str">
            <v>DER/ES</v>
          </cell>
          <cell r="C990" t="str">
            <v>TUBO DE ACO GALVANIZADO 114,30 X 3,75MM (4") LEVE</v>
          </cell>
          <cell r="D990" t="str">
            <v>M</v>
          </cell>
          <cell r="E990">
            <v>169.83</v>
          </cell>
        </row>
        <row r="991">
          <cell r="A991">
            <v>60517</v>
          </cell>
          <cell r="B991" t="str">
            <v>DER/ES</v>
          </cell>
          <cell r="C991" t="str">
            <v>TE 90 ACO GALVANIZADO BSP Ø 2" (50MM)</v>
          </cell>
          <cell r="D991" t="str">
            <v>UN</v>
          </cell>
          <cell r="E991">
            <v>52.83</v>
          </cell>
        </row>
        <row r="992">
          <cell r="A992">
            <v>60518</v>
          </cell>
          <cell r="B992" t="str">
            <v>DER/ES</v>
          </cell>
          <cell r="C992" t="str">
            <v>TE 90 ACO GALVANIZADO BSP Ø 2.1/2" (65MM)</v>
          </cell>
          <cell r="D992" t="str">
            <v>UN</v>
          </cell>
          <cell r="E992">
            <v>84.7</v>
          </cell>
        </row>
        <row r="993">
          <cell r="A993">
            <v>60519</v>
          </cell>
          <cell r="B993" t="str">
            <v>DER/ES</v>
          </cell>
          <cell r="C993" t="str">
            <v>TE 90 ACO GALVANIZADO BSP Ø 3" (75MM)</v>
          </cell>
          <cell r="D993" t="str">
            <v>UN</v>
          </cell>
          <cell r="E993">
            <v>165.63</v>
          </cell>
        </row>
        <row r="994">
          <cell r="A994">
            <v>60528</v>
          </cell>
          <cell r="B994" t="str">
            <v>DER/ES</v>
          </cell>
          <cell r="C994" t="str">
            <v>COTOVELO 90 ACO GALVANIZADO DE 2" (50MM)</v>
          </cell>
          <cell r="D994" t="str">
            <v>UN</v>
          </cell>
          <cell r="E994">
            <v>36.42</v>
          </cell>
        </row>
        <row r="995">
          <cell r="A995">
            <v>60545</v>
          </cell>
          <cell r="B995" t="str">
            <v>DER/ES</v>
          </cell>
          <cell r="C995" t="str">
            <v>COTOVELO 90° DE FERRO GALVANIZADO Ø 80MM (3")</v>
          </cell>
          <cell r="D995" t="str">
            <v>UN</v>
          </cell>
          <cell r="E995">
            <v>142.32</v>
          </cell>
        </row>
        <row r="996">
          <cell r="A996">
            <v>60546</v>
          </cell>
          <cell r="B996" t="str">
            <v>DER/ES</v>
          </cell>
          <cell r="C996" t="str">
            <v>COTOVELO 90° DE FERRO GALVANIZADO Ø 65MM (2.1/2")</v>
          </cell>
          <cell r="D996" t="str">
            <v>UN</v>
          </cell>
          <cell r="E996">
            <v>69.93</v>
          </cell>
        </row>
        <row r="997">
          <cell r="A997">
            <v>60585</v>
          </cell>
          <cell r="B997" t="str">
            <v>DER/ES</v>
          </cell>
          <cell r="C997" t="str">
            <v>COTOVELO 45° DE FERRO GALVANIZADO Ø 50MM (2")</v>
          </cell>
          <cell r="D997" t="str">
            <v>UN</v>
          </cell>
          <cell r="E997">
            <v>38.38</v>
          </cell>
        </row>
        <row r="998">
          <cell r="A998">
            <v>60596</v>
          </cell>
          <cell r="B998" t="str">
            <v>DER/ES</v>
          </cell>
          <cell r="C998" t="str">
            <v>COTOVELO 45° DE FERRO GALVANIZADO Ø 80MM (3")</v>
          </cell>
          <cell r="D998" t="str">
            <v>UN</v>
          </cell>
          <cell r="E998">
            <v>138</v>
          </cell>
        </row>
        <row r="999">
          <cell r="A999">
            <v>60598</v>
          </cell>
          <cell r="B999" t="str">
            <v>DER/ES</v>
          </cell>
          <cell r="C999" t="str">
            <v>COTOVELO 45° DE FERRO GALVANIZADO Ø 65MM (2.1/2")</v>
          </cell>
          <cell r="D999" t="str">
            <v>UN</v>
          </cell>
          <cell r="E999">
            <v>69.56</v>
          </cell>
        </row>
        <row r="1000">
          <cell r="A1000">
            <v>607</v>
          </cell>
          <cell r="B1000" t="str">
            <v>DER/ES</v>
          </cell>
          <cell r="C1000" t="str">
            <v>TUBOS (AÇO GALVANIZADO E CONEXÕES)</v>
          </cell>
        </row>
        <row r="1001">
          <cell r="A1001">
            <v>60712</v>
          </cell>
          <cell r="B1001" t="str">
            <v>DER/ES</v>
          </cell>
          <cell r="C1001" t="str">
            <v>COTOVELO 90° DE FERRO GALVANIZADO Ø 100MM (4")</v>
          </cell>
          <cell r="D1001" t="str">
            <v>UN</v>
          </cell>
          <cell r="E1001">
            <v>255.92</v>
          </cell>
        </row>
        <row r="1002">
          <cell r="A1002">
            <v>60719</v>
          </cell>
          <cell r="B1002" t="str">
            <v>DER/ES</v>
          </cell>
          <cell r="C1002" t="str">
            <v>COTOVELO 45° DE FERRO GALVANIZADO Ø 100MM (4")</v>
          </cell>
          <cell r="D1002" t="str">
            <v>UN</v>
          </cell>
          <cell r="E1002">
            <v>249.72</v>
          </cell>
        </row>
        <row r="1003">
          <cell r="A1003">
            <v>609</v>
          </cell>
          <cell r="B1003" t="str">
            <v>DER/ES</v>
          </cell>
          <cell r="C1003" t="str">
            <v>TUBOS ( FERRO GALVANIZADO)</v>
          </cell>
        </row>
        <row r="1004">
          <cell r="A1004">
            <v>60906</v>
          </cell>
          <cell r="B1004" t="str">
            <v>DER/ES</v>
          </cell>
          <cell r="C1004" t="str">
            <v>TE 90 ACO GALVANIZADO BSP Ø 4" (100MM)</v>
          </cell>
          <cell r="D1004" t="str">
            <v>UN</v>
          </cell>
          <cell r="E1004">
            <v>320</v>
          </cell>
        </row>
        <row r="1005">
          <cell r="A1005">
            <v>610</v>
          </cell>
          <cell r="B1005" t="str">
            <v>DER/ES</v>
          </cell>
          <cell r="C1005" t="str">
            <v>TUBOS (FERRO FUNDIDO E CONEXÕES)</v>
          </cell>
        </row>
        <row r="1006">
          <cell r="A1006">
            <v>61004</v>
          </cell>
          <cell r="B1006" t="str">
            <v>DER/ES</v>
          </cell>
          <cell r="C1006" t="str">
            <v>TUBO DE FERRO FUNDIDO DE 150MM PONTA E BOLSA (PB) - "TB SME"</v>
          </cell>
          <cell r="D1006" t="str">
            <v>M</v>
          </cell>
          <cell r="E1006">
            <v>572.23</v>
          </cell>
        </row>
        <row r="1007">
          <cell r="A1007">
            <v>621</v>
          </cell>
          <cell r="B1007" t="str">
            <v>DER/ES</v>
          </cell>
          <cell r="C1007" t="str">
            <v>TUBOS (PVC RÍGIDO E CONEXÕES)</v>
          </cell>
        </row>
        <row r="1008">
          <cell r="A1008">
            <v>62101</v>
          </cell>
          <cell r="B1008" t="str">
            <v>DER/ES</v>
          </cell>
          <cell r="C1008" t="str">
            <v>ADAPTADOR PVC SOLDAVEL FLANGES LIVRES P/ CX D`AGUA 20MM X 1/2"</v>
          </cell>
          <cell r="D1008" t="str">
            <v>UN</v>
          </cell>
          <cell r="E1008">
            <v>13.97</v>
          </cell>
        </row>
        <row r="1009">
          <cell r="A1009">
            <v>62102</v>
          </cell>
          <cell r="B1009" t="str">
            <v>DER/ES</v>
          </cell>
          <cell r="C1009" t="str">
            <v>ADAPTADOR PVC SOLDAVEL FLANGES LIVRES P/ CX D`AGUA 25MM X 3/4"</v>
          </cell>
          <cell r="D1009" t="str">
            <v>UN</v>
          </cell>
          <cell r="E1009">
            <v>16.58</v>
          </cell>
        </row>
        <row r="1010">
          <cell r="A1010">
            <v>62103</v>
          </cell>
          <cell r="B1010" t="str">
            <v>DER/ES</v>
          </cell>
          <cell r="C1010" t="str">
            <v>ADAPTADOR PVC SOLDAVEL FLANGES LIVRES P/ CX D`AGUA 32MM X 1"</v>
          </cell>
          <cell r="D1010" t="str">
            <v>UN</v>
          </cell>
          <cell r="E1010">
            <v>26.97</v>
          </cell>
        </row>
        <row r="1011">
          <cell r="A1011">
            <v>62104</v>
          </cell>
          <cell r="B1011" t="str">
            <v>DER/ES</v>
          </cell>
          <cell r="C1011" t="str">
            <v>ADAPTADOR PVC SOLDAVEL FLANGES LIVRES P/ CX D`AGUA 40MM X 1.1/4"</v>
          </cell>
          <cell r="D1011" t="str">
            <v>UN</v>
          </cell>
          <cell r="E1011">
            <v>27.58</v>
          </cell>
        </row>
        <row r="1012">
          <cell r="A1012">
            <v>62105</v>
          </cell>
          <cell r="B1012" t="str">
            <v>DER/ES</v>
          </cell>
          <cell r="C1012" t="str">
            <v>ADAPTADOR PVC SOLDAVEL FLANGES LIVRES P/ CX D`AGUA 50MM X 1.1/2"</v>
          </cell>
          <cell r="D1012" t="str">
            <v>UN</v>
          </cell>
          <cell r="E1012">
            <v>33.47</v>
          </cell>
        </row>
        <row r="1013">
          <cell r="A1013">
            <v>62106</v>
          </cell>
          <cell r="B1013" t="str">
            <v>DER/ES</v>
          </cell>
          <cell r="C1013" t="str">
            <v>ADAPTADOR PVC SOLDAVEL FLANGES LIVRES P/ CX D`AGUA 60MM X 2"</v>
          </cell>
          <cell r="D1013" t="str">
            <v>UN</v>
          </cell>
          <cell r="E1013">
            <v>71.09</v>
          </cell>
        </row>
        <row r="1014">
          <cell r="A1014">
            <v>62107</v>
          </cell>
          <cell r="B1014" t="str">
            <v>DER/ES</v>
          </cell>
          <cell r="C1014" t="str">
            <v>ADAPTADOR PVC SOLDAVEL FLANGES LIVRES P/ CX D`AGUA 75MM X 2.1/2"</v>
          </cell>
          <cell r="D1014" t="str">
            <v>UN</v>
          </cell>
          <cell r="E1014">
            <v>322.07</v>
          </cell>
        </row>
        <row r="1015">
          <cell r="A1015">
            <v>62111</v>
          </cell>
          <cell r="B1015" t="str">
            <v>DER/ES</v>
          </cell>
          <cell r="C1015" t="str">
            <v>ADAPTADOR PVC SOLDAVEL PARA REGISTRO 25MM X 3/4"</v>
          </cell>
          <cell r="D1015" t="str">
            <v>UN</v>
          </cell>
          <cell r="E1015">
            <v>1.07</v>
          </cell>
        </row>
        <row r="1016">
          <cell r="A1016">
            <v>62112</v>
          </cell>
          <cell r="B1016" t="str">
            <v>DER/ES</v>
          </cell>
          <cell r="C1016" t="str">
            <v>ADAPTADOR PVC SOLDAVEL PARA REGISTRO 32MM X 1"</v>
          </cell>
          <cell r="D1016" t="str">
            <v>UN</v>
          </cell>
          <cell r="E1016">
            <v>2.75</v>
          </cell>
        </row>
        <row r="1017">
          <cell r="A1017">
            <v>62116</v>
          </cell>
          <cell r="B1017" t="str">
            <v>DER/ES</v>
          </cell>
          <cell r="C1017" t="str">
            <v>ADAPTADOR PVC SOLDAVEL PARA REGISTRO 50MM X 1 1/2"</v>
          </cell>
          <cell r="D1017" t="str">
            <v>UN</v>
          </cell>
          <cell r="E1017">
            <v>6.41</v>
          </cell>
        </row>
        <row r="1018">
          <cell r="A1018">
            <v>62122</v>
          </cell>
          <cell r="B1018" t="str">
            <v>DER/ES</v>
          </cell>
          <cell r="C1018" t="str">
            <v>BUCHA DE REDUCAO PVC SOLDAVEL LONGA 32X25MM</v>
          </cell>
          <cell r="D1018" t="str">
            <v>UN</v>
          </cell>
          <cell r="E1018">
            <v>1.61</v>
          </cell>
        </row>
        <row r="1019">
          <cell r="A1019">
            <v>62129</v>
          </cell>
          <cell r="B1019" t="str">
            <v>DER/ES</v>
          </cell>
          <cell r="C1019" t="str">
            <v>BUCHA DE REDUCAO PVC SOLDAVEL LONGA 50X32MM</v>
          </cell>
          <cell r="D1019" t="str">
            <v>UN</v>
          </cell>
          <cell r="E1019">
            <v>9.9</v>
          </cell>
        </row>
        <row r="1020">
          <cell r="A1020">
            <v>62187</v>
          </cell>
          <cell r="B1020" t="str">
            <v>DER/ES</v>
          </cell>
          <cell r="C1020" t="str">
            <v>JOELHO DE REDUCAO 90 PVC SOLDAVEL DE 32X25MM</v>
          </cell>
          <cell r="D1020" t="str">
            <v>UN</v>
          </cell>
          <cell r="E1020">
            <v>7.13</v>
          </cell>
        </row>
        <row r="1021">
          <cell r="A1021">
            <v>623</v>
          </cell>
          <cell r="B1021" t="str">
            <v>DER/ES</v>
          </cell>
          <cell r="C1021" t="str">
            <v>TUBOS (PVC RÍGIDO E CONEXÕES) - CONT.</v>
          </cell>
        </row>
        <row r="1022">
          <cell r="A1022">
            <v>62319</v>
          </cell>
          <cell r="B1022" t="str">
            <v>DER/ES</v>
          </cell>
          <cell r="C1022" t="str">
            <v>JOELHO 90 PVC SOLD/ROSCA REDUCAO 25X3/4"</v>
          </cell>
          <cell r="D1022" t="str">
            <v>UN</v>
          </cell>
          <cell r="E1022">
            <v>4.46</v>
          </cell>
        </row>
        <row r="1023">
          <cell r="A1023">
            <v>62321</v>
          </cell>
          <cell r="B1023" t="str">
            <v>DER/ES</v>
          </cell>
          <cell r="C1023" t="str">
            <v>JOELHO DE REDUCAO 90 PVC SOLD/ROSCA DE 25X1/2"</v>
          </cell>
          <cell r="D1023" t="str">
            <v>UN</v>
          </cell>
          <cell r="E1023">
            <v>3.68</v>
          </cell>
        </row>
        <row r="1024">
          <cell r="A1024">
            <v>62324</v>
          </cell>
          <cell r="B1024" t="str">
            <v>DER/ES</v>
          </cell>
          <cell r="C1024" t="str">
            <v>LUVA PVC SOLDAVEL/ROSCA DE 25X3/4"</v>
          </cell>
          <cell r="D1024" t="str">
            <v>UN</v>
          </cell>
          <cell r="E1024">
            <v>3.05</v>
          </cell>
        </row>
        <row r="1025">
          <cell r="A1025">
            <v>62375</v>
          </cell>
          <cell r="B1025" t="str">
            <v>DER/ES</v>
          </cell>
          <cell r="C1025" t="str">
            <v>TUBO DE ESGOTO DE PVC SERIE "R" CINZA (6") - 150MM - TIGRE, AMANCO OU EQUIVALENTE</v>
          </cell>
          <cell r="D1025" t="str">
            <v>M</v>
          </cell>
          <cell r="E1025">
            <v>95.67</v>
          </cell>
        </row>
        <row r="1026">
          <cell r="A1026">
            <v>624</v>
          </cell>
          <cell r="B1026" t="str">
            <v>DER/ES</v>
          </cell>
          <cell r="C1026" t="str">
            <v>TUBOS (PVC RIGIDO TP ESGOTO)</v>
          </cell>
        </row>
        <row r="1027">
          <cell r="A1027">
            <v>62420</v>
          </cell>
          <cell r="B1027" t="str">
            <v>DER/ES</v>
          </cell>
          <cell r="C1027" t="str">
            <v>CURVA 90° CURTA PVC ESGOTO 40MM</v>
          </cell>
          <cell r="D1027" t="str">
            <v>UN</v>
          </cell>
          <cell r="E1027">
            <v>7.36</v>
          </cell>
        </row>
        <row r="1028">
          <cell r="A1028">
            <v>62423</v>
          </cell>
          <cell r="B1028" t="str">
            <v>DER/ES</v>
          </cell>
          <cell r="C1028" t="str">
            <v>CURVA 90° CURTA PVC ESGOTO 100MM</v>
          </cell>
          <cell r="D1028" t="str">
            <v>UN</v>
          </cell>
          <cell r="E1028">
            <v>28.72</v>
          </cell>
        </row>
        <row r="1029">
          <cell r="A1029">
            <v>62430</v>
          </cell>
          <cell r="B1029" t="str">
            <v>DER/ES</v>
          </cell>
          <cell r="C1029" t="str">
            <v>CURVA 90° LONGA PVC ESGOTO 100 MM</v>
          </cell>
          <cell r="D1029" t="str">
            <v>UN</v>
          </cell>
          <cell r="E1029">
            <v>48.25</v>
          </cell>
        </row>
        <row r="1030">
          <cell r="A1030">
            <v>62440</v>
          </cell>
          <cell r="B1030" t="str">
            <v>DER/ES</v>
          </cell>
          <cell r="C1030" t="str">
            <v>JOELHO 90 C/VISITA PVC ESG 100X50MM</v>
          </cell>
          <cell r="D1030" t="str">
            <v>UN</v>
          </cell>
          <cell r="E1030">
            <v>29.55</v>
          </cell>
        </row>
        <row r="1031">
          <cell r="A1031">
            <v>62472</v>
          </cell>
          <cell r="B1031" t="str">
            <v>DER/ES</v>
          </cell>
          <cell r="C1031" t="str">
            <v>PLUG PVC ESGOTO DE 100MM</v>
          </cell>
          <cell r="D1031" t="str">
            <v>UN</v>
          </cell>
          <cell r="E1031">
            <v>14.41</v>
          </cell>
        </row>
        <row r="1032">
          <cell r="A1032">
            <v>62482</v>
          </cell>
          <cell r="B1032" t="str">
            <v>DER/ES</v>
          </cell>
          <cell r="C1032" t="str">
            <v>TE PVC REDUCAO ESGOTO DE 150X100MM</v>
          </cell>
          <cell r="D1032" t="str">
            <v>UN</v>
          </cell>
          <cell r="E1032">
            <v>85.07</v>
          </cell>
        </row>
        <row r="1033">
          <cell r="A1033">
            <v>625</v>
          </cell>
          <cell r="B1033" t="str">
            <v>DER/ES</v>
          </cell>
          <cell r="C1033" t="str">
            <v>TUBOS (PVC RIGIDO SOLDAVEL E ESGOTO COM CONEXOES)</v>
          </cell>
        </row>
        <row r="1034">
          <cell r="A1034">
            <v>62501</v>
          </cell>
          <cell r="B1034" t="str">
            <v>DER/ES</v>
          </cell>
          <cell r="C1034" t="str">
            <v>TUBO DE PVC SOLDAVEL MARROM 20MM (AGUA FRIA) - TIGRE, AMANCO OU EQUIVALENTE</v>
          </cell>
          <cell r="D1034" t="str">
            <v>M</v>
          </cell>
          <cell r="E1034">
            <v>4.92</v>
          </cell>
        </row>
        <row r="1035">
          <cell r="A1035">
            <v>62502</v>
          </cell>
          <cell r="B1035" t="str">
            <v>DER/ES</v>
          </cell>
          <cell r="C1035" t="str">
            <v>TUBO DE PVC SOLDAVEL MARROM 25MM (AGUA FRIA) - TIGRE, AMANCO OU EQUIVALENTE</v>
          </cell>
          <cell r="D1035" t="str">
            <v>M</v>
          </cell>
          <cell r="E1035">
            <v>6.68</v>
          </cell>
        </row>
        <row r="1036">
          <cell r="A1036">
            <v>62503</v>
          </cell>
          <cell r="B1036" t="str">
            <v>DER/ES</v>
          </cell>
          <cell r="C1036" t="str">
            <v>TUBO DE PVC SOLDAVEL MARROM 32MM (AGUA FRIA) - TIGRE, AMANCO OU EQUIVALENTE</v>
          </cell>
          <cell r="D1036" t="str">
            <v>M</v>
          </cell>
          <cell r="E1036">
            <v>11.61</v>
          </cell>
        </row>
        <row r="1037">
          <cell r="A1037">
            <v>62504</v>
          </cell>
          <cell r="B1037" t="str">
            <v>DER/ES</v>
          </cell>
          <cell r="C1037" t="str">
            <v>TUBO DE PVC SOLDAVEL MARROM 40MM (AGUA FRIA) - TIGRE, AMANCO OU EQUIVALENTE</v>
          </cell>
          <cell r="D1037" t="str">
            <v>M</v>
          </cell>
          <cell r="E1037">
            <v>15.79</v>
          </cell>
        </row>
        <row r="1038">
          <cell r="A1038">
            <v>62505</v>
          </cell>
          <cell r="B1038" t="str">
            <v>DER/ES</v>
          </cell>
          <cell r="C1038" t="str">
            <v>TUBO DE PVC SOLDAVEL MARROM 50MM (AGUA FRIA) - TIGRE, AMANCO OU EQUIVALENTE</v>
          </cell>
          <cell r="D1038" t="str">
            <v>M</v>
          </cell>
          <cell r="E1038">
            <v>21.33</v>
          </cell>
        </row>
        <row r="1039">
          <cell r="A1039">
            <v>62506</v>
          </cell>
          <cell r="B1039" t="str">
            <v>DER/ES</v>
          </cell>
          <cell r="C1039" t="str">
            <v>TUBO DE PVC SOLDAVEL MARROM 60MM (AGUA FRIA) - TIGRE, AMANCO OU EQUIVALENTE</v>
          </cell>
          <cell r="D1039" t="str">
            <v>M</v>
          </cell>
          <cell r="E1039">
            <v>34.45</v>
          </cell>
        </row>
        <row r="1040">
          <cell r="A1040">
            <v>62507</v>
          </cell>
          <cell r="B1040" t="str">
            <v>DER/ES</v>
          </cell>
          <cell r="C1040" t="str">
            <v>TUBO DE PVC SOLDAVEL MARROM 75MM (AGUA FRIA) - TIGRE, AMANCO OU EQUIVALENTE</v>
          </cell>
          <cell r="D1040" t="str">
            <v>M</v>
          </cell>
          <cell r="E1040">
            <v>60.98</v>
          </cell>
        </row>
        <row r="1041">
          <cell r="A1041">
            <v>62508</v>
          </cell>
          <cell r="B1041" t="str">
            <v>DER/ES</v>
          </cell>
          <cell r="C1041" t="str">
            <v>TUBO DE PVC SOLDAVEL MARROM 85MM (AGUA FRIA) - TIGRE, AMANCO OU EQUIVALENTE</v>
          </cell>
          <cell r="D1041" t="str">
            <v>M</v>
          </cell>
          <cell r="E1041">
            <v>80.85</v>
          </cell>
        </row>
        <row r="1042">
          <cell r="A1042">
            <v>62511</v>
          </cell>
          <cell r="B1042" t="str">
            <v>DER/ES</v>
          </cell>
          <cell r="C1042" t="str">
            <v>JOELHO 90 DE PVC SOLDAVEL DE 25MM</v>
          </cell>
          <cell r="D1042" t="str">
            <v>UN</v>
          </cell>
          <cell r="E1042">
            <v>0.99</v>
          </cell>
        </row>
        <row r="1043">
          <cell r="A1043">
            <v>62512</v>
          </cell>
          <cell r="B1043" t="str">
            <v>DER/ES</v>
          </cell>
          <cell r="C1043" t="str">
            <v>JOELHO 90 DE PVC SOLDAVEL DE 32MM</v>
          </cell>
          <cell r="D1043" t="str">
            <v>UN</v>
          </cell>
          <cell r="E1043">
            <v>3.53</v>
          </cell>
        </row>
        <row r="1044">
          <cell r="A1044">
            <v>62514</v>
          </cell>
          <cell r="B1044" t="str">
            <v>DER/ES</v>
          </cell>
          <cell r="C1044" t="str">
            <v>JOELHO 90 DE PVC SOLDAVEL DE 50MM</v>
          </cell>
          <cell r="D1044" t="str">
            <v>UN</v>
          </cell>
          <cell r="E1044">
            <v>7.43</v>
          </cell>
        </row>
        <row r="1045">
          <cell r="A1045">
            <v>62520</v>
          </cell>
          <cell r="B1045" t="str">
            <v>DER/ES</v>
          </cell>
          <cell r="C1045" t="str">
            <v>TE DE PVC SOLDAVEL DE 25MM</v>
          </cell>
          <cell r="D1045" t="str">
            <v>UN</v>
          </cell>
          <cell r="E1045">
            <v>1.86</v>
          </cell>
        </row>
        <row r="1046">
          <cell r="A1046">
            <v>62521</v>
          </cell>
          <cell r="B1046" t="str">
            <v>DER/ES</v>
          </cell>
          <cell r="C1046" t="str">
            <v>TE DE PVC SOLDAVEL DE 32MM</v>
          </cell>
          <cell r="D1046" t="str">
            <v>UN</v>
          </cell>
          <cell r="E1046">
            <v>4.62</v>
          </cell>
        </row>
        <row r="1047">
          <cell r="A1047">
            <v>62530</v>
          </cell>
          <cell r="B1047" t="str">
            <v>DER/ES</v>
          </cell>
          <cell r="C1047" t="str">
            <v>TUBO DE ESGOTO PRIMARIO DE PVC BRANCO SERIE NORMAL(1.1/2") - 40MM - TIGRE, AMANCO OU EQUIVALENTE</v>
          </cell>
          <cell r="D1047" t="str">
            <v>M</v>
          </cell>
          <cell r="E1047">
            <v>8.16</v>
          </cell>
        </row>
        <row r="1048">
          <cell r="A1048">
            <v>62531</v>
          </cell>
          <cell r="B1048" t="str">
            <v>DER/ES</v>
          </cell>
          <cell r="C1048" t="str">
            <v>TUBO DE ESGOTO PRIMARIO DE PVC BRANCO SERIE NORMAL (2") - 50MM - TIGRE, AMANCO OU EQUIVALENTE</v>
          </cell>
          <cell r="D1048" t="str">
            <v>M</v>
          </cell>
          <cell r="E1048">
            <v>12.54</v>
          </cell>
        </row>
        <row r="1049">
          <cell r="A1049">
            <v>62532</v>
          </cell>
          <cell r="B1049" t="str">
            <v>DER/ES</v>
          </cell>
          <cell r="C1049" t="str">
            <v>TUBO DE ESGOTO PRIMARIO DE PVC BRANCO SERIE NORMAL (3") - 75MM - TIGRE, AMANCO OU EQUIVALENTE</v>
          </cell>
          <cell r="D1049" t="str">
            <v>M</v>
          </cell>
          <cell r="E1049">
            <v>19.06</v>
          </cell>
        </row>
        <row r="1050">
          <cell r="A1050">
            <v>62533</v>
          </cell>
          <cell r="B1050" t="str">
            <v>DER/ES</v>
          </cell>
          <cell r="C1050" t="str">
            <v>TUBO DE ESGOTO PRIMARIO DE PVC BRANCO SERIE NORMAL (4") - 100MM - TIGRE, AMANCO OU EQUIVALENTE</v>
          </cell>
          <cell r="D1050" t="str">
            <v>M</v>
          </cell>
          <cell r="E1050">
            <v>24.87</v>
          </cell>
        </row>
        <row r="1051">
          <cell r="A1051">
            <v>62534</v>
          </cell>
          <cell r="B1051" t="str">
            <v>DER/ES</v>
          </cell>
          <cell r="C1051" t="str">
            <v>TUBO DE ESGOTO PRIMARIO DE PVC BRANCO SERIE NORMAL (6") - 150MM - TIGRE, AMANCO OU EQUIVALENTE</v>
          </cell>
          <cell r="D1051" t="str">
            <v>M</v>
          </cell>
          <cell r="E1051">
            <v>48.99</v>
          </cell>
        </row>
        <row r="1052">
          <cell r="A1052">
            <v>62535</v>
          </cell>
          <cell r="B1052" t="str">
            <v>DER/ES</v>
          </cell>
          <cell r="C1052" t="str">
            <v>TUBO DE ESGOTO PRIMARIO DE PVC BRANCO SERIE NORMAL (8") - 200MM - TIGRE, AMANCO OU EQUIVALENTE</v>
          </cell>
          <cell r="D1052" t="str">
            <v>M</v>
          </cell>
          <cell r="E1052">
            <v>87.9</v>
          </cell>
        </row>
        <row r="1053">
          <cell r="A1053">
            <v>62536</v>
          </cell>
          <cell r="B1053" t="str">
            <v>DER/ES</v>
          </cell>
          <cell r="C1053" t="str">
            <v>JOELHO 45 DE PVC P/ ESGOTO DE 40MM</v>
          </cell>
          <cell r="D1053" t="str">
            <v>UN</v>
          </cell>
          <cell r="E1053">
            <v>2.75</v>
          </cell>
        </row>
        <row r="1054">
          <cell r="A1054">
            <v>62540</v>
          </cell>
          <cell r="B1054" t="str">
            <v>DER/ES</v>
          </cell>
          <cell r="C1054" t="str">
            <v>JOELHO 90 DE PVC P/ ESGOTO DE 40MM</v>
          </cell>
          <cell r="D1054" t="str">
            <v>UN</v>
          </cell>
          <cell r="E1054">
            <v>2.87</v>
          </cell>
        </row>
        <row r="1055">
          <cell r="A1055">
            <v>62542</v>
          </cell>
          <cell r="B1055" t="str">
            <v>DER/ES</v>
          </cell>
          <cell r="C1055" t="str">
            <v>JOELHO 90 DE PVC P/ ESGOTO DE 75MM</v>
          </cell>
          <cell r="D1055" t="str">
            <v>UN</v>
          </cell>
          <cell r="E1055">
            <v>8.97</v>
          </cell>
        </row>
        <row r="1056">
          <cell r="A1056">
            <v>62543</v>
          </cell>
          <cell r="B1056" t="str">
            <v>DER/ES</v>
          </cell>
          <cell r="C1056" t="str">
            <v>JOELHO 90 DE PVC P/ ESGOTO DE 100MM</v>
          </cell>
          <cell r="D1056" t="str">
            <v>UN</v>
          </cell>
          <cell r="E1056">
            <v>11.3</v>
          </cell>
        </row>
        <row r="1057">
          <cell r="A1057">
            <v>62544</v>
          </cell>
          <cell r="B1057" t="str">
            <v>DER/ES</v>
          </cell>
          <cell r="C1057" t="str">
            <v>TE 90° PVC RIGIDO P/ ESGOTO DE 40MM (1 1/2")</v>
          </cell>
          <cell r="D1057" t="str">
            <v>UN</v>
          </cell>
          <cell r="E1057">
            <v>4.43</v>
          </cell>
        </row>
        <row r="1058">
          <cell r="A1058">
            <v>62547</v>
          </cell>
          <cell r="B1058" t="str">
            <v>DER/ES</v>
          </cell>
          <cell r="C1058" t="str">
            <v>TE 90° PVC RIGIDO P/ ESGOTO DE 100MM (4")</v>
          </cell>
          <cell r="D1058" t="str">
            <v>UN</v>
          </cell>
          <cell r="E1058">
            <v>22.33</v>
          </cell>
        </row>
        <row r="1059">
          <cell r="A1059">
            <v>62549</v>
          </cell>
          <cell r="B1059" t="str">
            <v>DER/ES</v>
          </cell>
          <cell r="C1059" t="str">
            <v>TUBO DE PVC DE 1 1/2" P/ DESCARGA</v>
          </cell>
          <cell r="D1059" t="str">
            <v>UN</v>
          </cell>
          <cell r="E1059">
            <v>18.69</v>
          </cell>
        </row>
        <row r="1060">
          <cell r="A1060">
            <v>62570</v>
          </cell>
          <cell r="B1060" t="str">
            <v>DER/ES</v>
          </cell>
          <cell r="C1060" t="str">
            <v>LUVA DE PVC SOLDAVEL DE 25MM</v>
          </cell>
          <cell r="D1060" t="str">
            <v>UN</v>
          </cell>
          <cell r="E1060">
            <v>1.23</v>
          </cell>
        </row>
        <row r="1061">
          <cell r="A1061">
            <v>62577</v>
          </cell>
          <cell r="B1061" t="str">
            <v>DER/ES</v>
          </cell>
          <cell r="C1061" t="str">
            <v>JOELHO 45 DE PVC P/ ESGOTO DE 150MM</v>
          </cell>
          <cell r="D1061" t="str">
            <v>UN</v>
          </cell>
          <cell r="E1061">
            <v>75.47</v>
          </cell>
        </row>
        <row r="1062">
          <cell r="A1062">
            <v>62588</v>
          </cell>
          <cell r="B1062" t="str">
            <v>DER/ES</v>
          </cell>
          <cell r="C1062" t="str">
            <v>TE DE PVC SOLDAVEL DE 32X25MM</v>
          </cell>
          <cell r="D1062" t="str">
            <v>UN</v>
          </cell>
          <cell r="E1062">
            <v>9.32</v>
          </cell>
        </row>
        <row r="1063">
          <cell r="A1063">
            <v>62594</v>
          </cell>
          <cell r="B1063" t="str">
            <v>DER/ES</v>
          </cell>
          <cell r="C1063" t="str">
            <v>JOELHO 45 DE PVC SOLDAVEL DE 25MM</v>
          </cell>
          <cell r="D1063" t="str">
            <v>UN</v>
          </cell>
          <cell r="E1063">
            <v>2.04</v>
          </cell>
        </row>
        <row r="1064">
          <cell r="A1064">
            <v>626</v>
          </cell>
          <cell r="B1064" t="str">
            <v>DER/ES</v>
          </cell>
          <cell r="C1064" t="str">
            <v>TUBOS (PVC RIGIDO E CONEXOES - CONT.)</v>
          </cell>
        </row>
        <row r="1065">
          <cell r="A1065">
            <v>62674</v>
          </cell>
          <cell r="B1065" t="str">
            <v>DER/ES</v>
          </cell>
          <cell r="C1065" t="str">
            <v>ANEL DE BORRACHA P/TUBO PVC 150MM (6")</v>
          </cell>
          <cell r="D1065" t="str">
            <v>UN</v>
          </cell>
          <cell r="E1065">
            <v>14.88</v>
          </cell>
        </row>
        <row r="1066">
          <cell r="A1066">
            <v>627</v>
          </cell>
          <cell r="B1066" t="str">
            <v>DER/ES</v>
          </cell>
          <cell r="C1066" t="str">
            <v>TUBOS (PVC RIGIDO E CONEXOES-ROSCAVEL)</v>
          </cell>
        </row>
        <row r="1067">
          <cell r="A1067">
            <v>62702</v>
          </cell>
          <cell r="B1067" t="str">
            <v>DER/ES</v>
          </cell>
          <cell r="C1067" t="str">
            <v>TUBO PVC RIGIDO ROSCAVEL DE 3/4"</v>
          </cell>
          <cell r="D1067" t="str">
            <v>M</v>
          </cell>
          <cell r="E1067">
            <v>21.11</v>
          </cell>
        </row>
        <row r="1068">
          <cell r="A1068">
            <v>62703</v>
          </cell>
          <cell r="B1068" t="str">
            <v>DER/ES</v>
          </cell>
          <cell r="C1068" t="str">
            <v>TUBO PVC RIGIDO ROSCAVEL DE 1"</v>
          </cell>
          <cell r="D1068" t="str">
            <v>M</v>
          </cell>
          <cell r="E1068">
            <v>37.81</v>
          </cell>
        </row>
        <row r="1069">
          <cell r="A1069">
            <v>628</v>
          </cell>
          <cell r="B1069" t="str">
            <v>DER/ES</v>
          </cell>
          <cell r="C1069" t="str">
            <v>TUBOS (PVC RIGIDO E CONEXOES-ROSCAVEL)</v>
          </cell>
        </row>
        <row r="1070">
          <cell r="A1070">
            <v>62813</v>
          </cell>
          <cell r="B1070" t="str">
            <v>DER/ES</v>
          </cell>
          <cell r="C1070" t="str">
            <v>LUVA PVC ROSCAVEL DE 3/4"</v>
          </cell>
          <cell r="D1070" t="str">
            <v>UN</v>
          </cell>
          <cell r="E1070">
            <v>4.55</v>
          </cell>
        </row>
        <row r="1071">
          <cell r="A1071">
            <v>62814</v>
          </cell>
          <cell r="B1071" t="str">
            <v>DER/ES</v>
          </cell>
          <cell r="C1071" t="str">
            <v>LUVA PVC ROSCAVEL DE 1"</v>
          </cell>
          <cell r="D1071" t="str">
            <v>UN</v>
          </cell>
          <cell r="E1071">
            <v>8.59</v>
          </cell>
        </row>
        <row r="1072">
          <cell r="A1072">
            <v>62890</v>
          </cell>
          <cell r="B1072" t="str">
            <v>DER/ES</v>
          </cell>
          <cell r="C1072" t="str">
            <v>JOELHO 90 PVC ROSCAVEL C/ BUCHA DE LATAO 3/4"</v>
          </cell>
          <cell r="D1072" t="str">
            <v>UN</v>
          </cell>
          <cell r="E1072">
            <v>9.73</v>
          </cell>
        </row>
        <row r="1073">
          <cell r="A1073">
            <v>630</v>
          </cell>
          <cell r="B1073" t="str">
            <v>DER/ES</v>
          </cell>
          <cell r="C1073" t="str">
            <v>TUBO DE COBRE E CONEXOES</v>
          </cell>
        </row>
        <row r="1074">
          <cell r="A1074">
            <v>63043</v>
          </cell>
          <cell r="B1074" t="str">
            <v>DER/ES</v>
          </cell>
          <cell r="C1074" t="str">
            <v>TUBO DE COBRE FLEXIVEL 3/8" PAREDE 0,79MM (1/32") - 0,193 KG/M</v>
          </cell>
          <cell r="D1074" t="str">
            <v>M</v>
          </cell>
          <cell r="E1074">
            <v>19.17</v>
          </cell>
        </row>
        <row r="1075">
          <cell r="A1075">
            <v>63096</v>
          </cell>
          <cell r="B1075" t="str">
            <v>DER/ES</v>
          </cell>
          <cell r="C1075" t="str">
            <v>TUBO DE COBRE FLEXIVEL 3/4" PAREDE 0,79MM (1/32")</v>
          </cell>
          <cell r="D1075" t="str">
            <v>M</v>
          </cell>
          <cell r="E1075">
            <v>39.67</v>
          </cell>
        </row>
        <row r="1076">
          <cell r="A1076">
            <v>631</v>
          </cell>
          <cell r="B1076" t="str">
            <v>DER/ES</v>
          </cell>
          <cell r="C1076" t="str">
            <v>TUBO DE COBRE E CONEXOES (CONT.)</v>
          </cell>
        </row>
        <row r="1077">
          <cell r="A1077">
            <v>63108</v>
          </cell>
          <cell r="B1077" t="str">
            <v>DER/ES</v>
          </cell>
          <cell r="C1077" t="str">
            <v>TUBO DE COBRE RIGIDO 7/8" PAREDE 1/32 (0,478 KG/M)</v>
          </cell>
          <cell r="D1077" t="str">
            <v>M</v>
          </cell>
          <cell r="E1077">
            <v>61.78</v>
          </cell>
        </row>
        <row r="1078">
          <cell r="A1078">
            <v>63109</v>
          </cell>
          <cell r="B1078" t="str">
            <v>DER/ES</v>
          </cell>
          <cell r="C1078" t="str">
            <v>TUBO DE COBRE RIGIDO 1.1/8" PAREDE 1/32 (0,619 KG/M)</v>
          </cell>
          <cell r="D1078" t="str">
            <v>M</v>
          </cell>
          <cell r="E1078">
            <v>65.39</v>
          </cell>
        </row>
        <row r="1079">
          <cell r="A1079">
            <v>63148</v>
          </cell>
          <cell r="B1079" t="str">
            <v>DER/ES</v>
          </cell>
          <cell r="C1079" t="str">
            <v>TUBO DE COBRE FLEXIVEL 1/4" PAREDE 0,79MM (1/32")</v>
          </cell>
          <cell r="D1079" t="str">
            <v>M</v>
          </cell>
          <cell r="E1079">
            <v>13.22</v>
          </cell>
        </row>
        <row r="1080">
          <cell r="A1080">
            <v>63149</v>
          </cell>
          <cell r="B1080" t="str">
            <v>DER/ES</v>
          </cell>
          <cell r="C1080" t="str">
            <v>TUBO DE COBRE FLEXIVEL 1/2" PAREDE 0,79MM (1/32") - 0,264 KG/M</v>
          </cell>
          <cell r="D1080" t="str">
            <v>M</v>
          </cell>
          <cell r="E1080">
            <v>26.02</v>
          </cell>
        </row>
        <row r="1081">
          <cell r="A1081">
            <v>63150</v>
          </cell>
          <cell r="B1081" t="str">
            <v>DER/ES</v>
          </cell>
          <cell r="C1081" t="str">
            <v>TUBO DE COBRE FLEXIVEL 5/8" PAREDE 0,79MM (1/32") - 0,334 KG/M</v>
          </cell>
          <cell r="D1081" t="str">
            <v>M</v>
          </cell>
          <cell r="E1081">
            <v>33.46</v>
          </cell>
        </row>
        <row r="1082">
          <cell r="A1082">
            <v>63164</v>
          </cell>
          <cell r="B1082" t="str">
            <v>DER/ES</v>
          </cell>
          <cell r="C1082" t="str">
            <v>TUBO DE COBRE RIGIDO 1.5/8" PAREDE 1/32" (0,904 KG/M)</v>
          </cell>
          <cell r="D1082" t="str">
            <v>M</v>
          </cell>
          <cell r="E1082">
            <v>97.19</v>
          </cell>
        </row>
        <row r="1083">
          <cell r="A1083">
            <v>63165</v>
          </cell>
          <cell r="B1083" t="str">
            <v>DER/ES</v>
          </cell>
          <cell r="C1083" t="str">
            <v>TUBO DE COBRE RIGIDO 1.3/8" PAREDE 1/32" (0,761 KG/M)</v>
          </cell>
          <cell r="D1083" t="str">
            <v>M</v>
          </cell>
          <cell r="E1083">
            <v>81.29</v>
          </cell>
        </row>
        <row r="1084">
          <cell r="A1084">
            <v>633</v>
          </cell>
          <cell r="B1084" t="str">
            <v>DER/ES</v>
          </cell>
          <cell r="C1084" t="str">
            <v>TUBOS (PVC E CONEXOES - CONT)</v>
          </cell>
        </row>
        <row r="1085">
          <cell r="A1085">
            <v>63341</v>
          </cell>
          <cell r="B1085" t="str">
            <v>DER/ES</v>
          </cell>
          <cell r="C1085" t="str">
            <v>LIXA D AGUA N. 100</v>
          </cell>
          <cell r="D1085" t="str">
            <v>UN</v>
          </cell>
          <cell r="E1085">
            <v>2.76</v>
          </cell>
        </row>
        <row r="1086">
          <cell r="A1086">
            <v>634</v>
          </cell>
          <cell r="B1086" t="str">
            <v>DER/ES</v>
          </cell>
          <cell r="C1086" t="str">
            <v>TUBOS (PVC E CONEXOES - CONT.)</v>
          </cell>
        </row>
        <row r="1087">
          <cell r="A1087">
            <v>63480</v>
          </cell>
          <cell r="B1087" t="str">
            <v>DER/ES</v>
          </cell>
          <cell r="C1087" t="str">
            <v>BACIA SANITÁRIA CONVENCIONAL RAVENA P9, DECA</v>
          </cell>
          <cell r="D1087" t="str">
            <v>UN</v>
          </cell>
          <cell r="E1087">
            <v>299.51</v>
          </cell>
        </row>
        <row r="1088">
          <cell r="A1088">
            <v>635</v>
          </cell>
          <cell r="B1088" t="str">
            <v>DER/ES</v>
          </cell>
          <cell r="C1088" t="str">
            <v>REGISTROS</v>
          </cell>
        </row>
        <row r="1089">
          <cell r="A1089">
            <v>63501</v>
          </cell>
          <cell r="B1089" t="str">
            <v>DER/ES</v>
          </cell>
          <cell r="C1089" t="str">
            <v>REGISTRO DE GAVETA BRUTO 15MM - 1/2"</v>
          </cell>
          <cell r="D1089" t="str">
            <v>UN</v>
          </cell>
          <cell r="E1089">
            <v>35.99</v>
          </cell>
        </row>
        <row r="1090">
          <cell r="A1090">
            <v>63502</v>
          </cell>
          <cell r="B1090" t="str">
            <v>DER/ES</v>
          </cell>
          <cell r="C1090" t="str">
            <v>REGISTRO DE GAVETA BRUTO 20MM - 3/4"</v>
          </cell>
          <cell r="D1090" t="str">
            <v>UN</v>
          </cell>
          <cell r="E1090">
            <v>40.25</v>
          </cell>
        </row>
        <row r="1091">
          <cell r="A1091">
            <v>63503</v>
          </cell>
          <cell r="B1091" t="str">
            <v>DER/ES</v>
          </cell>
          <cell r="C1091" t="str">
            <v>REGISTRO DE GAVETA BRUTO 25MM - 1"</v>
          </cell>
          <cell r="D1091" t="str">
            <v>UN</v>
          </cell>
          <cell r="E1091">
            <v>60.46</v>
          </cell>
        </row>
        <row r="1092">
          <cell r="A1092">
            <v>63504</v>
          </cell>
          <cell r="B1092" t="str">
            <v>DER/ES</v>
          </cell>
          <cell r="C1092" t="str">
            <v>REGISTRO DE GAVETA BRUTO 32MM - 1.1/4"</v>
          </cell>
          <cell r="D1092" t="str">
            <v>UN</v>
          </cell>
          <cell r="E1092">
            <v>79.77</v>
          </cell>
        </row>
        <row r="1093">
          <cell r="A1093">
            <v>63505</v>
          </cell>
          <cell r="B1093" t="str">
            <v>DER/ES</v>
          </cell>
          <cell r="C1093" t="str">
            <v>REGISTRO DE GAVETA BRUTO 40MM - 1.1/2"</v>
          </cell>
          <cell r="D1093" t="str">
            <v>UN</v>
          </cell>
          <cell r="E1093">
            <v>92.32</v>
          </cell>
        </row>
        <row r="1094">
          <cell r="A1094">
            <v>63506</v>
          </cell>
          <cell r="B1094" t="str">
            <v>DER/ES</v>
          </cell>
          <cell r="C1094" t="str">
            <v>REGISTRO DE GAVETA BRUTO 50MM - 2"</v>
          </cell>
          <cell r="D1094" t="str">
            <v>UN</v>
          </cell>
          <cell r="E1094">
            <v>162.84</v>
          </cell>
        </row>
        <row r="1095">
          <cell r="A1095">
            <v>63507</v>
          </cell>
          <cell r="B1095" t="str">
            <v>DER/ES</v>
          </cell>
          <cell r="C1095" t="str">
            <v>REGISTRO DE GAVETA BRUTO 65MM - 2.1/2"</v>
          </cell>
          <cell r="D1095" t="str">
            <v>UN</v>
          </cell>
          <cell r="E1095">
            <v>358.08</v>
          </cell>
        </row>
        <row r="1096">
          <cell r="A1096">
            <v>63508</v>
          </cell>
          <cell r="B1096" t="str">
            <v>DER/ES</v>
          </cell>
          <cell r="C1096" t="str">
            <v>REGISTRO DE GAVETA BRUTO 80MM - 3"</v>
          </cell>
          <cell r="D1096" t="str">
            <v>UN</v>
          </cell>
          <cell r="E1096">
            <v>545.76</v>
          </cell>
        </row>
        <row r="1097">
          <cell r="A1097">
            <v>63515</v>
          </cell>
          <cell r="B1097" t="str">
            <v>DER/ES</v>
          </cell>
          <cell r="C1097" t="str">
            <v>REGISTRO DE GAVETA CROMADO 1/2" COM CANOPLA</v>
          </cell>
          <cell r="D1097" t="str">
            <v>UN</v>
          </cell>
          <cell r="E1097">
            <v>87.23</v>
          </cell>
        </row>
        <row r="1098">
          <cell r="A1098">
            <v>63516</v>
          </cell>
          <cell r="B1098" t="str">
            <v>DER/ES</v>
          </cell>
          <cell r="C1098" t="str">
            <v>REGISTRO DE GAVETA CROMADO 3/4" COM CANOPLA</v>
          </cell>
          <cell r="D1098" t="str">
            <v>UN</v>
          </cell>
          <cell r="E1098">
            <v>98.21</v>
          </cell>
        </row>
        <row r="1099">
          <cell r="A1099">
            <v>63517</v>
          </cell>
          <cell r="B1099" t="str">
            <v>DER/ES</v>
          </cell>
          <cell r="C1099" t="str">
            <v>REGISTRO DE GAVETA CROMADO 1" COM CANOPLA</v>
          </cell>
          <cell r="D1099" t="str">
            <v>UN</v>
          </cell>
          <cell r="E1099">
            <v>118.69</v>
          </cell>
        </row>
        <row r="1100">
          <cell r="A1100">
            <v>63518</v>
          </cell>
          <cell r="B1100" t="str">
            <v>DER/ES</v>
          </cell>
          <cell r="C1100" t="str">
            <v>REGISTRO DE GAVETA CROMADO 1 1/2" COM CANOPLA</v>
          </cell>
          <cell r="D1100" t="str">
            <v>UN</v>
          </cell>
          <cell r="E1100">
            <v>182.95</v>
          </cell>
        </row>
        <row r="1101">
          <cell r="A1101">
            <v>63520</v>
          </cell>
          <cell r="B1101" t="str">
            <v>DER/ES</v>
          </cell>
          <cell r="C1101" t="str">
            <v>REGISTRO DE PRESSAO CROMADO COM ACABAMENTO 1/2"</v>
          </cell>
          <cell r="D1101" t="str">
            <v>UN</v>
          </cell>
          <cell r="E1101">
            <v>92.14</v>
          </cell>
        </row>
        <row r="1102">
          <cell r="A1102">
            <v>63521</v>
          </cell>
          <cell r="B1102" t="str">
            <v>DER/ES</v>
          </cell>
          <cell r="C1102" t="str">
            <v>REGISTRO DE PRESSAO CROMADO COM ACABAMENTO 3/4"</v>
          </cell>
          <cell r="D1102" t="str">
            <v>UN</v>
          </cell>
          <cell r="E1102">
            <v>100.45</v>
          </cell>
        </row>
        <row r="1103">
          <cell r="A1103">
            <v>63523</v>
          </cell>
          <cell r="B1103" t="str">
            <v>DER/ES</v>
          </cell>
          <cell r="C1103" t="str">
            <v>REGISTRO DE GAVETA CROMADO 1 1/4" COM CANOPLA</v>
          </cell>
          <cell r="D1103" t="str">
            <v>UN</v>
          </cell>
          <cell r="E1103">
            <v>165.79</v>
          </cell>
        </row>
        <row r="1104">
          <cell r="A1104">
            <v>63530</v>
          </cell>
          <cell r="B1104" t="str">
            <v>DER/ES</v>
          </cell>
          <cell r="C1104" t="str">
            <v>REGISTRO DE PRESSAO BRUTO COM VOLANTE 3/4"</v>
          </cell>
          <cell r="D1104" t="str">
            <v>UN</v>
          </cell>
          <cell r="E1104">
            <v>47.95</v>
          </cell>
        </row>
        <row r="1105">
          <cell r="A1105">
            <v>63533</v>
          </cell>
          <cell r="B1105" t="str">
            <v>DER/ES</v>
          </cell>
          <cell r="C1105" t="str">
            <v>REGISTRO DE ESFERA C/ BORBOLETA 3/4" BR 33 TIGRE</v>
          </cell>
          <cell r="D1105" t="str">
            <v>UN</v>
          </cell>
          <cell r="E1105">
            <v>61.02</v>
          </cell>
        </row>
        <row r="1106">
          <cell r="A1106">
            <v>63536</v>
          </cell>
          <cell r="B1106" t="str">
            <v>DER/ES</v>
          </cell>
          <cell r="C1106" t="str">
            <v>REGISTRO PRESSAO BRUTO COM VOLANTE 1/2"</v>
          </cell>
          <cell r="D1106" t="str">
            <v>UN</v>
          </cell>
          <cell r="E1106">
            <v>40.46</v>
          </cell>
        </row>
        <row r="1107">
          <cell r="A1107">
            <v>63567</v>
          </cell>
          <cell r="B1107" t="str">
            <v>DER/ES</v>
          </cell>
          <cell r="C1107" t="str">
            <v>REGISTRO DE GAVETA BRUTO 100MM - 4"</v>
          </cell>
          <cell r="D1107" t="str">
            <v>UN</v>
          </cell>
          <cell r="E1107">
            <v>843.05</v>
          </cell>
        </row>
        <row r="1108">
          <cell r="A1108">
            <v>640</v>
          </cell>
          <cell r="B1108" t="str">
            <v>DER/ES</v>
          </cell>
          <cell r="C1108" t="str">
            <v>VÁLVULAS</v>
          </cell>
        </row>
        <row r="1109">
          <cell r="A1109">
            <v>64001</v>
          </cell>
          <cell r="B1109" t="str">
            <v>DER/ES</v>
          </cell>
          <cell r="C1109" t="str">
            <v>VALVULA DE ESCOAMENTO P/ PIA AMERICANA 1.1/2 X 3.3/4</v>
          </cell>
          <cell r="D1109" t="str">
            <v>UN</v>
          </cell>
          <cell r="E1109">
            <v>46.1</v>
          </cell>
        </row>
        <row r="1110">
          <cell r="A1110">
            <v>64002</v>
          </cell>
          <cell r="B1110" t="str">
            <v>DER/ES</v>
          </cell>
          <cell r="C1110" t="str">
            <v>VALVULA DE SAIDA PARA LAVATORIO CROMADA 1"</v>
          </cell>
          <cell r="D1110" t="str">
            <v>UN</v>
          </cell>
          <cell r="E1110">
            <v>38.11</v>
          </cell>
        </row>
        <row r="1111">
          <cell r="A1111">
            <v>64003</v>
          </cell>
          <cell r="B1111" t="str">
            <v>DER/ES</v>
          </cell>
          <cell r="C1111" t="str">
            <v>VALVULA DE ESCOAMENTO P/ PIA OU TANQUE 1.1/4" CROMADA</v>
          </cell>
          <cell r="D1111" t="str">
            <v>UN</v>
          </cell>
          <cell r="E1111">
            <v>71.55</v>
          </cell>
        </row>
        <row r="1112">
          <cell r="A1112">
            <v>64004</v>
          </cell>
          <cell r="B1112" t="str">
            <v>DER/ES</v>
          </cell>
          <cell r="C1112" t="str">
            <v>VALVULA DE SAIDA P/MICTORIO CROMADA (11/2")</v>
          </cell>
          <cell r="D1112" t="str">
            <v>UN</v>
          </cell>
          <cell r="E1112">
            <v>268.25</v>
          </cell>
        </row>
        <row r="1113">
          <cell r="A1113">
            <v>64005</v>
          </cell>
          <cell r="B1113" t="str">
            <v>DER/ES</v>
          </cell>
          <cell r="C1113" t="str">
            <v>VALVULA DE PVC 2" C/ UNHO</v>
          </cell>
          <cell r="D1113" t="str">
            <v>UN</v>
          </cell>
          <cell r="E1113">
            <v>15.55</v>
          </cell>
        </row>
        <row r="1114">
          <cell r="A1114">
            <v>64006</v>
          </cell>
          <cell r="B1114" t="str">
            <v>DER/ES</v>
          </cell>
          <cell r="C1114" t="str">
            <v>VALVULA DE PVC 1" C/ UNHO</v>
          </cell>
          <cell r="D1114" t="str">
            <v>UN</v>
          </cell>
          <cell r="E1114">
            <v>10.64</v>
          </cell>
        </row>
        <row r="1115">
          <cell r="A1115">
            <v>64010</v>
          </cell>
          <cell r="B1115" t="str">
            <v>DER/ES</v>
          </cell>
          <cell r="C1115" t="str">
            <v>VALVULA DE DESCARGA 1 1/2" C/ ACABAMENTO CROMADO</v>
          </cell>
          <cell r="D1115" t="str">
            <v>UN</v>
          </cell>
          <cell r="E1115">
            <v>356.58</v>
          </cell>
        </row>
        <row r="1116">
          <cell r="A1116">
            <v>64011</v>
          </cell>
          <cell r="B1116" t="str">
            <v>DER/ES</v>
          </cell>
          <cell r="C1116" t="str">
            <v>VALVULA DE DESCARGA COM REGISTRO 1 1/2" S/ ACABAM.</v>
          </cell>
          <cell r="D1116" t="str">
            <v>UN</v>
          </cell>
          <cell r="E1116">
            <v>164.53</v>
          </cell>
        </row>
        <row r="1117">
          <cell r="A1117">
            <v>64015</v>
          </cell>
          <cell r="B1117" t="str">
            <v>DER/ES</v>
          </cell>
          <cell r="C1117" t="str">
            <v>VALVULA RETENCAO HORIZONTAL BRONZE - 15MM (1/2)</v>
          </cell>
          <cell r="D1117" t="str">
            <v>UN</v>
          </cell>
          <cell r="E1117">
            <v>83.56</v>
          </cell>
        </row>
        <row r="1118">
          <cell r="A1118">
            <v>64016</v>
          </cell>
          <cell r="B1118" t="str">
            <v>DER/ES</v>
          </cell>
          <cell r="C1118" t="str">
            <v>VALVULA RETENCAO HORIZONTAL BRONZE - 20MM (3/4)</v>
          </cell>
          <cell r="D1118" t="str">
            <v>UN</v>
          </cell>
          <cell r="E1118">
            <v>103.23</v>
          </cell>
        </row>
        <row r="1119">
          <cell r="A1119">
            <v>64017</v>
          </cell>
          <cell r="B1119" t="str">
            <v>DER/ES</v>
          </cell>
          <cell r="C1119" t="str">
            <v>VALVULA RETENCAO HORIZONTAL BRONZE - 25MM (1)</v>
          </cell>
          <cell r="D1119" t="str">
            <v>UN</v>
          </cell>
          <cell r="E1119">
            <v>135.91</v>
          </cell>
        </row>
        <row r="1120">
          <cell r="A1120">
            <v>64018</v>
          </cell>
          <cell r="B1120" t="str">
            <v>DER/ES</v>
          </cell>
          <cell r="C1120" t="str">
            <v>VALVULA RETENCAO HORIZONTAL BRONZE - 32MM (1 1/4)</v>
          </cell>
          <cell r="D1120" t="str">
            <v>UN</v>
          </cell>
          <cell r="E1120">
            <v>209.99</v>
          </cell>
        </row>
        <row r="1121">
          <cell r="A1121">
            <v>64019</v>
          </cell>
          <cell r="B1121" t="str">
            <v>DER/ES</v>
          </cell>
          <cell r="C1121" t="str">
            <v>VALVULA RETENCAO HORIZONTAL BRONZE - 40MM (1 1/2)</v>
          </cell>
          <cell r="D1121" t="str">
            <v>UN</v>
          </cell>
          <cell r="E1121">
            <v>253.25</v>
          </cell>
        </row>
        <row r="1122">
          <cell r="A1122">
            <v>64020</v>
          </cell>
          <cell r="B1122" t="str">
            <v>DER/ES</v>
          </cell>
          <cell r="C1122" t="str">
            <v>VALVULA RETENCAO HORIZONTAL BRONZE - 50MM (2)</v>
          </cell>
          <cell r="D1122" t="str">
            <v>UN</v>
          </cell>
          <cell r="E1122">
            <v>372.62</v>
          </cell>
        </row>
        <row r="1123">
          <cell r="A1123">
            <v>64021</v>
          </cell>
          <cell r="B1123" t="str">
            <v>DER/ES</v>
          </cell>
          <cell r="C1123" t="str">
            <v>VALVULA RETENCAO HORIZONTAL BRONZE - 65MM (2 1/2)</v>
          </cell>
          <cell r="D1123" t="str">
            <v>UN</v>
          </cell>
          <cell r="E1123">
            <v>639.96</v>
          </cell>
        </row>
        <row r="1124">
          <cell r="A1124">
            <v>64022</v>
          </cell>
          <cell r="B1124" t="str">
            <v>DER/ES</v>
          </cell>
          <cell r="C1124" t="str">
            <v>VALVULA RETENCAO HORIZONTAL BRONZE - 80MM (3")</v>
          </cell>
          <cell r="D1124" t="str">
            <v>UN</v>
          </cell>
          <cell r="E1124">
            <v>854.23</v>
          </cell>
        </row>
        <row r="1125">
          <cell r="A1125">
            <v>64023</v>
          </cell>
          <cell r="B1125" t="str">
            <v>DER/ES</v>
          </cell>
          <cell r="C1125" t="str">
            <v>VALVULA RETENCAO HORIZONTAL BRONZE - 100MM (4)</v>
          </cell>
          <cell r="D1125" t="str">
            <v>UN</v>
          </cell>
          <cell r="E1125">
            <v>1256.71</v>
          </cell>
        </row>
        <row r="1126">
          <cell r="A1126">
            <v>64034</v>
          </cell>
          <cell r="B1126" t="str">
            <v>DER/ES</v>
          </cell>
          <cell r="C1126" t="str">
            <v>VALVULA RETENCAO VERTICAL BRONZE - 32MM (1 1/4")</v>
          </cell>
          <cell r="D1126" t="str">
            <v>UN</v>
          </cell>
          <cell r="E1126">
            <v>128.76</v>
          </cell>
        </row>
        <row r="1127">
          <cell r="A1127">
            <v>64035</v>
          </cell>
          <cell r="B1127" t="str">
            <v>DER/ES</v>
          </cell>
          <cell r="C1127" t="str">
            <v>VALVULA RETENCAO VERTICAL BRONZE - 20 MM 3/4"</v>
          </cell>
          <cell r="D1127" t="str">
            <v>UN</v>
          </cell>
          <cell r="E1127">
            <v>65.45</v>
          </cell>
        </row>
        <row r="1128">
          <cell r="A1128">
            <v>64040</v>
          </cell>
          <cell r="B1128" t="str">
            <v>DER/ES</v>
          </cell>
          <cell r="C1128" t="str">
            <v>VALVULA RETENCAO VERTICAL BRONZE - 15MM (1/2")</v>
          </cell>
          <cell r="D1128" t="str">
            <v>UN</v>
          </cell>
          <cell r="E1128">
            <v>59.8</v>
          </cell>
        </row>
        <row r="1129">
          <cell r="A1129">
            <v>64041</v>
          </cell>
          <cell r="B1129" t="str">
            <v>DER/ES</v>
          </cell>
          <cell r="C1129" t="str">
            <v>VALVULA RETENCAO VERTICAL BRONZE - 40MM (11/2")</v>
          </cell>
          <cell r="D1129" t="str">
            <v>UN</v>
          </cell>
          <cell r="E1129">
            <v>145.54</v>
          </cell>
        </row>
        <row r="1130">
          <cell r="A1130">
            <v>64042</v>
          </cell>
          <cell r="B1130" t="str">
            <v>DER/ES</v>
          </cell>
          <cell r="C1130" t="str">
            <v>VALVULA RETENCAO VERTICAL BRONZE - 50MM (2")</v>
          </cell>
          <cell r="D1130" t="str">
            <v>UN</v>
          </cell>
          <cell r="E1130">
            <v>223.13</v>
          </cell>
        </row>
        <row r="1131">
          <cell r="A1131">
            <v>64043</v>
          </cell>
          <cell r="B1131" t="str">
            <v>DER/ES</v>
          </cell>
          <cell r="C1131" t="str">
            <v>VALVULA RETENCAO VERTICAL BRONZE - 65MM (21/2")</v>
          </cell>
          <cell r="D1131" t="str">
            <v>UN</v>
          </cell>
          <cell r="E1131">
            <v>379.82</v>
          </cell>
        </row>
        <row r="1132">
          <cell r="A1132">
            <v>64044</v>
          </cell>
          <cell r="B1132" t="str">
            <v>DER/ES</v>
          </cell>
          <cell r="C1132" t="str">
            <v>VALVULA RETENCAO VERTICAL BRONZE - 80MM (3")</v>
          </cell>
          <cell r="D1132" t="str">
            <v>UN</v>
          </cell>
          <cell r="E1132">
            <v>544.23</v>
          </cell>
        </row>
        <row r="1133">
          <cell r="A1133">
            <v>64045</v>
          </cell>
          <cell r="B1133" t="str">
            <v>DER/ES</v>
          </cell>
          <cell r="C1133" t="str">
            <v>VALVULA DE ESCOAMENTO P/ PIA AMERICANA 3.1/2 CROMADA</v>
          </cell>
          <cell r="D1133" t="str">
            <v>UN</v>
          </cell>
          <cell r="E1133">
            <v>46.1</v>
          </cell>
        </row>
        <row r="1134">
          <cell r="A1134">
            <v>64066</v>
          </cell>
          <cell r="B1134" t="str">
            <v>DER/ES</v>
          </cell>
          <cell r="C1134" t="str">
            <v>VALVULA DE RETENCAO VERTICAL BRONZE - 25MM (1")</v>
          </cell>
          <cell r="D1134" t="str">
            <v>UN</v>
          </cell>
          <cell r="E1134">
            <v>94.69</v>
          </cell>
        </row>
        <row r="1135">
          <cell r="A1135">
            <v>64077</v>
          </cell>
          <cell r="B1135" t="str">
            <v>DER/ES</v>
          </cell>
          <cell r="C1135" t="str">
            <v>VALVULA EM PVC P/ LAVAT PADRAO POPULAR 1" C/ UNHO</v>
          </cell>
          <cell r="D1135" t="str">
            <v>UN</v>
          </cell>
          <cell r="E1135">
            <v>10.64</v>
          </cell>
        </row>
        <row r="1136">
          <cell r="A1136">
            <v>64094</v>
          </cell>
          <cell r="B1136" t="str">
            <v>DER/ES</v>
          </cell>
          <cell r="C1136" t="str">
            <v>VALVULA DE DESCARGA COM CANOPLA CROMADA 11/4"</v>
          </cell>
          <cell r="D1136" t="str">
            <v>UN</v>
          </cell>
          <cell r="E1136">
            <v>286.92</v>
          </cell>
        </row>
        <row r="1137">
          <cell r="A1137">
            <v>64097</v>
          </cell>
          <cell r="B1137" t="str">
            <v>DER/ES</v>
          </cell>
          <cell r="C1137" t="str">
            <v>VALVULA DE DESCARGA P/ MICTORIO 1.1/2"</v>
          </cell>
          <cell r="D1137" t="str">
            <v>UN</v>
          </cell>
          <cell r="E1137">
            <v>356.58</v>
          </cell>
        </row>
        <row r="1138">
          <cell r="A1138">
            <v>641</v>
          </cell>
          <cell r="B1138" t="str">
            <v>DER/ES</v>
          </cell>
          <cell r="C1138" t="str">
            <v>VÁLVULAS (CONTINUAÇÃO)</v>
          </cell>
        </row>
        <row r="1139">
          <cell r="A1139">
            <v>64142</v>
          </cell>
          <cell r="B1139" t="str">
            <v>DER/ES</v>
          </cell>
          <cell r="C1139" t="str">
            <v>VALVULA RETENCAO VERTICAL BRONZE - 100MM (4")</v>
          </cell>
          <cell r="D1139" t="str">
            <v>UN</v>
          </cell>
          <cell r="E1139">
            <v>873.61</v>
          </cell>
        </row>
        <row r="1140">
          <cell r="A1140">
            <v>64149</v>
          </cell>
          <cell r="B1140" t="str">
            <v>DER/ES</v>
          </cell>
          <cell r="C1140" t="str">
            <v>VÁLVULA ESFERA NPT CLASSE 300 Ø 3/4"</v>
          </cell>
          <cell r="D1140" t="str">
            <v>UN</v>
          </cell>
          <cell r="E1140">
            <v>88.89</v>
          </cell>
        </row>
        <row r="1141">
          <cell r="A1141">
            <v>645</v>
          </cell>
          <cell r="B1141" t="str">
            <v>DER/ES</v>
          </cell>
          <cell r="C1141" t="str">
            <v>SIFÕES / ENGATES</v>
          </cell>
        </row>
        <row r="1142">
          <cell r="A1142">
            <v>64503</v>
          </cell>
          <cell r="B1142" t="str">
            <v>DER/ES</v>
          </cell>
          <cell r="C1142" t="str">
            <v>SIFAO METALICO TIPO COPO 1X1 1/2"</v>
          </cell>
          <cell r="D1142" t="str">
            <v>UN</v>
          </cell>
          <cell r="E1142">
            <v>155.07</v>
          </cell>
        </row>
        <row r="1143">
          <cell r="A1143">
            <v>64504</v>
          </cell>
          <cell r="B1143" t="str">
            <v>DER/ES</v>
          </cell>
          <cell r="C1143" t="str">
            <v>SIFAO CROMADO 2"</v>
          </cell>
          <cell r="D1143" t="str">
            <v>UN</v>
          </cell>
          <cell r="E1143">
            <v>184.97</v>
          </cell>
        </row>
        <row r="1144">
          <cell r="A1144">
            <v>64506</v>
          </cell>
          <cell r="B1144" t="str">
            <v>DER/ES</v>
          </cell>
          <cell r="C1144" t="str">
            <v>SIFAO METAL CROMADO P/ LAVATORIO 1" X 1 1/2"</v>
          </cell>
          <cell r="D1144" t="str">
            <v>UN</v>
          </cell>
          <cell r="E1144">
            <v>158.4</v>
          </cell>
        </row>
        <row r="1145">
          <cell r="A1145">
            <v>64507</v>
          </cell>
          <cell r="B1145" t="str">
            <v>DER/ES</v>
          </cell>
          <cell r="C1145" t="str">
            <v>SIFAO DE PVC RIGIDO TIPO COPO 1" X 1 1/2"</v>
          </cell>
          <cell r="D1145" t="str">
            <v>UN</v>
          </cell>
          <cell r="E1145">
            <v>18.45</v>
          </cell>
        </row>
        <row r="1146">
          <cell r="A1146">
            <v>64511</v>
          </cell>
          <cell r="B1146" t="str">
            <v>DER/ES</v>
          </cell>
          <cell r="C1146" t="str">
            <v>SIFAO ACO INOX CROMADO P/ LAVATORIO 1 1/4"</v>
          </cell>
          <cell r="D1146" t="str">
            <v>UN</v>
          </cell>
          <cell r="E1146">
            <v>214.47</v>
          </cell>
        </row>
        <row r="1147">
          <cell r="A1147">
            <v>64515</v>
          </cell>
          <cell r="B1147" t="str">
            <v>DER/ES</v>
          </cell>
          <cell r="C1147" t="str">
            <v>SIFAO DE PVC DIAMETRO 2"</v>
          </cell>
          <cell r="D1147" t="str">
            <v>UN</v>
          </cell>
          <cell r="E1147">
            <v>19.47</v>
          </cell>
        </row>
        <row r="1148">
          <cell r="A1148">
            <v>64519</v>
          </cell>
          <cell r="B1148" t="str">
            <v>DER/ES</v>
          </cell>
          <cell r="C1148" t="str">
            <v>SIFAO PVC PADRAO POPULAR P/ LAVATÓRIO 1"X1 1/2"</v>
          </cell>
          <cell r="D1148" t="str">
            <v>UN</v>
          </cell>
          <cell r="E1148">
            <v>17.86</v>
          </cell>
        </row>
        <row r="1149">
          <cell r="A1149">
            <v>64527</v>
          </cell>
          <cell r="B1149" t="str">
            <v>DER/ES</v>
          </cell>
          <cell r="C1149" t="str">
            <v>ENGATE FLEXIVEL METAL CROMADO ESTEVES</v>
          </cell>
          <cell r="D1149" t="str">
            <v>UN</v>
          </cell>
          <cell r="E1149">
            <v>38.3</v>
          </cell>
        </row>
        <row r="1150">
          <cell r="A1150">
            <v>647</v>
          </cell>
          <cell r="B1150" t="str">
            <v>DER/ES</v>
          </cell>
          <cell r="C1150" t="str">
            <v>DIVERSOS</v>
          </cell>
        </row>
        <row r="1151">
          <cell r="A1151">
            <v>64701</v>
          </cell>
          <cell r="B1151" t="str">
            <v>DER/ES</v>
          </cell>
          <cell r="C1151" t="str">
            <v>TUBO ACO GALV NBR5590 CL PESADA 20 MM (3/4) - GAS</v>
          </cell>
          <cell r="D1151" t="str">
            <v>M</v>
          </cell>
          <cell r="E1151">
            <v>44.48</v>
          </cell>
        </row>
        <row r="1152">
          <cell r="A1152">
            <v>64702</v>
          </cell>
          <cell r="B1152" t="str">
            <v>DER/ES</v>
          </cell>
          <cell r="C1152" t="str">
            <v>CAP 3/4 NPT - GALVANIZADO 300 LBS</v>
          </cell>
          <cell r="D1152" t="str">
            <v>UN</v>
          </cell>
          <cell r="E1152">
            <v>35.32</v>
          </cell>
        </row>
        <row r="1153">
          <cell r="A1153">
            <v>64703</v>
          </cell>
          <cell r="B1153" t="str">
            <v>DER/ES</v>
          </cell>
          <cell r="C1153" t="str">
            <v>VALVULA DE RETENCAO MEIA LUVA 7/16" NS X 1/2" NPT</v>
          </cell>
          <cell r="D1153" t="str">
            <v>UN</v>
          </cell>
          <cell r="E1153">
            <v>20.8</v>
          </cell>
        </row>
        <row r="1154">
          <cell r="A1154">
            <v>64704</v>
          </cell>
          <cell r="B1154" t="str">
            <v>DER/ES</v>
          </cell>
          <cell r="C1154" t="str">
            <v>PIGTAIL POL MX7/16 NS(24) - P45 - 0,50M</v>
          </cell>
          <cell r="D1154" t="str">
            <v>UN</v>
          </cell>
          <cell r="E1154">
            <v>34.48</v>
          </cell>
        </row>
        <row r="1155">
          <cell r="A1155">
            <v>64706</v>
          </cell>
          <cell r="B1155" t="str">
            <v>DER/ES</v>
          </cell>
          <cell r="C1155" t="str">
            <v>TE NPT 3/4"- GALVANIZADO 300 LBS</v>
          </cell>
          <cell r="D1155" t="str">
            <v>UN</v>
          </cell>
          <cell r="E1155">
            <v>70.76</v>
          </cell>
        </row>
        <row r="1156">
          <cell r="A1156">
            <v>64707</v>
          </cell>
          <cell r="B1156" t="str">
            <v>DER/ES</v>
          </cell>
          <cell r="C1156" t="str">
            <v>REGULADOR PRESSAO PRIM EST SAIDA 150KPA INC VALVULA P/ 02 CILIDROS</v>
          </cell>
          <cell r="D1156" t="str">
            <v>UN</v>
          </cell>
          <cell r="E1156">
            <v>742.89</v>
          </cell>
        </row>
        <row r="1157">
          <cell r="A1157">
            <v>64709</v>
          </cell>
          <cell r="B1157" t="str">
            <v>DER/ES</v>
          </cell>
          <cell r="C1157" t="str">
            <v>ANEL DE VEDAÇÃO AZUL PARA BACIA SANITARIA</v>
          </cell>
          <cell r="D1157" t="str">
            <v>UN</v>
          </cell>
          <cell r="E1157">
            <v>19.66</v>
          </cell>
        </row>
        <row r="1158">
          <cell r="A1158">
            <v>650</v>
          </cell>
          <cell r="B1158" t="str">
            <v>DER/ES</v>
          </cell>
          <cell r="C1158" t="str">
            <v>CAIXAS DE DESCARGA E RESERVATORIOS</v>
          </cell>
        </row>
        <row r="1159">
          <cell r="A1159">
            <v>65002</v>
          </cell>
          <cell r="B1159" t="str">
            <v>DER/ES</v>
          </cell>
          <cell r="C1159" t="str">
            <v>CAIXA DESCARGA PLASTICA SOBREPOR BRANCA 6/9 LITROS</v>
          </cell>
          <cell r="D1159" t="str">
            <v>UN</v>
          </cell>
          <cell r="E1159">
            <v>46.81</v>
          </cell>
        </row>
        <row r="1160">
          <cell r="A1160">
            <v>65004</v>
          </cell>
          <cell r="B1160" t="str">
            <v>DER/ES</v>
          </cell>
          <cell r="C1160" t="str">
            <v>RESERVATORIO DE POLIETILENO 1.000 L C/ TAMPA</v>
          </cell>
          <cell r="D1160" t="str">
            <v>UN</v>
          </cell>
          <cell r="E1160">
            <v>399.72</v>
          </cell>
        </row>
        <row r="1161">
          <cell r="A1161">
            <v>65005</v>
          </cell>
          <cell r="B1161" t="str">
            <v>DER/ES</v>
          </cell>
          <cell r="C1161" t="str">
            <v>RESERVATORIO DE POLIETILENO 5.000 L C/ TAMPA</v>
          </cell>
          <cell r="D1161" t="str">
            <v>UN</v>
          </cell>
          <cell r="E1161">
            <v>3136.99</v>
          </cell>
        </row>
        <row r="1162">
          <cell r="A1162">
            <v>65023</v>
          </cell>
          <cell r="B1162" t="str">
            <v>DER/ES</v>
          </cell>
          <cell r="C1162" t="str">
            <v>RESERVATORIO DE POLIETILENO 1.500 L C/ TAMPA</v>
          </cell>
          <cell r="D1162" t="str">
            <v>UN</v>
          </cell>
          <cell r="E1162">
            <v>1116.67</v>
          </cell>
        </row>
        <row r="1163">
          <cell r="A1163">
            <v>65024</v>
          </cell>
          <cell r="B1163" t="str">
            <v>DER/ES</v>
          </cell>
          <cell r="C1163" t="str">
            <v>RESERVATORIO DE POLIETILENO 500 L C/ TAMPA</v>
          </cell>
          <cell r="D1163" t="str">
            <v>UN</v>
          </cell>
          <cell r="E1163">
            <v>288.66</v>
          </cell>
        </row>
        <row r="1164">
          <cell r="A1164">
            <v>65028</v>
          </cell>
          <cell r="B1164" t="str">
            <v>DER/ES</v>
          </cell>
          <cell r="C1164" t="str">
            <v>RESERVATORIO/TANQUE DE POLIETILENO 20.000 L COM TAMPA ROSCAVEL DIAMETRO 60CM - FORTLEV, BAKOF TEC, ROTOPLASTYC OU EQUIVALENTE</v>
          </cell>
          <cell r="D1164" t="str">
            <v>UN</v>
          </cell>
          <cell r="E1164">
            <v>14339.73</v>
          </cell>
        </row>
        <row r="1165">
          <cell r="A1165">
            <v>65031</v>
          </cell>
          <cell r="B1165" t="str">
            <v>DER/ES</v>
          </cell>
          <cell r="C1165" t="str">
            <v>RESERVATORIO DE POLIETILENO 310 L C/ TAMPA</v>
          </cell>
          <cell r="D1165" t="str">
            <v>UN</v>
          </cell>
          <cell r="E1165">
            <v>267.66</v>
          </cell>
        </row>
        <row r="1166">
          <cell r="A1166">
            <v>65032</v>
          </cell>
          <cell r="B1166" t="str">
            <v>DER/ES</v>
          </cell>
          <cell r="C1166" t="str">
            <v>RESERVATORIO DE POLIETILENO 3.000 L C/ TAMPA</v>
          </cell>
          <cell r="D1166" t="str">
            <v>UN</v>
          </cell>
          <cell r="E1166">
            <v>2072.83</v>
          </cell>
        </row>
        <row r="1167">
          <cell r="A1167">
            <v>65033</v>
          </cell>
          <cell r="B1167" t="str">
            <v>DER/ES</v>
          </cell>
          <cell r="C1167" t="str">
            <v>RESERVATORIO DE POLIETILENO 2.000 L C/ TAMPA</v>
          </cell>
          <cell r="D1167" t="str">
            <v>UN</v>
          </cell>
          <cell r="E1167">
            <v>1289.97</v>
          </cell>
        </row>
        <row r="1168">
          <cell r="A1168">
            <v>65076</v>
          </cell>
          <cell r="B1168" t="str">
            <v>DER/ES</v>
          </cell>
          <cell r="C1168" t="str">
            <v>RESERVATORIO DE POLIETILENO 15.000 L C/ TAMPA</v>
          </cell>
          <cell r="D1168" t="str">
            <v>UN</v>
          </cell>
          <cell r="E1168">
            <v>11215.23</v>
          </cell>
        </row>
        <row r="1169">
          <cell r="A1169">
            <v>652</v>
          </cell>
          <cell r="B1169" t="str">
            <v>DER/ES</v>
          </cell>
          <cell r="C1169" t="str">
            <v>APARELHOS SANITÁRIOS E SIMILARES</v>
          </cell>
        </row>
        <row r="1170">
          <cell r="A1170">
            <v>65204</v>
          </cell>
          <cell r="B1170" t="str">
            <v>DER/ES</v>
          </cell>
          <cell r="C1170" t="str">
            <v>BACIA LOUÇA BRANCA DECA VOGUE PLUS REF. P 510</v>
          </cell>
          <cell r="D1170" t="str">
            <v>UN</v>
          </cell>
          <cell r="E1170">
            <v>1192.58</v>
          </cell>
        </row>
        <row r="1171">
          <cell r="A1171">
            <v>65256</v>
          </cell>
          <cell r="B1171" t="str">
            <v>DER/ES</v>
          </cell>
          <cell r="C1171" t="str">
            <v>CAIXA ACOPLADA P/ BACIA LOUCA INCL. VALVULA COM DUPLO ACIONAMENTO - REF. CD.00F - DECA OU EQUIVALENTE</v>
          </cell>
          <cell r="D1171" t="str">
            <v>UN</v>
          </cell>
          <cell r="E1171">
            <v>211.52</v>
          </cell>
        </row>
        <row r="1172">
          <cell r="A1172">
            <v>65257</v>
          </cell>
          <cell r="B1172" t="str">
            <v>DER/ES</v>
          </cell>
          <cell r="C1172" t="str">
            <v>BACIA SIF. LOUCA DECA LINHA RAVENA REF. P.909</v>
          </cell>
          <cell r="D1172" t="str">
            <v>UN</v>
          </cell>
          <cell r="E1172">
            <v>556.34</v>
          </cell>
        </row>
        <row r="1173">
          <cell r="A1173">
            <v>655</v>
          </cell>
          <cell r="B1173" t="str">
            <v>DER/ES</v>
          </cell>
          <cell r="C1173" t="str">
            <v>APARELHOS SANITÁRIOS E SIMILARES</v>
          </cell>
        </row>
        <row r="1174">
          <cell r="A1174">
            <v>65502</v>
          </cell>
          <cell r="B1174" t="str">
            <v>DER/ES</v>
          </cell>
          <cell r="C1174" t="str">
            <v>BACIA SIFONADA DE LOUCA BRANCA</v>
          </cell>
          <cell r="D1174" t="str">
            <v>UN</v>
          </cell>
          <cell r="E1174">
            <v>175.83</v>
          </cell>
        </row>
        <row r="1175">
          <cell r="A1175">
            <v>65503</v>
          </cell>
          <cell r="B1175" t="str">
            <v>DER/ES</v>
          </cell>
          <cell r="C1175" t="str">
            <v>BACIA LOUCA BRANCA COM CAIXA ACOPLADA</v>
          </cell>
          <cell r="D1175" t="str">
            <v>UN</v>
          </cell>
          <cell r="E1175">
            <v>407.06</v>
          </cell>
        </row>
        <row r="1176">
          <cell r="A1176">
            <v>65507</v>
          </cell>
          <cell r="B1176" t="str">
            <v>DER/ES</v>
          </cell>
          <cell r="C1176" t="str">
            <v>CABIDE DE LOUCA BRANCA COM 2 GANCHOS</v>
          </cell>
          <cell r="D1176" t="str">
            <v>UN</v>
          </cell>
          <cell r="E1176">
            <v>28.36</v>
          </cell>
        </row>
        <row r="1177">
          <cell r="A1177">
            <v>65508</v>
          </cell>
          <cell r="B1177" t="str">
            <v>DER/ES</v>
          </cell>
          <cell r="C1177" t="str">
            <v>LAVATORIO DE LOUCA BRANCA COM COLUNA</v>
          </cell>
          <cell r="D1177" t="str">
            <v>UN</v>
          </cell>
          <cell r="E1177">
            <v>184.52</v>
          </cell>
        </row>
        <row r="1178">
          <cell r="A1178">
            <v>65509</v>
          </cell>
          <cell r="B1178" t="str">
            <v>DER/ES</v>
          </cell>
          <cell r="C1178" t="str">
            <v>LAVATORIO DE LOUCA BRANCA SEM COLUNA</v>
          </cell>
          <cell r="D1178" t="str">
            <v>UN</v>
          </cell>
          <cell r="E1178">
            <v>103.48</v>
          </cell>
        </row>
        <row r="1179">
          <cell r="A1179">
            <v>65510</v>
          </cell>
          <cell r="B1179" t="str">
            <v>DER/ES</v>
          </cell>
          <cell r="C1179" t="str">
            <v>MICTORIO COLETIVO ACO INOX, AISI 304 N.18 - L=30CM</v>
          </cell>
          <cell r="D1179" t="str">
            <v>M</v>
          </cell>
          <cell r="E1179">
            <v>1263.76</v>
          </cell>
        </row>
        <row r="1180">
          <cell r="A1180">
            <v>65513</v>
          </cell>
          <cell r="B1180" t="str">
            <v>DER/ES</v>
          </cell>
          <cell r="C1180" t="str">
            <v>PIA DE ACO INOXIDAVEL COM CUBA SIMPLES 1.50X0.58M</v>
          </cell>
          <cell r="D1180" t="str">
            <v>UN</v>
          </cell>
          <cell r="E1180">
            <v>1790.85</v>
          </cell>
        </row>
        <row r="1181">
          <cell r="A1181">
            <v>65521</v>
          </cell>
          <cell r="B1181" t="str">
            <v>DER/ES</v>
          </cell>
          <cell r="C1181" t="str">
            <v>TANQUE SIMPLES 85 LTS ACO INOX, AISI 304 - TS Nº 2</v>
          </cell>
          <cell r="D1181" t="str">
            <v>UN</v>
          </cell>
          <cell r="E1181">
            <v>1817.25</v>
          </cell>
        </row>
        <row r="1182">
          <cell r="A1182">
            <v>65523</v>
          </cell>
          <cell r="B1182" t="str">
            <v>DER/ES</v>
          </cell>
          <cell r="C1182" t="str">
            <v>TANQUE SIMPLES 45 LTS ACO INOX, AISI 304 - TS Nº 1</v>
          </cell>
          <cell r="D1182" t="str">
            <v>UN</v>
          </cell>
          <cell r="E1182">
            <v>1469.91</v>
          </cell>
        </row>
        <row r="1183">
          <cell r="A1183">
            <v>65524</v>
          </cell>
          <cell r="B1183" t="str">
            <v>DER/ES</v>
          </cell>
          <cell r="C1183" t="str">
            <v>CABIDE DE LOUCA BRANCA COM 1 GANCHO</v>
          </cell>
          <cell r="D1183" t="str">
            <v>UN</v>
          </cell>
          <cell r="E1183">
            <v>27.57</v>
          </cell>
        </row>
        <row r="1184">
          <cell r="A1184">
            <v>65526</v>
          </cell>
          <cell r="B1184" t="str">
            <v>DER/ES</v>
          </cell>
          <cell r="C1184" t="str">
            <v>CHUVEIRO DE PVC C/ BRACO</v>
          </cell>
          <cell r="D1184" t="str">
            <v>UN</v>
          </cell>
          <cell r="E1184">
            <v>17.21</v>
          </cell>
        </row>
        <row r="1185">
          <cell r="A1185">
            <v>65528</v>
          </cell>
          <cell r="B1185" t="str">
            <v>DER/ES</v>
          </cell>
          <cell r="C1185" t="str">
            <v>BACIA SIFONADA INFANTIL DE LOUCA BRANCA</v>
          </cell>
          <cell r="D1185" t="str">
            <v>UN</v>
          </cell>
          <cell r="E1185">
            <v>627.67</v>
          </cell>
        </row>
        <row r="1186">
          <cell r="A1186">
            <v>65544</v>
          </cell>
          <cell r="B1186" t="str">
            <v>DER/ES</v>
          </cell>
          <cell r="C1186" t="str">
            <v>CUBA LOUCA BRANCA DE EMBUTIR DIAM.36CM DECA L-41</v>
          </cell>
          <cell r="D1186" t="str">
            <v>UN</v>
          </cell>
          <cell r="E1186">
            <v>82.42</v>
          </cell>
        </row>
        <row r="1187">
          <cell r="A1187">
            <v>65555</v>
          </cell>
          <cell r="B1187" t="str">
            <v>DER/ES</v>
          </cell>
          <cell r="C1187" t="str">
            <v>ESCOVARIO AÇO INOX, AISI 304 Nº 18 - (17X43X23CM)</v>
          </cell>
          <cell r="D1187" t="str">
            <v>M</v>
          </cell>
          <cell r="E1187">
            <v>1349.29</v>
          </cell>
        </row>
        <row r="1188">
          <cell r="A1188">
            <v>65556</v>
          </cell>
          <cell r="B1188" t="str">
            <v>DER/ES</v>
          </cell>
          <cell r="C1188" t="str">
            <v>LAVATORIO EM ACO INOX, LIGA AISI 304 N.1</v>
          </cell>
          <cell r="D1188" t="str">
            <v>M</v>
          </cell>
          <cell r="E1188">
            <v>1349.29</v>
          </cell>
        </row>
        <row r="1189">
          <cell r="A1189">
            <v>65563</v>
          </cell>
          <cell r="B1189" t="str">
            <v>DER/ES</v>
          </cell>
          <cell r="C1189" t="str">
            <v>MICTORIO ACO INOX LIGA AISI 304 N.18 C/VALVULA</v>
          </cell>
          <cell r="D1189" t="str">
            <v>M</v>
          </cell>
          <cell r="E1189">
            <v>1263.76</v>
          </cell>
        </row>
        <row r="1190">
          <cell r="A1190">
            <v>65565</v>
          </cell>
          <cell r="B1190" t="str">
            <v>DER/ES</v>
          </cell>
          <cell r="C1190" t="str">
            <v>TANQUE DUPLO 90 LTS ACO INOX AISI 304 TD Nº 1</v>
          </cell>
          <cell r="D1190" t="str">
            <v>UN</v>
          </cell>
          <cell r="E1190">
            <v>2660.67</v>
          </cell>
        </row>
        <row r="1191">
          <cell r="A1191">
            <v>65566</v>
          </cell>
          <cell r="B1191" t="str">
            <v>DER/ES</v>
          </cell>
          <cell r="C1191" t="str">
            <v>BEBEDOURO EM ACO INOX, AISI 304 CH18 DIM. 45X275CM</v>
          </cell>
          <cell r="D1191" t="str">
            <v>UN</v>
          </cell>
          <cell r="E1191">
            <v>3528.63</v>
          </cell>
        </row>
        <row r="1192">
          <cell r="A1192">
            <v>65567</v>
          </cell>
          <cell r="B1192" t="str">
            <v>DER/ES</v>
          </cell>
          <cell r="C1192" t="str">
            <v>CUBA EM ACO INOX P/ PANELOES, AISI 304 CH 22</v>
          </cell>
          <cell r="D1192" t="str">
            <v>UN</v>
          </cell>
          <cell r="E1192">
            <v>1925.22</v>
          </cell>
        </row>
        <row r="1193">
          <cell r="A1193">
            <v>65572</v>
          </cell>
          <cell r="B1193" t="str">
            <v>DER/ES</v>
          </cell>
          <cell r="C1193" t="str">
            <v>PIA EM ACO INOX C/ 2 CUBAS NO. 1 0.60 X 2.50 M</v>
          </cell>
          <cell r="D1193" t="str">
            <v>UN</v>
          </cell>
          <cell r="E1193">
            <v>2805</v>
          </cell>
        </row>
        <row r="1194">
          <cell r="A1194">
            <v>65594</v>
          </cell>
          <cell r="B1194" t="str">
            <v>DER/ES</v>
          </cell>
          <cell r="C1194" t="str">
            <v>BEBEDOURO ACO INOX COLETIVO N.18 - L= 0.45 M</v>
          </cell>
          <cell r="D1194" t="str">
            <v>M</v>
          </cell>
          <cell r="E1194">
            <v>1193.44</v>
          </cell>
        </row>
        <row r="1195">
          <cell r="A1195">
            <v>65596</v>
          </cell>
          <cell r="B1195" t="str">
            <v>DER/ES</v>
          </cell>
          <cell r="C1195" t="str">
            <v>TANQUE DUPLO EM MARMORITE - DIM. 100X60 CM</v>
          </cell>
          <cell r="D1195" t="str">
            <v>UN</v>
          </cell>
          <cell r="E1195">
            <v>245.28</v>
          </cell>
        </row>
        <row r="1196">
          <cell r="A1196">
            <v>65598</v>
          </cell>
          <cell r="B1196" t="str">
            <v>DER/ES</v>
          </cell>
          <cell r="C1196" t="str">
            <v>PIA EM MARMORITE P/COZINHA DIM. 1.20 X 0.60 M</v>
          </cell>
          <cell r="D1196" t="str">
            <v>UN</v>
          </cell>
          <cell r="E1196">
            <v>190.22</v>
          </cell>
        </row>
        <row r="1197">
          <cell r="A1197">
            <v>656</v>
          </cell>
          <cell r="B1197" t="str">
            <v>DER/ES</v>
          </cell>
          <cell r="C1197" t="str">
            <v>APARELHOS SANITÁRIOS E SIMILARES</v>
          </cell>
        </row>
        <row r="1198">
          <cell r="A1198">
            <v>65604</v>
          </cell>
          <cell r="B1198" t="str">
            <v>DER/ES</v>
          </cell>
          <cell r="C1198" t="str">
            <v>CABIDE 1 GANCHO REF.08 ACAB. CROMADO</v>
          </cell>
          <cell r="D1198" t="str">
            <v>UN</v>
          </cell>
          <cell r="E1198">
            <v>32.49</v>
          </cell>
        </row>
        <row r="1199">
          <cell r="A1199">
            <v>65611</v>
          </cell>
          <cell r="B1199" t="str">
            <v>DER/ES</v>
          </cell>
          <cell r="C1199" t="str">
            <v>CANOPLA PARA VALVULA DE DESCARGA</v>
          </cell>
          <cell r="D1199" t="str">
            <v>UN</v>
          </cell>
          <cell r="E1199">
            <v>62.5</v>
          </cell>
        </row>
        <row r="1200">
          <cell r="A1200">
            <v>65670</v>
          </cell>
          <cell r="B1200" t="str">
            <v>DER/ES</v>
          </cell>
          <cell r="C1200" t="str">
            <v>CUBA LOUCA BRANCA OVAL DE EMBUTIR REF. L37</v>
          </cell>
          <cell r="D1200" t="str">
            <v>UN</v>
          </cell>
          <cell r="E1200">
            <v>96.6</v>
          </cell>
        </row>
        <row r="1201">
          <cell r="A1201">
            <v>65697</v>
          </cell>
          <cell r="B1201" t="str">
            <v>DER/ES</v>
          </cell>
          <cell r="C1201" t="str">
            <v>BACIA DE LOUÇA BRANCA LINHA APIA</v>
          </cell>
          <cell r="D1201" t="str">
            <v>UN</v>
          </cell>
          <cell r="E1201">
            <v>182.73</v>
          </cell>
        </row>
        <row r="1202">
          <cell r="A1202">
            <v>65698</v>
          </cell>
          <cell r="B1202" t="str">
            <v>DER/ES</v>
          </cell>
          <cell r="C1202" t="str">
            <v>LAV. LOUÇA BRANCA S/ COLUNA LINHA COLIBRI</v>
          </cell>
          <cell r="D1202" t="str">
            <v>UN</v>
          </cell>
          <cell r="E1202">
            <v>90.62</v>
          </cell>
        </row>
        <row r="1203">
          <cell r="A1203">
            <v>657</v>
          </cell>
          <cell r="B1203" t="str">
            <v>DER/ES</v>
          </cell>
          <cell r="C1203" t="str">
            <v>APARELHOS SANITÁRIOS E SIMILARES</v>
          </cell>
        </row>
        <row r="1204">
          <cell r="A1204">
            <v>65717</v>
          </cell>
          <cell r="B1204" t="str">
            <v>DER/ES</v>
          </cell>
          <cell r="C1204" t="str">
            <v>TANQUE MARMORITE COM 1 BOJO DIM. 60X50CM</v>
          </cell>
          <cell r="D1204" t="str">
            <v>UN</v>
          </cell>
          <cell r="E1204">
            <v>178.9</v>
          </cell>
        </row>
        <row r="1205">
          <cell r="A1205">
            <v>658</v>
          </cell>
          <cell r="B1205" t="str">
            <v>DER/ES</v>
          </cell>
          <cell r="C1205" t="str">
            <v>APARELHOS SANITÁRIOS E SIMILARES</v>
          </cell>
        </row>
        <row r="1206">
          <cell r="A1206">
            <v>65812</v>
          </cell>
          <cell r="B1206" t="str">
            <v>DER/ES</v>
          </cell>
          <cell r="C1206" t="str">
            <v>CUBA ACO INOX RETANG. SIMPLES REF.302 MARCA STRAKE</v>
          </cell>
          <cell r="D1206" t="str">
            <v>UN</v>
          </cell>
          <cell r="E1206">
            <v>400.67</v>
          </cell>
        </row>
        <row r="1207">
          <cell r="A1207">
            <v>65829</v>
          </cell>
          <cell r="B1207" t="str">
            <v>DER/ES</v>
          </cell>
          <cell r="C1207" t="str">
            <v>PIA ACO INOXI 01 CUBA N. 1 DIM. 0.60 X 1.80M</v>
          </cell>
          <cell r="D1207" t="str">
            <v>UN</v>
          </cell>
          <cell r="E1207">
            <v>2041.55</v>
          </cell>
        </row>
        <row r="1208">
          <cell r="A1208">
            <v>65830</v>
          </cell>
          <cell r="B1208" t="str">
            <v>DER/ES</v>
          </cell>
          <cell r="C1208" t="str">
            <v>PIA ACO INOXI 02 CUBAS N. 2 DIM. 0.60 X 2.10M</v>
          </cell>
          <cell r="D1208" t="str">
            <v>UN</v>
          </cell>
          <cell r="E1208">
            <v>2544.67</v>
          </cell>
        </row>
        <row r="1209">
          <cell r="A1209">
            <v>65831</v>
          </cell>
          <cell r="B1209" t="str">
            <v>DER/ES</v>
          </cell>
          <cell r="C1209" t="str">
            <v>LAVATORIO BRANCO COM COLUNA BRANCO PADRAO POPULAR</v>
          </cell>
          <cell r="D1209" t="str">
            <v>UN</v>
          </cell>
          <cell r="E1209">
            <v>188.73</v>
          </cell>
        </row>
        <row r="1210">
          <cell r="A1210">
            <v>65847</v>
          </cell>
          <cell r="B1210" t="str">
            <v>DER/ES</v>
          </cell>
          <cell r="C1210" t="str">
            <v>LAVATORIO DE CANTO BRANCO REF. L101</v>
          </cell>
          <cell r="D1210" t="str">
            <v>UN</v>
          </cell>
          <cell r="E1210">
            <v>183.67</v>
          </cell>
        </row>
        <row r="1211">
          <cell r="A1211">
            <v>65861</v>
          </cell>
          <cell r="B1211" t="str">
            <v>DER/ES</v>
          </cell>
          <cell r="C1211" t="str">
            <v>CUBA AÇO INOX RETANG. SIMPLES REF.301 MARCA STRAKE</v>
          </cell>
          <cell r="D1211" t="str">
            <v>UN</v>
          </cell>
          <cell r="E1211">
            <v>331.33</v>
          </cell>
        </row>
        <row r="1212">
          <cell r="A1212">
            <v>65881</v>
          </cell>
          <cell r="B1212" t="str">
            <v>DER/ES</v>
          </cell>
          <cell r="C1212" t="str">
            <v>LAVATORIO DE CANTO BRANCO COLECAO MASTER - L76</v>
          </cell>
          <cell r="D1212" t="str">
            <v>UN</v>
          </cell>
          <cell r="E1212">
            <v>1537.99</v>
          </cell>
        </row>
        <row r="1213">
          <cell r="A1213">
            <v>659</v>
          </cell>
          <cell r="B1213" t="str">
            <v>DER/ES</v>
          </cell>
          <cell r="C1213" t="str">
            <v>APARELHOS SANITÁRIOS E SIMILARES</v>
          </cell>
        </row>
        <row r="1214">
          <cell r="A1214">
            <v>65943</v>
          </cell>
          <cell r="B1214" t="str">
            <v>DER/ES</v>
          </cell>
          <cell r="C1214" t="str">
            <v>ACAB. ANTIVAND. REF. 01505006 P/ VALVULA DESCARGA</v>
          </cell>
          <cell r="D1214" t="str">
            <v>UN</v>
          </cell>
          <cell r="E1214">
            <v>265.3</v>
          </cell>
        </row>
        <row r="1215">
          <cell r="A1215">
            <v>65955</v>
          </cell>
          <cell r="B1215" t="str">
            <v>DER/ES</v>
          </cell>
          <cell r="C1215" t="str">
            <v>MICTORIO BRANCO GELO C/ SIFAO REF. M-715 DECA</v>
          </cell>
          <cell r="D1215" t="str">
            <v>UN</v>
          </cell>
          <cell r="E1215">
            <v>498.25</v>
          </cell>
        </row>
        <row r="1216">
          <cell r="A1216">
            <v>65973</v>
          </cell>
          <cell r="B1216" t="str">
            <v>DER/ES</v>
          </cell>
          <cell r="C1216" t="str">
            <v>BACIA SIF. LOUCA BRANCA VOGUE PLUS CONFORT - P51</v>
          </cell>
          <cell r="D1216" t="str">
            <v>UN</v>
          </cell>
          <cell r="E1216">
            <v>1267.54</v>
          </cell>
        </row>
        <row r="1217">
          <cell r="A1217">
            <v>660</v>
          </cell>
          <cell r="B1217" t="str">
            <v>DER/ES</v>
          </cell>
          <cell r="C1217" t="str">
            <v>METAIS SANITÁRIOS</v>
          </cell>
        </row>
        <row r="1218">
          <cell r="A1218">
            <v>66008</v>
          </cell>
          <cell r="B1218" t="str">
            <v>DER/ES</v>
          </cell>
          <cell r="C1218" t="str">
            <v>TORNEIRA PARA TANQUE</v>
          </cell>
          <cell r="D1218" t="str">
            <v>UN</v>
          </cell>
          <cell r="E1218">
            <v>151.37</v>
          </cell>
        </row>
        <row r="1219">
          <cell r="A1219">
            <v>66009</v>
          </cell>
          <cell r="B1219" t="str">
            <v>DER/ES</v>
          </cell>
          <cell r="C1219" t="str">
            <v>TORNEIRA DE PRESSAO CROMADA DE USO GERAL 1/2</v>
          </cell>
          <cell r="D1219" t="str">
            <v>UN</v>
          </cell>
          <cell r="E1219">
            <v>128.6</v>
          </cell>
        </row>
        <row r="1220">
          <cell r="A1220">
            <v>66012</v>
          </cell>
          <cell r="B1220" t="str">
            <v>DER/ES</v>
          </cell>
          <cell r="C1220" t="str">
            <v>TORNEIRA DE PRESSAO CROMADA P/LAVATORIO 1/2"</v>
          </cell>
          <cell r="D1220" t="str">
            <v>UN</v>
          </cell>
          <cell r="E1220">
            <v>176.87</v>
          </cell>
        </row>
        <row r="1221">
          <cell r="A1221">
            <v>66013</v>
          </cell>
          <cell r="B1221" t="str">
            <v>DER/ES</v>
          </cell>
          <cell r="C1221" t="str">
            <v>TUBO DE LIGACAO CROMADO COM CANOPLA</v>
          </cell>
          <cell r="D1221" t="str">
            <v>UN</v>
          </cell>
          <cell r="E1221">
            <v>136.18</v>
          </cell>
        </row>
        <row r="1222">
          <cell r="A1222">
            <v>66022</v>
          </cell>
          <cell r="B1222" t="str">
            <v>DER/ES</v>
          </cell>
          <cell r="C1222" t="str">
            <v>TORNEIRA DE JARDIM CROMADA 3/4" OU 1/2"</v>
          </cell>
          <cell r="D1222" t="str">
            <v>UN</v>
          </cell>
          <cell r="E1222">
            <v>86.63</v>
          </cell>
        </row>
        <row r="1223">
          <cell r="A1223">
            <v>66024</v>
          </cell>
          <cell r="B1223" t="str">
            <v>DER/ES</v>
          </cell>
          <cell r="C1223" t="str">
            <v>TORNEIRA DE PRESSAO EM PVC P/ PIA 1/2"</v>
          </cell>
          <cell r="D1223" t="str">
            <v>UN</v>
          </cell>
          <cell r="E1223">
            <v>34.23</v>
          </cell>
        </row>
        <row r="1224">
          <cell r="A1224">
            <v>66027</v>
          </cell>
          <cell r="B1224" t="str">
            <v>DER/ES</v>
          </cell>
          <cell r="C1224" t="str">
            <v>DUCHA MANUAL ACQUA JET C/ REG.PRESSÃO REF. C 2195</v>
          </cell>
          <cell r="D1224" t="str">
            <v>UN</v>
          </cell>
          <cell r="E1224">
            <v>301.6</v>
          </cell>
        </row>
        <row r="1225">
          <cell r="A1225">
            <v>66045</v>
          </cell>
          <cell r="B1225" t="str">
            <v>DER/ES</v>
          </cell>
          <cell r="C1225" t="str">
            <v>TORNEIRA PARA PIA CROMADA 1/2" FABRIMAR OU SIMILAR</v>
          </cell>
          <cell r="D1225" t="str">
            <v>UN</v>
          </cell>
          <cell r="E1225">
            <v>198.92</v>
          </cell>
        </row>
        <row r="1226">
          <cell r="A1226">
            <v>66048</v>
          </cell>
          <cell r="B1226" t="str">
            <v>DER/ES</v>
          </cell>
          <cell r="C1226" t="str">
            <v>TORNEIRA JATO ESGUICHO EM ACO INOX DIAM. 3/8" - TAMANHO 15 CM P/ BEBEDOURO INDUSTRIAL</v>
          </cell>
          <cell r="D1226" t="str">
            <v>UN</v>
          </cell>
          <cell r="E1226">
            <v>81</v>
          </cell>
        </row>
        <row r="1227">
          <cell r="A1227">
            <v>66049</v>
          </cell>
          <cell r="B1227" t="str">
            <v>DER/ES</v>
          </cell>
          <cell r="C1227" t="str">
            <v>TORNEIRA EM PVC PARA LAVATORIO</v>
          </cell>
          <cell r="D1227" t="str">
            <v>UN</v>
          </cell>
          <cell r="E1227">
            <v>15.07</v>
          </cell>
        </row>
        <row r="1228">
          <cell r="A1228">
            <v>66058</v>
          </cell>
          <cell r="B1228" t="str">
            <v>DER/ES</v>
          </cell>
          <cell r="C1228" t="str">
            <v>TORNEIRA DE PRESSAO CROMADA PARA TANQUE DE 1/2"</v>
          </cell>
          <cell r="D1228" t="str">
            <v>UN</v>
          </cell>
          <cell r="E1228">
            <v>151.37</v>
          </cell>
        </row>
        <row r="1229">
          <cell r="A1229">
            <v>66074</v>
          </cell>
          <cell r="B1229" t="str">
            <v>DER/ES</v>
          </cell>
          <cell r="C1229" t="str">
            <v>TORN. CROMADA 1/2" LINHA PRATIKA REF.1157-P FABRIMAR</v>
          </cell>
          <cell r="D1229" t="str">
            <v>UN</v>
          </cell>
          <cell r="E1229">
            <v>376.31</v>
          </cell>
        </row>
        <row r="1230">
          <cell r="A1230">
            <v>661</v>
          </cell>
          <cell r="B1230" t="str">
            <v>DER/ES</v>
          </cell>
          <cell r="C1230" t="str">
            <v>METAIS SANITÁRIOS</v>
          </cell>
        </row>
        <row r="1231">
          <cell r="A1231">
            <v>66124</v>
          </cell>
          <cell r="B1231" t="str">
            <v>DER/ES</v>
          </cell>
          <cell r="C1231" t="str">
            <v>TORNEIRA PRESSÃO CROMADA USO GERAL 3/4"</v>
          </cell>
          <cell r="D1231" t="str">
            <v>UN</v>
          </cell>
          <cell r="E1231">
            <v>128.6</v>
          </cell>
        </row>
        <row r="1232">
          <cell r="A1232">
            <v>66125</v>
          </cell>
          <cell r="B1232" t="str">
            <v>DER/ES</v>
          </cell>
          <cell r="C1232" t="str">
            <v>FILTRO AQUALAR CURTO AP200 AQUALAR/EQUIV C/ REFIL(VELA)</v>
          </cell>
          <cell r="D1232" t="str">
            <v>UN</v>
          </cell>
          <cell r="E1232">
            <v>151.92</v>
          </cell>
        </row>
        <row r="1233">
          <cell r="A1233">
            <v>66178</v>
          </cell>
          <cell r="B1233" t="str">
            <v>DER/ES</v>
          </cell>
          <cell r="C1233" t="str">
            <v>VALVULA DESCARGA ANTI-VANDALISMO P/ MICTORIO - PRESSMATIC - DOCOL OU EQUIVALENTE</v>
          </cell>
          <cell r="D1233" t="str">
            <v>UN</v>
          </cell>
          <cell r="E1233">
            <v>693.55</v>
          </cell>
        </row>
        <row r="1234">
          <cell r="A1234">
            <v>662</v>
          </cell>
          <cell r="B1234" t="str">
            <v>DER/ES</v>
          </cell>
          <cell r="C1234" t="str">
            <v>APARELHOS SANITÁRIOS E SIMILARES</v>
          </cell>
        </row>
        <row r="1235">
          <cell r="A1235">
            <v>66207</v>
          </cell>
          <cell r="B1235" t="str">
            <v>DER/ES</v>
          </cell>
          <cell r="C1235" t="str">
            <v>LAVATÓRIO COM COLUNA BRANCA CONFORT L51+CS1V</v>
          </cell>
          <cell r="D1235" t="str">
            <v>UN</v>
          </cell>
          <cell r="E1235">
            <v>972.12</v>
          </cell>
        </row>
        <row r="1236">
          <cell r="A1236">
            <v>663</v>
          </cell>
          <cell r="B1236" t="str">
            <v>DER/ES</v>
          </cell>
          <cell r="C1236" t="str">
            <v>METAIS SANITÁRIOS</v>
          </cell>
        </row>
        <row r="1237">
          <cell r="A1237">
            <v>66301</v>
          </cell>
          <cell r="B1237" t="str">
            <v>DER/ES</v>
          </cell>
          <cell r="C1237" t="str">
            <v>TORNEIRA DE LAVATORIO PAREDE ANTI-VANDAL CROMADO BIOPRESS AV 140MM - 1182-AV-BIO-140 - FABRIMAR OU EQUIVALENTE</v>
          </cell>
          <cell r="D1237" t="str">
            <v>UN</v>
          </cell>
          <cell r="E1237">
            <v>525.57</v>
          </cell>
        </row>
        <row r="1238">
          <cell r="A1238">
            <v>66335</v>
          </cell>
          <cell r="B1238" t="str">
            <v>DER/ES</v>
          </cell>
          <cell r="C1238" t="str">
            <v>TUBO LIGACAO MICTORIO ANTIVAND 00132606 DOCOL/EQU</v>
          </cell>
          <cell r="D1238" t="str">
            <v>UN</v>
          </cell>
          <cell r="E1238">
            <v>216.66</v>
          </cell>
        </row>
        <row r="1239">
          <cell r="A1239">
            <v>66368</v>
          </cell>
          <cell r="B1239" t="str">
            <v>DER/ES</v>
          </cell>
          <cell r="C1239" t="str">
            <v>ACAB. VALV. DESC. PRESSMATIC BENEFIT 00184906 DOCOL</v>
          </cell>
          <cell r="D1239" t="str">
            <v>UN</v>
          </cell>
          <cell r="E1239">
            <v>589</v>
          </cell>
        </row>
        <row r="1240">
          <cell r="A1240">
            <v>66372</v>
          </cell>
          <cell r="B1240" t="str">
            <v>DER/ES</v>
          </cell>
          <cell r="C1240" t="str">
            <v>BARRA DE APOIO INOX LATERAL ARTICULADA 80CM</v>
          </cell>
          <cell r="D1240" t="str">
            <v>UN</v>
          </cell>
          <cell r="E1240">
            <v>344</v>
          </cell>
        </row>
        <row r="1241">
          <cell r="A1241">
            <v>666</v>
          </cell>
          <cell r="B1241" t="str">
            <v>DER/ES</v>
          </cell>
          <cell r="C1241" t="str">
            <v>APARELHOS E EQUIPAMENTOS</v>
          </cell>
        </row>
        <row r="1242">
          <cell r="A1242">
            <v>66608</v>
          </cell>
          <cell r="B1242" t="str">
            <v>DER/ES</v>
          </cell>
          <cell r="C1242" t="str">
            <v>CHUVEIRO CROMADO COM DESVIADOR FLEXIVEL 1975C</v>
          </cell>
          <cell r="D1242" t="str">
            <v>UN</v>
          </cell>
          <cell r="E1242">
            <v>1061.65</v>
          </cell>
        </row>
        <row r="1243">
          <cell r="A1243">
            <v>670</v>
          </cell>
          <cell r="B1243" t="str">
            <v>DER/ES</v>
          </cell>
          <cell r="C1243" t="str">
            <v>EQUIPAMENTOS DE PROTEÇÃO CONTRA INCÊNDIO</v>
          </cell>
        </row>
        <row r="1244">
          <cell r="A1244">
            <v>67001</v>
          </cell>
          <cell r="B1244" t="str">
            <v>DER/ES</v>
          </cell>
          <cell r="C1244" t="str">
            <v>CAIXA DE INCENDIO/ABRIGO PARA MANGUEIRA 60X90X17CM C/ TAMPA E SUPORTE</v>
          </cell>
          <cell r="D1244" t="str">
            <v>UN</v>
          </cell>
          <cell r="E1244">
            <v>447.81</v>
          </cell>
        </row>
        <row r="1245">
          <cell r="A1245">
            <v>67004</v>
          </cell>
          <cell r="B1245" t="str">
            <v>DER/ES</v>
          </cell>
          <cell r="C1245" t="str">
            <v>EXTINTOR GAS CARBONICO CO2 5 BC -6 KG</v>
          </cell>
          <cell r="D1245" t="str">
            <v>UN</v>
          </cell>
          <cell r="E1245">
            <v>743.52</v>
          </cell>
        </row>
        <row r="1246">
          <cell r="A1246">
            <v>67007</v>
          </cell>
          <cell r="B1246" t="str">
            <v>DER/ES</v>
          </cell>
          <cell r="C1246" t="str">
            <v>CAIXA DE ACO 40X60X40CM P/HIDRANTE DE RECALQUE</v>
          </cell>
          <cell r="D1246" t="str">
            <v>UN</v>
          </cell>
          <cell r="E1246">
            <v>268.2</v>
          </cell>
        </row>
        <row r="1247">
          <cell r="A1247">
            <v>67008</v>
          </cell>
          <cell r="B1247" t="str">
            <v>DER/ES</v>
          </cell>
          <cell r="C1247" t="str">
            <v>ADAPTADOR LATAO ROSCA PARA ENGATE RAPIDO 63X63MM</v>
          </cell>
          <cell r="D1247" t="str">
            <v>UN</v>
          </cell>
          <cell r="E1247">
            <v>76.7</v>
          </cell>
        </row>
        <row r="1248">
          <cell r="A1248">
            <v>67035</v>
          </cell>
          <cell r="B1248" t="str">
            <v>DER/ES</v>
          </cell>
          <cell r="C1248" t="str">
            <v>SUPORTE PARA EXTINTOR</v>
          </cell>
          <cell r="D1248" t="str">
            <v>UN</v>
          </cell>
          <cell r="E1248">
            <v>17.26</v>
          </cell>
        </row>
        <row r="1249">
          <cell r="A1249">
            <v>67040</v>
          </cell>
          <cell r="B1249" t="str">
            <v>DER/ES</v>
          </cell>
          <cell r="C1249" t="str">
            <v>EXTINTOR AP 2A (10 LITROS)</v>
          </cell>
          <cell r="D1249" t="str">
            <v>UN</v>
          </cell>
          <cell r="E1249">
            <v>185</v>
          </cell>
        </row>
        <row r="1250">
          <cell r="A1250">
            <v>67042</v>
          </cell>
          <cell r="B1250" t="str">
            <v>DER/ES</v>
          </cell>
          <cell r="C1250" t="str">
            <v>EXTINTOR PORTATIL PO QUIMICO SECO ABC- 4KG</v>
          </cell>
          <cell r="D1250" t="str">
            <v>UN</v>
          </cell>
          <cell r="E1250">
            <v>164.52</v>
          </cell>
        </row>
        <row r="1251">
          <cell r="A1251">
            <v>67043</v>
          </cell>
          <cell r="B1251" t="str">
            <v>DER/ES</v>
          </cell>
          <cell r="C1251" t="str">
            <v>EXTINTOR PORTATIL PO QUIMICO SECO ABC- 6KG</v>
          </cell>
          <cell r="D1251" t="str">
            <v>UN</v>
          </cell>
          <cell r="E1251">
            <v>189.02</v>
          </cell>
        </row>
        <row r="1252">
          <cell r="A1252">
            <v>67046</v>
          </cell>
          <cell r="B1252" t="str">
            <v>DER/ES</v>
          </cell>
          <cell r="C1252" t="str">
            <v>REGISTRO GLOBO ANGULAR 45º DE 63MM</v>
          </cell>
          <cell r="D1252" t="str">
            <v>UN</v>
          </cell>
          <cell r="E1252">
            <v>174.28</v>
          </cell>
        </row>
        <row r="1253">
          <cell r="A1253">
            <v>67047</v>
          </cell>
          <cell r="B1253" t="str">
            <v>DER/ES</v>
          </cell>
          <cell r="C1253" t="str">
            <v>MANGUEIRA DE 63MM X 20 M C/ ENGATE STORZ</v>
          </cell>
          <cell r="D1253" t="str">
            <v>UN</v>
          </cell>
          <cell r="E1253">
            <v>775.95</v>
          </cell>
        </row>
        <row r="1254">
          <cell r="A1254">
            <v>67050</v>
          </cell>
          <cell r="B1254" t="str">
            <v>DER/ES</v>
          </cell>
          <cell r="C1254" t="str">
            <v>REGISTRO GLOBO ANGULAR 90 DE 63MM</v>
          </cell>
          <cell r="D1254" t="str">
            <v>UN</v>
          </cell>
          <cell r="E1254">
            <v>259.18</v>
          </cell>
        </row>
        <row r="1255">
          <cell r="A1255">
            <v>67051</v>
          </cell>
          <cell r="B1255" t="str">
            <v>DER/ES</v>
          </cell>
          <cell r="C1255" t="str">
            <v>TAMPAO COM CORRENTE PARA REGISTRO GLOBO ANGULAR</v>
          </cell>
          <cell r="D1255" t="str">
            <v>UN</v>
          </cell>
          <cell r="E1255">
            <v>83.53</v>
          </cell>
        </row>
        <row r="1256">
          <cell r="A1256">
            <v>67054</v>
          </cell>
          <cell r="B1256" t="str">
            <v>DER/ES</v>
          </cell>
          <cell r="C1256" t="str">
            <v>CAIXA DE INCENDIO/ABRIGO PARA MANGUEIRA 80X90X17CM C/ TAMPA E SUPORTE</v>
          </cell>
          <cell r="D1256" t="str">
            <v>UN</v>
          </cell>
          <cell r="E1256">
            <v>559.21</v>
          </cell>
        </row>
        <row r="1257">
          <cell r="A1257">
            <v>67061</v>
          </cell>
          <cell r="B1257" t="str">
            <v>DER/ES</v>
          </cell>
          <cell r="C1257" t="str">
            <v>CHAVE P/ CONEXOES TIPO STORZ DN 1 1/2X 2 1/2"</v>
          </cell>
          <cell r="D1257" t="str">
            <v>UN</v>
          </cell>
          <cell r="E1257">
            <v>22.46</v>
          </cell>
        </row>
        <row r="1258">
          <cell r="A1258">
            <v>67066</v>
          </cell>
          <cell r="B1258" t="str">
            <v>DER/ES</v>
          </cell>
          <cell r="C1258" t="str">
            <v>MANGUEIRA DE INCENDIO 63MM X 15 M C/ ENGATE STORZ</v>
          </cell>
          <cell r="D1258" t="str">
            <v>UN</v>
          </cell>
          <cell r="E1258">
            <v>624.06</v>
          </cell>
        </row>
        <row r="1259">
          <cell r="A1259">
            <v>67067</v>
          </cell>
          <cell r="B1259" t="str">
            <v>DER/ES</v>
          </cell>
          <cell r="C1259" t="str">
            <v>SINALIZ DE EMERGENCIA (SAIDA) ACRILICA AUTONOMA</v>
          </cell>
          <cell r="D1259" t="str">
            <v>UN</v>
          </cell>
          <cell r="E1259">
            <v>132.85</v>
          </cell>
        </row>
        <row r="1260">
          <cell r="A1260">
            <v>67090</v>
          </cell>
          <cell r="B1260" t="str">
            <v>DER/ES</v>
          </cell>
          <cell r="C1260" t="str">
            <v>PLACA DE SINALIZAÇÃO DE EMERGÊNCIA DE ORIENTAÇÃO E SALVAMENTO , CONFORME ABNT NBR 13434/2004 E NT14/2010-ES</v>
          </cell>
          <cell r="D1260" t="str">
            <v>UN</v>
          </cell>
          <cell r="E1260">
            <v>13.6</v>
          </cell>
        </row>
        <row r="1261">
          <cell r="A1261">
            <v>67094</v>
          </cell>
          <cell r="B1261" t="str">
            <v>DER/ES</v>
          </cell>
          <cell r="C1261" t="str">
            <v>ESGUICHO EM LATAO REGULAVEL 2.1/2"</v>
          </cell>
          <cell r="D1261" t="str">
            <v>UN</v>
          </cell>
          <cell r="E1261">
            <v>160.38</v>
          </cell>
        </row>
        <row r="1262">
          <cell r="A1262">
            <v>671</v>
          </cell>
          <cell r="B1262" t="str">
            <v>DER/ES</v>
          </cell>
          <cell r="C1262" t="str">
            <v>EQUIPAMENTOS DE PROTEÇÃO CONTRA INCÊNDIO</v>
          </cell>
        </row>
        <row r="1263">
          <cell r="A1263">
            <v>67130</v>
          </cell>
          <cell r="B1263" t="str">
            <v>DER/ES</v>
          </cell>
          <cell r="C1263" t="str">
            <v>MANOMETRO 63 MM ESCALA DUPLA 0 A 4 KGF/CM2</v>
          </cell>
          <cell r="D1263" t="str">
            <v>UN</v>
          </cell>
          <cell r="E1263">
            <v>127.73</v>
          </cell>
        </row>
        <row r="1264">
          <cell r="A1264">
            <v>675</v>
          </cell>
          <cell r="B1264" t="str">
            <v>DER/ES</v>
          </cell>
          <cell r="C1264" t="str">
            <v>RALOS, CAIXAS E GRELHAS</v>
          </cell>
        </row>
        <row r="1265">
          <cell r="A1265">
            <v>67507</v>
          </cell>
          <cell r="B1265" t="str">
            <v>DER/ES</v>
          </cell>
          <cell r="C1265" t="str">
            <v>RALO SIFONADO EM PVC 100X40MM COM GRELHA EM PVC</v>
          </cell>
          <cell r="D1265" t="str">
            <v>UN</v>
          </cell>
          <cell r="E1265">
            <v>22.97</v>
          </cell>
        </row>
        <row r="1266">
          <cell r="A1266">
            <v>67510</v>
          </cell>
          <cell r="B1266" t="str">
            <v>DER/ES</v>
          </cell>
          <cell r="C1266" t="str">
            <v>RALO SECO PVC 10 CM, COM GRELHA EM PVC</v>
          </cell>
          <cell r="D1266" t="str">
            <v>UN</v>
          </cell>
          <cell r="E1266">
            <v>22.2</v>
          </cell>
        </row>
        <row r="1267">
          <cell r="A1267">
            <v>67512</v>
          </cell>
          <cell r="B1267" t="str">
            <v>DER/ES</v>
          </cell>
          <cell r="C1267" t="str">
            <v>CAIXA SIFONADA PVC 150X150X50MM,COM GRELHA EM PVC</v>
          </cell>
          <cell r="D1267" t="str">
            <v>UN</v>
          </cell>
          <cell r="E1267">
            <v>44.73</v>
          </cell>
        </row>
        <row r="1268">
          <cell r="A1268">
            <v>67522</v>
          </cell>
          <cell r="B1268" t="str">
            <v>DER/ES</v>
          </cell>
          <cell r="C1268" t="str">
            <v>TAMPA P/ CAIXA SIFONADA EM PVC 15X15CM</v>
          </cell>
          <cell r="D1268" t="str">
            <v>UN</v>
          </cell>
          <cell r="E1268">
            <v>12.48</v>
          </cell>
        </row>
        <row r="1269">
          <cell r="A1269">
            <v>67552</v>
          </cell>
          <cell r="B1269" t="str">
            <v>DER/ES</v>
          </cell>
          <cell r="C1269" t="str">
            <v>RALO SIFONADO 10X10CM C/ GRELHA QUADRADA PVC</v>
          </cell>
          <cell r="D1269" t="str">
            <v>UN</v>
          </cell>
          <cell r="E1269">
            <v>22.73</v>
          </cell>
        </row>
        <row r="1270">
          <cell r="A1270">
            <v>67560</v>
          </cell>
          <cell r="B1270" t="str">
            <v>DER/ES</v>
          </cell>
          <cell r="C1270" t="str">
            <v>RALO SIFONADO EM PVC 100X40MM, C/ GRELHA CROMADA</v>
          </cell>
          <cell r="D1270" t="str">
            <v>UN</v>
          </cell>
          <cell r="E1270">
            <v>46</v>
          </cell>
        </row>
        <row r="1271">
          <cell r="A1271">
            <v>67561</v>
          </cell>
          <cell r="B1271" t="str">
            <v>DER/ES</v>
          </cell>
          <cell r="C1271" t="str">
            <v>RALO SECO PVC 10CM, C/ GRELHA CROMADA</v>
          </cell>
          <cell r="D1271" t="str">
            <v>UN</v>
          </cell>
          <cell r="E1271">
            <v>32.9</v>
          </cell>
        </row>
        <row r="1272">
          <cell r="A1272">
            <v>67578</v>
          </cell>
          <cell r="B1272" t="str">
            <v>DER/ES</v>
          </cell>
          <cell r="C1272" t="str">
            <v>RALO SIFONADO 100X40MM C/GRELHA PVC,AKROS MAR.REF.</v>
          </cell>
          <cell r="D1272" t="str">
            <v>UN</v>
          </cell>
          <cell r="E1272">
            <v>22.97</v>
          </cell>
        </row>
        <row r="1273">
          <cell r="A1273">
            <v>676</v>
          </cell>
          <cell r="B1273" t="str">
            <v>DER/ES</v>
          </cell>
          <cell r="C1273" t="str">
            <v>RALOS, CAIXAS E GRELHAS (CONT)</v>
          </cell>
        </row>
        <row r="1274">
          <cell r="A1274">
            <v>67650</v>
          </cell>
          <cell r="B1274" t="str">
            <v>DER/ES</v>
          </cell>
          <cell r="C1274" t="str">
            <v>TAMPA ACO INOX ROTATIVA P/ CAIXA SIFONADA 150X150MM</v>
          </cell>
          <cell r="D1274" t="str">
            <v>UN</v>
          </cell>
          <cell r="E1274">
            <v>41.71</v>
          </cell>
        </row>
        <row r="1275">
          <cell r="A1275">
            <v>67651</v>
          </cell>
          <cell r="B1275" t="str">
            <v>DER/ES</v>
          </cell>
          <cell r="C1275" t="str">
            <v>TAMPA ACO INOX ROTATIVA PARA RALO 100X100MM</v>
          </cell>
          <cell r="D1275" t="str">
            <v>UN</v>
          </cell>
          <cell r="E1275">
            <v>28.38</v>
          </cell>
        </row>
        <row r="1276">
          <cell r="A1276">
            <v>67652</v>
          </cell>
          <cell r="B1276" t="str">
            <v>DER/ES</v>
          </cell>
          <cell r="C1276" t="str">
            <v>TAMPA PVC PARA RALO 100X100MM</v>
          </cell>
          <cell r="D1276" t="str">
            <v>UN</v>
          </cell>
          <cell r="E1276">
            <v>9.04</v>
          </cell>
        </row>
        <row r="1277">
          <cell r="A1277">
            <v>680</v>
          </cell>
          <cell r="B1277" t="str">
            <v>DER/ES</v>
          </cell>
          <cell r="C1277" t="str">
            <v>CAPTAÇÃO ÁGUAS PLUVIAIS</v>
          </cell>
        </row>
        <row r="1278">
          <cell r="A1278">
            <v>68001</v>
          </cell>
          <cell r="B1278" t="str">
            <v>DER/ES</v>
          </cell>
          <cell r="C1278" t="str">
            <v>CHAPA GALVANIZADA Nº 26 DESENV 30 CM</v>
          </cell>
          <cell r="D1278" t="str">
            <v>M</v>
          </cell>
          <cell r="E1278">
            <v>15.1</v>
          </cell>
        </row>
        <row r="1279">
          <cell r="A1279">
            <v>68017</v>
          </cell>
          <cell r="B1279" t="str">
            <v>DER/ES</v>
          </cell>
          <cell r="C1279" t="str">
            <v>SUPORTE EM BARRA CHATA GALVANIZADA PARA CALHA</v>
          </cell>
          <cell r="D1279" t="str">
            <v>UN</v>
          </cell>
          <cell r="E1279">
            <v>26.67</v>
          </cell>
        </row>
        <row r="1280">
          <cell r="A1280">
            <v>68020</v>
          </cell>
          <cell r="B1280" t="str">
            <v>DER/ES</v>
          </cell>
          <cell r="C1280" t="str">
            <v>CHAPA DE ACO GALVANIZADO Nº 16 (ESP. 1,55MM)</v>
          </cell>
          <cell r="D1280" t="str">
            <v>M2</v>
          </cell>
          <cell r="E1280">
            <v>148.56</v>
          </cell>
        </row>
        <row r="1281">
          <cell r="A1281">
            <v>68023</v>
          </cell>
          <cell r="B1281" t="str">
            <v>DER/ES</v>
          </cell>
          <cell r="C1281" t="str">
            <v>CALHA EM CHAPA DE ACO GALVANIZADO N. 20 40X25X25CM</v>
          </cell>
          <cell r="D1281" t="str">
            <v>M</v>
          </cell>
          <cell r="E1281">
            <v>190.11</v>
          </cell>
        </row>
        <row r="1282">
          <cell r="A1282">
            <v>68047</v>
          </cell>
          <cell r="B1282" t="str">
            <v>DER/ES</v>
          </cell>
          <cell r="C1282" t="str">
            <v>CHAPA DE ACO GALVANIZADA Nº 14 (ESP. 1,95MM)</v>
          </cell>
          <cell r="D1282" t="str">
            <v>M2</v>
          </cell>
          <cell r="E1282">
            <v>191.07</v>
          </cell>
        </row>
        <row r="1283">
          <cell r="A1283">
            <v>681</v>
          </cell>
          <cell r="B1283" t="str">
            <v>DER/ES</v>
          </cell>
          <cell r="C1283" t="str">
            <v>CAPTACAO AGUAS PLUVIAIS (CONTINUACAO)</v>
          </cell>
        </row>
        <row r="1284">
          <cell r="A1284">
            <v>68138</v>
          </cell>
          <cell r="B1284" t="str">
            <v>DER/ES</v>
          </cell>
          <cell r="C1284" t="str">
            <v>TAMPA FERRO FUNDIDO ARTICULADA (60X40) CM</v>
          </cell>
          <cell r="D1284" t="str">
            <v>UN</v>
          </cell>
          <cell r="E1284">
            <v>337.59</v>
          </cell>
        </row>
        <row r="1285">
          <cell r="A1285">
            <v>685</v>
          </cell>
          <cell r="B1285" t="str">
            <v>DER/ES</v>
          </cell>
          <cell r="C1285" t="str">
            <v>IRRIGACAO E DRENAGEM</v>
          </cell>
        </row>
        <row r="1286">
          <cell r="A1286">
            <v>68509</v>
          </cell>
          <cell r="B1286" t="str">
            <v>DER/ES</v>
          </cell>
          <cell r="C1286" t="str">
            <v>TUBO DRENO CORRUGADO, PERFURADO DE PEAD (POLIETILENO DE ALTA DENSIDADE), NBR 15073 / DNIT 093/2006 - DIAM. 100MM (4")</v>
          </cell>
          <cell r="D1286" t="str">
            <v>M</v>
          </cell>
          <cell r="E1286">
            <v>16.54</v>
          </cell>
        </row>
        <row r="1287">
          <cell r="A1287">
            <v>691</v>
          </cell>
          <cell r="B1287" t="str">
            <v>DER/ES</v>
          </cell>
          <cell r="C1287" t="str">
            <v>DIVERSOS (CONTINUACAO)</v>
          </cell>
        </row>
        <row r="1288">
          <cell r="A1288">
            <v>69172</v>
          </cell>
          <cell r="B1288" t="str">
            <v>DER/ES</v>
          </cell>
          <cell r="C1288" t="str">
            <v>FITA PERFURADA WALSYWA 19MM X 30M</v>
          </cell>
          <cell r="D1288" t="str">
            <v>UN</v>
          </cell>
          <cell r="E1288">
            <v>74.32</v>
          </cell>
        </row>
        <row r="1289">
          <cell r="A1289">
            <v>69185</v>
          </cell>
          <cell r="B1289" t="str">
            <v>DER/ES</v>
          </cell>
          <cell r="C1289" t="str">
            <v>MANGUEIRA DE SOLDA DUPLA Ø 5/16"- 300 PSI (OXIGENIO/ACETILENO)</v>
          </cell>
          <cell r="D1289" t="str">
            <v>M</v>
          </cell>
          <cell r="E1289">
            <v>11.49</v>
          </cell>
        </row>
        <row r="1290">
          <cell r="A1290">
            <v>69191</v>
          </cell>
          <cell r="B1290" t="str">
            <v>DER/ES</v>
          </cell>
          <cell r="C1290" t="str">
            <v>CAIXA TERMOPLASTICA P/ HIDROMETRO DN 3/4" P/PAREDE</v>
          </cell>
          <cell r="D1290" t="str">
            <v>UN</v>
          </cell>
          <cell r="E1290">
            <v>228</v>
          </cell>
        </row>
        <row r="1291">
          <cell r="A1291">
            <v>69194</v>
          </cell>
          <cell r="B1291" t="str">
            <v>DER/ES</v>
          </cell>
          <cell r="C1291" t="str">
            <v>TANQUE DE PRESSURIZACAO/CILINDRO COM MEMBRANA 8,10 OU 12 KGF VAZIO</v>
          </cell>
          <cell r="D1291" t="str">
            <v>UN</v>
          </cell>
          <cell r="E1291">
            <v>772.5</v>
          </cell>
        </row>
        <row r="1292">
          <cell r="A1292">
            <v>692</v>
          </cell>
          <cell r="B1292" t="str">
            <v>DER/ES</v>
          </cell>
          <cell r="C1292" t="str">
            <v>DIVERSOS (CONT)</v>
          </cell>
        </row>
        <row r="1293">
          <cell r="A1293">
            <v>69213</v>
          </cell>
          <cell r="B1293" t="str">
            <v>DER/ES</v>
          </cell>
          <cell r="C1293" t="str">
            <v>MANOMETRO 100MM ESCALA DUPLA 0 A 10 KGF/CM2 - 0 A 150 PSI - SAIDA TRASEIRA DE 1/2" NPT</v>
          </cell>
          <cell r="D1293" t="str">
            <v>UN</v>
          </cell>
          <cell r="E1293">
            <v>131.07</v>
          </cell>
        </row>
        <row r="1294">
          <cell r="A1294">
            <v>69284</v>
          </cell>
          <cell r="B1294" t="str">
            <v>DER/ES</v>
          </cell>
          <cell r="C1294" t="str">
            <v>CHAPA ACO GALVANIZADA N. 24 (0.65MM - 5,645KG/M2)</v>
          </cell>
          <cell r="D1294" t="str">
            <v>M2</v>
          </cell>
          <cell r="E1294">
            <v>64.8</v>
          </cell>
        </row>
        <row r="1295">
          <cell r="A1295">
            <v>69291</v>
          </cell>
          <cell r="B1295" t="str">
            <v>DER/ES</v>
          </cell>
          <cell r="C1295" t="str">
            <v>ASSENTO POLIESTER P/ BACIA VOGUE PLUS AP51 - DECA OU EQUIVALENTE</v>
          </cell>
          <cell r="D1295" t="str">
            <v>UN</v>
          </cell>
          <cell r="E1295">
            <v>1594.44</v>
          </cell>
        </row>
        <row r="1296">
          <cell r="A1296">
            <v>694</v>
          </cell>
          <cell r="B1296" t="str">
            <v>DER/ES</v>
          </cell>
          <cell r="C1296" t="str">
            <v>DIVERSOS (CONTINUAÇÃO)</v>
          </cell>
        </row>
        <row r="1297">
          <cell r="A1297">
            <v>69404</v>
          </cell>
          <cell r="B1297" t="str">
            <v>DER/ES</v>
          </cell>
          <cell r="C1297" t="str">
            <v>FILTRO ANAER.ANEL CONCR.DIAM 1M,H=2.0M,C/ VISITA</v>
          </cell>
          <cell r="D1297" t="str">
            <v>UN</v>
          </cell>
          <cell r="E1297">
            <v>1490.71</v>
          </cell>
        </row>
        <row r="1298">
          <cell r="A1298">
            <v>69409</v>
          </cell>
          <cell r="B1298" t="str">
            <v>DER/ES</v>
          </cell>
          <cell r="C1298" t="str">
            <v>CX SIF MONTADA C/ GRELHA E PORTA GRELHA QUADRADO INOX 150X150X50MM</v>
          </cell>
          <cell r="D1298" t="str">
            <v>UN</v>
          </cell>
          <cell r="E1298">
            <v>85.35</v>
          </cell>
        </row>
        <row r="1299">
          <cell r="A1299">
            <v>69421</v>
          </cell>
          <cell r="B1299" t="str">
            <v>DER/ES</v>
          </cell>
          <cell r="C1299" t="str">
            <v>LAVATORIO C/ COLUNA RAVENA DECA L91/C9 BRANCO</v>
          </cell>
          <cell r="D1299" t="str">
            <v>UN</v>
          </cell>
          <cell r="E1299">
            <v>312.61</v>
          </cell>
        </row>
        <row r="1300">
          <cell r="A1300">
            <v>69445</v>
          </cell>
          <cell r="B1300" t="str">
            <v>DER/ES</v>
          </cell>
          <cell r="C1300" t="str">
            <v>ASSENTO POLIESTER C/ ABERTURA FRONTAL P/ BACIA VOGUE PLUS AP52 - DECA OU EQUIVALENTE</v>
          </cell>
          <cell r="D1300" t="str">
            <v>UN</v>
          </cell>
          <cell r="E1300">
            <v>1622.52</v>
          </cell>
        </row>
        <row r="1301">
          <cell r="A1301">
            <v>695</v>
          </cell>
          <cell r="B1301" t="str">
            <v>DER/ES</v>
          </cell>
          <cell r="C1301" t="str">
            <v>DIVERSOS</v>
          </cell>
        </row>
        <row r="1302">
          <cell r="A1302">
            <v>69503</v>
          </cell>
          <cell r="B1302" t="str">
            <v>DER/ES</v>
          </cell>
          <cell r="C1302" t="str">
            <v>BOLSA DE BORRACHA Ø 1.1/2" P/ BACIA SANIT.</v>
          </cell>
          <cell r="D1302" t="str">
            <v>UN</v>
          </cell>
          <cell r="E1302">
            <v>12.77</v>
          </cell>
        </row>
        <row r="1303">
          <cell r="A1303">
            <v>69505</v>
          </cell>
          <cell r="B1303" t="str">
            <v>DER/ES</v>
          </cell>
          <cell r="C1303" t="str">
            <v>ENGATES DE PVC</v>
          </cell>
          <cell r="D1303" t="str">
            <v>UN</v>
          </cell>
          <cell r="E1303">
            <v>8.91</v>
          </cell>
        </row>
        <row r="1304">
          <cell r="A1304">
            <v>69506</v>
          </cell>
          <cell r="B1304" t="str">
            <v>DER/ES</v>
          </cell>
          <cell r="C1304" t="str">
            <v>ENGATES CROMADOS</v>
          </cell>
          <cell r="D1304" t="str">
            <v>UN</v>
          </cell>
          <cell r="E1304">
            <v>38.3</v>
          </cell>
        </row>
        <row r="1305">
          <cell r="A1305">
            <v>69508</v>
          </cell>
          <cell r="B1305" t="str">
            <v>DER/ES</v>
          </cell>
          <cell r="C1305" t="str">
            <v>SOLDA (ESTANHO) 40 X 60 - 2,5MM - TRIFLUXO OU EQUIVALENTE</v>
          </cell>
          <cell r="D1305" t="str">
            <v>KG</v>
          </cell>
          <cell r="E1305">
            <v>296.88</v>
          </cell>
        </row>
        <row r="1306">
          <cell r="A1306">
            <v>69509</v>
          </cell>
          <cell r="B1306" t="str">
            <v>DER/ES</v>
          </cell>
          <cell r="C1306" t="str">
            <v>ASSENTO DE PLASTICO PARA VASO SANITARIO</v>
          </cell>
          <cell r="D1306" t="str">
            <v>UN</v>
          </cell>
          <cell r="E1306">
            <v>60.21</v>
          </cell>
        </row>
        <row r="1307">
          <cell r="A1307">
            <v>69512</v>
          </cell>
          <cell r="B1307" t="str">
            <v>DER/ES</v>
          </cell>
          <cell r="C1307" t="str">
            <v>FITA DE VEDACAO 18MM X 50M</v>
          </cell>
          <cell r="D1307" t="str">
            <v>M</v>
          </cell>
          <cell r="E1307">
            <v>0.13</v>
          </cell>
        </row>
        <row r="1308">
          <cell r="A1308">
            <v>69513</v>
          </cell>
          <cell r="B1308" t="str">
            <v>DER/ES</v>
          </cell>
          <cell r="C1308" t="str">
            <v>ADESIVO PARA TUBO DE PVC RIGIDO</v>
          </cell>
          <cell r="D1308" t="str">
            <v>KG</v>
          </cell>
          <cell r="E1308">
            <v>73.28</v>
          </cell>
        </row>
        <row r="1309">
          <cell r="A1309">
            <v>69514</v>
          </cell>
          <cell r="B1309" t="str">
            <v>DER/ES</v>
          </cell>
          <cell r="C1309" t="str">
            <v>SOLUCAO LIMPADORA PARA PVC RIGIDO</v>
          </cell>
          <cell r="D1309" t="str">
            <v>L</v>
          </cell>
          <cell r="E1309">
            <v>70.66</v>
          </cell>
        </row>
        <row r="1310">
          <cell r="A1310">
            <v>69515</v>
          </cell>
          <cell r="B1310" t="str">
            <v>DER/ES</v>
          </cell>
          <cell r="C1310" t="str">
            <v>TORNEIRA DE BOIA EM LATAO(BOIA PLAST)DN 20MM (3/4)</v>
          </cell>
          <cell r="D1310" t="str">
            <v>UN</v>
          </cell>
          <cell r="E1310">
            <v>90.96</v>
          </cell>
        </row>
        <row r="1311">
          <cell r="A1311">
            <v>69516</v>
          </cell>
          <cell r="B1311" t="str">
            <v>DER/ES</v>
          </cell>
          <cell r="C1311" t="str">
            <v>TORN.DE BOIA EM LATAO (BOIA PLAST) DN 25MM (1)</v>
          </cell>
          <cell r="D1311" t="str">
            <v>UN</v>
          </cell>
          <cell r="E1311">
            <v>136.29</v>
          </cell>
        </row>
        <row r="1312">
          <cell r="A1312">
            <v>69521</v>
          </cell>
          <cell r="B1312" t="str">
            <v>DER/ES</v>
          </cell>
          <cell r="C1312" t="str">
            <v>TORNEIRA BOIA HASTE METALICA BALAO PLASTICO - 3/4"</v>
          </cell>
          <cell r="D1312" t="str">
            <v>UN</v>
          </cell>
          <cell r="E1312">
            <v>90.96</v>
          </cell>
        </row>
        <row r="1313">
          <cell r="A1313">
            <v>69522</v>
          </cell>
          <cell r="B1313" t="str">
            <v>DER/ES</v>
          </cell>
          <cell r="C1313" t="str">
            <v>TORN.DE BOIA EM LATAO (BOIA PLAST)DN 32MM (1 1/4)</v>
          </cell>
          <cell r="D1313" t="str">
            <v>UN</v>
          </cell>
          <cell r="E1313">
            <v>225.03</v>
          </cell>
        </row>
        <row r="1314">
          <cell r="A1314">
            <v>69525</v>
          </cell>
          <cell r="B1314" t="str">
            <v>DER/ES</v>
          </cell>
          <cell r="C1314" t="str">
            <v>FILTRO ANAEROBIO ANEIS CONCR. DIAM.1.20M, H=2.00M</v>
          </cell>
          <cell r="D1314" t="str">
            <v>UN</v>
          </cell>
          <cell r="E1314">
            <v>1820.49</v>
          </cell>
        </row>
        <row r="1315">
          <cell r="A1315">
            <v>69526</v>
          </cell>
          <cell r="B1315" t="str">
            <v>DER/ES</v>
          </cell>
          <cell r="C1315" t="str">
            <v>FOSSA ANEIS PRE-MOLDADOS DIAM. 2M,H=2M,TAMPA 60CM</v>
          </cell>
          <cell r="D1315" t="str">
            <v>UN</v>
          </cell>
          <cell r="E1315">
            <v>3822.8</v>
          </cell>
        </row>
        <row r="1316">
          <cell r="A1316">
            <v>69527</v>
          </cell>
          <cell r="B1316" t="str">
            <v>DER/ES</v>
          </cell>
          <cell r="C1316" t="str">
            <v>FILTRO ANAER. ANEIS CONCR.DIAM. 2M,H=2M,TAMPA 60CM</v>
          </cell>
          <cell r="D1316" t="str">
            <v>UN</v>
          </cell>
          <cell r="E1316">
            <v>4508.13</v>
          </cell>
        </row>
        <row r="1317">
          <cell r="A1317">
            <v>69545</v>
          </cell>
          <cell r="B1317" t="str">
            <v>DER/ES</v>
          </cell>
          <cell r="C1317" t="str">
            <v>CAVALETE PARA PADRAO DE ENTRADA D=3/4"</v>
          </cell>
          <cell r="D1317" t="str">
            <v>UN</v>
          </cell>
          <cell r="E1317">
            <v>153.33</v>
          </cell>
        </row>
        <row r="1318">
          <cell r="A1318">
            <v>69547</v>
          </cell>
          <cell r="B1318" t="str">
            <v>DER/ES</v>
          </cell>
          <cell r="C1318" t="str">
            <v>ENGATE N.3 EM PVC CIPLA OU SIMILAR</v>
          </cell>
          <cell r="D1318" t="str">
            <v>UN</v>
          </cell>
          <cell r="E1318">
            <v>8.14</v>
          </cell>
        </row>
        <row r="1319">
          <cell r="A1319">
            <v>69567</v>
          </cell>
          <cell r="B1319" t="str">
            <v>DER/ES</v>
          </cell>
          <cell r="C1319" t="str">
            <v>ENGATE DE PVC 1/2"X40MM, LUCONI MARCA DE REF.</v>
          </cell>
          <cell r="D1319" t="str">
            <v>UN</v>
          </cell>
          <cell r="E1319">
            <v>8.27</v>
          </cell>
        </row>
        <row r="1320">
          <cell r="A1320">
            <v>69572</v>
          </cell>
          <cell r="B1320" t="str">
            <v>DER/ES</v>
          </cell>
          <cell r="C1320" t="str">
            <v>LUBRIFICANTE PARA TUBO DE PVC E FERRO FUNDIDO</v>
          </cell>
          <cell r="D1320" t="str">
            <v>KG</v>
          </cell>
          <cell r="E1320">
            <v>71.05</v>
          </cell>
        </row>
        <row r="1321">
          <cell r="A1321">
            <v>696</v>
          </cell>
          <cell r="B1321" t="str">
            <v>DER/ES</v>
          </cell>
          <cell r="C1321" t="str">
            <v>DIVERSOS (CONT.)</v>
          </cell>
        </row>
        <row r="1322">
          <cell r="A1322">
            <v>69606</v>
          </cell>
          <cell r="B1322" t="str">
            <v>DER/ES</v>
          </cell>
          <cell r="C1322" t="str">
            <v>FOSSA ANÉIS CONCR. D=1.20M, H=2.0M C/VISITA 60 CM</v>
          </cell>
          <cell r="D1322" t="str">
            <v>UN</v>
          </cell>
          <cell r="E1322">
            <v>1686.18</v>
          </cell>
        </row>
        <row r="1323">
          <cell r="A1323">
            <v>69616</v>
          </cell>
          <cell r="B1323" t="str">
            <v>DER/ES</v>
          </cell>
          <cell r="C1323" t="str">
            <v>AUTOMATICO DE BOIA 2 FUNCOES 25A</v>
          </cell>
          <cell r="D1323" t="str">
            <v>UN</v>
          </cell>
          <cell r="E1323">
            <v>49</v>
          </cell>
        </row>
        <row r="1324">
          <cell r="A1324">
            <v>69626</v>
          </cell>
          <cell r="B1324" t="str">
            <v>DER/ES</v>
          </cell>
          <cell r="C1324" t="str">
            <v>TAMPA PLASTICA PARA BACIA SIFONADA INFANTIL</v>
          </cell>
          <cell r="D1324" t="str">
            <v>UN</v>
          </cell>
          <cell r="E1324">
            <v>95.97</v>
          </cell>
        </row>
        <row r="1325">
          <cell r="A1325">
            <v>69646</v>
          </cell>
          <cell r="B1325" t="str">
            <v>DER/ES</v>
          </cell>
          <cell r="C1325" t="str">
            <v>PRESSOSTATO 80/120 PSI C/ VALVULA DE ALIVIO 1/4"</v>
          </cell>
          <cell r="D1325" t="str">
            <v>UN</v>
          </cell>
          <cell r="E1325">
            <v>110.76</v>
          </cell>
        </row>
        <row r="1326">
          <cell r="A1326">
            <v>69656</v>
          </cell>
          <cell r="B1326" t="str">
            <v>DER/ES</v>
          </cell>
          <cell r="C1326" t="str">
            <v>PRESSOSTATO 100/150 PSI C/ VALVULA DE ALIVIO 1/4"</v>
          </cell>
          <cell r="D1326" t="str">
            <v>UN</v>
          </cell>
          <cell r="E1326">
            <v>123.62</v>
          </cell>
        </row>
        <row r="1327">
          <cell r="A1327">
            <v>69670</v>
          </cell>
          <cell r="B1327" t="str">
            <v>DER/ES</v>
          </cell>
          <cell r="C1327" t="str">
            <v>MANOMETRO 100 MM ESCALA DUPLA 0 A 7 KGF/CM2</v>
          </cell>
          <cell r="D1327" t="str">
            <v>UN</v>
          </cell>
          <cell r="E1327">
            <v>127.73</v>
          </cell>
        </row>
        <row r="1328">
          <cell r="A1328">
            <v>69681</v>
          </cell>
          <cell r="B1328" t="str">
            <v>DER/ES</v>
          </cell>
          <cell r="C1328" t="str">
            <v>ANEL PRE-MOLDADO DE CONCRETO Ø 1.50 M - H= 0,50M</v>
          </cell>
          <cell r="D1328" t="str">
            <v>UN</v>
          </cell>
          <cell r="E1328">
            <v>613.19</v>
          </cell>
        </row>
        <row r="1329">
          <cell r="A1329">
            <v>69682</v>
          </cell>
          <cell r="B1329" t="str">
            <v>DER/ES</v>
          </cell>
          <cell r="C1329" t="str">
            <v>TAMPA PRE-MOLDADA DIAMETRO 1.5M</v>
          </cell>
          <cell r="D1329" t="str">
            <v>UN</v>
          </cell>
          <cell r="E1329">
            <v>613.19</v>
          </cell>
        </row>
        <row r="1330">
          <cell r="A1330">
            <v>697</v>
          </cell>
          <cell r="B1330" t="str">
            <v>DER/ES</v>
          </cell>
          <cell r="C1330" t="str">
            <v>TUBOS E CONEXÕES FºFº TK P/ INST. BOMBAS (EE)</v>
          </cell>
        </row>
        <row r="1331">
          <cell r="A1331">
            <v>69753</v>
          </cell>
          <cell r="B1331" t="str">
            <v>DER/ES</v>
          </cell>
          <cell r="C1331" t="str">
            <v>REPARO DE VÁLVULA DE DESCARGA</v>
          </cell>
          <cell r="D1331" t="str">
            <v>UN</v>
          </cell>
          <cell r="E1331">
            <v>52.65</v>
          </cell>
        </row>
        <row r="1332">
          <cell r="A1332">
            <v>7</v>
          </cell>
          <cell r="B1332" t="str">
            <v>DER/ES</v>
          </cell>
          <cell r="C1332" t="str">
            <v>DIVERSOS</v>
          </cell>
        </row>
        <row r="1333">
          <cell r="A1333">
            <v>701</v>
          </cell>
          <cell r="B1333" t="str">
            <v>DER/ES</v>
          </cell>
          <cell r="C1333" t="str">
            <v>DIVERSOS</v>
          </cell>
        </row>
        <row r="1334">
          <cell r="A1334">
            <v>70114</v>
          </cell>
          <cell r="B1334" t="str">
            <v>DER/ES</v>
          </cell>
          <cell r="C1334" t="str">
            <v>REMOCAO RESIDUOS CLASSE A CONAMA (CACAMBA) CLASSE II B (NBR10004) INCLUSIVE DESTINACAO FINAL</v>
          </cell>
          <cell r="D1334" t="str">
            <v>M3</v>
          </cell>
          <cell r="E1334">
            <v>61.3</v>
          </cell>
        </row>
        <row r="1335">
          <cell r="A1335">
            <v>702</v>
          </cell>
          <cell r="B1335" t="str">
            <v>DER/ES</v>
          </cell>
          <cell r="C1335" t="str">
            <v>DIVERSOS - CONTINUAÇÃO</v>
          </cell>
        </row>
        <row r="1336">
          <cell r="A1336">
            <v>70276</v>
          </cell>
          <cell r="B1336" t="str">
            <v>DER/ES</v>
          </cell>
          <cell r="C1336" t="str">
            <v>BARRA CHATA DE FERRO ASTM A-36 1/4" X 1.1/4"</v>
          </cell>
          <cell r="D1336" t="str">
            <v>M</v>
          </cell>
          <cell r="E1336">
            <v>13.71</v>
          </cell>
        </row>
        <row r="1337">
          <cell r="A1337">
            <v>703</v>
          </cell>
          <cell r="B1337" t="str">
            <v>DER/ES</v>
          </cell>
          <cell r="C1337" t="str">
            <v>DIVERSOS - CONTINUAÇÃO</v>
          </cell>
        </row>
        <row r="1338">
          <cell r="A1338">
            <v>70328</v>
          </cell>
          <cell r="B1338" t="str">
            <v>DER/ES</v>
          </cell>
          <cell r="C1338" t="str">
            <v>TUBO ACO GALV 60,30 X 3,75MM (2") DIN 2440 - MEDIO</v>
          </cell>
          <cell r="D1338" t="str">
            <v>M</v>
          </cell>
          <cell r="E1338">
            <v>88.02</v>
          </cell>
        </row>
        <row r="1339">
          <cell r="A1339">
            <v>70350</v>
          </cell>
          <cell r="B1339" t="str">
            <v>DER/ES</v>
          </cell>
          <cell r="C1339" t="str">
            <v>TUBO ACO GALV. 33,70 X 3,35MM (1") DIN 2440 - MEDIO</v>
          </cell>
          <cell r="D1339" t="str">
            <v>M</v>
          </cell>
          <cell r="E1339">
            <v>42.75</v>
          </cell>
        </row>
        <row r="1340">
          <cell r="A1340">
            <v>706</v>
          </cell>
          <cell r="B1340" t="str">
            <v>DER/ES</v>
          </cell>
          <cell r="C1340" t="str">
            <v>DIVERSOS - CONTINUAÇÃO</v>
          </cell>
        </row>
        <row r="1341">
          <cell r="A1341">
            <v>70674</v>
          </cell>
          <cell r="B1341" t="str">
            <v>DER/ES</v>
          </cell>
          <cell r="C1341" t="str">
            <v>ALCAPAO DE MADEIRA DE LEI 60X60CM</v>
          </cell>
          <cell r="D1341" t="str">
            <v>UN</v>
          </cell>
          <cell r="E1341">
            <v>465.05</v>
          </cell>
        </row>
        <row r="1342">
          <cell r="A1342">
            <v>710</v>
          </cell>
          <cell r="B1342" t="str">
            <v>DER/ES</v>
          </cell>
          <cell r="C1342" t="str">
            <v>DIVERSOS - CONTINUAÇÃO</v>
          </cell>
        </row>
        <row r="1343">
          <cell r="A1343">
            <v>71096</v>
          </cell>
          <cell r="B1343" t="str">
            <v>DER/ES</v>
          </cell>
          <cell r="C1343" t="str">
            <v>JATEAMENTO PADRÃO SA 2 1/2</v>
          </cell>
          <cell r="D1343" t="str">
            <v>M2</v>
          </cell>
          <cell r="E1343">
            <v>54.33</v>
          </cell>
        </row>
        <row r="1344">
          <cell r="A1344">
            <v>712</v>
          </cell>
          <cell r="B1344" t="str">
            <v>DER/ES</v>
          </cell>
          <cell r="C1344" t="str">
            <v>DIVERSOS - CONTINUAÇÃO</v>
          </cell>
        </row>
        <row r="1345">
          <cell r="A1345">
            <v>71268</v>
          </cell>
          <cell r="B1345" t="str">
            <v>DER/ES</v>
          </cell>
          <cell r="C1345" t="str">
            <v>TUBO ACO GALV 26,90 X 2,65MM (3/4") DIN 2440 - MEDIO</v>
          </cell>
          <cell r="D1345" t="str">
            <v>M</v>
          </cell>
          <cell r="E1345">
            <v>31.95</v>
          </cell>
        </row>
        <row r="1346">
          <cell r="A1346">
            <v>71270</v>
          </cell>
          <cell r="B1346" t="str">
            <v>DER/ES</v>
          </cell>
          <cell r="C1346" t="str">
            <v>TUBO ACO GALV 76,10 X 3,75MM (2.1/2") DIN 2440 - MEDIO</v>
          </cell>
          <cell r="D1346" t="str">
            <v>M</v>
          </cell>
          <cell r="E1346">
            <v>117.55</v>
          </cell>
        </row>
        <row r="1347">
          <cell r="A1347">
            <v>716</v>
          </cell>
          <cell r="B1347" t="str">
            <v>DER/ES</v>
          </cell>
          <cell r="C1347" t="str">
            <v>DIVERSOS - CONTINUAÇÃO</v>
          </cell>
        </row>
        <row r="1348">
          <cell r="A1348">
            <v>71637</v>
          </cell>
          <cell r="B1348" t="str">
            <v>DER/ES</v>
          </cell>
          <cell r="C1348" t="str">
            <v>ART/CREA - OBRA OU SERVICO DE R$8.000,00 ATÉ 15.000,00</v>
          </cell>
          <cell r="D1348" t="str">
            <v>UN</v>
          </cell>
          <cell r="E1348">
            <v>155.38</v>
          </cell>
        </row>
        <row r="1349">
          <cell r="A1349">
            <v>717</v>
          </cell>
          <cell r="B1349" t="str">
            <v>DER/ES</v>
          </cell>
          <cell r="C1349" t="str">
            <v>DIVERSOS - CONTINUAÇÃO</v>
          </cell>
        </row>
        <row r="1350">
          <cell r="A1350">
            <v>71707</v>
          </cell>
          <cell r="B1350" t="str">
            <v>DER/ES</v>
          </cell>
          <cell r="C1350" t="str">
            <v>ALUGUEL MENSAL CONTAINER P/ ALMOX 6.00X2.40X2.40M</v>
          </cell>
          <cell r="D1350" t="str">
            <v>MS</v>
          </cell>
          <cell r="E1350">
            <v>746.75</v>
          </cell>
        </row>
        <row r="1351">
          <cell r="A1351">
            <v>71711</v>
          </cell>
          <cell r="B1351" t="str">
            <v>DER/ES</v>
          </cell>
          <cell r="C1351" t="str">
            <v>REDE EM CORDA DE NYLON P/PROTECAO QUADRA ESPORTES MALHA 10X10CM</v>
          </cell>
          <cell r="D1351" t="str">
            <v>M2</v>
          </cell>
          <cell r="E1351">
            <v>9.21</v>
          </cell>
        </row>
        <row r="1352">
          <cell r="A1352">
            <v>718</v>
          </cell>
          <cell r="B1352" t="str">
            <v>DER/ES</v>
          </cell>
          <cell r="C1352" t="str">
            <v>DIVERSOS - CONTINUAÇÃO</v>
          </cell>
        </row>
        <row r="1353">
          <cell r="A1353">
            <v>71820</v>
          </cell>
          <cell r="B1353" t="str">
            <v>DER/ES</v>
          </cell>
          <cell r="C1353" t="str">
            <v>MOBILIZAÇÃO E DESMOB. CONTEINER P/BARRACÃO DE OBRA</v>
          </cell>
          <cell r="D1353" t="str">
            <v>UN</v>
          </cell>
          <cell r="E1353">
            <v>1713.5</v>
          </cell>
        </row>
        <row r="1354">
          <cell r="A1354">
            <v>71874</v>
          </cell>
          <cell r="B1354" t="str">
            <v>DER/ES</v>
          </cell>
          <cell r="C1354" t="str">
            <v>TUBO ACO GALV 48,30 X 3,35MM (1.1/2") DIN 2440 - MEDIO</v>
          </cell>
          <cell r="D1354" t="str">
            <v>M</v>
          </cell>
          <cell r="E1354">
            <v>65.3</v>
          </cell>
        </row>
        <row r="1355">
          <cell r="A1355">
            <v>71894</v>
          </cell>
          <cell r="B1355" t="str">
            <v>DER/ES</v>
          </cell>
          <cell r="C1355" t="str">
            <v>TAMPA DE FERRO FUNDIDO 40X40CM C/ INSCR - TRAFEGO LEVE</v>
          </cell>
          <cell r="D1355" t="str">
            <v>UN</v>
          </cell>
          <cell r="E1355">
            <v>195.72</v>
          </cell>
        </row>
        <row r="1356">
          <cell r="A1356">
            <v>719</v>
          </cell>
          <cell r="B1356" t="str">
            <v>DER/ES</v>
          </cell>
          <cell r="C1356" t="str">
            <v>DIVERSOS - CONTINUAÇÃO</v>
          </cell>
        </row>
        <row r="1357">
          <cell r="A1357">
            <v>71911</v>
          </cell>
          <cell r="B1357" t="str">
            <v>DER/ES</v>
          </cell>
          <cell r="C1357" t="str">
            <v>MOLDE P/ SOLDA EXOTERMICA TIPO HCL 5/8" 50-5</v>
          </cell>
          <cell r="D1357" t="str">
            <v>PÇ</v>
          </cell>
          <cell r="E1357">
            <v>213.66</v>
          </cell>
        </row>
        <row r="1358">
          <cell r="A1358">
            <v>71963</v>
          </cell>
          <cell r="B1358" t="str">
            <v>DER/ES</v>
          </cell>
          <cell r="C1358" t="str">
            <v>ADESIVO 60X60CM COM IMPRESSAO LOGO DIGITAL CONFORME PROJETO</v>
          </cell>
          <cell r="D1358" t="str">
            <v>UN</v>
          </cell>
          <cell r="E1358">
            <v>16.31</v>
          </cell>
        </row>
        <row r="1359">
          <cell r="A1359">
            <v>720</v>
          </cell>
          <cell r="B1359" t="str">
            <v>DER/ES</v>
          </cell>
          <cell r="C1359" t="str">
            <v>DIVERSOS - CONTINUAÇÃO</v>
          </cell>
        </row>
        <row r="1360">
          <cell r="A1360">
            <v>72054</v>
          </cell>
          <cell r="B1360" t="str">
            <v>DER/ES</v>
          </cell>
          <cell r="C1360" t="str">
            <v>ALUGUEL MENSAL CONTAINER VESTIARIO 6.0X2.40X2.40M</v>
          </cell>
          <cell r="D1360" t="str">
            <v>MS</v>
          </cell>
          <cell r="E1360">
            <v>677.33</v>
          </cell>
        </row>
        <row r="1361">
          <cell r="A1361">
            <v>722</v>
          </cell>
          <cell r="B1361" t="str">
            <v>DER/ES</v>
          </cell>
          <cell r="C1361" t="str">
            <v>DIVERSOS - CONTINUAÇÃO</v>
          </cell>
        </row>
        <row r="1362">
          <cell r="A1362">
            <v>72280</v>
          </cell>
          <cell r="B1362" t="str">
            <v>DER/ES</v>
          </cell>
          <cell r="C1362" t="str">
            <v>ALUGUEL CONTAINER REFEITORIO 6X2.40X2.40M</v>
          </cell>
          <cell r="D1362" t="str">
            <v>MS</v>
          </cell>
          <cell r="E1362">
            <v>1094.25</v>
          </cell>
        </row>
        <row r="1363">
          <cell r="A1363">
            <v>72282</v>
          </cell>
          <cell r="B1363" t="str">
            <v>DER/ES</v>
          </cell>
          <cell r="C1363" t="str">
            <v>ALUGUEL CONTAINER SANITARIO COLET 6X2.40X2.40M</v>
          </cell>
          <cell r="D1363" t="str">
            <v>MS</v>
          </cell>
          <cell r="E1363">
            <v>1025.67</v>
          </cell>
        </row>
        <row r="1364">
          <cell r="A1364">
            <v>724</v>
          </cell>
          <cell r="B1364" t="str">
            <v>DER/ES</v>
          </cell>
          <cell r="C1364" t="str">
            <v>DIVERSOS - CONTINUAÇÃO</v>
          </cell>
        </row>
        <row r="1365">
          <cell r="A1365">
            <v>72455</v>
          </cell>
          <cell r="B1365" t="str">
            <v>DER/ES</v>
          </cell>
          <cell r="C1365" t="str">
            <v>FITA PERF NIQUELADA P/ EQUALIZ ROLO 3M 20X0.8MM 7F</v>
          </cell>
          <cell r="D1365" t="str">
            <v>UN</v>
          </cell>
          <cell r="E1365">
            <v>84.3</v>
          </cell>
        </row>
        <row r="1366">
          <cell r="A1366">
            <v>727</v>
          </cell>
          <cell r="B1366" t="str">
            <v>DER/ES</v>
          </cell>
          <cell r="C1366" t="str">
            <v>DIVERSOS - CONTINUAÇÃO</v>
          </cell>
        </row>
        <row r="1367">
          <cell r="A1367">
            <v>72708</v>
          </cell>
          <cell r="B1367" t="str">
            <v>DER/ES</v>
          </cell>
          <cell r="C1367" t="str">
            <v>PO EXOTERMICO IGNICAO C/ PALITO CARTUCHO 115</v>
          </cell>
          <cell r="D1367" t="str">
            <v>UN</v>
          </cell>
          <cell r="E1367">
            <v>19.79</v>
          </cell>
        </row>
        <row r="1368">
          <cell r="A1368">
            <v>728</v>
          </cell>
          <cell r="B1368" t="str">
            <v>DER/ES</v>
          </cell>
          <cell r="C1368" t="str">
            <v>DIVERSOS</v>
          </cell>
        </row>
        <row r="1369">
          <cell r="A1369">
            <v>72812</v>
          </cell>
          <cell r="B1369" t="str">
            <v>DER/ES</v>
          </cell>
          <cell r="C1369" t="str">
            <v>BORRACHA ELASTOMERICA DIM. 1.1/8" ESP 9MM</v>
          </cell>
          <cell r="D1369" t="str">
            <v>M</v>
          </cell>
          <cell r="E1369">
            <v>7.09</v>
          </cell>
        </row>
        <row r="1370">
          <cell r="A1370">
            <v>781</v>
          </cell>
          <cell r="B1370" t="str">
            <v>DER/ES</v>
          </cell>
          <cell r="C1370" t="str">
            <v>DIVERSOS (CONTINUACAO)</v>
          </cell>
        </row>
        <row r="1371">
          <cell r="A1371">
            <v>78133</v>
          </cell>
          <cell r="B1371" t="str">
            <v>DER/ES</v>
          </cell>
          <cell r="C1371" t="str">
            <v>ALUGUEL CONTAINER ESCR+BANH 6X2.40X2.40M P+2J+1PT AR</v>
          </cell>
          <cell r="D1371" t="str">
            <v>MS</v>
          </cell>
          <cell r="E1371">
            <v>1094.25</v>
          </cell>
        </row>
        <row r="1372">
          <cell r="A1372">
            <v>782</v>
          </cell>
          <cell r="B1372" t="str">
            <v>DER/ES</v>
          </cell>
          <cell r="C1372" t="str">
            <v>DIVERSOS</v>
          </cell>
        </row>
        <row r="1373">
          <cell r="A1373">
            <v>78203</v>
          </cell>
          <cell r="B1373" t="str">
            <v>DER/ES</v>
          </cell>
          <cell r="C1373" t="str">
            <v>PLACA P/ INAUGURACAO OBRA EM ALUM POLIDO 40X50CM</v>
          </cell>
          <cell r="D1373" t="str">
            <v>UN</v>
          </cell>
          <cell r="E1373">
            <v>625.56</v>
          </cell>
        </row>
        <row r="1374">
          <cell r="A1374">
            <v>78226</v>
          </cell>
          <cell r="B1374" t="str">
            <v>DER/ES</v>
          </cell>
          <cell r="C1374" t="str">
            <v>SUPORTE "Y" WALSYWA P/ FIXACAO DE ELETRODUTOS TETO</v>
          </cell>
          <cell r="D1374" t="str">
            <v>UN</v>
          </cell>
          <cell r="E1374">
            <v>9.56</v>
          </cell>
        </row>
        <row r="1375">
          <cell r="A1375">
            <v>783</v>
          </cell>
          <cell r="B1375" t="str">
            <v>DER/ES</v>
          </cell>
          <cell r="C1375" t="str">
            <v>DIVERSOS CONTINUACAO</v>
          </cell>
        </row>
        <row r="1376">
          <cell r="A1376">
            <v>78373</v>
          </cell>
          <cell r="B1376" t="str">
            <v>DER/ES</v>
          </cell>
          <cell r="C1376" t="str">
            <v>ALUGUEL CONTAINER ESCRITORIO SEM WC (6X2.40X2.40)M</v>
          </cell>
          <cell r="D1376" t="str">
            <v>MS</v>
          </cell>
          <cell r="E1376">
            <v>1006.75</v>
          </cell>
        </row>
        <row r="1377">
          <cell r="A1377">
            <v>784</v>
          </cell>
          <cell r="B1377" t="str">
            <v>DER/ES</v>
          </cell>
          <cell r="C1377" t="str">
            <v>DIVERSOS</v>
          </cell>
        </row>
        <row r="1378">
          <cell r="A1378">
            <v>78402</v>
          </cell>
          <cell r="B1378" t="str">
            <v>DER/ES</v>
          </cell>
          <cell r="C1378" t="str">
            <v>BORRACHA ELASTOMERICA DIAM. 1/2" (12MM) ESP. 9MM</v>
          </cell>
          <cell r="D1378" t="str">
            <v>M</v>
          </cell>
          <cell r="E1378">
            <v>4.53</v>
          </cell>
        </row>
        <row r="1379">
          <cell r="A1379">
            <v>78403</v>
          </cell>
          <cell r="B1379" t="str">
            <v>DER/ES</v>
          </cell>
          <cell r="C1379" t="str">
            <v>BORRACHA ELASTOMERICA DIAM. 1/4" ESP. 9MM</v>
          </cell>
          <cell r="D1379" t="str">
            <v>M</v>
          </cell>
          <cell r="E1379">
            <v>4.07</v>
          </cell>
        </row>
        <row r="1380">
          <cell r="A1380">
            <v>78404</v>
          </cell>
          <cell r="B1380" t="str">
            <v>DER/ES</v>
          </cell>
          <cell r="C1380" t="str">
            <v>BORRACHA ELASTOMERICA DIAM. 5/8" ESP. 9MM</v>
          </cell>
          <cell r="D1380" t="str">
            <v>M</v>
          </cell>
          <cell r="E1380">
            <v>5.55</v>
          </cell>
        </row>
        <row r="1381">
          <cell r="A1381">
            <v>78405</v>
          </cell>
          <cell r="B1381" t="str">
            <v>DER/ES</v>
          </cell>
          <cell r="C1381" t="str">
            <v>BORRACHA ELASTOMERICA DIAM. 7/8" ESP. 9MM</v>
          </cell>
          <cell r="D1381" t="str">
            <v>M</v>
          </cell>
          <cell r="E1381">
            <v>6.22</v>
          </cell>
        </row>
        <row r="1382">
          <cell r="A1382">
            <v>78406</v>
          </cell>
          <cell r="B1382" t="str">
            <v>DER/ES</v>
          </cell>
          <cell r="C1382" t="str">
            <v>BORRACHA ELASTOMERICA DIAM. 3/8" ESP. 9MM</v>
          </cell>
          <cell r="D1382" t="str">
            <v>M</v>
          </cell>
          <cell r="E1382">
            <v>4.33</v>
          </cell>
        </row>
        <row r="1383">
          <cell r="A1383">
            <v>786</v>
          </cell>
          <cell r="B1383" t="str">
            <v>DER/ES</v>
          </cell>
          <cell r="C1383" t="str">
            <v>DIVERSOS (CONTINUAÇÃO)</v>
          </cell>
        </row>
        <row r="1384">
          <cell r="A1384">
            <v>78627</v>
          </cell>
          <cell r="B1384" t="str">
            <v>DER/ES</v>
          </cell>
          <cell r="C1384" t="str">
            <v>DETECTOR OPTICO ENDERECAVEL 24V</v>
          </cell>
          <cell r="D1384" t="str">
            <v>UN</v>
          </cell>
          <cell r="E1384">
            <v>182.14</v>
          </cell>
        </row>
        <row r="1385">
          <cell r="A1385">
            <v>787</v>
          </cell>
          <cell r="B1385" t="str">
            <v>DER/ES</v>
          </cell>
          <cell r="C1385" t="str">
            <v>DIVERSOS CONTINUACAO</v>
          </cell>
        </row>
        <row r="1386">
          <cell r="A1386">
            <v>78735</v>
          </cell>
          <cell r="B1386" t="str">
            <v>DER/ES</v>
          </cell>
          <cell r="C1386" t="str">
            <v>TIJOLO ESMERIL 76,2X76,2X50,8 MM</v>
          </cell>
          <cell r="D1386" t="str">
            <v>UN</v>
          </cell>
          <cell r="E1386">
            <v>34.67</v>
          </cell>
        </row>
        <row r="1387">
          <cell r="A1387">
            <v>78749</v>
          </cell>
          <cell r="B1387" t="str">
            <v>DER/ES</v>
          </cell>
          <cell r="C1387" t="str">
            <v>SIRENE ELETRONICA MEDIA TP CORNETA</v>
          </cell>
          <cell r="D1387" t="str">
            <v>UN</v>
          </cell>
          <cell r="E1387">
            <v>91.71</v>
          </cell>
        </row>
        <row r="1388">
          <cell r="A1388">
            <v>78760</v>
          </cell>
          <cell r="B1388" t="str">
            <v>DER/ES</v>
          </cell>
          <cell r="C1388" t="str">
            <v>BORRACHA ELASTOMERICA DIAM. 1.5/8" ESP 9MM</v>
          </cell>
          <cell r="D1388" t="str">
            <v>M</v>
          </cell>
          <cell r="E1388">
            <v>10.56</v>
          </cell>
        </row>
        <row r="1389">
          <cell r="A1389">
            <v>788</v>
          </cell>
          <cell r="B1389" t="str">
            <v>DER/ES</v>
          </cell>
          <cell r="C1389" t="str">
            <v>DIVERSOS</v>
          </cell>
        </row>
        <row r="1390">
          <cell r="A1390">
            <v>78848</v>
          </cell>
          <cell r="B1390" t="str">
            <v>DER/ES</v>
          </cell>
          <cell r="C1390" t="str">
            <v>BORRACHA ELASTOMERICA DIM. 1 3/8" ESP.9MM</v>
          </cell>
          <cell r="D1390" t="str">
            <v>M</v>
          </cell>
          <cell r="E1390">
            <v>8.54</v>
          </cell>
        </row>
        <row r="1391">
          <cell r="A1391">
            <v>78898</v>
          </cell>
          <cell r="B1391" t="str">
            <v>DER/ES</v>
          </cell>
          <cell r="C1391" t="str">
            <v>AMORTECEDOR VIBRACAO TRAD MICRO III VIBRASTOP 3/8" - ATE 100KG</v>
          </cell>
          <cell r="D1391" t="str">
            <v>UN</v>
          </cell>
          <cell r="E1391">
            <v>28.89</v>
          </cell>
        </row>
        <row r="1392">
          <cell r="A1392">
            <v>791</v>
          </cell>
          <cell r="B1392" t="str">
            <v>DER/ES</v>
          </cell>
          <cell r="C1392" t="str">
            <v>DIVERSOS CONTINUAÇÃO</v>
          </cell>
        </row>
        <row r="1393">
          <cell r="A1393">
            <v>79166</v>
          </cell>
          <cell r="B1393" t="str">
            <v>DER/ES</v>
          </cell>
          <cell r="C1393" t="str">
            <v>BORRACHA ELASTOMERICA DIAM. 3/4" (19MM) ESP 9MM</v>
          </cell>
          <cell r="D1393" t="str">
            <v>M</v>
          </cell>
          <cell r="E1393">
            <v>5.87</v>
          </cell>
        </row>
        <row r="1394">
          <cell r="A1394">
            <v>792</v>
          </cell>
          <cell r="B1394" t="str">
            <v>DER/ES</v>
          </cell>
          <cell r="C1394" t="str">
            <v>DIVERSOS CONTINUAÇÃO</v>
          </cell>
        </row>
        <row r="1395">
          <cell r="A1395">
            <v>79245</v>
          </cell>
          <cell r="B1395" t="str">
            <v>DER/ES</v>
          </cell>
          <cell r="C1395" t="str">
            <v>GAS REFRIGERANTE R22</v>
          </cell>
          <cell r="D1395" t="str">
            <v>KG</v>
          </cell>
          <cell r="E1395">
            <v>45.11</v>
          </cell>
        </row>
        <row r="1396">
          <cell r="A1396">
            <v>79246</v>
          </cell>
          <cell r="B1396" t="str">
            <v>DER/ES</v>
          </cell>
          <cell r="C1396" t="str">
            <v>GAS REFRIGERANTE R407</v>
          </cell>
          <cell r="D1396" t="str">
            <v>KG</v>
          </cell>
          <cell r="E1396">
            <v>56.8</v>
          </cell>
        </row>
        <row r="1397">
          <cell r="A1397">
            <v>79247</v>
          </cell>
          <cell r="B1397" t="str">
            <v>DER/ES</v>
          </cell>
          <cell r="C1397" t="str">
            <v>GAS REFRIGERANTE R410-A</v>
          </cell>
          <cell r="D1397" t="str">
            <v>KG</v>
          </cell>
          <cell r="E1397">
            <v>62.03</v>
          </cell>
        </row>
        <row r="1398">
          <cell r="A1398">
            <v>793</v>
          </cell>
          <cell r="B1398" t="str">
            <v>DER/ES</v>
          </cell>
          <cell r="C1398" t="str">
            <v>DIVERSOS - CONTINUAÇÃO</v>
          </cell>
        </row>
        <row r="1399">
          <cell r="A1399">
            <v>79372</v>
          </cell>
          <cell r="B1399" t="str">
            <v>DER/ES</v>
          </cell>
          <cell r="C1399" t="str">
            <v>TUBO ACO GALV 101,60 X 4,25MM (3.1/2") DIN 2440 - MEDIO</v>
          </cell>
          <cell r="D1399" t="str">
            <v>M</v>
          </cell>
          <cell r="E1399">
            <v>194.07</v>
          </cell>
        </row>
        <row r="1400">
          <cell r="A1400">
            <v>79374</v>
          </cell>
          <cell r="B1400" t="str">
            <v>DER/ES</v>
          </cell>
          <cell r="C1400" t="str">
            <v>TRINCO REDONDO VERTICAL FERRO GALVANIZADO 15CM</v>
          </cell>
          <cell r="D1400" t="str">
            <v>UN</v>
          </cell>
          <cell r="E1400">
            <v>44.63</v>
          </cell>
        </row>
        <row r="1401">
          <cell r="A1401">
            <v>79375</v>
          </cell>
          <cell r="B1401" t="str">
            <v>DER/ES</v>
          </cell>
          <cell r="C1401" t="str">
            <v>GALVANIZAÇÃO ELETROLITICA</v>
          </cell>
          <cell r="D1401" t="str">
            <v>KG</v>
          </cell>
          <cell r="E1401">
            <v>3.27</v>
          </cell>
        </row>
        <row r="1402">
          <cell r="A1402">
            <v>794</v>
          </cell>
          <cell r="B1402" t="str">
            <v>DER/ES</v>
          </cell>
          <cell r="C1402" t="str">
            <v>DIVERSOS CONT</v>
          </cell>
        </row>
        <row r="1403">
          <cell r="A1403">
            <v>79419</v>
          </cell>
          <cell r="B1403" t="str">
            <v>DER/ES</v>
          </cell>
          <cell r="C1403" t="str">
            <v>CHAPA DE ACO GALVANIZADA Nº 22 (ESP. 0,80MM)</v>
          </cell>
          <cell r="D1403" t="str">
            <v>M2</v>
          </cell>
          <cell r="E1403">
            <v>76.22</v>
          </cell>
        </row>
        <row r="1404">
          <cell r="A1404">
            <v>796</v>
          </cell>
          <cell r="B1404" t="str">
            <v>DER/ES</v>
          </cell>
          <cell r="C1404" t="str">
            <v>DIVERSOS - CONTINUAÇÃO</v>
          </cell>
        </row>
        <row r="1405">
          <cell r="A1405">
            <v>79654</v>
          </cell>
          <cell r="B1405" t="str">
            <v>DER/ES</v>
          </cell>
          <cell r="C1405" t="str">
            <v>CHAPA ACO INOX 304 Nº 13 (2,50 MM) ACABAMENTO ESCOVADO</v>
          </cell>
          <cell r="D1405" t="str">
            <v>m2</v>
          </cell>
          <cell r="E1405">
            <v>468.63</v>
          </cell>
        </row>
        <row r="1406">
          <cell r="A1406">
            <v>10</v>
          </cell>
          <cell r="B1406" t="str">
            <v>DER/ES</v>
          </cell>
          <cell r="C1406" t="str">
            <v>INSUMOS DE MANUTENCAO - SERRALHERIA</v>
          </cell>
        </row>
        <row r="1407">
          <cell r="A1407">
            <v>1001</v>
          </cell>
          <cell r="B1407" t="str">
            <v>DER/ES</v>
          </cell>
          <cell r="C1407" t="str">
            <v>INSUMOS DE MANUTENCAO - SERRALHERIA</v>
          </cell>
        </row>
        <row r="1408">
          <cell r="A1408">
            <v>100150</v>
          </cell>
          <cell r="B1408" t="str">
            <v>DER/ES</v>
          </cell>
          <cell r="C1408" t="str">
            <v>RECARGA DE CILINDRO DE OXIGENIO INDUSTRIAL</v>
          </cell>
          <cell r="D1408" t="str">
            <v>M3</v>
          </cell>
          <cell r="E1408">
            <v>65.62</v>
          </cell>
        </row>
        <row r="1409">
          <cell r="A1409">
            <v>100151</v>
          </cell>
          <cell r="B1409" t="str">
            <v>DER/ES</v>
          </cell>
          <cell r="C1409" t="str">
            <v>RECARGA DE GAS ACETILENO INDUSTRIAL (PPU)</v>
          </cell>
          <cell r="D1409" t="str">
            <v>KG</v>
          </cell>
          <cell r="E1409">
            <v>238</v>
          </cell>
        </row>
        <row r="1410">
          <cell r="A1410">
            <v>100189</v>
          </cell>
          <cell r="B1410" t="str">
            <v>DER/ES</v>
          </cell>
          <cell r="C1410" t="str">
            <v>BARRA CHATA DE FERRO ASTM A-36 1/8" X 3/4"</v>
          </cell>
          <cell r="D1410" t="str">
            <v>M</v>
          </cell>
          <cell r="E1410">
            <v>4.41</v>
          </cell>
        </row>
        <row r="1411">
          <cell r="A1411">
            <v>100190</v>
          </cell>
          <cell r="B1411" t="str">
            <v>DER/ES</v>
          </cell>
          <cell r="C1411" t="str">
            <v>BARRA CHATA DE FERRO ASTM A-36 1/4" X 1.1/2"</v>
          </cell>
          <cell r="D1411" t="str">
            <v>M</v>
          </cell>
          <cell r="E1411">
            <v>16.32</v>
          </cell>
        </row>
        <row r="1412">
          <cell r="A1412">
            <v>100192</v>
          </cell>
          <cell r="B1412" t="str">
            <v>DER/ES</v>
          </cell>
          <cell r="C1412" t="str">
            <v>CANTONEIRA ABAS IGUAIS DE FERRO ASTM A-36 - 1/4" X 1.1/4" X 1.1/4"</v>
          </cell>
          <cell r="D1412" t="str">
            <v>M</v>
          </cell>
          <cell r="E1412">
            <v>23.07</v>
          </cell>
        </row>
        <row r="1413">
          <cell r="A1413">
            <v>100194</v>
          </cell>
          <cell r="B1413" t="str">
            <v>DER/ES</v>
          </cell>
          <cell r="C1413" t="str">
            <v>BARRA DE FERRO REDONDA LISA SAE-1020 Ø 1/2"</v>
          </cell>
          <cell r="D1413" t="str">
            <v>M</v>
          </cell>
          <cell r="E1413">
            <v>7.84</v>
          </cell>
        </row>
        <row r="1414">
          <cell r="A1414">
            <v>100195</v>
          </cell>
          <cell r="B1414" t="str">
            <v>DER/ES</v>
          </cell>
          <cell r="C1414" t="str">
            <v>BARRA DE FERRO REDONDA LISA SAE-1020 Ø 5/8"</v>
          </cell>
          <cell r="D1414" t="str">
            <v>KG</v>
          </cell>
          <cell r="E1414">
            <v>8.45</v>
          </cell>
        </row>
        <row r="1415">
          <cell r="A1415">
            <v>100196</v>
          </cell>
          <cell r="B1415" t="str">
            <v>DER/ES</v>
          </cell>
          <cell r="C1415" t="str">
            <v>BARRA DE FERRO REDONDA LISA SAE-1020 Ø 3/8"</v>
          </cell>
          <cell r="D1415" t="str">
            <v>KG</v>
          </cell>
          <cell r="E1415">
            <v>8.31</v>
          </cell>
        </row>
        <row r="1416">
          <cell r="A1416">
            <v>100197</v>
          </cell>
          <cell r="B1416" t="str">
            <v>DER/ES</v>
          </cell>
          <cell r="C1416" t="str">
            <v>BARRA DE FERRO REDONDA LISA SAE-1020 Ø 5/16"</v>
          </cell>
          <cell r="D1416" t="str">
            <v>KG</v>
          </cell>
          <cell r="E1416">
            <v>9.38</v>
          </cell>
        </row>
        <row r="1417">
          <cell r="A1417">
            <v>100198</v>
          </cell>
          <cell r="B1417" t="str">
            <v>DER/ES</v>
          </cell>
          <cell r="C1417" t="str">
            <v>PERFIL METALICO "T" 3/4 X 1/8"</v>
          </cell>
          <cell r="D1417" t="str">
            <v>M</v>
          </cell>
          <cell r="E1417">
            <v>9.48</v>
          </cell>
        </row>
        <row r="1418">
          <cell r="A1418">
            <v>1002</v>
          </cell>
          <cell r="B1418" t="str">
            <v>DER/ES</v>
          </cell>
          <cell r="C1418" t="str">
            <v>INSUMOS DE MANUTENÇAO SERRALHERIA (CONT)</v>
          </cell>
        </row>
        <row r="1419">
          <cell r="A1419">
            <v>100202</v>
          </cell>
          <cell r="B1419" t="str">
            <v>DER/ES</v>
          </cell>
          <cell r="C1419" t="str">
            <v>PERFIL METALICO "U" 200 X 50 X 3,8MM</v>
          </cell>
          <cell r="D1419" t="str">
            <v>KG</v>
          </cell>
          <cell r="E1419">
            <v>12.9</v>
          </cell>
        </row>
        <row r="1420">
          <cell r="A1420">
            <v>100203</v>
          </cell>
          <cell r="B1420" t="str">
            <v>DER/ES</v>
          </cell>
          <cell r="C1420" t="str">
            <v>PERFIL 2L LAMINADO 38,10 X 38,10 X 3,18 X 200MM</v>
          </cell>
          <cell r="D1420" t="str">
            <v>KG</v>
          </cell>
          <cell r="E1420">
            <v>13.76</v>
          </cell>
        </row>
        <row r="1421">
          <cell r="A1421">
            <v>100205</v>
          </cell>
          <cell r="B1421" t="str">
            <v>DER/ES</v>
          </cell>
          <cell r="C1421" t="str">
            <v>TUBO ACO GALV 114,30 X 4,50MM (4") DIN 2440 - MEDIO</v>
          </cell>
          <cell r="D1421" t="str">
            <v>M</v>
          </cell>
          <cell r="E1421">
            <v>202.98</v>
          </cell>
        </row>
        <row r="1422">
          <cell r="A1422">
            <v>100208</v>
          </cell>
          <cell r="B1422" t="str">
            <v>DER/ES</v>
          </cell>
          <cell r="C1422" t="str">
            <v>TUBO ACO GALV 88,90 X 4,00MM (3") DIN 2440 - MEDIO</v>
          </cell>
          <cell r="D1422" t="str">
            <v>M</v>
          </cell>
          <cell r="E1422">
            <v>137.85</v>
          </cell>
        </row>
        <row r="1423">
          <cell r="A1423">
            <v>100209</v>
          </cell>
          <cell r="B1423" t="str">
            <v>DER/ES</v>
          </cell>
          <cell r="C1423" t="str">
            <v>PERFIL "U" ENRIJECIDO 200 X 75 X 25 X 2,65MM (7,92KG/M)</v>
          </cell>
          <cell r="D1423" t="str">
            <v>KG</v>
          </cell>
          <cell r="E1423">
            <v>13.27</v>
          </cell>
        </row>
        <row r="1424">
          <cell r="A1424">
            <v>13</v>
          </cell>
          <cell r="B1424" t="str">
            <v>DER/ES</v>
          </cell>
          <cell r="C1424" t="str">
            <v>INSUMOS DE ELETRICA (CONT.)</v>
          </cell>
        </row>
        <row r="1425">
          <cell r="A1425">
            <v>1304</v>
          </cell>
          <cell r="B1425" t="str">
            <v>DER/ES</v>
          </cell>
          <cell r="C1425" t="str">
            <v>PARA RAIOS E ACESSORIOS (CONT)</v>
          </cell>
        </row>
        <row r="1426">
          <cell r="A1426">
            <v>130401</v>
          </cell>
          <cell r="B1426" t="str">
            <v>DER/ES</v>
          </cell>
          <cell r="C1426" t="str">
            <v>MASTRO SIMPLES FG DE 1 1/2"X3M</v>
          </cell>
          <cell r="D1426" t="str">
            <v>UN</v>
          </cell>
          <cell r="E1426">
            <v>187.22</v>
          </cell>
        </row>
        <row r="1427">
          <cell r="A1427">
            <v>1305</v>
          </cell>
          <cell r="B1427" t="str">
            <v>DER/ES</v>
          </cell>
          <cell r="C1427" t="str">
            <v>LUMINARIAS (CONT)</v>
          </cell>
        </row>
        <row r="1428">
          <cell r="A1428">
            <v>130561</v>
          </cell>
          <cell r="B1428" t="str">
            <v>DER/ES</v>
          </cell>
          <cell r="C1428" t="str">
            <v>LUMINARIA EMB 4X09/10W (2X16W) CORPO CH ACO PINT ELETROST REFLETOR E ALETAS - REF. CE416AL-N - AMES, 6026 ? LUMAVI; SO003000 - CLARON/EQUIVALENTE</v>
          </cell>
          <cell r="D1428" t="str">
            <v>UN</v>
          </cell>
          <cell r="E1428">
            <v>189.1</v>
          </cell>
        </row>
        <row r="1429">
          <cell r="A1429">
            <v>1306</v>
          </cell>
          <cell r="B1429" t="str">
            <v>DER/ES</v>
          </cell>
          <cell r="C1429" t="str">
            <v>QUADROS E CAIXAS (CONTINUAÇÃO)</v>
          </cell>
        </row>
        <row r="1430">
          <cell r="A1430">
            <v>130627</v>
          </cell>
          <cell r="B1430" t="str">
            <v>DER/ES</v>
          </cell>
          <cell r="C1430" t="str">
            <v>QUADRO DISTRIB. PVC DE EMBUTIR P/ 6 CIRCUITOS C/ BARRAMENTO C/ TRINCO</v>
          </cell>
          <cell r="D1430" t="str">
            <v>UN</v>
          </cell>
          <cell r="E1430">
            <v>49.94</v>
          </cell>
        </row>
        <row r="1431">
          <cell r="A1431">
            <v>130628</v>
          </cell>
          <cell r="B1431" t="str">
            <v>DER/ES</v>
          </cell>
          <cell r="C1431" t="str">
            <v>QUADRO DISTRIB. PVC DE EMBUTIR P/ 12 CIRCUITOS S/ BARRAMENTO C/ TRINCO</v>
          </cell>
          <cell r="D1431" t="str">
            <v>UN</v>
          </cell>
          <cell r="E1431">
            <v>76.24</v>
          </cell>
        </row>
        <row r="1432">
          <cell r="A1432">
            <v>1307</v>
          </cell>
          <cell r="B1432" t="str">
            <v>DER/ES</v>
          </cell>
          <cell r="C1432" t="str">
            <v>LAMPADAS (CONTINUAÇÃO)</v>
          </cell>
        </row>
        <row r="1433">
          <cell r="A1433">
            <v>130701</v>
          </cell>
          <cell r="B1433" t="str">
            <v>DER/ES</v>
          </cell>
          <cell r="C1433" t="str">
            <v>LAMPADA TUBULAR LED T8 18W 1200MM BIVOLT CERTIFICADA INMETRO</v>
          </cell>
          <cell r="D1433" t="str">
            <v>UN</v>
          </cell>
          <cell r="E1433">
            <v>18.06</v>
          </cell>
        </row>
        <row r="1434">
          <cell r="A1434">
            <v>15</v>
          </cell>
          <cell r="B1434" t="str">
            <v>DER/ES</v>
          </cell>
          <cell r="C1434" t="str">
            <v>INSUMOS ACABAMENTOS - CIVIL</v>
          </cell>
        </row>
        <row r="1435">
          <cell r="A1435">
            <v>1502</v>
          </cell>
          <cell r="B1435" t="str">
            <v>DER/ES</v>
          </cell>
          <cell r="C1435" t="str">
            <v>REVESTIMENTOS CERAMICOS (PAREDES)</v>
          </cell>
        </row>
        <row r="1436">
          <cell r="A1436">
            <v>150266</v>
          </cell>
          <cell r="B1436" t="str">
            <v>DER/ES</v>
          </cell>
          <cell r="C1436" t="str">
            <v>CERAMICA LISA BRANCA REF POLAR 33X61 A - INCESA OU EQUIVALENE</v>
          </cell>
          <cell r="D1436" t="str">
            <v>M2</v>
          </cell>
          <cell r="E1436">
            <v>42.46</v>
          </cell>
        </row>
        <row r="1437">
          <cell r="A1437">
            <v>1507</v>
          </cell>
          <cell r="B1437" t="str">
            <v>DER/ES</v>
          </cell>
          <cell r="C1437" t="str">
            <v>ESQUADRIAS METALICAS</v>
          </cell>
        </row>
        <row r="1438">
          <cell r="A1438">
            <v>150706</v>
          </cell>
          <cell r="B1438" t="str">
            <v>DER/ES</v>
          </cell>
          <cell r="C1438" t="str">
            <v>PORTA CORTA FOGO COM BARRA ANTIPANICO 1.00 X 2.10</v>
          </cell>
          <cell r="D1438" t="str">
            <v>UN</v>
          </cell>
          <cell r="E1438">
            <v>1844.87</v>
          </cell>
        </row>
        <row r="1439">
          <cell r="A1439">
            <v>1508</v>
          </cell>
          <cell r="B1439" t="str">
            <v>DER/ES</v>
          </cell>
          <cell r="C1439" t="str">
            <v>TINTAS E VERNIZES</v>
          </cell>
        </row>
        <row r="1440">
          <cell r="A1440">
            <v>150881</v>
          </cell>
          <cell r="B1440" t="str">
            <v>DER/ES</v>
          </cell>
          <cell r="C1440" t="str">
            <v>LIXA EM FOLHA DÁGUA GRANA Nº 240 - NORTON OU EQUIVALENTE</v>
          </cell>
          <cell r="D1440" t="str">
            <v>UN</v>
          </cell>
          <cell r="E1440">
            <v>2.61</v>
          </cell>
        </row>
        <row r="1441">
          <cell r="A1441">
            <v>60</v>
          </cell>
          <cell r="B1441" t="str">
            <v>DER/ES</v>
          </cell>
          <cell r="C1441" t="str">
            <v>ROD. FEDERAL - CONSTRUCAO</v>
          </cell>
        </row>
        <row r="1442">
          <cell r="A1442">
            <v>6003</v>
          </cell>
          <cell r="B1442" t="str">
            <v>DER/ES</v>
          </cell>
          <cell r="C1442" t="str">
            <v>CONTINUACAO - CONSTRUCAO DE ESTRADAS</v>
          </cell>
        </row>
        <row r="1443">
          <cell r="A1443">
            <v>600327</v>
          </cell>
          <cell r="B1443" t="str">
            <v>DER/ES</v>
          </cell>
          <cell r="C1443" t="str">
            <v>SOLO BRITA</v>
          </cell>
          <cell r="D1443" t="str">
            <v>M3</v>
          </cell>
          <cell r="E1443">
            <v>140.94</v>
          </cell>
        </row>
        <row r="1444">
          <cell r="A1444">
            <v>80</v>
          </cell>
          <cell r="B1444" t="str">
            <v>DER/ES</v>
          </cell>
          <cell r="C1444" t="str">
            <v>OFICINA</v>
          </cell>
        </row>
        <row r="1445">
          <cell r="A1445">
            <v>8001</v>
          </cell>
          <cell r="B1445" t="str">
            <v>DER/ES</v>
          </cell>
          <cell r="C1445" t="str">
            <v>COMBUSTIVEL</v>
          </cell>
        </row>
        <row r="1446">
          <cell r="A1446">
            <v>800102</v>
          </cell>
          <cell r="B1446" t="str">
            <v>DER/ES</v>
          </cell>
          <cell r="C1446" t="str">
            <v>GASOLINA COMUM</v>
          </cell>
          <cell r="D1446" t="str">
            <v>L</v>
          </cell>
          <cell r="E1446">
            <v>6.07</v>
          </cell>
        </row>
        <row r="1447">
          <cell r="A1447">
            <v>800103</v>
          </cell>
          <cell r="B1447" t="str">
            <v>DER/ES</v>
          </cell>
          <cell r="C1447" t="str">
            <v>OLEO DIESEL</v>
          </cell>
          <cell r="D1447" t="str">
            <v>L</v>
          </cell>
          <cell r="E1447">
            <v>6.08</v>
          </cell>
        </row>
        <row r="1448">
          <cell r="A1448">
            <v>8005</v>
          </cell>
          <cell r="B1448" t="str">
            <v>DER/ES</v>
          </cell>
          <cell r="C1448" t="str">
            <v>MATERIAL DE CONSUMO I</v>
          </cell>
        </row>
        <row r="1449">
          <cell r="A1449">
            <v>800502</v>
          </cell>
          <cell r="B1449" t="str">
            <v>DER/ES</v>
          </cell>
          <cell r="C1449" t="str">
            <v>ESTOPA BRANCA - KG</v>
          </cell>
          <cell r="D1449" t="str">
            <v>KG</v>
          </cell>
          <cell r="E1449">
            <v>16.9</v>
          </cell>
        </row>
        <row r="1450">
          <cell r="A1450">
            <v>800560</v>
          </cell>
          <cell r="B1450" t="str">
            <v>DER/ES</v>
          </cell>
          <cell r="C1450" t="str">
            <v>FITA CREPE 24 MM X 50 M - 3M OU EQUIVALENTE</v>
          </cell>
          <cell r="D1450" t="str">
            <v>RL</v>
          </cell>
          <cell r="E1450">
            <v>5.99</v>
          </cell>
        </row>
        <row r="1451">
          <cell r="A1451">
            <v>82</v>
          </cell>
          <cell r="B1451" t="str">
            <v>DER/ES</v>
          </cell>
          <cell r="C1451" t="str">
            <v>EPI S</v>
          </cell>
        </row>
        <row r="1452">
          <cell r="A1452">
            <v>8201</v>
          </cell>
          <cell r="B1452" t="str">
            <v>DER/ES</v>
          </cell>
          <cell r="C1452" t="str">
            <v>EPI  S DE SEGURANCA</v>
          </cell>
        </row>
        <row r="1453">
          <cell r="A1453">
            <v>820101</v>
          </cell>
          <cell r="B1453" t="str">
            <v>DER/ES</v>
          </cell>
          <cell r="C1453" t="str">
            <v>CINTO DE SEGURANCA</v>
          </cell>
          <cell r="D1453" t="str">
            <v>UN</v>
          </cell>
          <cell r="E1453">
            <v>142.2</v>
          </cell>
        </row>
        <row r="1454">
          <cell r="A1454">
            <v>820104</v>
          </cell>
          <cell r="B1454" t="str">
            <v>DER/ES</v>
          </cell>
          <cell r="C1454" t="str">
            <v>UNIFORME DE BRIM (CALCA / CAMISA)</v>
          </cell>
          <cell r="D1454" t="str">
            <v>UN</v>
          </cell>
          <cell r="E1454">
            <v>149.27</v>
          </cell>
        </row>
        <row r="1455">
          <cell r="A1455">
            <v>820106</v>
          </cell>
          <cell r="B1455" t="str">
            <v>DER/ES</v>
          </cell>
          <cell r="C1455" t="str">
            <v>CAPA DE CHUVA</v>
          </cell>
          <cell r="D1455" t="str">
            <v>UN</v>
          </cell>
          <cell r="E1455">
            <v>25.97</v>
          </cell>
        </row>
        <row r="1456">
          <cell r="A1456">
            <v>820113</v>
          </cell>
          <cell r="B1456" t="str">
            <v>DER/ES</v>
          </cell>
          <cell r="C1456" t="str">
            <v>VESTE DE SEGURANCA (COLETE REFLETIVO)</v>
          </cell>
          <cell r="D1456" t="str">
            <v>UN</v>
          </cell>
          <cell r="E1456">
            <v>33.32</v>
          </cell>
        </row>
        <row r="1457">
          <cell r="A1457">
            <v>820114</v>
          </cell>
          <cell r="B1457" t="str">
            <v>DER/ES</v>
          </cell>
          <cell r="C1457" t="str">
            <v>CAPACETE DE OBRA COM CARNEIRA</v>
          </cell>
          <cell r="D1457" t="str">
            <v>UN</v>
          </cell>
          <cell r="E1457">
            <v>16.45</v>
          </cell>
        </row>
        <row r="1458">
          <cell r="A1458">
            <v>820115</v>
          </cell>
          <cell r="B1458" t="str">
            <v>DER/ES</v>
          </cell>
          <cell r="C1458" t="str">
            <v>BOTA DE SEGURANÇA</v>
          </cell>
          <cell r="D1458" t="str">
            <v>UN</v>
          </cell>
          <cell r="E1458">
            <v>62.04</v>
          </cell>
        </row>
        <row r="1459">
          <cell r="A1459">
            <v>820116</v>
          </cell>
          <cell r="B1459" t="str">
            <v>DER/ES</v>
          </cell>
          <cell r="C1459" t="str">
            <v>OCULOS DE PROTECAO</v>
          </cell>
          <cell r="D1459" t="str">
            <v>UN</v>
          </cell>
          <cell r="E1459">
            <v>5.18</v>
          </cell>
        </row>
        <row r="1460">
          <cell r="A1460">
            <v>820117</v>
          </cell>
          <cell r="B1460" t="str">
            <v>DER/ES</v>
          </cell>
          <cell r="C1460" t="str">
            <v>LUVA DE RASPA</v>
          </cell>
          <cell r="D1460" t="str">
            <v>UN</v>
          </cell>
          <cell r="E1460">
            <v>13.74</v>
          </cell>
        </row>
        <row r="1461">
          <cell r="A1461">
            <v>820118</v>
          </cell>
          <cell r="B1461" t="str">
            <v>DER/ES</v>
          </cell>
          <cell r="C1461" t="str">
            <v>MASCARA DE AR</v>
          </cell>
          <cell r="D1461" t="str">
            <v>UN</v>
          </cell>
          <cell r="E1461">
            <v>2.44</v>
          </cell>
        </row>
        <row r="1462">
          <cell r="A1462">
            <v>83</v>
          </cell>
          <cell r="B1462" t="str">
            <v>DER/ES</v>
          </cell>
          <cell r="C1462" t="str">
            <v>FERRAMENTAS</v>
          </cell>
        </row>
        <row r="1463">
          <cell r="A1463">
            <v>8301</v>
          </cell>
          <cell r="B1463" t="str">
            <v>DER/ES</v>
          </cell>
          <cell r="C1463" t="str">
            <v>FERRAMENTAS MANUAIS E ACESSORIOS</v>
          </cell>
        </row>
        <row r="1464">
          <cell r="A1464">
            <v>830101</v>
          </cell>
          <cell r="B1464" t="str">
            <v>DER/ES</v>
          </cell>
          <cell r="C1464" t="str">
            <v>PICARETA COM CABO</v>
          </cell>
          <cell r="D1464" t="str">
            <v>UN</v>
          </cell>
          <cell r="E1464">
            <v>110.26</v>
          </cell>
        </row>
        <row r="1465">
          <cell r="A1465">
            <v>830102</v>
          </cell>
          <cell r="B1465" t="str">
            <v>DER/ES</v>
          </cell>
          <cell r="C1465" t="str">
            <v>PA DE PEDREIRO C/ CABO</v>
          </cell>
          <cell r="D1465" t="str">
            <v>UN</v>
          </cell>
          <cell r="E1465">
            <v>44.15</v>
          </cell>
        </row>
        <row r="1466">
          <cell r="A1466">
            <v>830103</v>
          </cell>
          <cell r="B1466" t="str">
            <v>DER/ES</v>
          </cell>
          <cell r="C1466" t="str">
            <v>ENXADA COM CABO</v>
          </cell>
          <cell r="D1466" t="str">
            <v>UN</v>
          </cell>
          <cell r="E1466">
            <v>59.47</v>
          </cell>
        </row>
        <row r="1467">
          <cell r="A1467">
            <v>830104</v>
          </cell>
          <cell r="B1467" t="str">
            <v>DER/ES</v>
          </cell>
          <cell r="C1467" t="str">
            <v>SERROTE DE 26"</v>
          </cell>
          <cell r="D1467" t="str">
            <v>UN</v>
          </cell>
          <cell r="E1467">
            <v>83.17</v>
          </cell>
        </row>
        <row r="1468">
          <cell r="A1468">
            <v>830105</v>
          </cell>
          <cell r="B1468" t="str">
            <v>DER/ES</v>
          </cell>
          <cell r="C1468" t="str">
            <v>MARTELO 27CM COM CABO</v>
          </cell>
          <cell r="D1468" t="str">
            <v>UN</v>
          </cell>
          <cell r="E1468">
            <v>38.7</v>
          </cell>
        </row>
        <row r="1469">
          <cell r="A1469">
            <v>830106</v>
          </cell>
          <cell r="B1469" t="str">
            <v>DER/ES</v>
          </cell>
          <cell r="C1469" t="str">
            <v>NIVEL DE PEDREIRO 12"</v>
          </cell>
          <cell r="D1469" t="str">
            <v>UN</v>
          </cell>
          <cell r="E1469">
            <v>35.73</v>
          </cell>
        </row>
        <row r="1470">
          <cell r="A1470">
            <v>830107</v>
          </cell>
          <cell r="B1470" t="str">
            <v>DER/ES</v>
          </cell>
          <cell r="C1470" t="str">
            <v>ALICATE UNIVERSAL 8"</v>
          </cell>
          <cell r="D1470" t="str">
            <v>UN</v>
          </cell>
          <cell r="E1470">
            <v>36.55</v>
          </cell>
        </row>
        <row r="1471">
          <cell r="A1471">
            <v>830108</v>
          </cell>
          <cell r="B1471" t="str">
            <v>DER/ES</v>
          </cell>
          <cell r="C1471" t="str">
            <v>MARRETA 5KG C/ CABO</v>
          </cell>
          <cell r="D1471" t="str">
            <v>UN</v>
          </cell>
          <cell r="E1471">
            <v>165.97</v>
          </cell>
        </row>
        <row r="1472">
          <cell r="A1472">
            <v>830109</v>
          </cell>
          <cell r="B1472" t="str">
            <v>DER/ES</v>
          </cell>
          <cell r="C1472" t="str">
            <v>CHAVE AJUSTAVEL INGLESA "GRIFO" 10"</v>
          </cell>
          <cell r="D1472" t="str">
            <v>UN</v>
          </cell>
          <cell r="E1472">
            <v>66.27</v>
          </cell>
        </row>
        <row r="1473">
          <cell r="A1473">
            <v>830110</v>
          </cell>
          <cell r="B1473" t="str">
            <v>DER/ES</v>
          </cell>
          <cell r="C1473" t="str">
            <v>JOGO DE CHAVE DE FENDA</v>
          </cell>
          <cell r="D1473" t="str">
            <v>UN</v>
          </cell>
          <cell r="E1473">
            <v>48.61</v>
          </cell>
        </row>
        <row r="1474">
          <cell r="A1474">
            <v>830111</v>
          </cell>
          <cell r="B1474" t="str">
            <v>DER/ES</v>
          </cell>
          <cell r="C1474" t="str">
            <v>CAVADEIRA DE BRAÇO</v>
          </cell>
          <cell r="D1474" t="str">
            <v>UN</v>
          </cell>
          <cell r="E1474">
            <v>85</v>
          </cell>
        </row>
        <row r="1475">
          <cell r="A1475">
            <v>830112</v>
          </cell>
          <cell r="B1475" t="str">
            <v>DER/ES</v>
          </cell>
          <cell r="C1475" t="str">
            <v>SERRA TICO TICO</v>
          </cell>
          <cell r="D1475" t="str">
            <v>UN</v>
          </cell>
          <cell r="E1475">
            <v>469.67</v>
          </cell>
        </row>
        <row r="1476">
          <cell r="A1476">
            <v>830113</v>
          </cell>
          <cell r="B1476" t="str">
            <v>DER/ES</v>
          </cell>
          <cell r="C1476" t="str">
            <v>SERRA DE DISCO (CIRCULAR)</v>
          </cell>
          <cell r="D1476" t="str">
            <v>UN</v>
          </cell>
          <cell r="E1476">
            <v>756.28</v>
          </cell>
        </row>
        <row r="1477">
          <cell r="A1477">
            <v>830114</v>
          </cell>
          <cell r="B1477" t="str">
            <v>DER/ES</v>
          </cell>
          <cell r="C1477" t="str">
            <v>CARRINHO DE MAO</v>
          </cell>
          <cell r="D1477" t="str">
            <v>UN</v>
          </cell>
          <cell r="E1477">
            <v>215.35</v>
          </cell>
        </row>
        <row r="1478">
          <cell r="A1478">
            <v>92</v>
          </cell>
          <cell r="B1478" t="str">
            <v>DER/ES</v>
          </cell>
          <cell r="C1478" t="str">
            <v>INSUMOS MÃO DE OBRA - MENSALISTA</v>
          </cell>
        </row>
        <row r="1479">
          <cell r="A1479">
            <v>9201</v>
          </cell>
          <cell r="B1479" t="str">
            <v>DER/ES</v>
          </cell>
          <cell r="C1479" t="str">
            <v>MÃO DE OBRA (SALÁRIOS-MENSAL)</v>
          </cell>
        </row>
        <row r="1480">
          <cell r="A1480">
            <v>920110</v>
          </cell>
          <cell r="B1480" t="str">
            <v>DER/ES</v>
          </cell>
          <cell r="C1480" t="str">
            <v>ESTAGIÁRIO 4 HORAS-UFES (INCL.L SOCIAIS DE 5%)</v>
          </cell>
          <cell r="D1480" t="str">
            <v>MS</v>
          </cell>
          <cell r="E1480">
            <v>1308.51</v>
          </cell>
        </row>
        <row r="1481">
          <cell r="A1481">
            <v>9206</v>
          </cell>
          <cell r="B1481" t="str">
            <v>DER/ES</v>
          </cell>
          <cell r="C1481" t="str">
            <v>MAO DE OBRA (SALARIO MENSAL)</v>
          </cell>
        </row>
        <row r="1482">
          <cell r="A1482">
            <v>920610</v>
          </cell>
          <cell r="B1482" t="str">
            <v>DER/ES</v>
          </cell>
          <cell r="C1482" t="str">
            <v>TECNICO SEGUNDO GRAU -A-(INCL.L SOCIAIS DE 72,58%)</v>
          </cell>
          <cell r="D1482" t="str">
            <v>MES</v>
          </cell>
          <cell r="E1482">
            <v>10793.15</v>
          </cell>
        </row>
        <row r="1483">
          <cell r="A1483">
            <v>920611</v>
          </cell>
          <cell r="B1483" t="str">
            <v>DER/ES</v>
          </cell>
          <cell r="C1483" t="str">
            <v>ENGENHEIRO SENIOR (INCL.L SOCIAIS DE 72,58%)</v>
          </cell>
          <cell r="D1483" t="str">
            <v>MES</v>
          </cell>
          <cell r="E1483">
            <v>28277.23</v>
          </cell>
        </row>
        <row r="1484">
          <cell r="A1484">
            <v>920612</v>
          </cell>
          <cell r="B1484" t="str">
            <v>DER/ES</v>
          </cell>
          <cell r="C1484" t="str">
            <v>PROGRAMADOR (INCL.L SOCIAIS DE 72,58%)</v>
          </cell>
          <cell r="D1484" t="str">
            <v>MES</v>
          </cell>
          <cell r="E1484">
            <v>11752.7</v>
          </cell>
        </row>
        <row r="1485">
          <cell r="A1485">
            <v>920613</v>
          </cell>
          <cell r="B1485" t="str">
            <v>DER/ES</v>
          </cell>
          <cell r="C1485" t="str">
            <v>DIGITADOR - 6 HORAS (INCL.L SOCIAIS DE 72,58%)</v>
          </cell>
          <cell r="D1485" t="str">
            <v>MES</v>
          </cell>
          <cell r="E1485">
            <v>3589.66</v>
          </cell>
        </row>
        <row r="1486">
          <cell r="A1486">
            <v>920614</v>
          </cell>
          <cell r="B1486" t="str">
            <v>DER/ES</v>
          </cell>
          <cell r="C1486" t="str">
            <v>ENGENHEIRO JUNIOR (INCL.L SOCIAIS DE 72,58%)</v>
          </cell>
          <cell r="D1486" t="str">
            <v>MES</v>
          </cell>
          <cell r="E1486">
            <v>20222.92</v>
          </cell>
        </row>
        <row r="1487">
          <cell r="A1487">
            <v>920615</v>
          </cell>
          <cell r="B1487" t="str">
            <v>DER/ES</v>
          </cell>
          <cell r="C1487" t="str">
            <v>TECNICO SEGUNDO GRAU -B - (INCL.L SOCIAIS DE 72,58%)</v>
          </cell>
          <cell r="D1487" t="str">
            <v>MES</v>
          </cell>
          <cell r="E1487">
            <v>8634.73</v>
          </cell>
        </row>
        <row r="1488">
          <cell r="A1488">
            <v>920616</v>
          </cell>
          <cell r="B1488" t="str">
            <v>DER/ES</v>
          </cell>
          <cell r="C1488" t="str">
            <v>TECNICO SEGUNDO GRAU-C- (INCL.L SOCIAIS DE 72,58%)</v>
          </cell>
          <cell r="D1488" t="str">
            <v>MES</v>
          </cell>
          <cell r="E1488">
            <v>6906.65</v>
          </cell>
        </row>
        <row r="1489">
          <cell r="A1489">
            <v>920617</v>
          </cell>
          <cell r="B1489" t="str">
            <v>DER/ES</v>
          </cell>
          <cell r="C1489" t="str">
            <v>GERENTE DE PROJETO (INCL.L SOCIAIS DE 72,58%)</v>
          </cell>
          <cell r="D1489" t="str">
            <v>MES</v>
          </cell>
          <cell r="E1489">
            <v>16153.49</v>
          </cell>
        </row>
        <row r="1490">
          <cell r="A1490">
            <v>920618</v>
          </cell>
          <cell r="B1490" t="str">
            <v>DER/ES</v>
          </cell>
          <cell r="C1490" t="str">
            <v>ANALISTA DE SISTEMAS (INCL.L SOCIAIS DE 72,58%)</v>
          </cell>
          <cell r="D1490" t="str">
            <v>MES</v>
          </cell>
          <cell r="E1490">
            <v>13374.95</v>
          </cell>
        </row>
        <row r="1491">
          <cell r="A1491">
            <v>920619</v>
          </cell>
          <cell r="B1491" t="str">
            <v>DER/ES</v>
          </cell>
          <cell r="C1491" t="str">
            <v>ANALISTA DESENVOLVIMENTO (INCL.L SOCIAIS DE 72,58%)</v>
          </cell>
          <cell r="D1491" t="str">
            <v>MES</v>
          </cell>
          <cell r="E1491">
            <v>13374.95</v>
          </cell>
        </row>
        <row r="1492">
          <cell r="A1492">
            <v>920620</v>
          </cell>
          <cell r="B1492" t="str">
            <v>DER/ES</v>
          </cell>
          <cell r="C1492" t="str">
            <v>GERENTE BD/SERVIDORES/REDES (INCL.L SOCIAIS DE 72,58%)</v>
          </cell>
          <cell r="D1492" t="str">
            <v>MES</v>
          </cell>
          <cell r="E1492">
            <v>12391.24</v>
          </cell>
        </row>
        <row r="1493">
          <cell r="A1493">
            <v>920621</v>
          </cell>
          <cell r="B1493" t="str">
            <v>DER/ES</v>
          </cell>
          <cell r="C1493" t="str">
            <v>DESIGNER GRÁFICO (INCL.L SOCIAIS DE 72,58%)</v>
          </cell>
          <cell r="D1493" t="str">
            <v>MES</v>
          </cell>
          <cell r="E1493">
            <v>12520.68</v>
          </cell>
        </row>
        <row r="1494">
          <cell r="A1494">
            <v>920622</v>
          </cell>
          <cell r="B1494" t="str">
            <v>DER/ES</v>
          </cell>
          <cell r="C1494" t="str">
            <v>ANALISTA SISTEMAS/SUPORTE (INCL.L SOCIAIS DE 72,58%)</v>
          </cell>
          <cell r="D1494" t="str">
            <v>MES</v>
          </cell>
          <cell r="E1494">
            <v>13374.95</v>
          </cell>
        </row>
        <row r="1495">
          <cell r="A1495">
            <v>920623</v>
          </cell>
          <cell r="B1495" t="str">
            <v>DER/ES</v>
          </cell>
          <cell r="C1495" t="str">
            <v>COORDENADOR TECNICO ESPECIALISTA(INCL.L SOCIAIS DE 72,58</v>
          </cell>
          <cell r="D1495" t="str">
            <v>MES</v>
          </cell>
          <cell r="E1495">
            <v>28950.3</v>
          </cell>
        </row>
        <row r="1496">
          <cell r="A1496">
            <v>920624</v>
          </cell>
          <cell r="B1496" t="str">
            <v>DER/ES</v>
          </cell>
          <cell r="C1496" t="str">
            <v>COTADOR (INCL.L SOCIAIS DE 72,58%)</v>
          </cell>
          <cell r="D1496" t="str">
            <v>MES</v>
          </cell>
          <cell r="E1496">
            <v>7179.33</v>
          </cell>
        </row>
        <row r="1497">
          <cell r="A1497">
            <v>920625</v>
          </cell>
          <cell r="B1497" t="str">
            <v>DER/ES</v>
          </cell>
          <cell r="C1497" t="str">
            <v>TECNICO NIVEL SUPERIOR(INCL.L SOCIAIS DE 72,58%)</v>
          </cell>
          <cell r="D1497" t="str">
            <v>MES</v>
          </cell>
          <cell r="E1497">
            <v>16153.49</v>
          </cell>
        </row>
        <row r="1498">
          <cell r="A1498">
            <v>920626</v>
          </cell>
          <cell r="B1498" t="str">
            <v>DER/ES</v>
          </cell>
          <cell r="C1498" t="str">
            <v>ENGENHEIRO PLENO (INCL.L SOCIAIS DE 72,58%)</v>
          </cell>
          <cell r="D1498" t="str">
            <v>MS</v>
          </cell>
          <cell r="E1498">
            <v>24219.88</v>
          </cell>
        </row>
        <row r="1499">
          <cell r="A1499">
            <v>920627</v>
          </cell>
          <cell r="B1499" t="str">
            <v>DER/ES</v>
          </cell>
          <cell r="C1499" t="str">
            <v>ALMOXARIFE (INCL.L SOCIAIS DE 72,58%)</v>
          </cell>
          <cell r="D1499" t="str">
            <v>MES</v>
          </cell>
          <cell r="E1499">
            <v>3356.34</v>
          </cell>
        </row>
        <row r="1500">
          <cell r="A1500">
            <v>920628</v>
          </cell>
          <cell r="B1500" t="str">
            <v>DER/ES</v>
          </cell>
          <cell r="C1500" t="str">
            <v>MESTRE OBRAS SENIOR (INCL.L SOCIAIS DE 72,58%)</v>
          </cell>
          <cell r="D1500" t="str">
            <v>MES</v>
          </cell>
          <cell r="E1500">
            <v>6071.02</v>
          </cell>
        </row>
        <row r="1501">
          <cell r="A1501">
            <v>920629</v>
          </cell>
          <cell r="B1501" t="str">
            <v>DER/ES</v>
          </cell>
          <cell r="C1501" t="str">
            <v>VIGIA(INCL.L SOCIAIS DE 72,58%)</v>
          </cell>
          <cell r="D1501" t="str">
            <v>MES</v>
          </cell>
          <cell r="E1501">
            <v>2490.67</v>
          </cell>
        </row>
        <row r="1502">
          <cell r="A1502">
            <v>920630</v>
          </cell>
          <cell r="B1502" t="str">
            <v>DER/ES</v>
          </cell>
          <cell r="C1502" t="str">
            <v>AUX ALMOXARIFE (INCL.L SOCIAIS DE 72,58%)</v>
          </cell>
          <cell r="D1502" t="str">
            <v>MES</v>
          </cell>
          <cell r="E1502">
            <v>2490.67</v>
          </cell>
        </row>
        <row r="1503">
          <cell r="A1503">
            <v>920632</v>
          </cell>
          <cell r="B1503" t="str">
            <v>DER/ES</v>
          </cell>
          <cell r="C1503" t="str">
            <v>TECNICO SEGUNDO GRAU -A-(INCL.L SOCIAIS DE 48,87%)</v>
          </cell>
          <cell r="D1503" t="str">
            <v>MS</v>
          </cell>
          <cell r="E1503">
            <v>9310.33</v>
          </cell>
        </row>
        <row r="1504">
          <cell r="A1504">
            <v>920633</v>
          </cell>
          <cell r="B1504" t="str">
            <v>DER/ES</v>
          </cell>
          <cell r="C1504" t="str">
            <v>ENGENHEIRO SENIOR (INCL.L SOCIAIS DE 48,87%)</v>
          </cell>
          <cell r="D1504" t="str">
            <v>MS</v>
          </cell>
          <cell r="E1504">
            <v>24392.35</v>
          </cell>
        </row>
        <row r="1505">
          <cell r="A1505">
            <v>920634</v>
          </cell>
          <cell r="B1505" t="str">
            <v>DER/ES</v>
          </cell>
          <cell r="C1505" t="str">
            <v>PROGRAMADOR (INCL.L SOCIAIS DE 48,87%)</v>
          </cell>
          <cell r="D1505" t="str">
            <v>MS</v>
          </cell>
          <cell r="E1505">
            <v>10138.05</v>
          </cell>
        </row>
        <row r="1506">
          <cell r="A1506">
            <v>920635</v>
          </cell>
          <cell r="B1506" t="str">
            <v>DER/ES</v>
          </cell>
          <cell r="C1506" t="str">
            <v>DIGITADOR - 6 HORAS(INCL.L SOCIAIS DE 48,87%)</v>
          </cell>
          <cell r="D1506" t="str">
            <v>MS</v>
          </cell>
          <cell r="E1506">
            <v>3096.5</v>
          </cell>
        </row>
        <row r="1507">
          <cell r="A1507">
            <v>920636</v>
          </cell>
          <cell r="B1507" t="str">
            <v>DER/ES</v>
          </cell>
          <cell r="C1507" t="str">
            <v>ENGENHEIRO JUNIOR(INCL.L SOCIAIS DE 48,87%)</v>
          </cell>
          <cell r="D1507" t="str">
            <v>MS</v>
          </cell>
          <cell r="E1507">
            <v>17444.59</v>
          </cell>
        </row>
        <row r="1508">
          <cell r="A1508">
            <v>920637</v>
          </cell>
          <cell r="B1508" t="str">
            <v>DER/ES</v>
          </cell>
          <cell r="C1508" t="str">
            <v>TECNICO SEGUNDO GRAU -B - (INCL.L SOCIAIS DE 48,87%)</v>
          </cell>
          <cell r="D1508" t="str">
            <v>MS</v>
          </cell>
          <cell r="E1508">
            <v>7448.44</v>
          </cell>
        </row>
        <row r="1509">
          <cell r="A1509">
            <v>920638</v>
          </cell>
          <cell r="B1509" t="str">
            <v>DER/ES</v>
          </cell>
          <cell r="C1509" t="str">
            <v>TECNICO SEGUNDO GRAU -C - (INCL.L SOCIAIS DE 48,87%)</v>
          </cell>
          <cell r="D1509" t="str">
            <v>MS</v>
          </cell>
          <cell r="E1509">
            <v>5957.78</v>
          </cell>
        </row>
        <row r="1510">
          <cell r="A1510">
            <v>920639</v>
          </cell>
          <cell r="B1510" t="str">
            <v>DER/ES</v>
          </cell>
          <cell r="C1510" t="str">
            <v>GERENTE DE PROJETO (INCL.L SOCIAIS DE 48,87%)</v>
          </cell>
          <cell r="D1510" t="str">
            <v>MS</v>
          </cell>
          <cell r="E1510">
            <v>13934.23</v>
          </cell>
        </row>
        <row r="1511">
          <cell r="A1511">
            <v>920640</v>
          </cell>
          <cell r="B1511" t="str">
            <v>DER/ES</v>
          </cell>
          <cell r="C1511" t="str">
            <v>ANALISTA DE SISTEMAS (INCL.L SOCIAIS DE 48,87%)</v>
          </cell>
          <cell r="D1511" t="str">
            <v>MS</v>
          </cell>
          <cell r="E1511">
            <v>11537.43</v>
          </cell>
        </row>
        <row r="1512">
          <cell r="A1512">
            <v>920641</v>
          </cell>
          <cell r="B1512" t="str">
            <v>DER/ES</v>
          </cell>
          <cell r="C1512" t="str">
            <v>ANALISTA DESENVOLVIMENTO (INCL.L SOCIAIS DE 48,87%)</v>
          </cell>
          <cell r="D1512" t="str">
            <v>MS</v>
          </cell>
          <cell r="E1512">
            <v>11537.43</v>
          </cell>
        </row>
        <row r="1513">
          <cell r="A1513">
            <v>920642</v>
          </cell>
          <cell r="B1513" t="str">
            <v>DER/ES</v>
          </cell>
          <cell r="C1513" t="str">
            <v>GERENTE BD/SERVIDORES/REDES (INCL.L SOCIAIS DE 48,87%)</v>
          </cell>
          <cell r="D1513" t="str">
            <v>MS</v>
          </cell>
          <cell r="E1513">
            <v>10688.87</v>
          </cell>
        </row>
        <row r="1514">
          <cell r="A1514">
            <v>920643</v>
          </cell>
          <cell r="B1514" t="str">
            <v>DER/ES</v>
          </cell>
          <cell r="C1514" t="str">
            <v>DESIGNER GRÁFICO (INCL.L SOCIAIS DE 48,87%)</v>
          </cell>
          <cell r="D1514" t="str">
            <v>MS</v>
          </cell>
          <cell r="E1514">
            <v>10800.52</v>
          </cell>
        </row>
        <row r="1515">
          <cell r="A1515">
            <v>920644</v>
          </cell>
          <cell r="B1515" t="str">
            <v>DER/ES</v>
          </cell>
          <cell r="C1515" t="str">
            <v>ANALISTA SISTEMAS/SUPORTE(INCL.L SOCIAIS DE 48,87%)</v>
          </cell>
          <cell r="D1515" t="str">
            <v>MS</v>
          </cell>
          <cell r="E1515">
            <v>11537.43</v>
          </cell>
        </row>
        <row r="1516">
          <cell r="A1516">
            <v>920645</v>
          </cell>
          <cell r="B1516" t="str">
            <v>DER/ES</v>
          </cell>
          <cell r="C1516" t="str">
            <v>COORDENADOR TECNICO ESPECIALISTA(INCL.L SOCIAIS DE 48,87%)</v>
          </cell>
          <cell r="D1516" t="str">
            <v>MS</v>
          </cell>
          <cell r="E1516">
            <v>24972.94</v>
          </cell>
        </row>
        <row r="1517">
          <cell r="A1517">
            <v>920646</v>
          </cell>
          <cell r="B1517" t="str">
            <v>DER/ES</v>
          </cell>
          <cell r="C1517" t="str">
            <v>COTADOR(INCL.L SOCIAIS DE 48,87%)</v>
          </cell>
          <cell r="D1517" t="str">
            <v>MS</v>
          </cell>
          <cell r="E1517">
            <v>6192.99</v>
          </cell>
        </row>
        <row r="1518">
          <cell r="A1518">
            <v>920647</v>
          </cell>
          <cell r="B1518" t="str">
            <v>DER/ES</v>
          </cell>
          <cell r="C1518" t="str">
            <v>TECNICO NIVEL SUPERIOR(INCL.L SOCIAIS DE 48,87%)</v>
          </cell>
          <cell r="D1518" t="str">
            <v>MS</v>
          </cell>
          <cell r="E1518">
            <v>13934.23</v>
          </cell>
        </row>
        <row r="1519">
          <cell r="A1519">
            <v>920648</v>
          </cell>
          <cell r="B1519" t="str">
            <v>DER/ES</v>
          </cell>
          <cell r="C1519" t="str">
            <v>ENGENHEIRO PLENO (INCL.L SOCIAIS DE 48,87%)</v>
          </cell>
          <cell r="D1519" t="str">
            <v>MS</v>
          </cell>
          <cell r="E1519">
            <v>20892.42</v>
          </cell>
        </row>
        <row r="1520">
          <cell r="A1520">
            <v>920649</v>
          </cell>
          <cell r="B1520" t="str">
            <v>DER/ES</v>
          </cell>
          <cell r="C1520" t="str">
            <v>ALMOXARIFE (INCL.L SOCIAIS DE 48,87%)</v>
          </cell>
          <cell r="D1520" t="str">
            <v>MS</v>
          </cell>
          <cell r="E1520">
            <v>2895.22</v>
          </cell>
        </row>
        <row r="1521">
          <cell r="A1521">
            <v>920650</v>
          </cell>
          <cell r="B1521" t="str">
            <v>DER/ES</v>
          </cell>
          <cell r="C1521" t="str">
            <v>MESTRE OBRAS SENIOR (INCL.L SOCIAIS DE 48,87%)</v>
          </cell>
          <cell r="D1521" t="str">
            <v>MS</v>
          </cell>
          <cell r="E1521">
            <v>5236.95</v>
          </cell>
        </row>
        <row r="1522">
          <cell r="A1522">
            <v>920651</v>
          </cell>
          <cell r="B1522" t="str">
            <v>DER/ES</v>
          </cell>
          <cell r="C1522" t="str">
            <v>VIGIA (INCL.L SOCIAIS DE 48,87%)</v>
          </cell>
          <cell r="D1522" t="str">
            <v>MS</v>
          </cell>
          <cell r="E1522">
            <v>2148.49</v>
          </cell>
        </row>
        <row r="1523">
          <cell r="A1523">
            <v>920652</v>
          </cell>
          <cell r="B1523" t="str">
            <v>DER/ES</v>
          </cell>
          <cell r="C1523" t="str">
            <v>AUX ALMOXARIFE (INCL.L SOCIAIS DE 48,87%)</v>
          </cell>
          <cell r="D1523" t="str">
            <v>MS</v>
          </cell>
          <cell r="E1523">
            <v>2148.49</v>
          </cell>
        </row>
        <row r="1524">
          <cell r="A1524">
            <v>920653</v>
          </cell>
          <cell r="B1524" t="str">
            <v>DER/ES</v>
          </cell>
          <cell r="C1524" t="str">
            <v>ENCARREGADO DE TURMA(INCL.L SOCIAIS DE 48,87%)</v>
          </cell>
          <cell r="D1524" t="str">
            <v>MS</v>
          </cell>
          <cell r="E1524">
            <v>4028.42</v>
          </cell>
        </row>
        <row r="1525">
          <cell r="A1525">
            <v>93</v>
          </cell>
          <cell r="B1525" t="str">
            <v>DER/ES</v>
          </cell>
          <cell r="C1525" t="str">
            <v>INSUMOS IOPES</v>
          </cell>
        </row>
        <row r="1526">
          <cell r="A1526">
            <v>9302</v>
          </cell>
          <cell r="B1526" t="str">
            <v>DER/ES</v>
          </cell>
          <cell r="C1526" t="str">
            <v>INSUMOS DIVERSOS SEDU</v>
          </cell>
        </row>
        <row r="1527">
          <cell r="A1527">
            <v>930213</v>
          </cell>
          <cell r="B1527" t="str">
            <v>DER/ES</v>
          </cell>
          <cell r="C1527" t="str">
            <v>PORTA MAD. MEXICANA ESP. 30 A 35MM (OITO PARTES HORIZONTAIS) C/VISOR P/ VERNIZ 0.80X2.10M</v>
          </cell>
          <cell r="D1527" t="str">
            <v>UN</v>
          </cell>
          <cell r="E1527">
            <v>1007.33</v>
          </cell>
        </row>
        <row r="1528">
          <cell r="A1528">
            <v>930214</v>
          </cell>
          <cell r="B1528" t="str">
            <v>DER/ES</v>
          </cell>
          <cell r="C1528" t="str">
            <v>PORTA MAD. MEXICANA ESP. 30 A 35MM (OITO PARTES HORIZONTAIS) 2F C/VISOR VERNIZ 1.60X2.10M</v>
          </cell>
          <cell r="D1528" t="str">
            <v>UN</v>
          </cell>
          <cell r="E1528">
            <v>2377.5</v>
          </cell>
        </row>
        <row r="1529">
          <cell r="A1529">
            <v>930218</v>
          </cell>
          <cell r="B1529" t="str">
            <v>DER/ES</v>
          </cell>
          <cell r="C1529" t="str">
            <v>PORTA MAD. MEXICANA ESP. 30 A 35MM (OITO PARTES HORIZONTAIS) C/VISOR P/ VERNIZ 0.60X2.10</v>
          </cell>
          <cell r="D1529" t="str">
            <v>UN</v>
          </cell>
          <cell r="E1529">
            <v>875.67</v>
          </cell>
        </row>
        <row r="1530">
          <cell r="A1530">
            <v>930219</v>
          </cell>
          <cell r="B1530" t="str">
            <v>DER/ES</v>
          </cell>
          <cell r="C1530" t="str">
            <v>PORTA MAD. MEXICANA ESP. 30 A 35MM (OITO PARTES HORIZONTAIS) C/VISOR P/ VERNIZ 0.70X2.10</v>
          </cell>
          <cell r="D1530" t="str">
            <v>UN</v>
          </cell>
          <cell r="E1530">
            <v>935.33</v>
          </cell>
        </row>
        <row r="1531">
          <cell r="A1531">
            <v>930220</v>
          </cell>
          <cell r="B1531" t="str">
            <v>DER/ES</v>
          </cell>
          <cell r="C1531" t="str">
            <v>PORTA MAD. MEXICANA ESP. 30 A 35MM (OITO PARTES HORIZONTAIS) C/VISOR P/ VERNIZ 0.90X2.10</v>
          </cell>
          <cell r="D1531" t="str">
            <v>UN</v>
          </cell>
          <cell r="E1531">
            <v>1168.33</v>
          </cell>
        </row>
        <row r="1532">
          <cell r="A1532">
            <v>930226</v>
          </cell>
          <cell r="B1532" t="str">
            <v>DER/ES</v>
          </cell>
          <cell r="C1532" t="str">
            <v>QUADRO BRANCO QUADRICULADO PADRAO SEDU 3.95X1.29M</v>
          </cell>
          <cell r="D1532" t="str">
            <v>UN</v>
          </cell>
          <cell r="E1532">
            <v>4870</v>
          </cell>
        </row>
        <row r="1533">
          <cell r="A1533">
            <v>930235</v>
          </cell>
          <cell r="B1533" t="str">
            <v>DER/ES</v>
          </cell>
          <cell r="C1533" t="str">
            <v>KIT 2 BARRAS DE APOIO LATERAL "U" ACO INOX POLIDO 304 Ø 1 1/4" COMP. 30CM</v>
          </cell>
          <cell r="D1533" t="str">
            <v>UN</v>
          </cell>
          <cell r="E1533">
            <v>210.4</v>
          </cell>
        </row>
        <row r="1534">
          <cell r="A1534">
            <v>95</v>
          </cell>
          <cell r="B1534" t="str">
            <v>DER/ES</v>
          </cell>
          <cell r="C1534" t="str">
            <v>INSUMOS SINAPI</v>
          </cell>
        </row>
        <row r="1535">
          <cell r="A1535">
            <v>9501</v>
          </cell>
          <cell r="B1535" t="str">
            <v>DER/ES</v>
          </cell>
          <cell r="C1535" t="str">
            <v>INSUMOS PRECO SINAPI</v>
          </cell>
        </row>
        <row r="1536">
          <cell r="A1536">
            <v>950101</v>
          </cell>
          <cell r="B1536" t="str">
            <v>DER/ES</v>
          </cell>
          <cell r="C1536" t="str">
            <v>MAQUINA ELETRICA P/ POLIMENTO PISO - REF TAB SINAPI</v>
          </cell>
          <cell r="D1536" t="str">
            <v>H</v>
          </cell>
          <cell r="E1536">
            <v>3.13</v>
          </cell>
        </row>
        <row r="1537">
          <cell r="A1537">
            <v>950102</v>
          </cell>
          <cell r="B1537" t="str">
            <v>DER/ES</v>
          </cell>
          <cell r="C1537" t="str">
            <v>MAQ. CORTAR ASFALTO/CONCRETO - REF TABELA SINAPI</v>
          </cell>
          <cell r="D1537" t="str">
            <v>H</v>
          </cell>
          <cell r="E1537">
            <v>10.4</v>
          </cell>
        </row>
        <row r="1538">
          <cell r="B1538" t="str">
            <v>DER/ES</v>
          </cell>
        </row>
        <row r="1539">
          <cell r="A1539" t="str">
            <v>Categoria: Equipamento</v>
          </cell>
          <cell r="B1539" t="str">
            <v>DER/ES</v>
          </cell>
        </row>
        <row r="1540">
          <cell r="B1540" t="str">
            <v>DER/ES</v>
          </cell>
        </row>
        <row r="1541">
          <cell r="A1541" t="str">
            <v>Código</v>
          </cell>
          <cell r="B1541" t="str">
            <v>DER/ES</v>
          </cell>
          <cell r="C1541" t="str">
            <v>Descrição</v>
          </cell>
          <cell r="D1541" t="str">
            <v>Und.</v>
          </cell>
          <cell r="E1541" t="str">
            <v>Preço Prod.</v>
          </cell>
        </row>
        <row r="1542">
          <cell r="A1542">
            <v>8</v>
          </cell>
          <cell r="B1542" t="str">
            <v>DER/ES</v>
          </cell>
          <cell r="C1542" t="str">
            <v>INSUMOS - EQUIPAMENTOS (EQUIPAMENTOS NOVOS)</v>
          </cell>
        </row>
        <row r="1543">
          <cell r="A1543">
            <v>802</v>
          </cell>
          <cell r="B1543" t="str">
            <v>DER/ES</v>
          </cell>
          <cell r="C1543" t="str">
            <v>EQUIPAMENTOS (CUSTO HORARIO - CONT)</v>
          </cell>
        </row>
        <row r="1544">
          <cell r="A1544">
            <v>80201</v>
          </cell>
          <cell r="B1544" t="str">
            <v>DER/ES</v>
          </cell>
          <cell r="C1544" t="str">
            <v>TEODOLITO C/ PRECISAO +/- 6 SEGUNDOS (SINAPI 7247)</v>
          </cell>
          <cell r="D1544" t="str">
            <v>H</v>
          </cell>
          <cell r="E1544">
            <v>2.25</v>
          </cell>
        </row>
        <row r="1545">
          <cell r="A1545">
            <v>80202</v>
          </cell>
          <cell r="B1545" t="str">
            <v>DER/ES</v>
          </cell>
          <cell r="C1545" t="str">
            <v>NIVEL OTICO C/ PRECISAO +/- 0,7MM (SINAPI 7252)</v>
          </cell>
          <cell r="D1545" t="str">
            <v>H</v>
          </cell>
          <cell r="E1545">
            <v>2.25</v>
          </cell>
        </row>
        <row r="1546">
          <cell r="A1546">
            <v>804</v>
          </cell>
          <cell r="B1546" t="str">
            <v>DER/ES</v>
          </cell>
          <cell r="C1546" t="str">
            <v>EQUIPAMENTOS CUSTO AQUISIÇÃO</v>
          </cell>
        </row>
        <row r="1547">
          <cell r="A1547">
            <v>80425</v>
          </cell>
          <cell r="B1547" t="str">
            <v>DER/ES</v>
          </cell>
          <cell r="C1547" t="str">
            <v>MACARICO DE CORTE E SOLDA ? WH 200 (ACETILENO E OXIGÊNIO) - FOX, WHITE MARTINS OU EQUIVALENTE</v>
          </cell>
          <cell r="D1547" t="str">
            <v>UN</v>
          </cell>
          <cell r="E1547">
            <v>307.53</v>
          </cell>
        </row>
        <row r="1548">
          <cell r="A1548">
            <v>807</v>
          </cell>
          <cell r="B1548" t="str">
            <v>DER/ES</v>
          </cell>
          <cell r="C1548" t="str">
            <v>EQUIPAMENTOS - CUSTO HORARIO (CONT)</v>
          </cell>
        </row>
        <row r="1549">
          <cell r="A1549">
            <v>80731</v>
          </cell>
          <cell r="B1549" t="str">
            <v>DER/ES</v>
          </cell>
          <cell r="C1549" t="str">
            <v>GOL 1.0 TOTAL FLEX 12V 5 PORTAS BASICO GASOLINA (PRECO AQUIS)</v>
          </cell>
          <cell r="D1549" t="str">
            <v>UN</v>
          </cell>
          <cell r="E1549">
            <v>78264</v>
          </cell>
        </row>
        <row r="1550">
          <cell r="A1550">
            <v>811</v>
          </cell>
          <cell r="B1550" t="str">
            <v>DER/ES</v>
          </cell>
          <cell r="C1550" t="str">
            <v>EQUIPAMENTOS (CUSTO SINAPI / TCPO)</v>
          </cell>
        </row>
        <row r="1551">
          <cell r="A1551">
            <v>81115</v>
          </cell>
          <cell r="B1551" t="str">
            <v>DER/ES</v>
          </cell>
          <cell r="C1551" t="str">
            <v>BETONEIRA CAPACIDADE NOMINAL 400L, CAPACIDADE DE MISTURA 280L, MOTOR ELETRICO TRIFASICO 220/380V POTENCIA 2CV, SEM CARREGADOR</v>
          </cell>
          <cell r="D1551" t="str">
            <v>UN</v>
          </cell>
          <cell r="E1551">
            <v>4820</v>
          </cell>
        </row>
        <row r="1552">
          <cell r="A1552">
            <v>81116</v>
          </cell>
          <cell r="B1552" t="str">
            <v>DER/ES</v>
          </cell>
          <cell r="C1552" t="str">
            <v>CAMINHAO TOCO, PESO BRUTO TOTAL 16000 KG, CARGA UTIL MAXIMA 11130 KG, DISTANCIA ENTRE EIXOS 5,36 M, POTENCIA 185 CV (INCLUI CABINE E CHASSI, NAO INCLUI CARROCERIA)</v>
          </cell>
          <cell r="D1552" t="str">
            <v>UN</v>
          </cell>
          <cell r="E1552">
            <v>558486.46</v>
          </cell>
        </row>
        <row r="1553">
          <cell r="A1553">
            <v>81117</v>
          </cell>
          <cell r="B1553" t="str">
            <v>DER/ES</v>
          </cell>
          <cell r="C1553" t="str">
            <v>CACAMBA METALICA BASCULANTE COM CAPACIDADE DE 6 M3 (INCLUI MONTAGEM, NAO INCLUI CAMINHAO)</v>
          </cell>
          <cell r="D1553" t="str">
            <v>UN</v>
          </cell>
          <cell r="E1553">
            <v>51468.53</v>
          </cell>
        </row>
        <row r="1554">
          <cell r="A1554">
            <v>81120</v>
          </cell>
          <cell r="B1554" t="str">
            <v>DER/ES</v>
          </cell>
          <cell r="C1554" t="str">
            <v>MARTELO DEMOLIDOR PNEUMATICO MANUAL, PESO DE 28 KG, COM SILENCIADOR</v>
          </cell>
          <cell r="D1554" t="str">
            <v>UN</v>
          </cell>
          <cell r="E1554">
            <v>21285.4</v>
          </cell>
        </row>
        <row r="1555">
          <cell r="A1555">
            <v>81121</v>
          </cell>
          <cell r="B1555" t="str">
            <v>DER/ES</v>
          </cell>
          <cell r="C1555" t="str">
            <v>VIBRADOR DE IMERSAO, DIAMETRO DA PONTEIRA DE *45* MM, COM MOTOR ELETRICO TRIFASICO DE 2 HP (2 CV)</v>
          </cell>
          <cell r="D1555" t="str">
            <v>UN</v>
          </cell>
          <cell r="E1555">
            <v>3202.6</v>
          </cell>
        </row>
        <row r="1556">
          <cell r="A1556">
            <v>81124</v>
          </cell>
          <cell r="B1556" t="str">
            <v>DER/ES</v>
          </cell>
          <cell r="C1556" t="str">
            <v>GUINDAUTO HIDRAULICO, CAPACIDADE MAXIMA DE CARGA 6200 KG, MOMENTO MAXIMO DE CARGA 11,7 TM , ALCANCE MAXIMO HORIZONTAL 9,70 M, PARA MONTAGEM SOBRE CHASSI DE CAMINHAO PBT MINIMO 13000 KG (INCLUI MONTAGEM, NAO INCLUI CAMINHAO)</v>
          </cell>
          <cell r="D1556" t="str">
            <v>UN</v>
          </cell>
          <cell r="E1556">
            <v>136000</v>
          </cell>
        </row>
        <row r="1557">
          <cell r="A1557">
            <v>81126</v>
          </cell>
          <cell r="B1557" t="str">
            <v>DER/ES</v>
          </cell>
          <cell r="C1557" t="str">
            <v>PA CARREGADEIRA SOBRE RODAS, POTENCIA LIQUIDA 128 HP, CAPACIDADE DA CACAMBA DE 1,7 A 2,8 M3, PESO OPERACIONAL MAXIMO DE 11632 KG</v>
          </cell>
          <cell r="D1557" t="str">
            <v>UN</v>
          </cell>
          <cell r="E1557">
            <v>780000</v>
          </cell>
        </row>
        <row r="1558">
          <cell r="A1558">
            <v>81129</v>
          </cell>
          <cell r="B1558" t="str">
            <v>DER/ES</v>
          </cell>
          <cell r="C1558" t="str">
            <v>COMPACTADOR DE SOLOS DE PERCURSAO (SOQUETE) COM MOTOR A GASOLINA 4 TEMPOS DE 4 HP (4 CV)</v>
          </cell>
          <cell r="D1558" t="str">
            <v>UND</v>
          </cell>
          <cell r="E1558">
            <v>12973.01</v>
          </cell>
        </row>
        <row r="1559">
          <cell r="A1559">
            <v>81133</v>
          </cell>
          <cell r="B1559" t="str">
            <v>DER/ES</v>
          </cell>
          <cell r="C1559" t="str">
            <v>RETROESCAVADEIRA SOBRE RODAS COM CARREGADEIRA, TRACAO 4 X 2, POTENCIA LIQUIDA 79 HP, PESO OPERACIONAL MINIMO DE 6570 KG, CAPACIDADE DA CARREGADEIRA DE 1,00 M3 E DA RETROESCAVADEIRA MINIMA DE 0,20 M3, PROFUNDIDADE DE ESCAVACAO MAXIMA DE 4,37 M</v>
          </cell>
          <cell r="D1559" t="str">
            <v>UND</v>
          </cell>
          <cell r="E1559">
            <v>437465.84</v>
          </cell>
        </row>
        <row r="1560">
          <cell r="A1560">
            <v>81134</v>
          </cell>
          <cell r="B1560" t="str">
            <v>DER/ES</v>
          </cell>
          <cell r="C1560" t="str">
            <v>TANQUE DE ACO PARA TRANSPORTE DE AGUA COM CAPACIDADE DE 6 M3 (INCLUI MONTAGEM, NAO INCLUI CAMINHAO)</v>
          </cell>
          <cell r="D1560" t="str">
            <v>UND</v>
          </cell>
          <cell r="E1560">
            <v>69634.7</v>
          </cell>
        </row>
        <row r="1561">
          <cell r="A1561">
            <v>81135</v>
          </cell>
          <cell r="B1561" t="str">
            <v>DER/ES</v>
          </cell>
          <cell r="C1561" t="str">
            <v>CAMINHAO TOCO, PESO BRUTO TOTAL 13200 KG, CARGA UTIL MAXIMA 9200 KG, DISTANCIA ENTRE EIXOS 3,31 M, POTENCIA 175 CV (INCLUI CABINE E CHASSI, NAO INCLUI CARROCERIA)</v>
          </cell>
          <cell r="D1561" t="str">
            <v>UND</v>
          </cell>
          <cell r="E1561">
            <v>492000</v>
          </cell>
        </row>
        <row r="1563">
          <cell r="A1563">
            <v>38605</v>
          </cell>
          <cell r="B1563" t="str">
            <v>SINAPI</v>
          </cell>
          <cell r="C1563" t="str">
            <v>Abertura para encaixe de cuba ou lavatorio em bancada de marmore/ granito ou outro tipo de pedra natural</v>
          </cell>
          <cell r="D1563" t="str">
            <v>UN</v>
          </cell>
          <cell r="E1563" t="str">
            <v>70,36</v>
          </cell>
        </row>
        <row r="1564">
          <cell r="A1564">
            <v>11270</v>
          </cell>
          <cell r="B1564" t="str">
            <v>SINAPI</v>
          </cell>
          <cell r="C1564" t="str">
            <v>Abracadeira de latao para fixacao de cabo para-raio, dimensoes 32 x 24 x 24 mm</v>
          </cell>
          <cell r="D1564" t="str">
            <v>UN</v>
          </cell>
          <cell r="E1564" t="str">
            <v>2,91</v>
          </cell>
        </row>
        <row r="1565">
          <cell r="A1565">
            <v>412</v>
          </cell>
          <cell r="B1565" t="str">
            <v>SINAPI</v>
          </cell>
          <cell r="C1565" t="str">
            <v>Abracadeira de nylon para amarracao de cabos, comprimento de *230* x *7,6* mm</v>
          </cell>
          <cell r="D1565" t="str">
            <v>UN</v>
          </cell>
          <cell r="E1565" t="str">
            <v>1,18</v>
          </cell>
        </row>
        <row r="1566">
          <cell r="A1566">
            <v>414</v>
          </cell>
          <cell r="B1566" t="str">
            <v>SINAPI</v>
          </cell>
          <cell r="C1566" t="str">
            <v>Abracadeira de nylon para amarracao de cabos, comprimento de 100 x 2,5 mm</v>
          </cell>
          <cell r="D1566" t="str">
            <v>UN</v>
          </cell>
          <cell r="E1566" t="str">
            <v>0,07</v>
          </cell>
        </row>
        <row r="1567">
          <cell r="A1567">
            <v>410</v>
          </cell>
          <cell r="B1567" t="str">
            <v>SINAPI</v>
          </cell>
          <cell r="C1567" t="str">
            <v>Abracadeira de nylon para amarracao de cabos, comprimento de 150 x *3,6* mm</v>
          </cell>
          <cell r="D1567" t="str">
            <v>UN</v>
          </cell>
          <cell r="E1567" t="str">
            <v>0,18</v>
          </cell>
        </row>
        <row r="1568">
          <cell r="A1568">
            <v>411</v>
          </cell>
          <cell r="B1568" t="str">
            <v>SINAPI</v>
          </cell>
          <cell r="C1568" t="str">
            <v>Abracadeira de nylon para amarracao de cabos, comprimento de 200 x *4,6* mm</v>
          </cell>
          <cell r="D1568" t="str">
            <v>UN</v>
          </cell>
          <cell r="E1568" t="str">
            <v>0,23</v>
          </cell>
        </row>
        <row r="1569">
          <cell r="A1569">
            <v>408</v>
          </cell>
          <cell r="B1569" t="str">
            <v>SINAPI</v>
          </cell>
          <cell r="C1569" t="str">
            <v>Abracadeira de nylon para amarracao de cabos, comprimento de 390 x *4,6* mm</v>
          </cell>
          <cell r="D1569" t="str">
            <v>UN</v>
          </cell>
          <cell r="E1569" t="str">
            <v>1,14</v>
          </cell>
        </row>
        <row r="1570">
          <cell r="A1570">
            <v>39131</v>
          </cell>
          <cell r="B1570" t="str">
            <v>SINAPI</v>
          </cell>
          <cell r="C1570" t="str">
            <v>Abracadeira em aco para amarracao de eletrodutos, tipo d, com 1 1/2" e cunha de fixacao</v>
          </cell>
          <cell r="D1570" t="str">
            <v>UN</v>
          </cell>
          <cell r="E1570" t="str">
            <v>3,71</v>
          </cell>
        </row>
        <row r="1571">
          <cell r="A1571">
            <v>394</v>
          </cell>
          <cell r="B1571" t="str">
            <v>SINAPI</v>
          </cell>
          <cell r="C1571" t="str">
            <v>Abracadeira em aco para amarracao de eletrodutos, tipo d, com 1 1/2" e parafuso de fixacao</v>
          </cell>
          <cell r="D1571" t="str">
            <v>UN</v>
          </cell>
          <cell r="E1571" t="str">
            <v>3,75</v>
          </cell>
        </row>
        <row r="1572">
          <cell r="A1572">
            <v>39130</v>
          </cell>
          <cell r="B1572" t="str">
            <v>SINAPI</v>
          </cell>
          <cell r="C1572" t="str">
            <v>Abracadeira em aco para amarracao de eletrodutos, tipo d, com 1 1/4" e cunha de fixacao</v>
          </cell>
          <cell r="D1572" t="str">
            <v>UN</v>
          </cell>
          <cell r="E1572" t="str">
            <v>3,38</v>
          </cell>
        </row>
        <row r="1573">
          <cell r="A1573">
            <v>395</v>
          </cell>
          <cell r="B1573" t="str">
            <v>SINAPI</v>
          </cell>
          <cell r="C1573" t="str">
            <v>Abracadeira em aco para amarracao de eletrodutos, tipo d, com 1 1/4" e parafuso de fixacao</v>
          </cell>
          <cell r="D1573" t="str">
            <v>UN</v>
          </cell>
          <cell r="E1573" t="str">
            <v>3,61</v>
          </cell>
        </row>
        <row r="1574">
          <cell r="A1574">
            <v>39127</v>
          </cell>
          <cell r="B1574" t="str">
            <v>SINAPI</v>
          </cell>
          <cell r="C1574" t="str">
            <v>Abracadeira em aco para amarracao de eletrodutos, tipo d, com 1/2" e cunha de fixacao</v>
          </cell>
          <cell r="D1574" t="str">
            <v>UN</v>
          </cell>
          <cell r="E1574" t="str">
            <v>1,78</v>
          </cell>
        </row>
        <row r="1575">
          <cell r="A1575">
            <v>392</v>
          </cell>
          <cell r="B1575" t="str">
            <v>SINAPI</v>
          </cell>
          <cell r="C1575" t="str">
            <v>Abracadeira em aco para amarracao de eletrodutos, tipo d, com 1/2" e parafuso de fixacao</v>
          </cell>
          <cell r="D1575" t="str">
            <v>UN</v>
          </cell>
          <cell r="E1575" t="str">
            <v>1,83</v>
          </cell>
        </row>
        <row r="1576">
          <cell r="A1576">
            <v>39129</v>
          </cell>
          <cell r="B1576" t="str">
            <v>SINAPI</v>
          </cell>
          <cell r="C1576" t="str">
            <v>Abracadeira em aco para amarracao de eletrodutos, tipo d, com 1" e cunha de fixacao</v>
          </cell>
          <cell r="D1576" t="str">
            <v>UN</v>
          </cell>
          <cell r="E1576" t="str">
            <v>2,08</v>
          </cell>
        </row>
        <row r="1577">
          <cell r="A1577">
            <v>393</v>
          </cell>
          <cell r="B1577" t="str">
            <v>SINAPI</v>
          </cell>
          <cell r="C1577" t="str">
            <v>Abracadeira em aco para amarracao de eletrodutos, tipo d, com 1" e parafuso de fixacao</v>
          </cell>
          <cell r="D1577" t="str">
            <v>UN</v>
          </cell>
          <cell r="E1577" t="str">
            <v>2,18</v>
          </cell>
        </row>
        <row r="1578">
          <cell r="A1578">
            <v>39133</v>
          </cell>
          <cell r="B1578" t="str">
            <v>SINAPI</v>
          </cell>
          <cell r="C1578" t="str">
            <v>Abracadeira em aco para amarracao de eletrodutos, tipo d, com 2 1/2" e cunha de fixacao</v>
          </cell>
          <cell r="D1578" t="str">
            <v>UN</v>
          </cell>
          <cell r="E1578" t="str">
            <v>4,87</v>
          </cell>
        </row>
        <row r="1579">
          <cell r="A1579">
            <v>397</v>
          </cell>
          <cell r="B1579" t="str">
            <v>SINAPI</v>
          </cell>
          <cell r="C1579" t="str">
            <v>Abracadeira em aco para amarracao de eletrodutos, tipo d, com 2 1/2" e parafuso de fixacao</v>
          </cell>
          <cell r="D1579" t="str">
            <v>UN</v>
          </cell>
          <cell r="E1579" t="str">
            <v>5,38</v>
          </cell>
        </row>
        <row r="1580">
          <cell r="A1580">
            <v>39132</v>
          </cell>
          <cell r="B1580" t="str">
            <v>SINAPI</v>
          </cell>
          <cell r="C1580" t="str">
            <v>Abracadeira em aco para amarracao de eletrodutos, tipo d, com 2" e cunha de fixacao</v>
          </cell>
          <cell r="D1580" t="str">
            <v>UN</v>
          </cell>
          <cell r="E1580" t="str">
            <v>3,89</v>
          </cell>
        </row>
        <row r="1581">
          <cell r="A1581">
            <v>396</v>
          </cell>
          <cell r="B1581" t="str">
            <v>SINAPI</v>
          </cell>
          <cell r="C1581" t="str">
            <v>Abracadeira em aco para amarracao de eletrodutos, tipo d, com 2" e parafuso de fixacao</v>
          </cell>
          <cell r="D1581" t="str">
            <v>UN</v>
          </cell>
          <cell r="E1581" t="str">
            <v>4,17</v>
          </cell>
        </row>
        <row r="1582">
          <cell r="A1582">
            <v>39135</v>
          </cell>
          <cell r="B1582" t="str">
            <v>SINAPI</v>
          </cell>
          <cell r="C1582" t="str">
            <v>Abracadeira em aco para amarracao de eletrodutos, tipo d, com 3 1/2" e cunha de fixacao</v>
          </cell>
          <cell r="D1582" t="str">
            <v>UN</v>
          </cell>
          <cell r="E1582" t="str">
            <v>7,79</v>
          </cell>
        </row>
        <row r="1583">
          <cell r="A1583">
            <v>39128</v>
          </cell>
          <cell r="B1583" t="str">
            <v>SINAPI</v>
          </cell>
          <cell r="C1583" t="str">
            <v>Abracadeira em aco para amarracao de eletrodutos, tipo d, com 3/4" e cunha de fixacao</v>
          </cell>
          <cell r="D1583" t="str">
            <v>UN</v>
          </cell>
          <cell r="E1583" t="str">
            <v>1,94</v>
          </cell>
        </row>
        <row r="1584">
          <cell r="A1584">
            <v>400</v>
          </cell>
          <cell r="B1584" t="str">
            <v>SINAPI</v>
          </cell>
          <cell r="C1584" t="str">
            <v>Abracadeira em aco para amarracao de eletrodutos, tipo d, com 3/4" e parafuso de fixacao</v>
          </cell>
          <cell r="D1584" t="str">
            <v>UN</v>
          </cell>
          <cell r="E1584" t="str">
            <v>1,90</v>
          </cell>
        </row>
        <row r="1585">
          <cell r="A1585">
            <v>39125</v>
          </cell>
          <cell r="B1585" t="str">
            <v>SINAPI</v>
          </cell>
          <cell r="C1585" t="str">
            <v>Abracadeira em aco para amarracao de eletrodutos, tipo d, com 3/8" e parafuso de fixacao</v>
          </cell>
          <cell r="D1585" t="str">
            <v>UN</v>
          </cell>
          <cell r="E1585" t="str">
            <v>1,94</v>
          </cell>
        </row>
        <row r="1586">
          <cell r="A1586">
            <v>39134</v>
          </cell>
          <cell r="B1586" t="str">
            <v>SINAPI</v>
          </cell>
          <cell r="C1586" t="str">
            <v>Abracadeira em aco para amarracao de eletrodutos, tipo d, com 3" e cunha de fixacao</v>
          </cell>
          <cell r="D1586" t="str">
            <v>UN</v>
          </cell>
          <cell r="E1586" t="str">
            <v>6,49</v>
          </cell>
        </row>
        <row r="1587">
          <cell r="A1587">
            <v>398</v>
          </cell>
          <cell r="B1587" t="str">
            <v>SINAPI</v>
          </cell>
          <cell r="C1587" t="str">
            <v>Abracadeira em aco para amarracao de eletrodutos, tipo d, com 3" e parafuso de fixacao</v>
          </cell>
          <cell r="D1587" t="str">
            <v>UN</v>
          </cell>
          <cell r="E1587" t="str">
            <v>5,98</v>
          </cell>
        </row>
        <row r="1588">
          <cell r="A1588">
            <v>39126</v>
          </cell>
          <cell r="B1588" t="str">
            <v>SINAPI</v>
          </cell>
          <cell r="C1588" t="str">
            <v>Abracadeira em aco para amarracao de eletrodutos, tipo d, com 4" e cunha de fixacao</v>
          </cell>
          <cell r="D1588" t="str">
            <v>UN</v>
          </cell>
          <cell r="E1588" t="str">
            <v>8,76</v>
          </cell>
        </row>
        <row r="1589">
          <cell r="A1589">
            <v>399</v>
          </cell>
          <cell r="B1589" t="str">
            <v>SINAPI</v>
          </cell>
          <cell r="C1589" t="str">
            <v>Abracadeira em aco para amarracao de eletrodutos, tipo d, com 4" e parafuso de fixacao</v>
          </cell>
          <cell r="D1589" t="str">
            <v>UN</v>
          </cell>
          <cell r="E1589" t="str">
            <v>7,72</v>
          </cell>
        </row>
        <row r="1590">
          <cell r="A1590">
            <v>39158</v>
          </cell>
          <cell r="B1590" t="str">
            <v>SINAPI</v>
          </cell>
          <cell r="C1590" t="str">
            <v>Abracadeira em aco para amarracao de eletrodutos, tipo economica (gota), com 8"</v>
          </cell>
          <cell r="D1590" t="str">
            <v>UN</v>
          </cell>
          <cell r="E1590" t="str">
            <v>20,73</v>
          </cell>
        </row>
        <row r="1591">
          <cell r="A1591">
            <v>39141</v>
          </cell>
          <cell r="B1591" t="str">
            <v>SINAPI</v>
          </cell>
          <cell r="C1591" t="str">
            <v>Abracadeira em aco para amarracao de eletrodutos, tipo u simples, com 1 1/2"</v>
          </cell>
          <cell r="D1591" t="str">
            <v>UN</v>
          </cell>
          <cell r="E1591" t="str">
            <v>1,50</v>
          </cell>
        </row>
        <row r="1592">
          <cell r="A1592">
            <v>39140</v>
          </cell>
          <cell r="B1592" t="str">
            <v>SINAPI</v>
          </cell>
          <cell r="C1592" t="str">
            <v>Abracadeira em aco para amarracao de eletrodutos, tipo u simples, com 1 1/4"</v>
          </cell>
          <cell r="D1592" t="str">
            <v>UN</v>
          </cell>
          <cell r="E1592" t="str">
            <v>1,36</v>
          </cell>
        </row>
        <row r="1593">
          <cell r="A1593">
            <v>39137</v>
          </cell>
          <cell r="B1593" t="str">
            <v>SINAPI</v>
          </cell>
          <cell r="C1593" t="str">
            <v>Abracadeira em aco para amarracao de eletrodutos, tipo u simples, com 1/2"</v>
          </cell>
          <cell r="D1593" t="str">
            <v>UN</v>
          </cell>
          <cell r="E1593" t="str">
            <v>0,78</v>
          </cell>
        </row>
        <row r="1594">
          <cell r="A1594">
            <v>39139</v>
          </cell>
          <cell r="B1594" t="str">
            <v>SINAPI</v>
          </cell>
          <cell r="C1594" t="str">
            <v>Abracadeira em aco para amarracao de eletrodutos, tipo u simples, com 1"</v>
          </cell>
          <cell r="D1594" t="str">
            <v>UN</v>
          </cell>
          <cell r="E1594" t="str">
            <v>1,13</v>
          </cell>
        </row>
        <row r="1595">
          <cell r="A1595">
            <v>39143</v>
          </cell>
          <cell r="B1595" t="str">
            <v>SINAPI</v>
          </cell>
          <cell r="C1595" t="str">
            <v>Abracadeira em aco para amarracao de eletrodutos, tipo u simples, com 2 1/2"</v>
          </cell>
          <cell r="D1595" t="str">
            <v>UN</v>
          </cell>
          <cell r="E1595" t="str">
            <v>3,10</v>
          </cell>
        </row>
        <row r="1596">
          <cell r="A1596">
            <v>39142</v>
          </cell>
          <cell r="B1596" t="str">
            <v>SINAPI</v>
          </cell>
          <cell r="C1596" t="str">
            <v>Abracadeira em aco para amarracao de eletrodutos, tipo u simples, com 2"</v>
          </cell>
          <cell r="D1596" t="str">
            <v>UN</v>
          </cell>
          <cell r="E1596" t="str">
            <v>2,22</v>
          </cell>
        </row>
        <row r="1597">
          <cell r="A1597">
            <v>39138</v>
          </cell>
          <cell r="B1597" t="str">
            <v>SINAPI</v>
          </cell>
          <cell r="C1597" t="str">
            <v>Abracadeira em aco para amarracao de eletrodutos, tipo u simples, com 3/4"</v>
          </cell>
          <cell r="D1597" t="str">
            <v>UN</v>
          </cell>
          <cell r="E1597" t="str">
            <v>0,83</v>
          </cell>
        </row>
        <row r="1598">
          <cell r="A1598">
            <v>39136</v>
          </cell>
          <cell r="B1598" t="str">
            <v>SINAPI</v>
          </cell>
          <cell r="C1598" t="str">
            <v>Abracadeira em aco para amarracao de eletrodutos, tipo u simples, com 3/8"</v>
          </cell>
          <cell r="D1598" t="str">
            <v>UN</v>
          </cell>
          <cell r="E1598" t="str">
            <v>0,55</v>
          </cell>
        </row>
        <row r="1599">
          <cell r="A1599">
            <v>39144</v>
          </cell>
          <cell r="B1599" t="str">
            <v>SINAPI</v>
          </cell>
          <cell r="C1599" t="str">
            <v>Abracadeira em aco para amarracao de eletrodutos, tipo u simples, com 3"</v>
          </cell>
          <cell r="D1599" t="str">
            <v>UN</v>
          </cell>
          <cell r="E1599" t="str">
            <v>3,61</v>
          </cell>
        </row>
        <row r="1600">
          <cell r="A1600">
            <v>39145</v>
          </cell>
          <cell r="B1600" t="str">
            <v>SINAPI</v>
          </cell>
          <cell r="C1600" t="str">
            <v>Abracadeira em aco para amarracao de eletrodutos, tipo u simples, com 4"</v>
          </cell>
          <cell r="D1600" t="str">
            <v>UN</v>
          </cell>
          <cell r="E1600" t="str">
            <v>5,96</v>
          </cell>
        </row>
        <row r="1601">
          <cell r="A1601">
            <v>12615</v>
          </cell>
          <cell r="B1601" t="str">
            <v>SINAPI</v>
          </cell>
          <cell r="C1601" t="str">
            <v>Abracadeira pvc, para calha pluvial, diametro entre *80 e 100* mm, para drenagem pluvial predial</v>
          </cell>
          <cell r="D1601" t="str">
            <v>UN</v>
          </cell>
          <cell r="E1601" t="str">
            <v>18,67</v>
          </cell>
        </row>
        <row r="1602">
          <cell r="A1602">
            <v>11927</v>
          </cell>
          <cell r="B1602" t="str">
            <v>SINAPI</v>
          </cell>
          <cell r="C1602" t="str">
            <v>Abracadeira, galvanizada/zincada, rosca sem fim, parafuso inox, largura  fita *12,6 a *14 mm, d = 2" a 2 1/2"</v>
          </cell>
          <cell r="D1602" t="str">
            <v>UN</v>
          </cell>
          <cell r="E1602" t="str">
            <v>8,70</v>
          </cell>
        </row>
        <row r="1603">
          <cell r="A1603">
            <v>11928</v>
          </cell>
          <cell r="B1603" t="str">
            <v>SINAPI</v>
          </cell>
          <cell r="C1603" t="str">
            <v>Abracadeira, galvanizada/zincada, rosca sem fim, parafuso inox, largura  fita *12,6 a *14 mm, d = 3" a 3 3/4"</v>
          </cell>
          <cell r="D1603" t="str">
            <v>UN</v>
          </cell>
          <cell r="E1603" t="str">
            <v>9,97</v>
          </cell>
        </row>
        <row r="1604">
          <cell r="A1604">
            <v>11929</v>
          </cell>
          <cell r="B1604" t="str">
            <v>SINAPI</v>
          </cell>
          <cell r="C1604" t="str">
            <v>Abracadeira, galvanizada/zincada, rosca sem fim, parafuso inox, largura  fita *12,6 a *14 mm, d = 4" a 4 3/4"</v>
          </cell>
          <cell r="D1604" t="str">
            <v>UN</v>
          </cell>
          <cell r="E1604" t="str">
            <v>15,42</v>
          </cell>
        </row>
        <row r="1605">
          <cell r="A1605">
            <v>36801</v>
          </cell>
          <cell r="B1605" t="str">
            <v>SINAPI</v>
          </cell>
          <cell r="C1605" t="str">
            <v>Acabamento de metal cromado para registro pequeno, de parede, 1/2 " ou 3/4 "</v>
          </cell>
          <cell r="D1605" t="str">
            <v>UN</v>
          </cell>
          <cell r="E1605" t="str">
            <v>27,31</v>
          </cell>
        </row>
        <row r="1606">
          <cell r="A1606">
            <v>36246</v>
          </cell>
          <cell r="B1606" t="str">
            <v>SINAPI</v>
          </cell>
          <cell r="C1606" t="str">
            <v>Acabamento simples/convencional para forro pvc, tipo "u" ou "c", cor branca, comprimento 6 m</v>
          </cell>
          <cell r="D1606" t="str">
            <v>M</v>
          </cell>
          <cell r="E1606" t="str">
            <v>3,65</v>
          </cell>
        </row>
        <row r="1607">
          <cell r="A1607">
            <v>37600</v>
          </cell>
          <cell r="B1607" t="str">
            <v>SINAPI</v>
          </cell>
          <cell r="C1607" t="str">
            <v>Acessorio de ligacao nao eletrico para cargas explosivas, tubo de 6 m</v>
          </cell>
          <cell r="D1607" t="str">
            <v>UN</v>
          </cell>
          <cell r="E1607" t="str">
            <v>104,86</v>
          </cell>
        </row>
        <row r="1608">
          <cell r="A1608">
            <v>37599</v>
          </cell>
          <cell r="B1608" t="str">
            <v>SINAPI</v>
          </cell>
          <cell r="C1608" t="str">
            <v>Acessorio iniciador nao eletrico, tubo de 6 m, tempo de retardo de *160* ms</v>
          </cell>
          <cell r="D1608" t="str">
            <v>UN</v>
          </cell>
          <cell r="E1608" t="str">
            <v>97,60</v>
          </cell>
        </row>
        <row r="1609">
          <cell r="A1609">
            <v>1</v>
          </cell>
          <cell r="B1609" t="str">
            <v>SINAPI</v>
          </cell>
          <cell r="C1609" t="str">
            <v>Acetileno (recarga de gas acetileno para cilindro de conjunto oxicorte grande) nao inclui troca/manutencao do cilindro</v>
          </cell>
          <cell r="D1609" t="str">
            <v>KG</v>
          </cell>
          <cell r="E1609" t="str">
            <v>83,33</v>
          </cell>
        </row>
        <row r="1610">
          <cell r="A1610">
            <v>3</v>
          </cell>
          <cell r="B1610" t="str">
            <v>SINAPI</v>
          </cell>
          <cell r="C1610" t="str">
            <v>Acido cloridrico / acido muriatico, diluicao 10% a 12% para uso em limpeza</v>
          </cell>
          <cell r="D1610" t="str">
            <v>L</v>
          </cell>
          <cell r="E1610" t="str">
            <v>15,19</v>
          </cell>
        </row>
        <row r="1611">
          <cell r="A1611">
            <v>43054</v>
          </cell>
          <cell r="B1611" t="str">
            <v>SINAPI</v>
          </cell>
          <cell r="C1611" t="str">
            <v>Aco ca-25, 10,0 mm, ou 12,5 mm, ou 16,0 mm, ou 20,0 mm, ou 25,0 mm, vergalhao</v>
          </cell>
          <cell r="D1611" t="str">
            <v>KG</v>
          </cell>
          <cell r="E1611" t="str">
            <v>11,89</v>
          </cell>
        </row>
        <row r="1612">
          <cell r="A1612">
            <v>42402</v>
          </cell>
          <cell r="B1612" t="str">
            <v>SINAPI</v>
          </cell>
          <cell r="C1612" t="str">
            <v>Aco ca-25, 16,0 mm, barra de transferencia</v>
          </cell>
          <cell r="D1612" t="str">
            <v>KG</v>
          </cell>
          <cell r="E1612" t="str">
            <v>11,37</v>
          </cell>
        </row>
        <row r="1613">
          <cell r="A1613">
            <v>42403</v>
          </cell>
          <cell r="B1613" t="str">
            <v>SINAPI</v>
          </cell>
          <cell r="C1613" t="str">
            <v>Aco ca-25, 20,0 mm, barra de transferencia</v>
          </cell>
          <cell r="D1613" t="str">
            <v>KG</v>
          </cell>
          <cell r="E1613" t="str">
            <v>14,58</v>
          </cell>
        </row>
        <row r="1614">
          <cell r="A1614">
            <v>42404</v>
          </cell>
          <cell r="B1614" t="str">
            <v>SINAPI</v>
          </cell>
          <cell r="C1614" t="str">
            <v>Aco ca-25, 25,0 mm, barra de transferencia</v>
          </cell>
          <cell r="D1614" t="str">
            <v>KG</v>
          </cell>
          <cell r="E1614" t="str">
            <v>14,50</v>
          </cell>
        </row>
        <row r="1615">
          <cell r="A1615">
            <v>42405</v>
          </cell>
          <cell r="B1615" t="str">
            <v>SINAPI</v>
          </cell>
          <cell r="C1615" t="str">
            <v>Aco ca-25, 32,0 mm, barra de transferencia</v>
          </cell>
          <cell r="D1615" t="str">
            <v>KG</v>
          </cell>
          <cell r="E1615" t="str">
            <v>15,45</v>
          </cell>
        </row>
        <row r="1616">
          <cell r="A1616">
            <v>34341</v>
          </cell>
          <cell r="B1616" t="str">
            <v>SINAPI</v>
          </cell>
          <cell r="C1616" t="str">
            <v>Aco ca-25, 32,0 mm, vergalhao</v>
          </cell>
          <cell r="D1616" t="str">
            <v>KG</v>
          </cell>
          <cell r="E1616" t="str">
            <v>13,41</v>
          </cell>
        </row>
        <row r="1617">
          <cell r="A1617">
            <v>43053</v>
          </cell>
          <cell r="B1617" t="str">
            <v>SINAPI</v>
          </cell>
          <cell r="C1617" t="str">
            <v>Aco ca-25, 6,3 mm ou 8,0 mm, vergalhao</v>
          </cell>
          <cell r="D1617" t="str">
            <v>KG</v>
          </cell>
          <cell r="E1617" t="str">
            <v>10,63</v>
          </cell>
        </row>
        <row r="1618">
          <cell r="A1618">
            <v>43058</v>
          </cell>
          <cell r="B1618" t="str">
            <v>SINAPI</v>
          </cell>
          <cell r="C1618" t="str">
            <v>Aco ca-50, 10,0 mm, ou 12,5 mm, ou 16,0 mm, ou 20,0 mm, dobrado e cortado</v>
          </cell>
          <cell r="D1618" t="str">
            <v>KG</v>
          </cell>
          <cell r="E1618" t="str">
            <v>11,02</v>
          </cell>
        </row>
        <row r="1619">
          <cell r="A1619">
            <v>34</v>
          </cell>
          <cell r="B1619" t="str">
            <v>SINAPI</v>
          </cell>
          <cell r="C1619" t="str">
            <v>Aco ca-50, 10,0 mm, vergalhao</v>
          </cell>
          <cell r="D1619" t="str">
            <v>KG</v>
          </cell>
          <cell r="E1619" t="str">
            <v>11,07</v>
          </cell>
        </row>
        <row r="1620">
          <cell r="A1620">
            <v>43055</v>
          </cell>
          <cell r="B1620" t="str">
            <v>SINAPI</v>
          </cell>
          <cell r="C1620" t="str">
            <v>Aco ca-50, 12,5 mm ou 16,0 mm, vergalhao</v>
          </cell>
          <cell r="D1620" t="str">
            <v>KG</v>
          </cell>
          <cell r="E1620" t="str">
            <v>9,59</v>
          </cell>
        </row>
        <row r="1621">
          <cell r="A1621">
            <v>43056</v>
          </cell>
          <cell r="B1621" t="str">
            <v>SINAPI</v>
          </cell>
          <cell r="C1621" t="str">
            <v>Aco ca-50, 20,0 mm ou 25,0 mm, vergalhao</v>
          </cell>
          <cell r="D1621" t="str">
            <v>KG</v>
          </cell>
          <cell r="E1621" t="str">
            <v>11,06</v>
          </cell>
        </row>
        <row r="1622">
          <cell r="A1622">
            <v>43057</v>
          </cell>
          <cell r="B1622" t="str">
            <v>SINAPI</v>
          </cell>
          <cell r="C1622" t="str">
            <v>Aco ca-50, 32,0 mm, vergalhao</v>
          </cell>
          <cell r="D1622" t="str">
            <v>KG</v>
          </cell>
          <cell r="E1622" t="str">
            <v>12,15</v>
          </cell>
        </row>
        <row r="1623">
          <cell r="A1623">
            <v>34449</v>
          </cell>
          <cell r="B1623" t="str">
            <v>SINAPI</v>
          </cell>
          <cell r="C1623" t="str">
            <v>Aco ca-50, 6,3 mm, dobrado e cortado</v>
          </cell>
          <cell r="D1623" t="str">
            <v>KG</v>
          </cell>
          <cell r="E1623" t="str">
            <v>12,99</v>
          </cell>
        </row>
        <row r="1624">
          <cell r="A1624">
            <v>32</v>
          </cell>
          <cell r="B1624" t="str">
            <v>SINAPI</v>
          </cell>
          <cell r="C1624" t="str">
            <v>Aco ca-50, 6,3 mm, vergalhao</v>
          </cell>
          <cell r="D1624" t="str">
            <v>KG</v>
          </cell>
          <cell r="E1624" t="str">
            <v>11,68</v>
          </cell>
        </row>
        <row r="1625">
          <cell r="A1625">
            <v>33</v>
          </cell>
          <cell r="B1625" t="str">
            <v>SINAPI</v>
          </cell>
          <cell r="C1625" t="str">
            <v>Aco ca-50, 8,0 mm, vergalhao</v>
          </cell>
          <cell r="D1625" t="str">
            <v>KG</v>
          </cell>
          <cell r="E1625" t="str">
            <v>11,75</v>
          </cell>
        </row>
        <row r="1626">
          <cell r="A1626">
            <v>43061</v>
          </cell>
          <cell r="B1626" t="str">
            <v>SINAPI</v>
          </cell>
          <cell r="C1626" t="str">
            <v>Aco ca-60, 4,2 mm ou 5,0 mm, dobrado e cortado</v>
          </cell>
          <cell r="D1626" t="str">
            <v>KG</v>
          </cell>
          <cell r="E1626" t="str">
            <v>10,98</v>
          </cell>
        </row>
        <row r="1627">
          <cell r="A1627">
            <v>43059</v>
          </cell>
          <cell r="B1627" t="str">
            <v>SINAPI</v>
          </cell>
          <cell r="C1627" t="str">
            <v>Aco ca-60, 4,2 mm, ou 5,0 mm, ou 6,0 mm, ou 7,0 mm, vergalhao</v>
          </cell>
          <cell r="D1627" t="str">
            <v>KG</v>
          </cell>
          <cell r="E1627" t="str">
            <v>10,48</v>
          </cell>
        </row>
        <row r="1628">
          <cell r="A1628">
            <v>43062</v>
          </cell>
          <cell r="B1628" t="str">
            <v>SINAPI</v>
          </cell>
          <cell r="C1628" t="str">
            <v>Aco ca-60, 6,0 mm ou 7,0 mm, dobrado e cortado</v>
          </cell>
          <cell r="D1628" t="str">
            <v>KG</v>
          </cell>
          <cell r="E1628" t="str">
            <v>11,61</v>
          </cell>
        </row>
        <row r="1629">
          <cell r="A1629">
            <v>43060</v>
          </cell>
          <cell r="B1629" t="str">
            <v>SINAPI</v>
          </cell>
          <cell r="C1629" t="str">
            <v>Aco ca-60, 8,0 mm ou 9,5 mm, vergalhao</v>
          </cell>
          <cell r="D1629" t="str">
            <v>KG</v>
          </cell>
          <cell r="E1629" t="str">
            <v>9,13</v>
          </cell>
        </row>
        <row r="1630">
          <cell r="A1630">
            <v>40410</v>
          </cell>
          <cell r="B1630" t="str">
            <v>SINAPI</v>
          </cell>
          <cell r="C1630" t="str">
            <v>Acoplamento rigido em ferro fundido para sistema de tubulacao ranhurada, dn 50 mm (2")</v>
          </cell>
          <cell r="D1630" t="str">
            <v>UN</v>
          </cell>
          <cell r="E1630" t="str">
            <v>23,71</v>
          </cell>
        </row>
        <row r="1631">
          <cell r="A1631">
            <v>40411</v>
          </cell>
          <cell r="B1631" t="str">
            <v>SINAPI</v>
          </cell>
          <cell r="C1631" t="str">
            <v>Acoplamento rigido em ferro fundido para sistema de tubulacao ranhurada, dn 65 mm (2 1/2")</v>
          </cell>
          <cell r="D1631" t="str">
            <v>UN</v>
          </cell>
          <cell r="E1631" t="str">
            <v>25,73</v>
          </cell>
        </row>
        <row r="1632">
          <cell r="A1632">
            <v>40412</v>
          </cell>
          <cell r="B1632" t="str">
            <v>SINAPI</v>
          </cell>
          <cell r="C1632" t="str">
            <v>Acoplamento rigido em ferro fundido para sistema de tubulacao ranhurada, dn 80 mm (3")</v>
          </cell>
          <cell r="D1632" t="str">
            <v>UN</v>
          </cell>
          <cell r="E1632" t="str">
            <v>28,88</v>
          </cell>
        </row>
        <row r="1633">
          <cell r="A1633">
            <v>44254</v>
          </cell>
          <cell r="B1633" t="str">
            <v>SINAPI</v>
          </cell>
          <cell r="C1633" t="str">
            <v>Adaptador cpvc, roscavel, com flanges e anel de vedacao, 15 mm, caixa d'agua para agua quente</v>
          </cell>
          <cell r="D1633" t="str">
            <v>UN</v>
          </cell>
          <cell r="E1633" t="str">
            <v>30,62</v>
          </cell>
        </row>
        <row r="1634">
          <cell r="A1634">
            <v>44255</v>
          </cell>
          <cell r="B1634" t="str">
            <v>SINAPI</v>
          </cell>
          <cell r="C1634" t="str">
            <v>Adaptador cpvc, roscavel, com flanges e anel de vedacao, 22 mm, caixa d'agua para agua quente</v>
          </cell>
          <cell r="D1634" t="str">
            <v>UN</v>
          </cell>
          <cell r="E1634" t="str">
            <v>33,94</v>
          </cell>
        </row>
        <row r="1635">
          <cell r="A1635">
            <v>44256</v>
          </cell>
          <cell r="B1635" t="str">
            <v>SINAPI</v>
          </cell>
          <cell r="C1635" t="str">
            <v>Adaptador cpvc, roscavel, com flanges e anel de vedacao, 28 mm, caixa d'agua para agua quente</v>
          </cell>
          <cell r="D1635" t="str">
            <v>UN</v>
          </cell>
          <cell r="E1635" t="str">
            <v>38,33</v>
          </cell>
        </row>
        <row r="1636">
          <cell r="A1636">
            <v>44257</v>
          </cell>
          <cell r="B1636" t="str">
            <v>SINAPI</v>
          </cell>
          <cell r="C1636" t="str">
            <v>Adaptador cpvc, roscavel, com flanges e anel de vedacao, 35 mm, caixa d'agua para agua quente</v>
          </cell>
          <cell r="D1636" t="str">
            <v>UN</v>
          </cell>
          <cell r="E1636" t="str">
            <v>60,64</v>
          </cell>
        </row>
        <row r="1637">
          <cell r="A1637">
            <v>44258</v>
          </cell>
          <cell r="B1637" t="str">
            <v>SINAPI</v>
          </cell>
          <cell r="C1637" t="str">
            <v>Adaptador cpvc, roscavel, com flanges e anel de vedacao, 42 mm, caixa d'agua para agua quente</v>
          </cell>
          <cell r="D1637" t="str">
            <v>UN</v>
          </cell>
          <cell r="E1637" t="str">
            <v>69,30</v>
          </cell>
        </row>
        <row r="1638">
          <cell r="A1638">
            <v>44259</v>
          </cell>
          <cell r="B1638" t="str">
            <v>SINAPI</v>
          </cell>
          <cell r="C1638" t="str">
            <v>Adaptador cpvc, roscavel, com flanges e anel de vedacao, 54 mm, caixa d'agua para agua quente</v>
          </cell>
          <cell r="D1638" t="str">
            <v>UN</v>
          </cell>
          <cell r="E1638" t="str">
            <v>95,13</v>
          </cell>
        </row>
        <row r="1639">
          <cell r="A1639">
            <v>37997</v>
          </cell>
          <cell r="B1639" t="str">
            <v>SINAPI</v>
          </cell>
          <cell r="C1639" t="str">
            <v>Adaptador cpvc, soldavel, 15 mm, para agua quente</v>
          </cell>
          <cell r="D1639" t="str">
            <v>UN</v>
          </cell>
          <cell r="E1639" t="str">
            <v>18,24</v>
          </cell>
        </row>
        <row r="1640">
          <cell r="A1640">
            <v>37998</v>
          </cell>
          <cell r="B1640" t="str">
            <v>SINAPI</v>
          </cell>
          <cell r="C1640" t="str">
            <v>Adaptador cpvc, soldavel, 22 mm, para agua quente</v>
          </cell>
          <cell r="D1640" t="str">
            <v>UN</v>
          </cell>
          <cell r="E1640" t="str">
            <v>24,42</v>
          </cell>
        </row>
        <row r="1641">
          <cell r="A1641">
            <v>55</v>
          </cell>
          <cell r="B1641" t="str">
            <v>SINAPI</v>
          </cell>
          <cell r="C1641" t="str">
            <v>Adaptador de compressao em polipropileno (pp), para tubo em pead, 20 mm x 1/2", para ligacao predial de agua (nts 179)</v>
          </cell>
          <cell r="D1641" t="str">
            <v>UN</v>
          </cell>
          <cell r="E1641" t="str">
            <v>3,87</v>
          </cell>
        </row>
        <row r="1642">
          <cell r="A1642">
            <v>61</v>
          </cell>
          <cell r="B1642" t="str">
            <v>SINAPI</v>
          </cell>
          <cell r="C1642" t="str">
            <v>Adaptador de compressao em polipropileno (pp), para tubo em pead, 20 mm x 3/4", para ligacao predial de agua (nts 179)</v>
          </cell>
          <cell r="D1642" t="str">
            <v>UN</v>
          </cell>
          <cell r="E1642" t="str">
            <v>3,66</v>
          </cell>
        </row>
        <row r="1643">
          <cell r="A1643">
            <v>62</v>
          </cell>
          <cell r="B1643" t="str">
            <v>SINAPI</v>
          </cell>
          <cell r="C1643" t="str">
            <v>Adaptador de compressao em polipropileno (pp), para tubo em pead, 32 mm x 1", para ligacao predial de agua (nts 179)</v>
          </cell>
          <cell r="D1643" t="str">
            <v>UN</v>
          </cell>
          <cell r="E1643" t="str">
            <v>7,58</v>
          </cell>
        </row>
        <row r="1644">
          <cell r="A1644">
            <v>10899</v>
          </cell>
          <cell r="B1644" t="str">
            <v>SINAPI</v>
          </cell>
          <cell r="C1644" t="str">
            <v>Adaptador em latao, engate rapido 2 1/2" x rosca interna 5 fios 2 1/2", para instalacao predial de combate a incendio</v>
          </cell>
          <cell r="D1644" t="str">
            <v>UN</v>
          </cell>
          <cell r="E1644" t="str">
            <v>83,23</v>
          </cell>
        </row>
        <row r="1645">
          <cell r="A1645">
            <v>10900</v>
          </cell>
          <cell r="B1645" t="str">
            <v>SINAPI</v>
          </cell>
          <cell r="C1645" t="str">
            <v>Adaptador em latao, engate rapido1 1/2" x rosca interna 5 fios 2 1/2", para instalacao predial de combate a incendio</v>
          </cell>
          <cell r="D1645" t="str">
            <v>UN</v>
          </cell>
          <cell r="E1645" t="str">
            <v>65,14</v>
          </cell>
        </row>
        <row r="1646">
          <cell r="A1646">
            <v>103</v>
          </cell>
          <cell r="B1646" t="str">
            <v>SINAPI</v>
          </cell>
          <cell r="C1646" t="str">
            <v>Adaptador pvc soldavel curto com bolsa e rosca, 110 mm x 4", para agua fria</v>
          </cell>
          <cell r="D1646" t="str">
            <v>UN</v>
          </cell>
          <cell r="E1646" t="str">
            <v>62,18</v>
          </cell>
        </row>
        <row r="1647">
          <cell r="A1647">
            <v>107</v>
          </cell>
          <cell r="B1647" t="str">
            <v>SINAPI</v>
          </cell>
          <cell r="C1647" t="str">
            <v>Adaptador pvc soldavel curto com bolsa e rosca, 20 mm x 1/2", para agua fria</v>
          </cell>
          <cell r="D1647" t="str">
            <v>UN</v>
          </cell>
          <cell r="E1647" t="str">
            <v>1,17</v>
          </cell>
        </row>
        <row r="1648">
          <cell r="A1648">
            <v>65</v>
          </cell>
          <cell r="B1648" t="str">
            <v>SINAPI</v>
          </cell>
          <cell r="C1648" t="str">
            <v>Adaptador pvc soldavel curto com bolsa e rosca, 25 mm x 3/4", para agua fria</v>
          </cell>
          <cell r="D1648" t="str">
            <v>UN</v>
          </cell>
          <cell r="E1648" t="str">
            <v>1,28</v>
          </cell>
        </row>
        <row r="1649">
          <cell r="A1649">
            <v>108</v>
          </cell>
          <cell r="B1649" t="str">
            <v>SINAPI</v>
          </cell>
          <cell r="C1649" t="str">
            <v>Adaptador pvc soldavel curto com bolsa e rosca, 32 mm x 1", para agua fria</v>
          </cell>
          <cell r="D1649" t="str">
            <v>UN</v>
          </cell>
          <cell r="E1649" t="str">
            <v>2,58</v>
          </cell>
        </row>
        <row r="1650">
          <cell r="A1650">
            <v>110</v>
          </cell>
          <cell r="B1650" t="str">
            <v>SINAPI</v>
          </cell>
          <cell r="C1650" t="str">
            <v>Adaptador pvc soldavel curto com bolsa e rosca, 40 mm x 1 1/2", para agua fria</v>
          </cell>
          <cell r="D1650" t="str">
            <v>UN</v>
          </cell>
          <cell r="E1650" t="str">
            <v>8,94</v>
          </cell>
        </row>
        <row r="1651">
          <cell r="A1651">
            <v>109</v>
          </cell>
          <cell r="B1651" t="str">
            <v>SINAPI</v>
          </cell>
          <cell r="C1651" t="str">
            <v>Adaptador pvc soldavel curto com bolsa e rosca, 40 mm x 1 1/4", para agua fria</v>
          </cell>
          <cell r="D1651" t="str">
            <v>UN</v>
          </cell>
          <cell r="E1651" t="str">
            <v>5,33</v>
          </cell>
        </row>
        <row r="1652">
          <cell r="A1652">
            <v>111</v>
          </cell>
          <cell r="B1652" t="str">
            <v>SINAPI</v>
          </cell>
          <cell r="C1652" t="str">
            <v>Adaptador pvc soldavel curto com bolsa e rosca, 50 mm x 1 1/4", para agua fria</v>
          </cell>
          <cell r="D1652" t="str">
            <v>UN</v>
          </cell>
          <cell r="E1652" t="str">
            <v>12,10</v>
          </cell>
        </row>
        <row r="1653">
          <cell r="A1653">
            <v>112</v>
          </cell>
          <cell r="B1653" t="str">
            <v>SINAPI</v>
          </cell>
          <cell r="C1653" t="str">
            <v>Adaptador pvc soldavel curto com bolsa e rosca, 50 mm x1 1/2", para agua fria</v>
          </cell>
          <cell r="D1653" t="str">
            <v>UN</v>
          </cell>
          <cell r="E1653" t="str">
            <v>6,41</v>
          </cell>
        </row>
        <row r="1654">
          <cell r="A1654">
            <v>113</v>
          </cell>
          <cell r="B1654" t="str">
            <v>SINAPI</v>
          </cell>
          <cell r="C1654" t="str">
            <v>Adaptador pvc soldavel curto com bolsa e rosca, 60 mm x 2", para agua fria</v>
          </cell>
          <cell r="D1654" t="str">
            <v>UN</v>
          </cell>
          <cell r="E1654" t="str">
            <v>16,06</v>
          </cell>
        </row>
        <row r="1655">
          <cell r="A1655">
            <v>104</v>
          </cell>
          <cell r="B1655" t="str">
            <v>SINAPI</v>
          </cell>
          <cell r="C1655" t="str">
            <v>Adaptador pvc soldavel curto com bolsa e rosca, 75 mm x 2 1/2", para agua fria</v>
          </cell>
          <cell r="D1655" t="str">
            <v>UN</v>
          </cell>
          <cell r="E1655" t="str">
            <v>27,95</v>
          </cell>
        </row>
        <row r="1656">
          <cell r="A1656">
            <v>102</v>
          </cell>
          <cell r="B1656" t="str">
            <v>SINAPI</v>
          </cell>
          <cell r="C1656" t="str">
            <v>Adaptador pvc soldavel curto com bolsa e rosca, 85 mm x 3", para agua fria</v>
          </cell>
          <cell r="D1656" t="str">
            <v>UN</v>
          </cell>
          <cell r="E1656" t="str">
            <v>38,53</v>
          </cell>
        </row>
        <row r="1657">
          <cell r="A1657">
            <v>95</v>
          </cell>
          <cell r="B1657" t="str">
            <v>SINAPI</v>
          </cell>
          <cell r="C1657" t="str">
            <v>Adaptador pvc soldavel, com flange e anel de vedacao, 20 mm x 1/2", para caixa d'agua</v>
          </cell>
          <cell r="D1657" t="str">
            <v>UN</v>
          </cell>
          <cell r="E1657" t="str">
            <v>16,28</v>
          </cell>
        </row>
        <row r="1658">
          <cell r="A1658">
            <v>96</v>
          </cell>
          <cell r="B1658" t="str">
            <v>SINAPI</v>
          </cell>
          <cell r="C1658" t="str">
            <v>Adaptador pvc soldavel, com flange e anel de vedacao, 25 mm x 3/4", para caixa d'agua</v>
          </cell>
          <cell r="D1658" t="str">
            <v>UN</v>
          </cell>
          <cell r="E1658" t="str">
            <v>17,71</v>
          </cell>
        </row>
        <row r="1659">
          <cell r="A1659">
            <v>97</v>
          </cell>
          <cell r="B1659" t="str">
            <v>SINAPI</v>
          </cell>
          <cell r="C1659" t="str">
            <v>Adaptador pvc soldavel, com flange e anel de vedacao, 32 mm x 1", para caixa d'agua</v>
          </cell>
          <cell r="D1659" t="str">
            <v>UN</v>
          </cell>
          <cell r="E1659" t="str">
            <v>26,65</v>
          </cell>
        </row>
        <row r="1660">
          <cell r="A1660">
            <v>98</v>
          </cell>
          <cell r="B1660" t="str">
            <v>SINAPI</v>
          </cell>
          <cell r="C1660" t="str">
            <v>Adaptador pvc soldavel, com flange e anel de vedacao, 40 mm x 1 1/4", para caixa d'agua</v>
          </cell>
          <cell r="D1660" t="str">
            <v>UN</v>
          </cell>
          <cell r="E1660" t="str">
            <v>39,89</v>
          </cell>
        </row>
        <row r="1661">
          <cell r="A1661">
            <v>99</v>
          </cell>
          <cell r="B1661" t="str">
            <v>SINAPI</v>
          </cell>
          <cell r="C1661" t="str">
            <v>Adaptador pvc soldavel, com flange e anel de vedacao, 50 mm x 1 1/2", para caixa d'agua</v>
          </cell>
          <cell r="D1661" t="str">
            <v>UN</v>
          </cell>
          <cell r="E1661" t="str">
            <v>37,70</v>
          </cell>
        </row>
        <row r="1662">
          <cell r="A1662">
            <v>100</v>
          </cell>
          <cell r="B1662" t="str">
            <v>SINAPI</v>
          </cell>
          <cell r="C1662" t="str">
            <v>Adaptador pvc soldavel, com flanges e anel de vedacao, 60 mm x 2", para caixa d' agua</v>
          </cell>
          <cell r="D1662" t="str">
            <v>UN</v>
          </cell>
          <cell r="E1662" t="str">
            <v>65,86</v>
          </cell>
        </row>
        <row r="1663">
          <cell r="A1663">
            <v>75</v>
          </cell>
          <cell r="B1663" t="str">
            <v>SINAPI</v>
          </cell>
          <cell r="C1663" t="str">
            <v>Adaptador pvc soldavel, com flanges livres, 110 mm x 4", para caixa d' agua</v>
          </cell>
          <cell r="D1663" t="str">
            <v>UN</v>
          </cell>
          <cell r="E1663" t="str">
            <v>383,99</v>
          </cell>
        </row>
        <row r="1664">
          <cell r="A1664">
            <v>83</v>
          </cell>
          <cell r="B1664" t="str">
            <v>SINAPI</v>
          </cell>
          <cell r="C1664" t="str">
            <v>Adaptador pvc soldavel, com flanges livres, 75 mm x 2  1/2", para caixa d' agua</v>
          </cell>
          <cell r="D1664" t="str">
            <v>UN</v>
          </cell>
          <cell r="E1664" t="str">
            <v>306,99</v>
          </cell>
        </row>
        <row r="1665">
          <cell r="A1665">
            <v>74</v>
          </cell>
          <cell r="B1665" t="str">
            <v>SINAPI</v>
          </cell>
          <cell r="C1665" t="str">
            <v>Adaptador pvc soldavel, com flanges livres, 85 mm x 3", para caixa d' agua</v>
          </cell>
          <cell r="D1665" t="str">
            <v>UN</v>
          </cell>
          <cell r="E1665" t="str">
            <v>438,91</v>
          </cell>
        </row>
        <row r="1666">
          <cell r="A1666">
            <v>106</v>
          </cell>
          <cell r="B1666" t="str">
            <v>SINAPI</v>
          </cell>
          <cell r="C1666" t="str">
            <v>Adaptador pvc soldavel, longo, com flange livre,  110 mm x 4", para caixa d' agua</v>
          </cell>
          <cell r="D1666" t="str">
            <v>UN</v>
          </cell>
          <cell r="E1666" t="str">
            <v>555,02</v>
          </cell>
        </row>
        <row r="1667">
          <cell r="A1667">
            <v>88</v>
          </cell>
          <cell r="B1667" t="str">
            <v>SINAPI</v>
          </cell>
          <cell r="C1667" t="str">
            <v>Adaptador pvc soldavel, longo, com flange livre,  32 mm x 1", para caixa d' agua</v>
          </cell>
          <cell r="D1667" t="str">
            <v>UN</v>
          </cell>
          <cell r="E1667" t="str">
            <v>15,60</v>
          </cell>
        </row>
        <row r="1668">
          <cell r="A1668">
            <v>82</v>
          </cell>
          <cell r="B1668" t="str">
            <v>SINAPI</v>
          </cell>
          <cell r="C1668" t="str">
            <v>Adaptador pvc soldavel, longo, com flange livre,  75 mm x 2 1/2", para caixa d' agua</v>
          </cell>
          <cell r="D1668" t="str">
            <v>UN</v>
          </cell>
          <cell r="E1668" t="str">
            <v>292,08</v>
          </cell>
        </row>
        <row r="1669">
          <cell r="A1669">
            <v>105</v>
          </cell>
          <cell r="B1669" t="str">
            <v>SINAPI</v>
          </cell>
          <cell r="C1669" t="str">
            <v>Adaptador pvc soldavel, longo, com flange livre,  85 mm x 3", para caixa d' agua</v>
          </cell>
          <cell r="D1669" t="str">
            <v>UN</v>
          </cell>
          <cell r="E1669" t="str">
            <v>413,87</v>
          </cell>
        </row>
        <row r="1670">
          <cell r="A1670">
            <v>60</v>
          </cell>
          <cell r="B1670" t="str">
            <v>SINAPI</v>
          </cell>
          <cell r="C1670" t="str">
            <v>Adaptador pvc, com registro, para pead, 20 mm x 3/4", para ligacao predial de agua</v>
          </cell>
          <cell r="D1670" t="str">
            <v>UN</v>
          </cell>
          <cell r="E1670" t="str">
            <v>5,02</v>
          </cell>
        </row>
        <row r="1671">
          <cell r="A1671">
            <v>72</v>
          </cell>
          <cell r="B1671" t="str">
            <v>SINAPI</v>
          </cell>
          <cell r="C1671" t="str">
            <v>Adaptador pvc, roscavel, com flanges e anel de vedacao, 1 1/2", para caixa d'agua</v>
          </cell>
          <cell r="D1671" t="str">
            <v>UN</v>
          </cell>
          <cell r="E1671" t="str">
            <v>72,30</v>
          </cell>
        </row>
        <row r="1672">
          <cell r="A1672">
            <v>67</v>
          </cell>
          <cell r="B1672" t="str">
            <v>SINAPI</v>
          </cell>
          <cell r="C1672" t="str">
            <v>Adaptador pvc, roscavel, com flanges e anel de vedacao, 1/2", para caixa d' agua</v>
          </cell>
          <cell r="D1672" t="str">
            <v>UN</v>
          </cell>
          <cell r="E1672" t="str">
            <v>23,37</v>
          </cell>
        </row>
        <row r="1673">
          <cell r="A1673">
            <v>71</v>
          </cell>
          <cell r="B1673" t="str">
            <v>SINAPI</v>
          </cell>
          <cell r="C1673" t="str">
            <v>Adaptador pvc, roscavel, com flanges e anel de vedacao, 1", para caixa d' agua</v>
          </cell>
          <cell r="D1673" t="str">
            <v>UN</v>
          </cell>
          <cell r="E1673" t="str">
            <v>44,65</v>
          </cell>
        </row>
        <row r="1674">
          <cell r="A1674">
            <v>73</v>
          </cell>
          <cell r="B1674" t="str">
            <v>SINAPI</v>
          </cell>
          <cell r="C1674" t="str">
            <v>Adaptador pvc, roscavel, com flanges e anel de vedacao, 3/4", para caixa d' agua</v>
          </cell>
          <cell r="D1674" t="str">
            <v>UN</v>
          </cell>
          <cell r="E1674" t="str">
            <v>22,37</v>
          </cell>
        </row>
        <row r="1675">
          <cell r="A1675">
            <v>46</v>
          </cell>
          <cell r="B1675" t="str">
            <v>SINAPI</v>
          </cell>
          <cell r="C1675" t="str">
            <v>Adaptador, pvc pba,  bolsa/rosca, je, dn 75 / de  85 mm</v>
          </cell>
          <cell r="D1675" t="str">
            <v>UN</v>
          </cell>
          <cell r="E1675" t="str">
            <v>38,06</v>
          </cell>
        </row>
        <row r="1676">
          <cell r="A1676">
            <v>47</v>
          </cell>
          <cell r="B1676" t="str">
            <v>SINAPI</v>
          </cell>
          <cell r="C1676" t="str">
            <v>Adaptador, pvc pba, bolsa/rosca, je, dn 100 / de 110 mm</v>
          </cell>
          <cell r="D1676" t="str">
            <v>UN</v>
          </cell>
          <cell r="E1676" t="str">
            <v>65,07</v>
          </cell>
        </row>
        <row r="1677">
          <cell r="A1677">
            <v>48</v>
          </cell>
          <cell r="B1677" t="str">
            <v>SINAPI</v>
          </cell>
          <cell r="C1677" t="str">
            <v>Adaptador, pvc pba, bolsa/rosca, je, dn 50 / de 60 mm</v>
          </cell>
          <cell r="D1677" t="str">
            <v>UN</v>
          </cell>
          <cell r="E1677" t="str">
            <v>16,97</v>
          </cell>
        </row>
        <row r="1678">
          <cell r="A1678">
            <v>52</v>
          </cell>
          <cell r="B1678" t="str">
            <v>SINAPI</v>
          </cell>
          <cell r="C1678" t="str">
            <v>Adaptador, pvc pba, ponta/rosca, je, dn 50 / de  60 mm</v>
          </cell>
          <cell r="D1678" t="str">
            <v>UN</v>
          </cell>
          <cell r="E1678" t="str">
            <v>12,89</v>
          </cell>
        </row>
        <row r="1679">
          <cell r="A1679">
            <v>43</v>
          </cell>
          <cell r="B1679" t="str">
            <v>SINAPI</v>
          </cell>
          <cell r="C1679" t="str">
            <v>Adaptador, pvc pba, ponta/rosca, je, dn 75 / de  85 mm</v>
          </cell>
          <cell r="D1679" t="str">
            <v>UN</v>
          </cell>
          <cell r="E1679" t="str">
            <v>43,52</v>
          </cell>
        </row>
        <row r="1680">
          <cell r="A1680">
            <v>39719</v>
          </cell>
          <cell r="B1680" t="str">
            <v>SINAPI</v>
          </cell>
          <cell r="C1680" t="str">
            <v>Adesivo / cola de contato liquido, a base de resinas, para colagem de espuma para isolamento termico flexivel</v>
          </cell>
          <cell r="D1680" t="str">
            <v>L</v>
          </cell>
          <cell r="E1680" t="str">
            <v>175,13</v>
          </cell>
        </row>
        <row r="1681">
          <cell r="A1681">
            <v>3410</v>
          </cell>
          <cell r="B1681" t="str">
            <v>SINAPI</v>
          </cell>
          <cell r="C1681" t="str">
            <v>Adesivo / cola para eps (isopor) e outros materiais</v>
          </cell>
          <cell r="D1681" t="str">
            <v>KG</v>
          </cell>
          <cell r="E1681" t="str">
            <v>39,39</v>
          </cell>
        </row>
        <row r="1682">
          <cell r="A1682">
            <v>4791</v>
          </cell>
          <cell r="B1682" t="str">
            <v>SINAPI</v>
          </cell>
          <cell r="C1682" t="str">
            <v>Adesivo acrilico de base aquosa / cola de contato</v>
          </cell>
          <cell r="D1682" t="str">
            <v>KG</v>
          </cell>
          <cell r="E1682" t="str">
            <v>55,10</v>
          </cell>
        </row>
        <row r="1683">
          <cell r="A1683">
            <v>157</v>
          </cell>
          <cell r="B1683" t="str">
            <v>SINAPI</v>
          </cell>
          <cell r="C1683" t="str">
            <v>Adesivo estrutural a base de resina epoxi para injecao em trincas, bicomponente, baixa viscosidade</v>
          </cell>
          <cell r="D1683" t="str">
            <v>KG</v>
          </cell>
          <cell r="E1683" t="str">
            <v>139,88</v>
          </cell>
        </row>
        <row r="1684">
          <cell r="A1684">
            <v>156</v>
          </cell>
          <cell r="B1684" t="str">
            <v>SINAPI</v>
          </cell>
          <cell r="C1684" t="str">
            <v>Adesivo estrutural a base de resina epoxi, bicomponente, fluido</v>
          </cell>
          <cell r="D1684" t="str">
            <v>KG</v>
          </cell>
          <cell r="E1684" t="str">
            <v>49,80</v>
          </cell>
        </row>
        <row r="1685">
          <cell r="A1685">
            <v>131</v>
          </cell>
          <cell r="B1685" t="str">
            <v>SINAPI</v>
          </cell>
          <cell r="C1685" t="str">
            <v>Adesivo estrutural a base de resina epoxi, bicomponente, pastoso (tixotropico)</v>
          </cell>
          <cell r="D1685" t="str">
            <v>KG</v>
          </cell>
          <cell r="E1685" t="str">
            <v>42,59</v>
          </cell>
        </row>
        <row r="1686">
          <cell r="A1686">
            <v>21114</v>
          </cell>
          <cell r="B1686" t="str">
            <v>SINAPI</v>
          </cell>
          <cell r="C1686" t="str">
            <v>Adesivo para tubos cpvc, *75* g</v>
          </cell>
          <cell r="D1686" t="str">
            <v>UN</v>
          </cell>
          <cell r="E1686" t="str">
            <v>34,52</v>
          </cell>
        </row>
        <row r="1687">
          <cell r="A1687">
            <v>119</v>
          </cell>
          <cell r="B1687" t="str">
            <v>SINAPI</v>
          </cell>
          <cell r="C1687" t="str">
            <v>Adesivo plastico para pvc, bisnaga com 75 gr</v>
          </cell>
          <cell r="D1687" t="str">
            <v>UN</v>
          </cell>
          <cell r="E1687" t="str">
            <v>8,75</v>
          </cell>
        </row>
        <row r="1688">
          <cell r="A1688">
            <v>122</v>
          </cell>
          <cell r="B1688" t="str">
            <v>SINAPI</v>
          </cell>
          <cell r="C1688" t="str">
            <v>Adesivo plastico para pvc, frasco com *850* gr</v>
          </cell>
          <cell r="D1688" t="str">
            <v>UN</v>
          </cell>
          <cell r="E1688" t="str">
            <v>67,32</v>
          </cell>
        </row>
        <row r="1689">
          <cell r="A1689">
            <v>20080</v>
          </cell>
          <cell r="B1689" t="str">
            <v>SINAPI</v>
          </cell>
          <cell r="C1689" t="str">
            <v>Adesivo plastico para pvc, frasco com 175 gr</v>
          </cell>
          <cell r="D1689" t="str">
            <v>UN</v>
          </cell>
          <cell r="E1689" t="str">
            <v>21,97</v>
          </cell>
        </row>
        <row r="1690">
          <cell r="A1690">
            <v>124</v>
          </cell>
          <cell r="B1690" t="str">
            <v>SINAPI</v>
          </cell>
          <cell r="C1690" t="str">
            <v>Aditivo acelerador de pega e endurecimento para argamassas e concretos, liquido e isento de cloretos</v>
          </cell>
          <cell r="D1690" t="str">
            <v>L</v>
          </cell>
          <cell r="E1690" t="str">
            <v>16,42</v>
          </cell>
        </row>
        <row r="1691">
          <cell r="A1691">
            <v>7334</v>
          </cell>
          <cell r="B1691" t="str">
            <v>SINAPI</v>
          </cell>
          <cell r="C1691" t="str">
            <v>Aditivo adesivo liquido para argamassas de revestimentos cimenticios</v>
          </cell>
          <cell r="D1691" t="str">
            <v>L</v>
          </cell>
          <cell r="E1691" t="str">
            <v>13,38</v>
          </cell>
        </row>
        <row r="1692">
          <cell r="A1692">
            <v>123</v>
          </cell>
          <cell r="B1692" t="str">
            <v>SINAPI</v>
          </cell>
          <cell r="C1692" t="str">
            <v>Aditivo impermeabilizante de pega normal para argamassas e concretos sem armacao, liquido e isento de cloretos</v>
          </cell>
          <cell r="D1692" t="str">
            <v>L</v>
          </cell>
          <cell r="E1692" t="str">
            <v>6,72</v>
          </cell>
        </row>
        <row r="1693">
          <cell r="A1693">
            <v>127</v>
          </cell>
          <cell r="B1693" t="str">
            <v>SINAPI</v>
          </cell>
          <cell r="C1693" t="str">
            <v>Aditivo impermeabilizante de pega ultrarrapida, liquido e isento de cloretos</v>
          </cell>
          <cell r="D1693" t="str">
            <v>L</v>
          </cell>
          <cell r="E1693" t="str">
            <v>16,04</v>
          </cell>
        </row>
        <row r="1694">
          <cell r="A1694">
            <v>41373</v>
          </cell>
          <cell r="B1694" t="str">
            <v>SINAPI</v>
          </cell>
          <cell r="C1694" t="str">
            <v>Aditivo liquido impermeabilizante cristalizante</v>
          </cell>
          <cell r="D1694" t="str">
            <v>L</v>
          </cell>
          <cell r="E1694" t="str">
            <v>22,35</v>
          </cell>
        </row>
        <row r="1695">
          <cell r="A1695">
            <v>133</v>
          </cell>
          <cell r="B1695" t="str">
            <v>SINAPI</v>
          </cell>
          <cell r="C1695" t="str">
            <v>Aditivo liquido incorporador de ar para concreto e argamassa, liquido e isento de cloretos</v>
          </cell>
          <cell r="D1695" t="str">
            <v>L</v>
          </cell>
          <cell r="E1695" t="str">
            <v>6,66</v>
          </cell>
        </row>
        <row r="1696">
          <cell r="A1696">
            <v>43617</v>
          </cell>
          <cell r="B1696" t="str">
            <v>SINAPI</v>
          </cell>
          <cell r="C1696" t="str">
            <v>Aditivo plastificante e estabilizador para argamassas de assentamento e reboco, liquido e isento de cloretos</v>
          </cell>
          <cell r="D1696" t="str">
            <v>L</v>
          </cell>
          <cell r="E1696" t="str">
            <v>7,44</v>
          </cell>
        </row>
        <row r="1697">
          <cell r="A1697">
            <v>132</v>
          </cell>
          <cell r="B1697" t="str">
            <v>SINAPI</v>
          </cell>
          <cell r="C1697" t="str">
            <v>Aditivo plastificante retardador de pega e redutor de agua para concreto, liquido e isento de cloretos</v>
          </cell>
          <cell r="D1697" t="str">
            <v>L</v>
          </cell>
          <cell r="E1697" t="str">
            <v>6,91</v>
          </cell>
        </row>
        <row r="1698">
          <cell r="A1698">
            <v>43618</v>
          </cell>
          <cell r="B1698" t="str">
            <v>SINAPI</v>
          </cell>
          <cell r="C1698" t="str">
            <v>Aditivo superplastificante de pega normal para concreto, liquido e isento de cloretos</v>
          </cell>
          <cell r="D1698" t="str">
            <v>KG</v>
          </cell>
          <cell r="E1698" t="str">
            <v>17,39</v>
          </cell>
        </row>
        <row r="1699">
          <cell r="A1699">
            <v>37476</v>
          </cell>
          <cell r="B1699" t="str">
            <v>SINAPI</v>
          </cell>
          <cell r="C1699" t="str">
            <v>Aduela/ galeria pre-moldada de concreto armado, secao quadrada interna de 1,50 x 1,50 m (l x a), misula de 20 x 20 cm, c = 1,00 m, espessura min = 15 cm, tb-45 e fck do concreto = 30 mpa</v>
          </cell>
          <cell r="D1699" t="str">
            <v>UN</v>
          </cell>
          <cell r="E1699" t="str">
            <v>3.340,87</v>
          </cell>
        </row>
        <row r="1700">
          <cell r="A1700">
            <v>37478</v>
          </cell>
          <cell r="B1700" t="str">
            <v>SINAPI</v>
          </cell>
          <cell r="C1700" t="str">
            <v>Aduela/ galeria pre-moldada de concreto armado, secao retangular interna de 2,00 x 2,00 m (l x a), misula de 20 x 20 cm, c = 1,00 m, espessura min = 15 cm, tb-45 e fck do concreto = 30 mpa</v>
          </cell>
          <cell r="D1700" t="str">
            <v>UN</v>
          </cell>
          <cell r="E1700" t="str">
            <v>4.184,53</v>
          </cell>
        </row>
        <row r="1701">
          <cell r="A1701">
            <v>37477</v>
          </cell>
          <cell r="B1701" t="str">
            <v>SINAPI</v>
          </cell>
          <cell r="C1701" t="str">
            <v>Aduela/ galeria pre-moldada de concreto armado, secao retangular interna de 2,50 x 2,50 m (l x a), misula de 20 x 20 cm, c = 1,00 m, espessura min = 15 cm, tb-45 e fck do concreto = 30 mpa</v>
          </cell>
          <cell r="D1701" t="str">
            <v>UN</v>
          </cell>
          <cell r="E1701" t="str">
            <v>5.669,36</v>
          </cell>
        </row>
        <row r="1702">
          <cell r="A1702">
            <v>37479</v>
          </cell>
          <cell r="B1702" t="str">
            <v>SINAPI</v>
          </cell>
          <cell r="C1702" t="str">
            <v>Aduela/ galeria pre-moldada de concreto armado, secao retangular interna de 3,00 x 3,00 m (l x a), misula de 20 x 20 cm, c = 1.00 m, espessura min = 20 cm, tb-45 e fck do concreto = 30 mpa</v>
          </cell>
          <cell r="D1702" t="str">
            <v>UN</v>
          </cell>
          <cell r="E1702" t="str">
            <v>6.723,93</v>
          </cell>
        </row>
        <row r="1703">
          <cell r="A1703">
            <v>4319</v>
          </cell>
          <cell r="B1703" t="str">
            <v>SINAPI</v>
          </cell>
          <cell r="C1703" t="str">
            <v>Afastador para telha de fibrocimento canalete 90 ou kalhetao</v>
          </cell>
          <cell r="D1703" t="str">
            <v>UN</v>
          </cell>
          <cell r="E1703" t="str">
            <v>2,19</v>
          </cell>
        </row>
        <row r="1704">
          <cell r="A1704">
            <v>42409</v>
          </cell>
          <cell r="B1704" t="str">
            <v>SINAPI</v>
          </cell>
          <cell r="C1704" t="str">
            <v>Agente de cura, protetor da evaporacao da agua de hidratacao do concreto</v>
          </cell>
          <cell r="D1704" t="str">
            <v>KG</v>
          </cell>
          <cell r="E1704" t="str">
            <v>10,95</v>
          </cell>
        </row>
        <row r="1705">
          <cell r="A1705">
            <v>40553</v>
          </cell>
          <cell r="B1705" t="str">
            <v>SINAPI</v>
          </cell>
          <cell r="C1705" t="str">
            <v>Agregado reciclado, tipo rachao reciclado cinza, classe a</v>
          </cell>
          <cell r="D1705" t="str">
            <v>M3</v>
          </cell>
          <cell r="E1705" t="str">
            <v>52,50</v>
          </cell>
        </row>
        <row r="1706">
          <cell r="A1706">
            <v>6114</v>
          </cell>
          <cell r="B1706" t="str">
            <v>SINAPI</v>
          </cell>
          <cell r="C1706" t="str">
            <v>Ajudante de armador (horista)</v>
          </cell>
          <cell r="D1706" t="str">
            <v>H</v>
          </cell>
          <cell r="E1706" t="str">
            <v>12,54</v>
          </cell>
        </row>
        <row r="1707">
          <cell r="A1707">
            <v>40912</v>
          </cell>
          <cell r="B1707" t="str">
            <v>SINAPI</v>
          </cell>
          <cell r="C1707" t="str">
            <v>Ajudante de armador (mensalista)</v>
          </cell>
          <cell r="D1707" t="str">
            <v>MES</v>
          </cell>
          <cell r="E1707" t="str">
            <v>2.204,76</v>
          </cell>
        </row>
        <row r="1708">
          <cell r="A1708">
            <v>247</v>
          </cell>
          <cell r="B1708" t="str">
            <v>SINAPI</v>
          </cell>
          <cell r="C1708" t="str">
            <v>Ajudante de eletricista (horista)</v>
          </cell>
          <cell r="D1708" t="str">
            <v>H</v>
          </cell>
          <cell r="E1708" t="str">
            <v>19,70</v>
          </cell>
        </row>
        <row r="1709">
          <cell r="A1709">
            <v>40919</v>
          </cell>
          <cell r="B1709" t="str">
            <v>SINAPI</v>
          </cell>
          <cell r="C1709" t="str">
            <v>Ajudante de eletricista (mensalista)</v>
          </cell>
          <cell r="D1709" t="str">
            <v>MES</v>
          </cell>
          <cell r="E1709" t="str">
            <v>3.460,29</v>
          </cell>
        </row>
        <row r="1710">
          <cell r="A1710">
            <v>40984</v>
          </cell>
          <cell r="B1710" t="str">
            <v>SINAPI</v>
          </cell>
          <cell r="C1710" t="str">
            <v>Ajudante de estruturas metalicas (mensalista)</v>
          </cell>
          <cell r="D1710" t="str">
            <v>MES</v>
          </cell>
          <cell r="E1710" t="str">
            <v>2.916,18</v>
          </cell>
        </row>
        <row r="1711">
          <cell r="A1711">
            <v>44499</v>
          </cell>
          <cell r="B1711" t="str">
            <v>SINAPI</v>
          </cell>
          <cell r="C1711" t="str">
            <v>Ajudante de estruturas metalicas horista</v>
          </cell>
          <cell r="D1711" t="str">
            <v>H</v>
          </cell>
          <cell r="E1711" t="str">
            <v>16,61</v>
          </cell>
        </row>
        <row r="1712">
          <cell r="A1712">
            <v>248</v>
          </cell>
          <cell r="B1712" t="str">
            <v>SINAPI</v>
          </cell>
          <cell r="C1712" t="str">
            <v>Ajudante de operacao em geral (horista)</v>
          </cell>
          <cell r="D1712" t="str">
            <v>H</v>
          </cell>
          <cell r="E1712" t="str">
            <v>14,49</v>
          </cell>
        </row>
        <row r="1713">
          <cell r="A1713">
            <v>41086</v>
          </cell>
          <cell r="B1713" t="str">
            <v>SINAPI</v>
          </cell>
          <cell r="C1713" t="str">
            <v>Ajudante de operacao em geral (mensalista)</v>
          </cell>
          <cell r="D1713" t="str">
            <v>MES</v>
          </cell>
          <cell r="E1713" t="str">
            <v>2.544,48</v>
          </cell>
        </row>
        <row r="1714">
          <cell r="A1714">
            <v>34466</v>
          </cell>
          <cell r="B1714" t="str">
            <v>SINAPI</v>
          </cell>
          <cell r="C1714" t="str">
            <v>Ajudante de pintor (horista)</v>
          </cell>
          <cell r="D1714" t="str">
            <v>H</v>
          </cell>
          <cell r="E1714" t="str">
            <v>18,81</v>
          </cell>
        </row>
        <row r="1715">
          <cell r="A1715">
            <v>41083</v>
          </cell>
          <cell r="B1715" t="str">
            <v>SINAPI</v>
          </cell>
          <cell r="C1715" t="str">
            <v>Ajudante de pintor (mensalista)</v>
          </cell>
          <cell r="D1715" t="str">
            <v>MES</v>
          </cell>
          <cell r="E1715" t="str">
            <v>3.303,30</v>
          </cell>
        </row>
        <row r="1716">
          <cell r="A1716">
            <v>252</v>
          </cell>
          <cell r="B1716" t="str">
            <v>SINAPI</v>
          </cell>
          <cell r="C1716" t="str">
            <v>Ajudante de serralheiro (horista)</v>
          </cell>
          <cell r="D1716" t="str">
            <v>H</v>
          </cell>
          <cell r="E1716" t="str">
            <v>16,98</v>
          </cell>
        </row>
        <row r="1717">
          <cell r="A1717">
            <v>40909</v>
          </cell>
          <cell r="B1717" t="str">
            <v>SINAPI</v>
          </cell>
          <cell r="C1717" t="str">
            <v>Ajudante de serralheiro (mensalista)</v>
          </cell>
          <cell r="D1717" t="str">
            <v>MES</v>
          </cell>
          <cell r="E1717" t="str">
            <v>2.982,90</v>
          </cell>
        </row>
        <row r="1718">
          <cell r="A1718">
            <v>242</v>
          </cell>
          <cell r="B1718" t="str">
            <v>SINAPI</v>
          </cell>
          <cell r="C1718" t="str">
            <v>Ajudante especializado (horista)</v>
          </cell>
          <cell r="D1718" t="str">
            <v>H</v>
          </cell>
          <cell r="E1718" t="str">
            <v>16,28</v>
          </cell>
        </row>
        <row r="1719">
          <cell r="A1719">
            <v>41085</v>
          </cell>
          <cell r="B1719" t="str">
            <v>SINAPI</v>
          </cell>
          <cell r="C1719" t="str">
            <v>Ajudante especializado (mensalista)</v>
          </cell>
          <cell r="D1719" t="str">
            <v>MES</v>
          </cell>
          <cell r="E1719" t="str">
            <v>2.860,16</v>
          </cell>
        </row>
        <row r="1720">
          <cell r="A1720">
            <v>427</v>
          </cell>
          <cell r="B1720" t="str">
            <v>SINAPI</v>
          </cell>
          <cell r="C1720" t="str">
            <v>Alca preformada de contra poste, em aco galvanizado, para cabo 3/16", comprimento *860* mm</v>
          </cell>
          <cell r="D1720" t="str">
            <v>UN</v>
          </cell>
          <cell r="E1720" t="str">
            <v>9,38</v>
          </cell>
        </row>
        <row r="1721">
          <cell r="A1721">
            <v>417</v>
          </cell>
          <cell r="B1721" t="str">
            <v>SINAPI</v>
          </cell>
          <cell r="C1721" t="str">
            <v>Alca preformada de distribuicao, em aco galvanizado, para cabo de aluminio diametro 16 a 25 mm</v>
          </cell>
          <cell r="D1721" t="str">
            <v>UN</v>
          </cell>
          <cell r="E1721" t="str">
            <v>4,42</v>
          </cell>
        </row>
        <row r="1722">
          <cell r="A1722">
            <v>11273</v>
          </cell>
          <cell r="B1722" t="str">
            <v>SINAPI</v>
          </cell>
          <cell r="C1722" t="str">
            <v>Alca preformada de distribuicao, em aco galvanizado, para condutores de aluminio awg 1/0 (caa 6/1 ou ca 7 fios)</v>
          </cell>
          <cell r="D1722" t="str">
            <v>UN</v>
          </cell>
          <cell r="E1722" t="str">
            <v>13,73</v>
          </cell>
        </row>
        <row r="1723">
          <cell r="A1723">
            <v>11272</v>
          </cell>
          <cell r="B1723" t="str">
            <v>SINAPI</v>
          </cell>
          <cell r="C1723" t="str">
            <v>Alca preformada de distribuicao, em aco galvanizado, para condutores de aluminio awg 2 (caa 6/1 ou ca 7 fios)</v>
          </cell>
          <cell r="D1723" t="str">
            <v>UN</v>
          </cell>
          <cell r="E1723" t="str">
            <v>8,28</v>
          </cell>
        </row>
        <row r="1724">
          <cell r="A1724">
            <v>11275</v>
          </cell>
          <cell r="B1724" t="str">
            <v>SINAPI</v>
          </cell>
          <cell r="C1724" t="str">
            <v>Alca preformada de servico, em aco galvanizado, para condutores de aluminio awg 4 (caa 6/1)</v>
          </cell>
          <cell r="D1724" t="str">
            <v>UN</v>
          </cell>
          <cell r="E1724" t="str">
            <v>3,32</v>
          </cell>
        </row>
        <row r="1725">
          <cell r="A1725">
            <v>11274</v>
          </cell>
          <cell r="B1725" t="str">
            <v>SINAPI</v>
          </cell>
          <cell r="C1725" t="str">
            <v>Alca preformada de servico, em aco galvanizado, para condutores de aluminio awg 6 (caa 6/1)</v>
          </cell>
          <cell r="D1725" t="str">
            <v>UN</v>
          </cell>
          <cell r="E1725" t="str">
            <v>2,53</v>
          </cell>
        </row>
        <row r="1726">
          <cell r="A1726">
            <v>38470</v>
          </cell>
          <cell r="B1726" t="str">
            <v>SINAPI</v>
          </cell>
          <cell r="C1726" t="str">
            <v>Alicate de corte diagonal 6 " com isolamento</v>
          </cell>
          <cell r="D1726" t="str">
            <v>UN</v>
          </cell>
          <cell r="E1726" t="str">
            <v>47,45</v>
          </cell>
        </row>
        <row r="1727">
          <cell r="A1727">
            <v>38547</v>
          </cell>
          <cell r="B1727" t="str">
            <v>SINAPI</v>
          </cell>
          <cell r="C1727" t="str">
            <v>Alicate de crimpar rj11, rj12 e rj45</v>
          </cell>
          <cell r="D1727" t="str">
            <v>UN</v>
          </cell>
          <cell r="E1727" t="str">
            <v>129,48</v>
          </cell>
        </row>
        <row r="1728">
          <cell r="A1728">
            <v>38469</v>
          </cell>
          <cell r="B1728" t="str">
            <v>SINAPI</v>
          </cell>
          <cell r="C1728" t="str">
            <v>Alicate de pressao para solda de chapa 18 "</v>
          </cell>
          <cell r="D1728" t="str">
            <v>UN</v>
          </cell>
          <cell r="E1728" t="str">
            <v>139,23</v>
          </cell>
        </row>
        <row r="1729">
          <cell r="A1729">
            <v>38467</v>
          </cell>
          <cell r="B1729" t="str">
            <v>SINAPI</v>
          </cell>
          <cell r="C1729" t="str">
            <v>Alicate de pressao 11 " para solda, tipo c</v>
          </cell>
          <cell r="D1729" t="str">
            <v>UN</v>
          </cell>
          <cell r="E1729" t="str">
            <v>78,34</v>
          </cell>
        </row>
        <row r="1730">
          <cell r="A1730">
            <v>38468</v>
          </cell>
          <cell r="B1730" t="str">
            <v>SINAPI</v>
          </cell>
          <cell r="C1730" t="str">
            <v>Alicate de pressao 11 " para solda, tipo u</v>
          </cell>
          <cell r="D1730" t="str">
            <v>UN</v>
          </cell>
          <cell r="E1730" t="str">
            <v>86,20</v>
          </cell>
        </row>
        <row r="1731">
          <cell r="A1731">
            <v>38471</v>
          </cell>
          <cell r="B1731" t="str">
            <v>SINAPI</v>
          </cell>
          <cell r="C1731" t="str">
            <v>Alicate para aneis de pistao, capacidade 50 a 100 mm</v>
          </cell>
          <cell r="D1731" t="str">
            <v>UN</v>
          </cell>
          <cell r="E1731" t="str">
            <v>111,95</v>
          </cell>
        </row>
        <row r="1732">
          <cell r="A1732">
            <v>37370</v>
          </cell>
          <cell r="B1732" t="str">
            <v>SINAPI</v>
          </cell>
          <cell r="C1732" t="str">
            <v>Alimentacao - horista (coletado caixa - encargos complementares)</v>
          </cell>
          <cell r="D1732" t="str">
            <v>H</v>
          </cell>
          <cell r="E1732" t="str">
            <v>3,09</v>
          </cell>
        </row>
        <row r="1733">
          <cell r="A1733">
            <v>40862</v>
          </cell>
          <cell r="B1733" t="str">
            <v>SINAPI</v>
          </cell>
          <cell r="C1733" t="str">
            <v>Alimentacao - mensalista (coletado caixa - encargos complementares)</v>
          </cell>
          <cell r="D1733" t="str">
            <v>MES</v>
          </cell>
          <cell r="E1733" t="str">
            <v>583,53</v>
          </cell>
        </row>
        <row r="1734">
          <cell r="A1734">
            <v>10658</v>
          </cell>
          <cell r="B1734" t="str">
            <v>SINAPI</v>
          </cell>
          <cell r="C1734" t="str">
            <v>Alisadora de concreto com motor a gasolina de 5,5 hp, peso com motor de 78 kg, 4 pas</v>
          </cell>
          <cell r="D1734" t="str">
            <v>UN</v>
          </cell>
          <cell r="E1734" t="str">
            <v>7.359,00</v>
          </cell>
        </row>
        <row r="1735">
          <cell r="A1735">
            <v>253</v>
          </cell>
          <cell r="B1735" t="str">
            <v>SINAPI</v>
          </cell>
          <cell r="C1735" t="str">
            <v>Almoxarife (horista)</v>
          </cell>
          <cell r="D1735" t="str">
            <v>H</v>
          </cell>
          <cell r="E1735" t="str">
            <v>26,73</v>
          </cell>
        </row>
        <row r="1736">
          <cell r="A1736">
            <v>40809</v>
          </cell>
          <cell r="B1736" t="str">
            <v>SINAPI</v>
          </cell>
          <cell r="C1736" t="str">
            <v>Almoxarife (mensalista)</v>
          </cell>
          <cell r="D1736" t="str">
            <v>MES</v>
          </cell>
          <cell r="E1736" t="str">
            <v>4.692,79</v>
          </cell>
        </row>
        <row r="1737">
          <cell r="A1737">
            <v>42428</v>
          </cell>
          <cell r="B1737" t="str">
            <v>SINAPI</v>
          </cell>
          <cell r="C1737" t="str">
            <v>Alongador com tres alturas, em tubo de aco carbono, pintura no processo eletrostatico - equipamento de ginastica para academia ao ar livre / academia da terceira idade - ati</v>
          </cell>
          <cell r="D1737" t="str">
            <v>UN</v>
          </cell>
          <cell r="E1737" t="str">
            <v>2.271,00</v>
          </cell>
        </row>
        <row r="1738">
          <cell r="A1738">
            <v>301</v>
          </cell>
          <cell r="B1738" t="str">
            <v>SINAPI</v>
          </cell>
          <cell r="C1738" t="str">
            <v>Anel borracha para tubo esgoto predial, dn 100 mm (nbr 5688)</v>
          </cell>
          <cell r="D1738" t="str">
            <v>UN</v>
          </cell>
          <cell r="E1738" t="str">
            <v>3,37</v>
          </cell>
        </row>
        <row r="1739">
          <cell r="A1739">
            <v>296</v>
          </cell>
          <cell r="B1739" t="str">
            <v>SINAPI</v>
          </cell>
          <cell r="C1739" t="str">
            <v>Anel borracha para tubo esgoto predial, dn 50 mm (nbr 5688)</v>
          </cell>
          <cell r="D1739" t="str">
            <v>UN</v>
          </cell>
          <cell r="E1739" t="str">
            <v>1,90</v>
          </cell>
        </row>
        <row r="1740">
          <cell r="A1740">
            <v>297</v>
          </cell>
          <cell r="B1740" t="str">
            <v>SINAPI</v>
          </cell>
          <cell r="C1740" t="str">
            <v>Anel borracha para tubo esgoto predial, dn 75 mm (nbr 5688)</v>
          </cell>
          <cell r="D1740" t="str">
            <v>UN</v>
          </cell>
          <cell r="E1740" t="str">
            <v>2,80</v>
          </cell>
        </row>
        <row r="1741">
          <cell r="A1741">
            <v>299</v>
          </cell>
          <cell r="B1741" t="str">
            <v>SINAPI</v>
          </cell>
          <cell r="C1741" t="str">
            <v>Anel borracha, dn 100 mm, para tubo serie reforcada esgoto predial</v>
          </cell>
          <cell r="D1741" t="str">
            <v>UN</v>
          </cell>
          <cell r="E1741" t="str">
            <v>3,95</v>
          </cell>
        </row>
        <row r="1742">
          <cell r="A1742">
            <v>300</v>
          </cell>
          <cell r="B1742" t="str">
            <v>SINAPI</v>
          </cell>
          <cell r="C1742" t="str">
            <v>Anel borracha, dn 150 mm, para tubo serie reforcada esgoto predial</v>
          </cell>
          <cell r="D1742" t="str">
            <v>UN</v>
          </cell>
          <cell r="E1742" t="str">
            <v>13,68</v>
          </cell>
        </row>
        <row r="1743">
          <cell r="A1743">
            <v>20085</v>
          </cell>
          <cell r="B1743" t="str">
            <v>SINAPI</v>
          </cell>
          <cell r="C1743" t="str">
            <v>Anel borracha, dn 50 mm, para tubo serie reforcada esgoto predial</v>
          </cell>
          <cell r="D1743" t="str">
            <v>UN</v>
          </cell>
          <cell r="E1743" t="str">
            <v>2,50</v>
          </cell>
        </row>
        <row r="1744">
          <cell r="A1744">
            <v>298</v>
          </cell>
          <cell r="B1744" t="str">
            <v>SINAPI</v>
          </cell>
          <cell r="C1744" t="str">
            <v>Anel borracha, dn 75 mm, para tubo serie reforcada esgoto predial</v>
          </cell>
          <cell r="D1744" t="str">
            <v>UN</v>
          </cell>
          <cell r="E1744" t="str">
            <v>3,04</v>
          </cell>
        </row>
        <row r="1745">
          <cell r="A1745">
            <v>311</v>
          </cell>
          <cell r="B1745" t="str">
            <v>SINAPI</v>
          </cell>
          <cell r="C1745" t="str">
            <v>Anel borracha, para tubo pvc defofo, dn 100 mm (nbr 7665)</v>
          </cell>
          <cell r="D1745" t="str">
            <v>UN</v>
          </cell>
          <cell r="E1745" t="str">
            <v>11,28</v>
          </cell>
        </row>
        <row r="1746">
          <cell r="A1746">
            <v>318</v>
          </cell>
          <cell r="B1746" t="str">
            <v>SINAPI</v>
          </cell>
          <cell r="C1746" t="str">
            <v>Anel borracha, para tubo pvc defofo, dn 150 mm (nbr 7665)</v>
          </cell>
          <cell r="D1746" t="str">
            <v>UN</v>
          </cell>
          <cell r="E1746" t="str">
            <v>22,72</v>
          </cell>
        </row>
        <row r="1747">
          <cell r="A1747">
            <v>319</v>
          </cell>
          <cell r="B1747" t="str">
            <v>SINAPI</v>
          </cell>
          <cell r="C1747" t="str">
            <v>Anel borracha, para tubo pvc defofo, dn 200 mm (nbr 7665)</v>
          </cell>
          <cell r="D1747" t="str">
            <v>UN</v>
          </cell>
          <cell r="E1747" t="str">
            <v>35,62</v>
          </cell>
        </row>
        <row r="1748">
          <cell r="A1748">
            <v>303</v>
          </cell>
          <cell r="B1748" t="str">
            <v>SINAPI</v>
          </cell>
          <cell r="C1748" t="str">
            <v>Anel borracha, para tubo pvc, rede coletor esgoto, dn 100 mm (nbr 7362)</v>
          </cell>
          <cell r="D1748" t="str">
            <v>UN</v>
          </cell>
          <cell r="E1748" t="str">
            <v>3,73</v>
          </cell>
        </row>
        <row r="1749">
          <cell r="A1749">
            <v>305</v>
          </cell>
          <cell r="B1749" t="str">
            <v>SINAPI</v>
          </cell>
          <cell r="C1749" t="str">
            <v>Anel borracha, para tubo pvc, rede coletor esgoto, dn 150 mm (nbr 7362)</v>
          </cell>
          <cell r="D1749" t="str">
            <v>UN</v>
          </cell>
          <cell r="E1749" t="str">
            <v>11,74</v>
          </cell>
        </row>
        <row r="1750">
          <cell r="A1750">
            <v>306</v>
          </cell>
          <cell r="B1750" t="str">
            <v>SINAPI</v>
          </cell>
          <cell r="C1750" t="str">
            <v>Anel borracha, para tubo pvc, rede coletor esgoto, dn 200 mm (nbr 7362)</v>
          </cell>
          <cell r="D1750" t="str">
            <v>UN</v>
          </cell>
          <cell r="E1750" t="str">
            <v>17,81</v>
          </cell>
        </row>
        <row r="1751">
          <cell r="A1751">
            <v>307</v>
          </cell>
          <cell r="B1751" t="str">
            <v>SINAPI</v>
          </cell>
          <cell r="C1751" t="str">
            <v>Anel borracha, para tubo pvc, rede coletor esgoto, dn 250 mm (nbr 7362)</v>
          </cell>
          <cell r="D1751" t="str">
            <v>UN</v>
          </cell>
          <cell r="E1751" t="str">
            <v>45,00</v>
          </cell>
        </row>
        <row r="1752">
          <cell r="A1752">
            <v>309</v>
          </cell>
          <cell r="B1752" t="str">
            <v>SINAPI</v>
          </cell>
          <cell r="C1752" t="str">
            <v>Anel borracha, para tubo pvc, rede coletor esgoto, dn 350 mm (nbr 7362)</v>
          </cell>
          <cell r="D1752" t="str">
            <v>UN</v>
          </cell>
          <cell r="E1752" t="str">
            <v>73,71</v>
          </cell>
        </row>
        <row r="1753">
          <cell r="A1753">
            <v>310</v>
          </cell>
          <cell r="B1753" t="str">
            <v>SINAPI</v>
          </cell>
          <cell r="C1753" t="str">
            <v>Anel borracha, para tubo pvc, rede coletor esgoto, dn 400 mm (nbr 7362)</v>
          </cell>
          <cell r="D1753" t="str">
            <v>UN</v>
          </cell>
          <cell r="E1753" t="str">
            <v>102,16</v>
          </cell>
        </row>
        <row r="1754">
          <cell r="A1754">
            <v>328</v>
          </cell>
          <cell r="B1754" t="str">
            <v>SINAPI</v>
          </cell>
          <cell r="C1754" t="str">
            <v>Anel borracha, para tubo/conexao pvc pba, dn 100 mm, para rede agua</v>
          </cell>
          <cell r="D1754" t="str">
            <v>UN</v>
          </cell>
          <cell r="E1754" t="str">
            <v>8,93</v>
          </cell>
        </row>
        <row r="1755">
          <cell r="A1755">
            <v>325</v>
          </cell>
          <cell r="B1755" t="str">
            <v>SINAPI</v>
          </cell>
          <cell r="C1755" t="str">
            <v>Anel borracha, para tubo/conexao pvc pba, dn 50 mm, para rede agua</v>
          </cell>
          <cell r="D1755" t="str">
            <v>UN</v>
          </cell>
          <cell r="E1755" t="str">
            <v>2,63</v>
          </cell>
        </row>
        <row r="1756">
          <cell r="A1756">
            <v>20326</v>
          </cell>
          <cell r="B1756" t="str">
            <v>SINAPI</v>
          </cell>
          <cell r="C1756" t="str">
            <v>Anel borracha, para tubo/conexao pvc pba, dn 60 mm, para rede agua</v>
          </cell>
          <cell r="D1756" t="str">
            <v>UN</v>
          </cell>
          <cell r="E1756" t="str">
            <v>4,82</v>
          </cell>
        </row>
        <row r="1757">
          <cell r="A1757">
            <v>329</v>
          </cell>
          <cell r="B1757" t="str">
            <v>SINAPI</v>
          </cell>
          <cell r="C1757" t="str">
            <v>Anel borracha, para tubo/conexao pvc pba, dn 75 mm, para rede agua</v>
          </cell>
          <cell r="D1757" t="str">
            <v>UN</v>
          </cell>
          <cell r="E1757" t="str">
            <v>7,47</v>
          </cell>
        </row>
        <row r="1758">
          <cell r="A1758">
            <v>308</v>
          </cell>
          <cell r="B1758" t="str">
            <v>SINAPI</v>
          </cell>
          <cell r="C1758" t="str">
            <v>Anel borracha, para tubo, pvc rede coletor esgoto, dn 300 mm (nbr 7362)</v>
          </cell>
          <cell r="D1758" t="str">
            <v>UN</v>
          </cell>
          <cell r="E1758" t="str">
            <v>100,43</v>
          </cell>
        </row>
        <row r="1759">
          <cell r="A1759">
            <v>39642</v>
          </cell>
          <cell r="B1759" t="str">
            <v>SINAPI</v>
          </cell>
          <cell r="C1759" t="str">
            <v>Anel de borracha para vedacao de duto pead corrugado para eletrica, dn 1 1/2" (nbr 15715)</v>
          </cell>
          <cell r="D1759" t="str">
            <v>UN</v>
          </cell>
          <cell r="E1759" t="str">
            <v>3,31</v>
          </cell>
        </row>
        <row r="1760">
          <cell r="A1760">
            <v>39641</v>
          </cell>
          <cell r="B1760" t="str">
            <v>SINAPI</v>
          </cell>
          <cell r="C1760" t="str">
            <v>Anel de borracha para vedacao de duto pead corrugado para eletrica, dn 1 1/4" (nbr 15715)</v>
          </cell>
          <cell r="D1760" t="str">
            <v>UN</v>
          </cell>
          <cell r="E1760" t="str">
            <v>2,90</v>
          </cell>
        </row>
        <row r="1761">
          <cell r="A1761">
            <v>39643</v>
          </cell>
          <cell r="B1761" t="str">
            <v>SINAPI</v>
          </cell>
          <cell r="C1761" t="str">
            <v>Anel de borracha para vedacao de duto pead corrugado para eletrica, dn 2" (nbr 15715)</v>
          </cell>
          <cell r="D1761" t="str">
            <v>UN</v>
          </cell>
          <cell r="E1761" t="str">
            <v>3,88</v>
          </cell>
        </row>
        <row r="1762">
          <cell r="A1762">
            <v>39644</v>
          </cell>
          <cell r="B1762" t="str">
            <v>SINAPI</v>
          </cell>
          <cell r="C1762" t="str">
            <v>Anel de borracha para vedacao de duto pead corrugado para eletrica, dn 3" (nbr 15715)</v>
          </cell>
          <cell r="D1762" t="str">
            <v>UN</v>
          </cell>
          <cell r="E1762" t="str">
            <v>6,02</v>
          </cell>
        </row>
        <row r="1763">
          <cell r="A1763">
            <v>39645</v>
          </cell>
          <cell r="B1763" t="str">
            <v>SINAPI</v>
          </cell>
          <cell r="C1763" t="str">
            <v>Anel de borracha para vedacao de duto pead corrugado para eletrica, dn 4" (nbr 15715)</v>
          </cell>
          <cell r="D1763" t="str">
            <v>UN</v>
          </cell>
          <cell r="E1763" t="str">
            <v>6,60</v>
          </cell>
        </row>
        <row r="1764">
          <cell r="A1764">
            <v>41610</v>
          </cell>
          <cell r="B1764" t="str">
            <v>SINAPI</v>
          </cell>
          <cell r="C1764" t="str">
            <v>Anel de concreto armado com fundo, para fossa e poco 1,50 x *0,50* m</v>
          </cell>
          <cell r="D1764" t="str">
            <v>UN</v>
          </cell>
          <cell r="E1764" t="str">
            <v>619,81</v>
          </cell>
        </row>
        <row r="1765">
          <cell r="A1765">
            <v>41611</v>
          </cell>
          <cell r="B1765" t="str">
            <v>SINAPI</v>
          </cell>
          <cell r="C1765" t="str">
            <v>Anel de concreto armado com fundo, para fossa e poco 2,00 x *0,50* m</v>
          </cell>
          <cell r="D1765" t="str">
            <v>UN</v>
          </cell>
          <cell r="E1765" t="str">
            <v>976,95</v>
          </cell>
        </row>
        <row r="1766">
          <cell r="A1766">
            <v>41612</v>
          </cell>
          <cell r="B1766" t="str">
            <v>SINAPI</v>
          </cell>
          <cell r="C1766" t="str">
            <v>Anel de concreto armado com fundo, para fossa e poco 2,50 x *0,50* m</v>
          </cell>
          <cell r="D1766" t="str">
            <v>UN</v>
          </cell>
          <cell r="E1766" t="str">
            <v>1.371,78</v>
          </cell>
        </row>
        <row r="1767">
          <cell r="A1767">
            <v>41637</v>
          </cell>
          <cell r="B1767" t="str">
            <v>SINAPI</v>
          </cell>
          <cell r="C1767" t="str">
            <v>Anel de concreto armado, com furos/dreno para sumidouro, d = 0,80 m, h = 0,50 m</v>
          </cell>
          <cell r="D1767" t="str">
            <v>UN</v>
          </cell>
          <cell r="E1767" t="str">
            <v>128,23</v>
          </cell>
        </row>
        <row r="1768">
          <cell r="A1768">
            <v>41638</v>
          </cell>
          <cell r="B1768" t="str">
            <v>SINAPI</v>
          </cell>
          <cell r="C1768" t="str">
            <v>Anel de concreto armado, com furos/dreno para sumidouro, d = 1,00 m, h = 0,50m</v>
          </cell>
          <cell r="D1768" t="str">
            <v>UN</v>
          </cell>
          <cell r="E1768" t="str">
            <v>167,04</v>
          </cell>
        </row>
        <row r="1769">
          <cell r="A1769">
            <v>41639</v>
          </cell>
          <cell r="B1769" t="str">
            <v>SINAPI</v>
          </cell>
          <cell r="C1769" t="str">
            <v>Anel de concreto armado, com furos/dreno para sumidouro, d = 1,50 m, h = 0,50 m</v>
          </cell>
          <cell r="D1769" t="str">
            <v>UN</v>
          </cell>
          <cell r="E1769" t="str">
            <v>404,11</v>
          </cell>
        </row>
        <row r="1770">
          <cell r="A1770">
            <v>11789</v>
          </cell>
          <cell r="B1770" t="str">
            <v>SINAPI</v>
          </cell>
          <cell r="C1770" t="str">
            <v>Anel de distribuicao em aco galvanizado para fio fe-160</v>
          </cell>
          <cell r="D1770" t="str">
            <v>UN</v>
          </cell>
          <cell r="E1770" t="str">
            <v>1,25</v>
          </cell>
        </row>
        <row r="1771">
          <cell r="A1771">
            <v>20975</v>
          </cell>
          <cell r="B1771" t="str">
            <v>SINAPI</v>
          </cell>
          <cell r="C1771" t="str">
            <v>Anel de expansao em cobre, engate rapido 1 1/2", para empatacao mangueira de combate a incendio predial</v>
          </cell>
          <cell r="D1771" t="str">
            <v>UN</v>
          </cell>
          <cell r="E1771" t="str">
            <v>13,05</v>
          </cell>
        </row>
        <row r="1772">
          <cell r="A1772">
            <v>20976</v>
          </cell>
          <cell r="B1772" t="str">
            <v>SINAPI</v>
          </cell>
          <cell r="C1772" t="str">
            <v>Anel de expansao em cobre, engate rapido 2 1/2", para empatacao mangueira de combate a incendio predial</v>
          </cell>
          <cell r="D1772" t="str">
            <v>UN</v>
          </cell>
          <cell r="E1772" t="str">
            <v>19,72</v>
          </cell>
        </row>
        <row r="1773">
          <cell r="A1773">
            <v>40340</v>
          </cell>
          <cell r="B1773" t="str">
            <v>SINAPI</v>
          </cell>
          <cell r="C1773" t="str">
            <v>Anel de vedacao/junta elastica, h = *16* mm, para tubo de concreto, dn 300 mm</v>
          </cell>
          <cell r="D1773" t="str">
            <v>UN</v>
          </cell>
          <cell r="E1773" t="str">
            <v>24,79</v>
          </cell>
        </row>
        <row r="1774">
          <cell r="A1774">
            <v>40341</v>
          </cell>
          <cell r="B1774" t="str">
            <v>SINAPI</v>
          </cell>
          <cell r="C1774" t="str">
            <v>Anel de vedacao/junta elastica, h = *16* mm, para tubo de concreto, dn 400 mm</v>
          </cell>
          <cell r="D1774" t="str">
            <v>UN</v>
          </cell>
          <cell r="E1774" t="str">
            <v>29,58</v>
          </cell>
        </row>
        <row r="1775">
          <cell r="A1775">
            <v>40342</v>
          </cell>
          <cell r="B1775" t="str">
            <v>SINAPI</v>
          </cell>
          <cell r="C1775" t="str">
            <v>Anel de vedacao/junta elastica, h = *16* mm, para tubo de concreto, dn 500 mm</v>
          </cell>
          <cell r="D1775" t="str">
            <v>UN</v>
          </cell>
          <cell r="E1775" t="str">
            <v>35,28</v>
          </cell>
        </row>
        <row r="1776">
          <cell r="A1776">
            <v>40343</v>
          </cell>
          <cell r="B1776" t="str">
            <v>SINAPI</v>
          </cell>
          <cell r="C1776" t="str">
            <v>Anel de vedacao/junta elastica, h = *16* mm, para tubo de concreto, dn 600 mm</v>
          </cell>
          <cell r="D1776" t="str">
            <v>UN</v>
          </cell>
          <cell r="E1776" t="str">
            <v>41,85</v>
          </cell>
        </row>
        <row r="1777">
          <cell r="A1777">
            <v>40344</v>
          </cell>
          <cell r="B1777" t="str">
            <v>SINAPI</v>
          </cell>
          <cell r="C1777" t="str">
            <v>Anel de vedacao/junta elastica, h = *18* mm, para tubo de concreto, dn 700 mm</v>
          </cell>
          <cell r="D1777" t="str">
            <v>UN</v>
          </cell>
          <cell r="E1777" t="str">
            <v>57,05</v>
          </cell>
        </row>
        <row r="1778">
          <cell r="A1778">
            <v>40345</v>
          </cell>
          <cell r="B1778" t="str">
            <v>SINAPI</v>
          </cell>
          <cell r="C1778" t="str">
            <v>Anel de vedacao/junta elastica, h = *19* mm, para tubo de concreto, dn 800 mm</v>
          </cell>
          <cell r="D1778" t="str">
            <v>UN</v>
          </cell>
          <cell r="E1778" t="str">
            <v>70,30</v>
          </cell>
        </row>
        <row r="1779">
          <cell r="A1779">
            <v>40346</v>
          </cell>
          <cell r="B1779" t="str">
            <v>SINAPI</v>
          </cell>
          <cell r="C1779" t="str">
            <v>Anel de vedacao/junta elastica, h = *19* mm, para tubo de concreto, dn 900 mm</v>
          </cell>
          <cell r="D1779" t="str">
            <v>UN</v>
          </cell>
          <cell r="E1779" t="str">
            <v>81,55</v>
          </cell>
        </row>
        <row r="1780">
          <cell r="A1780">
            <v>40347</v>
          </cell>
          <cell r="B1780" t="str">
            <v>SINAPI</v>
          </cell>
          <cell r="C1780" t="str">
            <v>Anel de vedacao/junta elastica, h = *21* mm, para tubo de concreto, dn 1000 mm</v>
          </cell>
          <cell r="D1780" t="str">
            <v>UN</v>
          </cell>
          <cell r="E1780" t="str">
            <v>102,46</v>
          </cell>
        </row>
        <row r="1781">
          <cell r="A1781">
            <v>6138</v>
          </cell>
          <cell r="B1781" t="str">
            <v>SINAPI</v>
          </cell>
          <cell r="C1781" t="str">
            <v>Anel de vedacao, pvc flexivel, 100 mm, para saida de bacia / vaso sanitario</v>
          </cell>
          <cell r="D1781" t="str">
            <v>UN</v>
          </cell>
          <cell r="E1781" t="str">
            <v>11,95</v>
          </cell>
        </row>
        <row r="1782">
          <cell r="A1782">
            <v>43424</v>
          </cell>
          <cell r="B1782" t="str">
            <v>SINAPI</v>
          </cell>
          <cell r="C1782" t="str">
            <v>Anel em concreto armado, liso,  para fossas septicas e sumidouros, com fundo, diametro interno de 1,20 m e altura de 0,50 m</v>
          </cell>
          <cell r="D1782" t="str">
            <v>UN</v>
          </cell>
          <cell r="E1782" t="str">
            <v>519,30</v>
          </cell>
        </row>
        <row r="1783">
          <cell r="A1783">
            <v>43426</v>
          </cell>
          <cell r="B1783" t="str">
            <v>SINAPI</v>
          </cell>
          <cell r="C1783" t="str">
            <v>Anel em concreto armado, liso, para fossas septicas e sumidouros, com fundo, diametro interno de 3,00 m e altura de 0,50 m</v>
          </cell>
          <cell r="D1783" t="str">
            <v>UN</v>
          </cell>
          <cell r="E1783" t="str">
            <v>1.791,08</v>
          </cell>
        </row>
        <row r="1784">
          <cell r="A1784">
            <v>12565</v>
          </cell>
          <cell r="B1784" t="str">
            <v>SINAPI</v>
          </cell>
          <cell r="C1784" t="str">
            <v>Anel em concreto armado, liso, para fossas septicas e sumidouros, sem fundo, diametro interno de 2,00 m e altura de 0,50 m</v>
          </cell>
          <cell r="D1784" t="str">
            <v>UN</v>
          </cell>
          <cell r="E1784" t="str">
            <v>628,10</v>
          </cell>
        </row>
        <row r="1785">
          <cell r="A1785">
            <v>12567</v>
          </cell>
          <cell r="B1785" t="str">
            <v>SINAPI</v>
          </cell>
          <cell r="C1785" t="str">
            <v>Anel em concreto armado, liso, para fossas septicas e sumidouros, sem fundo, diametro interno de 2,50 m e altura de 0,50 m</v>
          </cell>
          <cell r="D1785" t="str">
            <v>UN</v>
          </cell>
          <cell r="E1785" t="str">
            <v>843,65</v>
          </cell>
        </row>
        <row r="1786">
          <cell r="A1786">
            <v>12568</v>
          </cell>
          <cell r="B1786" t="str">
            <v>SINAPI</v>
          </cell>
          <cell r="C1786" t="str">
            <v>Anel em concreto armado, liso, para fossas septicas e sumidouros, sem fundo, diametro interno de 3,00 m e altura de 0,50 m</v>
          </cell>
          <cell r="D1786" t="str">
            <v>UN</v>
          </cell>
          <cell r="E1786" t="str">
            <v>1.181,11</v>
          </cell>
        </row>
        <row r="1787">
          <cell r="A1787">
            <v>43441</v>
          </cell>
          <cell r="B1787" t="str">
            <v>SINAPI</v>
          </cell>
          <cell r="C1787" t="str">
            <v>Anel em concreto armado, liso, para pocos de inspecao, com fundo, diametro interno de 0,60 m e altura de 0,50 m</v>
          </cell>
          <cell r="D1787" t="str">
            <v>UN</v>
          </cell>
          <cell r="E1787" t="str">
            <v>151,85</v>
          </cell>
        </row>
        <row r="1788">
          <cell r="A1788">
            <v>43423</v>
          </cell>
          <cell r="B1788" t="str">
            <v>SINAPI</v>
          </cell>
          <cell r="C1788" t="str">
            <v>Anel em concreto armado, liso, para pocos de inspecao, sem fundo, diametro interno de 0,60 m e altura de 0,20 m</v>
          </cell>
          <cell r="D1788" t="str">
            <v>UN</v>
          </cell>
          <cell r="E1788" t="str">
            <v>70,86</v>
          </cell>
        </row>
        <row r="1789">
          <cell r="A1789">
            <v>12532</v>
          </cell>
          <cell r="B1789" t="str">
            <v>SINAPI</v>
          </cell>
          <cell r="C1789" t="str">
            <v>Anel em concreto armado, liso, para pocos de inspecao, sem fundo, diametro interno de 0,60 m e altura de 0,50 m</v>
          </cell>
          <cell r="D1789" t="str">
            <v>UN</v>
          </cell>
          <cell r="E1789" t="str">
            <v>109,29</v>
          </cell>
        </row>
        <row r="1790">
          <cell r="A1790">
            <v>43444</v>
          </cell>
          <cell r="B1790" t="str">
            <v>SINAPI</v>
          </cell>
          <cell r="C1790" t="str">
            <v>Anel em concreto armado, liso, para pocos de visita, pocos de inspecao, fossas septicas e sumidouros, com fundo, diametro interno de 1,20 m e altura de 0,75 m</v>
          </cell>
          <cell r="D1790" t="str">
            <v>UN</v>
          </cell>
          <cell r="E1790" t="str">
            <v>366,99</v>
          </cell>
        </row>
        <row r="1791">
          <cell r="A1791">
            <v>12551</v>
          </cell>
          <cell r="B1791" t="str">
            <v>SINAPI</v>
          </cell>
          <cell r="C1791" t="str">
            <v>Anel em concreto armado, liso, para pocos de visita, pocos de inspecao, fossas septicas e sumidouros, sem fundo, diametro interno de 1,20 m e altura de 0,50 m</v>
          </cell>
          <cell r="D1791" t="str">
            <v>UN</v>
          </cell>
          <cell r="E1791" t="str">
            <v>261,83</v>
          </cell>
        </row>
        <row r="1792">
          <cell r="A1792">
            <v>43442</v>
          </cell>
          <cell r="B1792" t="str">
            <v>SINAPI</v>
          </cell>
          <cell r="C1792" t="str">
            <v>Anel em concreto armado, liso, para pocos de visitas, pocos de inspecao, fossas septicas e sumidouros, com fundo, diametro interno de 0,80 m e altura de 0,50 m</v>
          </cell>
          <cell r="D1792" t="str">
            <v>UN</v>
          </cell>
          <cell r="E1792" t="str">
            <v>202,47</v>
          </cell>
        </row>
        <row r="1793">
          <cell r="A1793">
            <v>43443</v>
          </cell>
          <cell r="B1793" t="str">
            <v>SINAPI</v>
          </cell>
          <cell r="C1793" t="str">
            <v>Anel em concreto armado, liso, para pocos de visitas, pocos de inspecao, fossas septicas e sumidouros, com fundo, diametro interno de 1,00 m e altura de 0,50 m</v>
          </cell>
          <cell r="D1793" t="str">
            <v>UN</v>
          </cell>
          <cell r="E1793" t="str">
            <v>265,75</v>
          </cell>
        </row>
        <row r="1794">
          <cell r="A1794">
            <v>12544</v>
          </cell>
          <cell r="B1794" t="str">
            <v>SINAPI</v>
          </cell>
          <cell r="C1794" t="str">
            <v>Anel em concreto armado, liso, para pocos de visitas, pocos de inspecao, fossas septicas e sumidouros, sem fundo, diametro interno de 0,80 m e altura de 0,50 m</v>
          </cell>
          <cell r="D1794" t="str">
            <v>UN</v>
          </cell>
          <cell r="E1794" t="str">
            <v>143,42</v>
          </cell>
        </row>
        <row r="1795">
          <cell r="A1795">
            <v>12547</v>
          </cell>
          <cell r="B1795" t="str">
            <v>SINAPI</v>
          </cell>
          <cell r="C1795" t="str">
            <v>Anel em concreto armado, liso, para pocos de visitas, pocos de inspecao, fossas septicas e sumidouros, sem fundo, diametro interno de 1,00 m e altura de 0,50 m</v>
          </cell>
          <cell r="D1795" t="str">
            <v>UN</v>
          </cell>
          <cell r="E1795" t="str">
            <v>192,89</v>
          </cell>
        </row>
        <row r="1796">
          <cell r="A1796">
            <v>43445</v>
          </cell>
          <cell r="B1796" t="str">
            <v>SINAPI</v>
          </cell>
          <cell r="C1796" t="str">
            <v>Anel em concreto armado, liso, para, pocos de visita, pocos de inspecao, fossas septicas e sumidouros, com fundo, diametro interno de 1,50 m e altura de 1,00 m</v>
          </cell>
          <cell r="D1796" t="str">
            <v>UN</v>
          </cell>
          <cell r="E1796" t="str">
            <v>506,19</v>
          </cell>
        </row>
        <row r="1797">
          <cell r="A1797">
            <v>12563</v>
          </cell>
          <cell r="B1797" t="str">
            <v>SINAPI</v>
          </cell>
          <cell r="C1797" t="str">
            <v>Anel em concreto armado, liso, para, pocos de visita, pocos de inspecao, fossas septicas e sumidouros, sem fundo, diametro interno de 1,50 m e altura de 0,50 m</v>
          </cell>
          <cell r="D1797" t="str">
            <v>UN</v>
          </cell>
          <cell r="E1797" t="str">
            <v>362,16</v>
          </cell>
        </row>
        <row r="1798">
          <cell r="A1798">
            <v>43425</v>
          </cell>
          <cell r="B1798" t="str">
            <v>SINAPI</v>
          </cell>
          <cell r="C1798" t="str">
            <v>Anel em concreto armado, perfurado,  para fossas septicas e sumidouros, sem fundo, diametro interno de 1,20 m e altura de 0,50 m</v>
          </cell>
          <cell r="D1798" t="str">
            <v>UN</v>
          </cell>
          <cell r="E1798" t="str">
            <v>227,78</v>
          </cell>
        </row>
        <row r="1799">
          <cell r="A1799">
            <v>43446</v>
          </cell>
          <cell r="B1799" t="str">
            <v>SINAPI</v>
          </cell>
          <cell r="C1799" t="str">
            <v>Anel em concreto armado, perfurado, para fossas septicas e sumidouros, sem fundo, diametro interno de 2,00 m e altura de 0,50 m</v>
          </cell>
          <cell r="D1799" t="str">
            <v>UN</v>
          </cell>
          <cell r="E1799" t="str">
            <v>480,88</v>
          </cell>
        </row>
        <row r="1800">
          <cell r="A1800">
            <v>43447</v>
          </cell>
          <cell r="B1800" t="str">
            <v>SINAPI</v>
          </cell>
          <cell r="C1800" t="str">
            <v>Anel em concreto armado, perfurado, para fossas septicas e sumidouros, sem fundo, diametro interno de 2,50 m e altura de 0,50 m</v>
          </cell>
          <cell r="D1800" t="str">
            <v>UN</v>
          </cell>
          <cell r="E1800" t="str">
            <v>590,55</v>
          </cell>
        </row>
        <row r="1801">
          <cell r="A1801">
            <v>43448</v>
          </cell>
          <cell r="B1801" t="str">
            <v>SINAPI</v>
          </cell>
          <cell r="C1801" t="str">
            <v>Anel em concreto armado, perfurado, para fossas septicas e sumidouros, sem fundo, diametro interno de 3,00 m e altura de 0,50 m</v>
          </cell>
          <cell r="D1801" t="str">
            <v>UN</v>
          </cell>
          <cell r="E1801" t="str">
            <v>826,78</v>
          </cell>
        </row>
        <row r="1802">
          <cell r="A1802">
            <v>13761</v>
          </cell>
          <cell r="B1802" t="str">
            <v>SINAPI</v>
          </cell>
          <cell r="C1802" t="str">
            <v>Aparelho corte oxi-acetileno para solda e corte contendo macarico solda, bico de corte, cilindros, reguladores, mangueiras e carrinho</v>
          </cell>
          <cell r="D1802" t="str">
            <v>UN</v>
          </cell>
          <cell r="E1802" t="str">
            <v>2.365,56</v>
          </cell>
        </row>
        <row r="1803">
          <cell r="A1803">
            <v>4814</v>
          </cell>
          <cell r="B1803" t="str">
            <v>SINAPI</v>
          </cell>
          <cell r="C1803" t="str">
            <v>Aparelho sinalizador luminoso com led, para saida garagem, com 2 lentes em policarbonato, bivolt (inclui suporte de fixacao)</v>
          </cell>
          <cell r="D1803" t="str">
            <v>UN</v>
          </cell>
          <cell r="E1803" t="str">
            <v>80,48</v>
          </cell>
        </row>
        <row r="1804">
          <cell r="A1804">
            <v>44473</v>
          </cell>
          <cell r="B1804" t="str">
            <v>SINAPI</v>
          </cell>
          <cell r="C1804" t="str">
            <v>Apoio do porta dente para fresadora de  asfalto</v>
          </cell>
          <cell r="D1804" t="str">
            <v>UN</v>
          </cell>
          <cell r="E1804" t="str">
            <v>2.643,01</v>
          </cell>
        </row>
        <row r="1805">
          <cell r="A1805">
            <v>6122</v>
          </cell>
          <cell r="B1805" t="str">
            <v>SINAPI</v>
          </cell>
          <cell r="C1805" t="str">
            <v>Apontador ou apropriador de mao de obra (horista)</v>
          </cell>
          <cell r="D1805" t="str">
            <v>H</v>
          </cell>
          <cell r="E1805" t="str">
            <v>27,19</v>
          </cell>
        </row>
        <row r="1806">
          <cell r="A1806">
            <v>40810</v>
          </cell>
          <cell r="B1806" t="str">
            <v>SINAPI</v>
          </cell>
          <cell r="C1806" t="str">
            <v>Apontador ou apropriador de mao de obra (mensalista)</v>
          </cell>
          <cell r="D1806" t="str">
            <v>MES</v>
          </cell>
          <cell r="E1806" t="str">
            <v>4.776,04</v>
          </cell>
        </row>
        <row r="1807">
          <cell r="A1807">
            <v>21100</v>
          </cell>
          <cell r="B1807" t="str">
            <v>SINAPI</v>
          </cell>
          <cell r="C1807" t="str">
            <v>Aquecedor de agua a gas glp/gn com capacidade de armazenamento de 50 a 80 l</v>
          </cell>
          <cell r="D1807" t="str">
            <v>UN</v>
          </cell>
          <cell r="E1807" t="str">
            <v>3.845,10</v>
          </cell>
        </row>
        <row r="1808">
          <cell r="A1808">
            <v>11816</v>
          </cell>
          <cell r="B1808" t="str">
            <v>SINAPI</v>
          </cell>
          <cell r="C1808" t="str">
            <v>Aquecedor de agua eletrico  reservatorio de 100 l cilindrico em cobre, reforcado com aco carbono, monofasico, tensao nominal 220 v</v>
          </cell>
          <cell r="D1808" t="str">
            <v>UN</v>
          </cell>
          <cell r="E1808" t="str">
            <v>4.100,00</v>
          </cell>
        </row>
        <row r="1809">
          <cell r="A1809">
            <v>11814</v>
          </cell>
          <cell r="B1809" t="str">
            <v>SINAPI</v>
          </cell>
          <cell r="C1809" t="str">
            <v>Aquecedor de agua eletrico  reservatorio de 500 l cilindrico em cobre, reforcado com aco carbono, monofasico, tensao nominal 220 v</v>
          </cell>
          <cell r="D1809" t="str">
            <v>UN</v>
          </cell>
          <cell r="E1809" t="str">
            <v>8.924,67</v>
          </cell>
        </row>
        <row r="1810">
          <cell r="A1810">
            <v>14186</v>
          </cell>
          <cell r="B1810" t="str">
            <v>SINAPI</v>
          </cell>
          <cell r="C1810" t="str">
            <v>Aquecedor de agua eletrico  reservatorio de 500 l cilindrico em cobre, reforcado com aco carbono, trifasico, tensao nominal 220/380/400 v, potencia 24 kw</v>
          </cell>
          <cell r="D1810" t="str">
            <v>UN</v>
          </cell>
          <cell r="E1810" t="str">
            <v>11.206,13</v>
          </cell>
        </row>
        <row r="1811">
          <cell r="A1811">
            <v>14185</v>
          </cell>
          <cell r="B1811" t="str">
            <v>SINAPI</v>
          </cell>
          <cell r="C1811" t="str">
            <v>Aquecedor de agua eletrico  reservatorio de 700 l cilindrico em cobre, reforcado com aco carbono, monofasico, tensao nominal 220 v</v>
          </cell>
          <cell r="D1811" t="str">
            <v>UN</v>
          </cell>
          <cell r="E1811" t="str">
            <v>14.516,30</v>
          </cell>
        </row>
        <row r="1812">
          <cell r="A1812">
            <v>11811</v>
          </cell>
          <cell r="B1812" t="str">
            <v>SINAPI</v>
          </cell>
          <cell r="C1812" t="str">
            <v>Aquecedor de agua eletrico horizontal, reservatorio de 200 l cilindrico em cobre, reforcado com aco carbono, monofasico, tensao nominal 220 v</v>
          </cell>
          <cell r="D1812" t="str">
            <v>UN</v>
          </cell>
          <cell r="E1812" t="str">
            <v>5.550,48</v>
          </cell>
        </row>
        <row r="1813">
          <cell r="A1813">
            <v>44498</v>
          </cell>
          <cell r="B1813" t="str">
            <v>SINAPI</v>
          </cell>
          <cell r="C1813" t="str">
            <v>Aquecedor de oleo bpf (fluido) termico, capacidade de 300.000  kcal/h</v>
          </cell>
          <cell r="D1813" t="str">
            <v>UN</v>
          </cell>
          <cell r="E1813" t="str">
            <v>318.204,48</v>
          </cell>
        </row>
        <row r="1814">
          <cell r="A1814">
            <v>34469</v>
          </cell>
          <cell r="B1814" t="str">
            <v>SINAPI</v>
          </cell>
          <cell r="C1814" t="str">
            <v>Aquecedor solar com reservatorio termico de 1000 l e *5* placas coletoras de *2,0* m2 (nao inclui acessorios) (sem instalacao)</v>
          </cell>
          <cell r="D1814" t="str">
            <v>UN</v>
          </cell>
          <cell r="E1814" t="str">
            <v>10.372,16</v>
          </cell>
        </row>
        <row r="1815">
          <cell r="A1815">
            <v>34476</v>
          </cell>
          <cell r="B1815" t="str">
            <v>SINAPI</v>
          </cell>
          <cell r="C1815" t="str">
            <v>Aquecedor solar com reservatorio termico de 400 l e *2* placas coletoras de *2,0* m2 (nao inclui acessorios) (sem instalacao)</v>
          </cell>
          <cell r="D1815" t="str">
            <v>UN</v>
          </cell>
          <cell r="E1815" t="str">
            <v>5.409,52</v>
          </cell>
        </row>
        <row r="1816">
          <cell r="A1816">
            <v>34477</v>
          </cell>
          <cell r="B1816" t="str">
            <v>SINAPI</v>
          </cell>
          <cell r="C1816" t="str">
            <v>Aquecedor solar com reservatorio termico de 600 l e *3* placas coletoras de *2,0* m2 (nao inclui acessorios) (sem instalacao)</v>
          </cell>
          <cell r="D1816" t="str">
            <v>UN</v>
          </cell>
          <cell r="E1816" t="str">
            <v>7.179,48</v>
          </cell>
        </row>
        <row r="1817">
          <cell r="A1817">
            <v>34482</v>
          </cell>
          <cell r="B1817" t="str">
            <v>SINAPI</v>
          </cell>
          <cell r="C1817" t="str">
            <v>Aquecedor solar com reservatorio termico de 800 l e *4* placas coletoras de *2,0* m2 (nao inclui acessorios) (sem instalacao)</v>
          </cell>
          <cell r="D1817" t="str">
            <v>UN</v>
          </cell>
          <cell r="E1817" t="str">
            <v>6.705,24</v>
          </cell>
        </row>
        <row r="1818">
          <cell r="A1818">
            <v>34472</v>
          </cell>
          <cell r="B1818" t="str">
            <v>SINAPI</v>
          </cell>
          <cell r="C1818" t="str">
            <v>Aquecedor solar de instalacao externa, kit compacto, conjunto com reservatorio termico de 200 l, placa coletora de *2,0* m2 e incluso acessorios (residencias ate 120,00 m2 e de 4 a 5 banhos por dia) (sem instalacao)</v>
          </cell>
          <cell r="D1818" t="str">
            <v>UN</v>
          </cell>
          <cell r="E1818" t="str">
            <v>3.191,19</v>
          </cell>
        </row>
        <row r="1819">
          <cell r="A1819">
            <v>42425</v>
          </cell>
          <cell r="B1819" t="str">
            <v>SINAPI</v>
          </cell>
          <cell r="C1819" t="str">
            <v>Ar condicionado split inverter, hi-wall (parede), 12000 btu/h, ciclo frio, 60hz, classificacao a (selo procel), gas hfc, controle s/fio</v>
          </cell>
          <cell r="D1819" t="str">
            <v>UN</v>
          </cell>
          <cell r="E1819" t="str">
            <v>2.185,53</v>
          </cell>
        </row>
        <row r="1820">
          <cell r="A1820">
            <v>42422</v>
          </cell>
          <cell r="B1820" t="str">
            <v>SINAPI</v>
          </cell>
          <cell r="C1820" t="str">
            <v>Ar condicionado split inverter, hi-wall (parede), 18000 btu/h, ciclo frio, 60hz, classificacao a (selo procel), gas hfc, controle s/fio</v>
          </cell>
          <cell r="D1820" t="str">
            <v>UN</v>
          </cell>
          <cell r="E1820" t="str">
            <v>3.244,50</v>
          </cell>
        </row>
        <row r="1821">
          <cell r="A1821">
            <v>43184</v>
          </cell>
          <cell r="B1821" t="str">
            <v>SINAPI</v>
          </cell>
          <cell r="C1821" t="str">
            <v>Ar condicionado split inverter, hi-wall (parede), 24000 btu/h, ciclo frio, 60hz, classificacao a (selo procel), gas hfc, controle s/fio</v>
          </cell>
          <cell r="D1821" t="str">
            <v>UN</v>
          </cell>
          <cell r="E1821" t="str">
            <v>4.484,21</v>
          </cell>
        </row>
        <row r="1822">
          <cell r="A1822">
            <v>42424</v>
          </cell>
          <cell r="B1822" t="str">
            <v>SINAPI</v>
          </cell>
          <cell r="C1822" t="str">
            <v>Ar condicionado split inverter, hi-wall (parede), 9000 btu/h, ciclo frio, 60hz, classificacao a (selo procel), gas hfc, controle s/fio</v>
          </cell>
          <cell r="D1822" t="str">
            <v>UN</v>
          </cell>
          <cell r="E1822" t="str">
            <v>1.951,87</v>
          </cell>
        </row>
        <row r="1823">
          <cell r="A1823">
            <v>42421</v>
          </cell>
          <cell r="B1823" t="str">
            <v>SINAPI</v>
          </cell>
          <cell r="C1823" t="str">
            <v>Ar condicionado split inverter, piso teto, apresentando entre 54000 e 58000 btu/h, ciclo frio, 60hz, classificacao energetica a ou b (selo procel), gas hfc, controle s/fio</v>
          </cell>
          <cell r="D1823" t="str">
            <v>UN</v>
          </cell>
          <cell r="E1823" t="str">
            <v>17.771,59</v>
          </cell>
        </row>
        <row r="1824">
          <cell r="A1824">
            <v>42416</v>
          </cell>
          <cell r="B1824" t="str">
            <v>SINAPI</v>
          </cell>
          <cell r="C1824" t="str">
            <v>Ar condicionado split inverter, piso teto, 18000 btu/h, ciclo frio, 60hz, classificacao energetica a ou b (selo procel), gas hfc, controle s/fio</v>
          </cell>
          <cell r="D1824" t="str">
            <v>UN</v>
          </cell>
          <cell r="E1824" t="str">
            <v>8.414,30</v>
          </cell>
        </row>
        <row r="1825">
          <cell r="A1825">
            <v>42417</v>
          </cell>
          <cell r="B1825" t="str">
            <v>SINAPI</v>
          </cell>
          <cell r="C1825" t="str">
            <v>Ar condicionado split inverter, piso teto, 24000 btu/h, ciclo frio, 60hz, classificacao energetica a ou b (selo procel), gas hfc, controle s/fio</v>
          </cell>
          <cell r="D1825" t="str">
            <v>UN</v>
          </cell>
          <cell r="E1825" t="str">
            <v>9.433,12</v>
          </cell>
        </row>
        <row r="1826">
          <cell r="A1826">
            <v>42419</v>
          </cell>
          <cell r="B1826" t="str">
            <v>SINAPI</v>
          </cell>
          <cell r="C1826" t="str">
            <v>Ar condicionado split inverter, piso teto, 36000 btu/h, ciclo frio, 60hz, classificacao energetica a ou b (selo procel), gas hfc, controle s/fio</v>
          </cell>
          <cell r="D1826" t="str">
            <v>UN</v>
          </cell>
          <cell r="E1826" t="str">
            <v>10.657,42</v>
          </cell>
        </row>
        <row r="1827">
          <cell r="A1827">
            <v>42420</v>
          </cell>
          <cell r="B1827" t="str">
            <v>SINAPI</v>
          </cell>
          <cell r="C1827" t="str">
            <v>Ar condicionado split inverter, piso teto, 48000 btu/h, ciclo frio, 60hz, classificacao energetica a ou b (selo procel), gas hfc, controle s/fio</v>
          </cell>
          <cell r="D1827" t="str">
            <v>UN</v>
          </cell>
          <cell r="E1827" t="str">
            <v>14.647,84</v>
          </cell>
        </row>
        <row r="1828">
          <cell r="A1828">
            <v>43195</v>
          </cell>
          <cell r="B1828" t="str">
            <v>SINAPI</v>
          </cell>
          <cell r="C1828" t="str">
            <v>Ar condicionado split on/off, cassete (teto), frio 4 vias 18000 btus/h, classificacao energetica c - selo procel, gas hfc, controle s/ fio</v>
          </cell>
          <cell r="D1828" t="str">
            <v>UN</v>
          </cell>
          <cell r="E1828" t="str">
            <v>5.157,71</v>
          </cell>
        </row>
        <row r="1829">
          <cell r="A1829">
            <v>43196</v>
          </cell>
          <cell r="B1829" t="str">
            <v>SINAPI</v>
          </cell>
          <cell r="C1829" t="str">
            <v>Ar condicionado split on/off, cassete (teto), frio 4 vias 24000 btus/h, classificacao energetica c - selo procel, gas hfc, controle s/ fio</v>
          </cell>
          <cell r="D1829" t="str">
            <v>UN</v>
          </cell>
          <cell r="E1829" t="str">
            <v>6.392,24</v>
          </cell>
        </row>
        <row r="1830">
          <cell r="A1830">
            <v>43198</v>
          </cell>
          <cell r="B1830" t="str">
            <v>SINAPI</v>
          </cell>
          <cell r="C1830" t="str">
            <v>Ar condicionado split on/off, cassete (teto), frio 4 vias 36000 btus/h, classificacao energetica c - selo procel, gas hfc, controle s/ fio</v>
          </cell>
          <cell r="D1830" t="str">
            <v>UN</v>
          </cell>
          <cell r="E1830" t="str">
            <v>9.498,72</v>
          </cell>
        </row>
        <row r="1831">
          <cell r="A1831">
            <v>43199</v>
          </cell>
          <cell r="B1831" t="str">
            <v>SINAPI</v>
          </cell>
          <cell r="C1831" t="str">
            <v>Ar condicionado split on/off, cassete (teto), frio 4 vias 48000 btus/h, classificacao energetica c - selo procel, gas hfc, controle s/ fio</v>
          </cell>
          <cell r="D1831" t="str">
            <v>UN</v>
          </cell>
          <cell r="E1831" t="str">
            <v>9.846,79</v>
          </cell>
        </row>
        <row r="1832">
          <cell r="A1832">
            <v>43200</v>
          </cell>
          <cell r="B1832" t="str">
            <v>SINAPI</v>
          </cell>
          <cell r="C1832" t="str">
            <v>Ar condicionado split on/off, cassete (teto), frio 4 vias 60000 btus/h, classificacao energetica c - selo procel, gas hfc, controle s/ fio</v>
          </cell>
          <cell r="D1832" t="str">
            <v>UN</v>
          </cell>
          <cell r="E1832" t="str">
            <v>11.299,90</v>
          </cell>
        </row>
        <row r="1833">
          <cell r="A1833">
            <v>39556</v>
          </cell>
          <cell r="B1833" t="str">
            <v>SINAPI</v>
          </cell>
          <cell r="C1833" t="str">
            <v>Ar condicionado split on/off, cassete (teto), 18000 btus/h, ciclo quente/frio, 60 hz, classificacao energetica c - selo procel, gas hfc, controle s/ fio</v>
          </cell>
          <cell r="D1833" t="str">
            <v>UN</v>
          </cell>
          <cell r="E1833" t="str">
            <v>6.171,67</v>
          </cell>
        </row>
        <row r="1834">
          <cell r="A1834">
            <v>39557</v>
          </cell>
          <cell r="B1834" t="str">
            <v>SINAPI</v>
          </cell>
          <cell r="C1834" t="str">
            <v>Ar condicionado split on/off, cassete (teto), 24000 btus/h, ciclo quente/frio, 60 hz, classificacao energetica c - selo procel, gas hfc, controle s/ fio</v>
          </cell>
          <cell r="D1834" t="str">
            <v>UN</v>
          </cell>
          <cell r="E1834" t="str">
            <v>6.645,55</v>
          </cell>
        </row>
        <row r="1835">
          <cell r="A1835">
            <v>39559</v>
          </cell>
          <cell r="B1835" t="str">
            <v>SINAPI</v>
          </cell>
          <cell r="C1835" t="str">
            <v>Ar condicionado split on/off, cassete (teto), 36000 btus/h, ciclo quente/frio, 60 hz, classificacao energetica a - selo procel, gas hfc, controle s/ fio</v>
          </cell>
          <cell r="D1835" t="str">
            <v>UN</v>
          </cell>
          <cell r="E1835" t="str">
            <v>9.820,84</v>
          </cell>
        </row>
        <row r="1836">
          <cell r="A1836">
            <v>39560</v>
          </cell>
          <cell r="B1836" t="str">
            <v>SINAPI</v>
          </cell>
          <cell r="C1836" t="str">
            <v>Ar condicionado split on/off, cassete (teto), 48000 btus/h, ciclo quente/frio, 60 hz, classificacao energetica a - selo procel, gas hfc, controle s/ fio</v>
          </cell>
          <cell r="D1836" t="str">
            <v>UN</v>
          </cell>
          <cell r="E1836" t="str">
            <v>11.361,75</v>
          </cell>
        </row>
        <row r="1837">
          <cell r="A1837">
            <v>39561</v>
          </cell>
          <cell r="B1837" t="str">
            <v>SINAPI</v>
          </cell>
          <cell r="C1837" t="str">
            <v>Ar condicionado split on/off, cassete (teto), 60000 btus/h, ciclo quente/frio, 60 hz, classificacao energetica a - selo procel, gas hfc, controle s/ fio</v>
          </cell>
          <cell r="D1837" t="str">
            <v>UN</v>
          </cell>
          <cell r="E1837" t="str">
            <v>11.885,84</v>
          </cell>
        </row>
        <row r="1838">
          <cell r="A1838">
            <v>43190</v>
          </cell>
          <cell r="B1838" t="str">
            <v>SINAPI</v>
          </cell>
          <cell r="C1838" t="str">
            <v>Ar condicionado split on/off, hi-wall (parede), 12000 btus/h, ciclo frio, 60 hz, classificacao energetica a - selo procel, gas hfc, controle s/ fio</v>
          </cell>
          <cell r="D1838" t="str">
            <v>UN</v>
          </cell>
          <cell r="E1838" t="str">
            <v>1.754,03</v>
          </cell>
        </row>
        <row r="1839">
          <cell r="A1839">
            <v>39555</v>
          </cell>
          <cell r="B1839" t="str">
            <v>SINAPI</v>
          </cell>
          <cell r="C1839" t="str">
            <v>Ar condicionado split on/off, hi-wall (parede), 12000 btus/h, ciclo quente/frio, 60 hz, classificacao energetica a - selo procel, gas hfc, controle s/ fio</v>
          </cell>
          <cell r="D1839" t="str">
            <v>UN</v>
          </cell>
          <cell r="E1839" t="str">
            <v>1.897,41</v>
          </cell>
        </row>
        <row r="1840">
          <cell r="A1840">
            <v>43191</v>
          </cell>
          <cell r="B1840" t="str">
            <v>SINAPI</v>
          </cell>
          <cell r="C1840" t="str">
            <v>Ar condicionado split on/off, hi-wall (parede), 18000 btus/h, ciclo frio, 60 hz, classificacao energetica a - selo procel, gas hfc, controle s/ fio</v>
          </cell>
          <cell r="D1840" t="str">
            <v>UN</v>
          </cell>
          <cell r="E1840" t="str">
            <v>2.523,82</v>
          </cell>
        </row>
        <row r="1841">
          <cell r="A1841">
            <v>39548</v>
          </cell>
          <cell r="B1841" t="str">
            <v>SINAPI</v>
          </cell>
          <cell r="C1841" t="str">
            <v>Ar condicionado split on/off, hi-wall (parede), 18000 btus/h, ciclo quente/frio, 60 hz, classificacao energetica a - selo procel, gas hfc, controle s/ fio</v>
          </cell>
          <cell r="D1841" t="str">
            <v>UN</v>
          </cell>
          <cell r="E1841" t="str">
            <v>2.814,45</v>
          </cell>
        </row>
        <row r="1842">
          <cell r="A1842">
            <v>43192</v>
          </cell>
          <cell r="B1842" t="str">
            <v>SINAPI</v>
          </cell>
          <cell r="C1842" t="str">
            <v>Ar condicionado split on/off, hi-wall (parede), 24000 btus/h, ciclo frio, 60 hz, classificacao energetica a - selo procel, gas hfc, controle s/ fio</v>
          </cell>
          <cell r="D1842" t="str">
            <v>UN</v>
          </cell>
          <cell r="E1842" t="str">
            <v>3.305,98</v>
          </cell>
        </row>
        <row r="1843">
          <cell r="A1843">
            <v>39554</v>
          </cell>
          <cell r="B1843" t="str">
            <v>SINAPI</v>
          </cell>
          <cell r="C1843" t="str">
            <v>Ar condicionado split on/off, hi-wall (parede), 24000 btus/h, ciclo quente/frio, 60 hz, classificacao energetica a - selo procel, gas hfc, controle s/ fio</v>
          </cell>
          <cell r="D1843" t="str">
            <v>UN</v>
          </cell>
          <cell r="E1843" t="str">
            <v>3.721,69</v>
          </cell>
        </row>
        <row r="1844">
          <cell r="A1844">
            <v>43194</v>
          </cell>
          <cell r="B1844" t="str">
            <v>SINAPI</v>
          </cell>
          <cell r="C1844" t="str">
            <v>Ar condicionado split on/off, hi-wall (parede), 9000 btus/h, ciclo frio, 60 hz, classificacao energetica a - selo procel, gas hfc, controle s/ fio</v>
          </cell>
          <cell r="D1844" t="str">
            <v>UN</v>
          </cell>
          <cell r="E1844" t="str">
            <v>1.502,63</v>
          </cell>
        </row>
        <row r="1845">
          <cell r="A1845">
            <v>39551</v>
          </cell>
          <cell r="B1845" t="str">
            <v>SINAPI</v>
          </cell>
          <cell r="C1845" t="str">
            <v>Ar condicionado split on/off, hi-wall (parede), 9000 btus/h, ciclo quente/frio, 60 hz, classificacao energetica a - selo procel, gas hfc, controle s/ fio</v>
          </cell>
          <cell r="D1845" t="str">
            <v>UN</v>
          </cell>
          <cell r="E1845" t="str">
            <v>1.654,56</v>
          </cell>
        </row>
        <row r="1846">
          <cell r="A1846">
            <v>43185</v>
          </cell>
          <cell r="B1846" t="str">
            <v>SINAPI</v>
          </cell>
          <cell r="C1846" t="str">
            <v>Ar condicionado split on/off, piso teto, 18.000 btu/h, ciclo frio, 60hz, classificacao energetica c - selo procel, gas hfc, controle s/fio</v>
          </cell>
          <cell r="D1846" t="str">
            <v>UN</v>
          </cell>
          <cell r="E1846" t="str">
            <v>4.701,95</v>
          </cell>
        </row>
        <row r="1847">
          <cell r="A1847">
            <v>43186</v>
          </cell>
          <cell r="B1847" t="str">
            <v>SINAPI</v>
          </cell>
          <cell r="C1847" t="str">
            <v>Ar condicionado split on/off, piso teto, 24.000 btu/h, ciclo frio, 60hz, classificacao energetica c - selo procel, gas hfc, controle s/fio</v>
          </cell>
          <cell r="D1847" t="str">
            <v>UN</v>
          </cell>
          <cell r="E1847" t="str">
            <v>4.959,61</v>
          </cell>
        </row>
        <row r="1848">
          <cell r="A1848">
            <v>43187</v>
          </cell>
          <cell r="B1848" t="str">
            <v>SINAPI</v>
          </cell>
          <cell r="C1848" t="str">
            <v>Ar condicionado split on/off, piso teto, 36.000 btu/h, ciclo frio, 60hz, classificacao energetica c - selo procel, gas hfc, controle s/fio</v>
          </cell>
          <cell r="D1848" t="str">
            <v>UN</v>
          </cell>
          <cell r="E1848" t="str">
            <v>6.581,45</v>
          </cell>
        </row>
        <row r="1849">
          <cell r="A1849">
            <v>43188</v>
          </cell>
          <cell r="B1849" t="str">
            <v>SINAPI</v>
          </cell>
          <cell r="C1849" t="str">
            <v>Ar condicionado split on/off, piso teto, 48.000 btu/h, ciclo frio, 60hz, classificacao energetica c - selo procel, gas hfc, controle s/fio</v>
          </cell>
          <cell r="D1849" t="str">
            <v>UN</v>
          </cell>
          <cell r="E1849" t="str">
            <v>7.974,30</v>
          </cell>
        </row>
        <row r="1850">
          <cell r="A1850">
            <v>43189</v>
          </cell>
          <cell r="B1850" t="str">
            <v>SINAPI</v>
          </cell>
          <cell r="C1850" t="str">
            <v>Ar condicionado split on/off, piso teto, 60.000 btu/h, ciclo frio, 60hz, classificacao energetica c - selo procel, gas hfc, controle s/fio</v>
          </cell>
          <cell r="D1850" t="str">
            <v>UN</v>
          </cell>
          <cell r="E1850" t="str">
            <v>8.969,76</v>
          </cell>
        </row>
        <row r="1851">
          <cell r="A1851">
            <v>39580</v>
          </cell>
          <cell r="B1851" t="str">
            <v>SINAPI</v>
          </cell>
          <cell r="C1851" t="str">
            <v>Ar-condicionado frio splitao inverter 30 tr</v>
          </cell>
          <cell r="D1851" t="str">
            <v>UN</v>
          </cell>
          <cell r="E1851" t="str">
            <v>70.685,39</v>
          </cell>
        </row>
        <row r="1852">
          <cell r="A1852">
            <v>39577</v>
          </cell>
          <cell r="B1852" t="str">
            <v>SINAPI</v>
          </cell>
          <cell r="C1852" t="str">
            <v>Ar-condicionado frio splitao modular 10 tr</v>
          </cell>
          <cell r="D1852" t="str">
            <v>UN</v>
          </cell>
          <cell r="E1852" t="str">
            <v>22.124,37</v>
          </cell>
        </row>
        <row r="1853">
          <cell r="A1853">
            <v>39578</v>
          </cell>
          <cell r="B1853" t="str">
            <v>SINAPI</v>
          </cell>
          <cell r="C1853" t="str">
            <v>Ar-condicionado frio splitao modular 15 tr</v>
          </cell>
          <cell r="D1853" t="str">
            <v>UN</v>
          </cell>
          <cell r="E1853" t="str">
            <v>28.551,94</v>
          </cell>
        </row>
        <row r="1854">
          <cell r="A1854">
            <v>39579</v>
          </cell>
          <cell r="B1854" t="str">
            <v>SINAPI</v>
          </cell>
          <cell r="C1854" t="str">
            <v>Ar-condicionado frio splitao modular 20 tr</v>
          </cell>
          <cell r="D1854" t="str">
            <v>UN</v>
          </cell>
          <cell r="E1854" t="str">
            <v>41.540,84</v>
          </cell>
        </row>
        <row r="1855">
          <cell r="A1855">
            <v>39826</v>
          </cell>
          <cell r="B1855" t="str">
            <v>SINAPI</v>
          </cell>
          <cell r="C1855" t="str">
            <v>Ar-condicionado split inverter, piso teto, 24000 btu/h, quente/frio, 60hz, classificacao energetica a - selo procel, gas hfc, controle s/fio</v>
          </cell>
          <cell r="D1855" t="str">
            <v>UN</v>
          </cell>
          <cell r="E1855" t="str">
            <v>5.101,97</v>
          </cell>
        </row>
        <row r="1856">
          <cell r="A1856">
            <v>10700</v>
          </cell>
          <cell r="B1856" t="str">
            <v>SINAPI</v>
          </cell>
          <cell r="C1856" t="str">
            <v>Arado reversivel com 3 discos de 26" x 6mm rebocavel</v>
          </cell>
          <cell r="D1856" t="str">
            <v>UN</v>
          </cell>
          <cell r="E1856" t="str">
            <v>25.092,38</v>
          </cell>
        </row>
        <row r="1857">
          <cell r="A1857">
            <v>346</v>
          </cell>
          <cell r="B1857" t="str">
            <v>SINAPI</v>
          </cell>
          <cell r="C1857" t="str">
            <v>Arame de aco ovalado 15 x 17 ( 45,7 kg, 700 kgf), rolo 1000 m</v>
          </cell>
          <cell r="D1857" t="str">
            <v>KG</v>
          </cell>
          <cell r="E1857" t="str">
            <v>31,70</v>
          </cell>
        </row>
        <row r="1858">
          <cell r="A1858">
            <v>3312</v>
          </cell>
          <cell r="B1858" t="str">
            <v>SINAPI</v>
          </cell>
          <cell r="C1858" t="str">
            <v>Arame de amarracao para gabiao galvanizado, diametro 2,2 mm</v>
          </cell>
          <cell r="D1858" t="str">
            <v>KG</v>
          </cell>
          <cell r="E1858" t="str">
            <v>28,07</v>
          </cell>
        </row>
        <row r="1859">
          <cell r="A1859">
            <v>339</v>
          </cell>
          <cell r="B1859" t="str">
            <v>SINAPI</v>
          </cell>
          <cell r="C1859" t="str">
            <v>Arame farpado galvanizado, 14 bwg (2,11 mm), classe 250</v>
          </cell>
          <cell r="D1859" t="str">
            <v>M</v>
          </cell>
          <cell r="E1859" t="str">
            <v>1,63</v>
          </cell>
        </row>
        <row r="1860">
          <cell r="A1860">
            <v>340</v>
          </cell>
          <cell r="B1860" t="str">
            <v>SINAPI</v>
          </cell>
          <cell r="C1860" t="str">
            <v>Arame farpado galvanizado, 16 bwg (1,65 mm), classe 250</v>
          </cell>
          <cell r="D1860" t="str">
            <v>M</v>
          </cell>
          <cell r="E1860" t="str">
            <v>1,47</v>
          </cell>
        </row>
        <row r="1861">
          <cell r="A1861">
            <v>43130</v>
          </cell>
          <cell r="B1861" t="str">
            <v>SINAPI</v>
          </cell>
          <cell r="C1861" t="str">
            <v>Arame galvanizado 12 bwg, d = 2,76 mm (0,048 kg/m) ou 14 bwg, d = 2,11 mm (0,026 kg/m)</v>
          </cell>
          <cell r="D1861" t="str">
            <v>KG</v>
          </cell>
          <cell r="E1861" t="str">
            <v>26,76</v>
          </cell>
        </row>
        <row r="1862">
          <cell r="A1862">
            <v>344</v>
          </cell>
          <cell r="B1862" t="str">
            <v>SINAPI</v>
          </cell>
          <cell r="C1862" t="str">
            <v>Arame galvanizado 16 bwg, d = 1,65mm (0,0166 kg/m)</v>
          </cell>
          <cell r="D1862" t="str">
            <v>KG</v>
          </cell>
          <cell r="E1862" t="str">
            <v>35,18</v>
          </cell>
        </row>
        <row r="1863">
          <cell r="A1863">
            <v>345</v>
          </cell>
          <cell r="B1863" t="str">
            <v>SINAPI</v>
          </cell>
          <cell r="C1863" t="str">
            <v>Arame galvanizado 18 bwg, d = 1,24mm (0,009 kg/m)</v>
          </cell>
          <cell r="D1863" t="str">
            <v>KG</v>
          </cell>
          <cell r="E1863" t="str">
            <v>38,17</v>
          </cell>
        </row>
        <row r="1864">
          <cell r="A1864">
            <v>43131</v>
          </cell>
          <cell r="B1864" t="str">
            <v>SINAPI</v>
          </cell>
          <cell r="C1864" t="str">
            <v>Arame galvanizado 6 bwg, d = 5,16 mm (0,157 kg/m), ou 8 bwg, d = 4,19 mm (0,101 kg/m), ou 10 bwg, d = 3,40 mm (0,0713 kg/m)</v>
          </cell>
          <cell r="D1864" t="str">
            <v>KG</v>
          </cell>
          <cell r="E1864" t="str">
            <v>31,08</v>
          </cell>
        </row>
        <row r="1865">
          <cell r="A1865">
            <v>3313</v>
          </cell>
          <cell r="B1865" t="str">
            <v>SINAPI</v>
          </cell>
          <cell r="C1865" t="str">
            <v>Arame protegido com polimero para gabiao, diametro 2,2 mm</v>
          </cell>
          <cell r="D1865" t="str">
            <v>KG</v>
          </cell>
          <cell r="E1865" t="str">
            <v>36,13</v>
          </cell>
        </row>
        <row r="1866">
          <cell r="A1866">
            <v>43132</v>
          </cell>
          <cell r="B1866" t="str">
            <v>SINAPI</v>
          </cell>
          <cell r="C1866" t="str">
            <v>Arame recozido 16 bwg, d = 1,65 mm (0,016 kg/m) ou 18 bwg, d = 1,25 mm (0,01 kg/m)</v>
          </cell>
          <cell r="D1866" t="str">
            <v>KG</v>
          </cell>
          <cell r="E1866" t="str">
            <v>26,76</v>
          </cell>
        </row>
        <row r="1867">
          <cell r="A1867">
            <v>366</v>
          </cell>
          <cell r="B1867" t="str">
            <v>SINAPI</v>
          </cell>
          <cell r="C1867" t="str">
            <v>Areia fina - posto jazida/fornecedor (retirado na jazida, sem transporte)</v>
          </cell>
          <cell r="D1867" t="str">
            <v>M3</v>
          </cell>
          <cell r="E1867" t="str">
            <v>75,84</v>
          </cell>
        </row>
        <row r="1868">
          <cell r="A1868">
            <v>367</v>
          </cell>
          <cell r="B1868" t="str">
            <v>SINAPI</v>
          </cell>
          <cell r="C1868" t="str">
            <v>Areia grossa - posto jazida/fornecedor (retirado na jazida, sem transporte)</v>
          </cell>
          <cell r="D1868" t="str">
            <v>M3</v>
          </cell>
          <cell r="E1868" t="str">
            <v>76,83</v>
          </cell>
        </row>
        <row r="1869">
          <cell r="A1869">
            <v>370</v>
          </cell>
          <cell r="B1869" t="str">
            <v>SINAPI</v>
          </cell>
          <cell r="C1869" t="str">
            <v>Areia media - posto jazida/fornecedor (retirado na jazida, sem transporte)</v>
          </cell>
          <cell r="D1869" t="str">
            <v>M3</v>
          </cell>
          <cell r="E1869" t="str">
            <v>75,84</v>
          </cell>
        </row>
        <row r="1870">
          <cell r="A1870">
            <v>368</v>
          </cell>
          <cell r="B1870" t="str">
            <v>SINAPI</v>
          </cell>
          <cell r="C1870" t="str">
            <v>Areia para aterro - posto jazida/fornecedor (retirado na jazida, sem transporte)</v>
          </cell>
          <cell r="D1870" t="str">
            <v>M3</v>
          </cell>
          <cell r="E1870" t="str">
            <v>37,92</v>
          </cell>
        </row>
        <row r="1871">
          <cell r="A1871">
            <v>11075</v>
          </cell>
          <cell r="B1871" t="str">
            <v>SINAPI</v>
          </cell>
          <cell r="C1871" t="str">
            <v>Areia para leito filtrante (0,42 a 1,68 mm) - posto jazida/fornecedor (retirado na jazida, sem transporte)</v>
          </cell>
          <cell r="D1871" t="str">
            <v>M3</v>
          </cell>
          <cell r="E1871" t="str">
            <v>870,40</v>
          </cell>
        </row>
        <row r="1872">
          <cell r="A1872">
            <v>1381</v>
          </cell>
          <cell r="B1872" t="str">
            <v>SINAPI</v>
          </cell>
          <cell r="C1872" t="str">
            <v>Argamassa colante ac i para ceramicas</v>
          </cell>
          <cell r="D1872" t="str">
            <v>KG</v>
          </cell>
          <cell r="E1872" t="str">
            <v>0,73</v>
          </cell>
        </row>
        <row r="1873">
          <cell r="A1873">
            <v>34353</v>
          </cell>
          <cell r="B1873" t="str">
            <v>SINAPI</v>
          </cell>
          <cell r="C1873" t="str">
            <v>Argamassa colante ac ii</v>
          </cell>
          <cell r="D1873" t="str">
            <v>KG</v>
          </cell>
          <cell r="E1873" t="str">
            <v>1,35</v>
          </cell>
        </row>
        <row r="1874">
          <cell r="A1874">
            <v>37595</v>
          </cell>
          <cell r="B1874" t="str">
            <v>SINAPI</v>
          </cell>
          <cell r="C1874" t="str">
            <v>Argamassa colante tipo ac iii</v>
          </cell>
          <cell r="D1874" t="str">
            <v>KG</v>
          </cell>
          <cell r="E1874" t="str">
            <v>2,24</v>
          </cell>
        </row>
        <row r="1875">
          <cell r="A1875">
            <v>37596</v>
          </cell>
          <cell r="B1875" t="str">
            <v>SINAPI</v>
          </cell>
          <cell r="C1875" t="str">
            <v>Argamassa colante tipo ac iii e</v>
          </cell>
          <cell r="D1875" t="str">
            <v>KG</v>
          </cell>
          <cell r="E1875" t="str">
            <v>2,57</v>
          </cell>
        </row>
        <row r="1876">
          <cell r="A1876">
            <v>371</v>
          </cell>
          <cell r="B1876" t="str">
            <v>SINAPI</v>
          </cell>
          <cell r="C1876" t="str">
            <v>Argamassa industrializada multiuso, para revestimento interno e externo e assentamento de blocos diversos</v>
          </cell>
          <cell r="D1876" t="str">
            <v>KG</v>
          </cell>
          <cell r="E1876" t="str">
            <v>0,79</v>
          </cell>
        </row>
        <row r="1877">
          <cell r="A1877">
            <v>37553</v>
          </cell>
          <cell r="B1877" t="str">
            <v>SINAPI</v>
          </cell>
          <cell r="C1877" t="str">
            <v>Argamassa industrializada para chapisco colante</v>
          </cell>
          <cell r="D1877" t="str">
            <v>KG</v>
          </cell>
          <cell r="E1877" t="str">
            <v>1,49</v>
          </cell>
        </row>
        <row r="1878">
          <cell r="A1878">
            <v>37552</v>
          </cell>
          <cell r="B1878" t="str">
            <v>SINAPI</v>
          </cell>
          <cell r="C1878" t="str">
            <v>Argamassa industrializada para chapisco rolado</v>
          </cell>
          <cell r="D1878" t="str">
            <v>KG</v>
          </cell>
          <cell r="E1878" t="str">
            <v>2,39</v>
          </cell>
        </row>
        <row r="1879">
          <cell r="A1879">
            <v>36880</v>
          </cell>
          <cell r="B1879" t="str">
            <v>SINAPI</v>
          </cell>
          <cell r="C1879" t="str">
            <v>Argamassa para revestimento decorativo monocamada</v>
          </cell>
          <cell r="D1879" t="str">
            <v>KG</v>
          </cell>
          <cell r="E1879" t="str">
            <v>2,43</v>
          </cell>
        </row>
        <row r="1880">
          <cell r="A1880">
            <v>34355</v>
          </cell>
          <cell r="B1880" t="str">
            <v>SINAPI</v>
          </cell>
          <cell r="C1880" t="str">
            <v>Argamassa piso sobre piso</v>
          </cell>
          <cell r="D1880" t="str">
            <v>KG</v>
          </cell>
          <cell r="E1880" t="str">
            <v>2,09</v>
          </cell>
        </row>
        <row r="1881">
          <cell r="A1881">
            <v>130</v>
          </cell>
          <cell r="B1881" t="str">
            <v>SINAPI</v>
          </cell>
          <cell r="C1881" t="str">
            <v>Argamassa polimerica de reparo estrutural, bicomponente</v>
          </cell>
          <cell r="D1881" t="str">
            <v>KG</v>
          </cell>
          <cell r="E1881" t="str">
            <v>3,83</v>
          </cell>
        </row>
        <row r="1882">
          <cell r="A1882">
            <v>135</v>
          </cell>
          <cell r="B1882" t="str">
            <v>SINAPI</v>
          </cell>
          <cell r="C1882" t="str">
            <v>Argamassa polimerica impermeabilizante semiflexivel, bicomponente, a base de cimento e aditivos</v>
          </cell>
          <cell r="D1882" t="str">
            <v>KG</v>
          </cell>
          <cell r="E1882" t="str">
            <v>3,08</v>
          </cell>
        </row>
        <row r="1883">
          <cell r="A1883">
            <v>36886</v>
          </cell>
          <cell r="B1883" t="str">
            <v>SINAPI</v>
          </cell>
          <cell r="C1883" t="str">
            <v>Argamassa pronta para contrapiso</v>
          </cell>
          <cell r="D1883" t="str">
            <v>KG</v>
          </cell>
          <cell r="E1883" t="str">
            <v>0,75</v>
          </cell>
        </row>
        <row r="1884">
          <cell r="A1884">
            <v>38546</v>
          </cell>
          <cell r="B1884" t="str">
            <v>SINAPI</v>
          </cell>
          <cell r="C1884" t="str">
            <v>Argamassa usinada autoadensavel e autonivelante para contrapiso, com bombeamento (disponibilizacao de bomba), sem o lancamento</v>
          </cell>
          <cell r="D1884" t="str">
            <v>M3</v>
          </cell>
          <cell r="E1884" t="str">
            <v>556,48</v>
          </cell>
        </row>
        <row r="1885">
          <cell r="A1885">
            <v>34549</v>
          </cell>
          <cell r="B1885" t="str">
            <v>SINAPI</v>
          </cell>
          <cell r="C1885" t="str">
            <v>Argila expandida, granulometria 2215</v>
          </cell>
          <cell r="D1885" t="str">
            <v>M3</v>
          </cell>
          <cell r="E1885" t="str">
            <v>730,33</v>
          </cell>
        </row>
        <row r="1886">
          <cell r="A1886">
            <v>6081</v>
          </cell>
          <cell r="B1886" t="str">
            <v>SINAPI</v>
          </cell>
          <cell r="C1886" t="str">
            <v>Argila ou barro para aterro/reaterro (com transporte ate 10 km)</v>
          </cell>
          <cell r="D1886" t="str">
            <v>M3</v>
          </cell>
          <cell r="E1886" t="str">
            <v>51,12</v>
          </cell>
        </row>
        <row r="1887">
          <cell r="A1887">
            <v>6077</v>
          </cell>
          <cell r="B1887" t="str">
            <v>SINAPI</v>
          </cell>
          <cell r="C1887" t="str">
            <v>Argila ou barro para aterro/reaterro (retirado na jazida, sem transporte)</v>
          </cell>
          <cell r="D1887" t="str">
            <v>M3</v>
          </cell>
          <cell r="E1887" t="str">
            <v>36,51</v>
          </cell>
        </row>
        <row r="1888">
          <cell r="A1888">
            <v>6079</v>
          </cell>
          <cell r="B1888" t="str">
            <v>SINAPI</v>
          </cell>
          <cell r="C1888" t="str">
            <v>Argila, argila vermelha ou argila arenosa (retirada na jazida, sem transporte)</v>
          </cell>
          <cell r="D1888" t="str">
            <v>M3</v>
          </cell>
          <cell r="E1888" t="str">
            <v>36,51</v>
          </cell>
        </row>
        <row r="1889">
          <cell r="A1889">
            <v>1091</v>
          </cell>
          <cell r="B1889" t="str">
            <v>SINAPI</v>
          </cell>
          <cell r="C1889" t="str">
            <v>Armacao vertical com haste e contra-pino, em chapa de aco galvanizado 3/16", com 1 estribo e 1 isolador</v>
          </cell>
          <cell r="D1889" t="str">
            <v>UN</v>
          </cell>
          <cell r="E1889" t="str">
            <v>37,38</v>
          </cell>
        </row>
        <row r="1890">
          <cell r="A1890">
            <v>1094</v>
          </cell>
          <cell r="B1890" t="str">
            <v>SINAPI</v>
          </cell>
          <cell r="C1890" t="str">
            <v>Armacao vertical com haste e contra-pino, em chapa de aco galvanizado 3/16", com 1 estribo, sem isolador</v>
          </cell>
          <cell r="D1890" t="str">
            <v>UN</v>
          </cell>
          <cell r="E1890" t="str">
            <v>26,15</v>
          </cell>
        </row>
        <row r="1891">
          <cell r="A1891">
            <v>1095</v>
          </cell>
          <cell r="B1891" t="str">
            <v>SINAPI</v>
          </cell>
          <cell r="C1891" t="str">
            <v>Armacao vertical com haste e contra-pino, em chapa de aco galvanizado 3/16", com 2 estribos, e 2 isoladores</v>
          </cell>
          <cell r="D1891" t="str">
            <v>UN</v>
          </cell>
          <cell r="E1891" t="str">
            <v>55,57</v>
          </cell>
        </row>
        <row r="1892">
          <cell r="A1892">
            <v>1092</v>
          </cell>
          <cell r="B1892" t="str">
            <v>SINAPI</v>
          </cell>
          <cell r="C1892" t="str">
            <v>Armacao vertical com haste e contra-pino, em chapa de aco galvanizado 3/16", com 2 estribos, sem isolador</v>
          </cell>
          <cell r="D1892" t="str">
            <v>UN</v>
          </cell>
          <cell r="E1892" t="str">
            <v>43,00</v>
          </cell>
        </row>
        <row r="1893">
          <cell r="A1893">
            <v>1093</v>
          </cell>
          <cell r="B1893" t="str">
            <v>SINAPI</v>
          </cell>
          <cell r="C1893" t="str">
            <v>Armacao vertical com haste e contra-pino, em chapa de aco galvanizado 3/16", com 3 estribos e 3 isoladores</v>
          </cell>
          <cell r="D1893" t="str">
            <v>UN</v>
          </cell>
          <cell r="E1893" t="str">
            <v>100,42</v>
          </cell>
        </row>
        <row r="1894">
          <cell r="A1894">
            <v>1090</v>
          </cell>
          <cell r="B1894" t="str">
            <v>SINAPI</v>
          </cell>
          <cell r="C1894" t="str">
            <v>Armacao vertical com haste e contra-pino, em chapa de aco galvanizado 3/16", com 3 estribos, sem isolador</v>
          </cell>
          <cell r="D1894" t="str">
            <v>UN</v>
          </cell>
          <cell r="E1894" t="str">
            <v>71,90</v>
          </cell>
        </row>
        <row r="1895">
          <cell r="A1895">
            <v>1096</v>
          </cell>
          <cell r="B1895" t="str">
            <v>SINAPI</v>
          </cell>
          <cell r="C1895" t="str">
            <v>Armacao vertical com haste e contra-pino, em chapa de aco galvanizado 3/16", com 4 estribos e 4 isoladores</v>
          </cell>
          <cell r="D1895" t="str">
            <v>UN</v>
          </cell>
          <cell r="E1895" t="str">
            <v>129,39</v>
          </cell>
        </row>
        <row r="1896">
          <cell r="A1896">
            <v>1097</v>
          </cell>
          <cell r="B1896" t="str">
            <v>SINAPI</v>
          </cell>
          <cell r="C1896" t="str">
            <v>Armacao vertical com haste e contra-pino, em chapa de aco galvanizado 3/16", com 4 estribos, sem isolador</v>
          </cell>
          <cell r="D1896" t="str">
            <v>UN</v>
          </cell>
          <cell r="E1896" t="str">
            <v>109,84</v>
          </cell>
        </row>
        <row r="1897">
          <cell r="A1897">
            <v>378</v>
          </cell>
          <cell r="B1897" t="str">
            <v>SINAPI</v>
          </cell>
          <cell r="C1897" t="str">
            <v>Armador (horista)</v>
          </cell>
          <cell r="D1897" t="str">
            <v>H</v>
          </cell>
          <cell r="E1897" t="str">
            <v>20,13</v>
          </cell>
        </row>
        <row r="1898">
          <cell r="A1898">
            <v>40911</v>
          </cell>
          <cell r="B1898" t="str">
            <v>SINAPI</v>
          </cell>
          <cell r="C1898" t="str">
            <v>Armador (mensalista)</v>
          </cell>
          <cell r="D1898" t="str">
            <v>MES</v>
          </cell>
          <cell r="E1898" t="str">
            <v>3.534,78</v>
          </cell>
        </row>
        <row r="1899">
          <cell r="A1899">
            <v>33939</v>
          </cell>
          <cell r="B1899" t="str">
            <v>SINAPI</v>
          </cell>
          <cell r="C1899" t="str">
            <v>Arquiteto junior (horista)</v>
          </cell>
          <cell r="D1899" t="str">
            <v>H</v>
          </cell>
          <cell r="E1899" t="str">
            <v>99,03</v>
          </cell>
        </row>
        <row r="1900">
          <cell r="A1900">
            <v>40815</v>
          </cell>
          <cell r="B1900" t="str">
            <v>SINAPI</v>
          </cell>
          <cell r="C1900" t="str">
            <v>Arquiteto junior (mensalista)</v>
          </cell>
          <cell r="D1900" t="str">
            <v>MES</v>
          </cell>
          <cell r="E1900" t="str">
            <v>17.383,75</v>
          </cell>
        </row>
        <row r="1901">
          <cell r="A1901">
            <v>34760</v>
          </cell>
          <cell r="B1901" t="str">
            <v>SINAPI</v>
          </cell>
          <cell r="C1901" t="str">
            <v>Arquiteto paisagista</v>
          </cell>
          <cell r="D1901" t="str">
            <v>H</v>
          </cell>
          <cell r="E1901" t="str">
            <v>84,84</v>
          </cell>
        </row>
        <row r="1902">
          <cell r="A1902">
            <v>40935</v>
          </cell>
          <cell r="B1902" t="str">
            <v>SINAPI</v>
          </cell>
          <cell r="C1902" t="str">
            <v>Arquiteto paisagista (mensalista)</v>
          </cell>
          <cell r="D1902" t="str">
            <v>MES</v>
          </cell>
          <cell r="E1902" t="str">
            <v>14.894,30</v>
          </cell>
        </row>
        <row r="1903">
          <cell r="A1903">
            <v>33952</v>
          </cell>
          <cell r="B1903" t="str">
            <v>SINAPI</v>
          </cell>
          <cell r="C1903" t="str">
            <v>Arquiteto pleno (horista)</v>
          </cell>
          <cell r="D1903" t="str">
            <v>H</v>
          </cell>
          <cell r="E1903" t="str">
            <v>112,74</v>
          </cell>
        </row>
        <row r="1904">
          <cell r="A1904">
            <v>40816</v>
          </cell>
          <cell r="B1904" t="str">
            <v>SINAPI</v>
          </cell>
          <cell r="C1904" t="str">
            <v>Arquiteto pleno (mensalista)</v>
          </cell>
          <cell r="D1904" t="str">
            <v>MES</v>
          </cell>
          <cell r="E1904" t="str">
            <v>19.791,52</v>
          </cell>
        </row>
        <row r="1905">
          <cell r="A1905">
            <v>33953</v>
          </cell>
          <cell r="B1905" t="str">
            <v>SINAPI</v>
          </cell>
          <cell r="C1905" t="str">
            <v>Arquiteto senior (horista)</v>
          </cell>
          <cell r="D1905" t="str">
            <v>H</v>
          </cell>
          <cell r="E1905" t="str">
            <v>116,31</v>
          </cell>
        </row>
        <row r="1906">
          <cell r="A1906">
            <v>40817</v>
          </cell>
          <cell r="B1906" t="str">
            <v>SINAPI</v>
          </cell>
          <cell r="C1906" t="str">
            <v>Arquiteto senior (mensalista)</v>
          </cell>
          <cell r="D1906" t="str">
            <v>MES</v>
          </cell>
          <cell r="E1906" t="str">
            <v>20.416,83</v>
          </cell>
        </row>
        <row r="1907">
          <cell r="A1907">
            <v>13348</v>
          </cell>
          <cell r="B1907" t="str">
            <v>SINAPI</v>
          </cell>
          <cell r="C1907" t="str">
            <v>Arruela  em aco galvanizado, diametro externo = 35mm, espessura = 3mm, diametro do furo= 18mm</v>
          </cell>
          <cell r="D1907" t="str">
            <v>UN</v>
          </cell>
          <cell r="E1907" t="str">
            <v>1,79</v>
          </cell>
        </row>
        <row r="1908">
          <cell r="A1908">
            <v>39211</v>
          </cell>
          <cell r="B1908" t="str">
            <v>SINAPI</v>
          </cell>
          <cell r="C1908" t="str">
            <v>Arruela em aluminio, com rosca, de  1 1/4", para eletroduto</v>
          </cell>
          <cell r="D1908" t="str">
            <v>UN</v>
          </cell>
          <cell r="E1908" t="str">
            <v>1,70</v>
          </cell>
        </row>
        <row r="1909">
          <cell r="A1909">
            <v>39212</v>
          </cell>
          <cell r="B1909" t="str">
            <v>SINAPI</v>
          </cell>
          <cell r="C1909" t="str">
            <v>Arruela em aluminio, com rosca, de 1 1/2", para eletroduto</v>
          </cell>
          <cell r="D1909" t="str">
            <v>UN</v>
          </cell>
          <cell r="E1909" t="str">
            <v>1,90</v>
          </cell>
        </row>
        <row r="1910">
          <cell r="A1910">
            <v>39208</v>
          </cell>
          <cell r="B1910" t="str">
            <v>SINAPI</v>
          </cell>
          <cell r="C1910" t="str">
            <v>Arruela em aluminio, com rosca, de 1/2", para eletroduto</v>
          </cell>
          <cell r="D1910" t="str">
            <v>UN</v>
          </cell>
          <cell r="E1910" t="str">
            <v>0,52</v>
          </cell>
        </row>
        <row r="1911">
          <cell r="A1911">
            <v>39210</v>
          </cell>
          <cell r="B1911" t="str">
            <v>SINAPI</v>
          </cell>
          <cell r="C1911" t="str">
            <v>Arruela em aluminio, com rosca, de 1", para eletroduto</v>
          </cell>
          <cell r="D1911" t="str">
            <v>UN</v>
          </cell>
          <cell r="E1911" t="str">
            <v>0,95</v>
          </cell>
        </row>
        <row r="1912">
          <cell r="A1912">
            <v>39214</v>
          </cell>
          <cell r="B1912" t="str">
            <v>SINAPI</v>
          </cell>
          <cell r="C1912" t="str">
            <v>Arruela em aluminio, com rosca, de 2 1/2", para eletroduto</v>
          </cell>
          <cell r="D1912" t="str">
            <v>UN</v>
          </cell>
          <cell r="E1912" t="str">
            <v>3,52</v>
          </cell>
        </row>
        <row r="1913">
          <cell r="A1913">
            <v>39213</v>
          </cell>
          <cell r="B1913" t="str">
            <v>SINAPI</v>
          </cell>
          <cell r="C1913" t="str">
            <v>Arruela em aluminio, com rosca, de 2", para eletroduto</v>
          </cell>
          <cell r="D1913" t="str">
            <v>UN</v>
          </cell>
          <cell r="E1913" t="str">
            <v>2,48</v>
          </cell>
        </row>
        <row r="1914">
          <cell r="A1914">
            <v>39209</v>
          </cell>
          <cell r="B1914" t="str">
            <v>SINAPI</v>
          </cell>
          <cell r="C1914" t="str">
            <v>Arruela em aluminio, com rosca, de 3/4", para eletroduto</v>
          </cell>
          <cell r="D1914" t="str">
            <v>UN</v>
          </cell>
          <cell r="E1914" t="str">
            <v>0,61</v>
          </cell>
        </row>
        <row r="1915">
          <cell r="A1915">
            <v>39207</v>
          </cell>
          <cell r="B1915" t="str">
            <v>SINAPI</v>
          </cell>
          <cell r="C1915" t="str">
            <v>Arruela em aluminio, com rosca, de 3/8", para eletroduto</v>
          </cell>
          <cell r="D1915" t="str">
            <v>UN</v>
          </cell>
          <cell r="E1915" t="str">
            <v>0,95</v>
          </cell>
        </row>
        <row r="1916">
          <cell r="A1916">
            <v>39215</v>
          </cell>
          <cell r="B1916" t="str">
            <v>SINAPI</v>
          </cell>
          <cell r="C1916" t="str">
            <v>Arruela em aluminio, com rosca, de 3", para eletroduto</v>
          </cell>
          <cell r="D1916" t="str">
            <v>UN</v>
          </cell>
          <cell r="E1916" t="str">
            <v>6,41</v>
          </cell>
        </row>
        <row r="1917">
          <cell r="A1917">
            <v>39216</v>
          </cell>
          <cell r="B1917" t="str">
            <v>SINAPI</v>
          </cell>
          <cell r="C1917" t="str">
            <v>Arruela em aluminio, com rosca, de 4", para eletroduto</v>
          </cell>
          <cell r="D1917" t="str">
            <v>UN</v>
          </cell>
          <cell r="E1917" t="str">
            <v>8,94</v>
          </cell>
        </row>
        <row r="1918">
          <cell r="A1918">
            <v>11267</v>
          </cell>
          <cell r="B1918" t="str">
            <v>SINAPI</v>
          </cell>
          <cell r="C1918" t="str">
            <v>Arruela lisa, redonda, de latao polido, diametro nominal 5/8", diametro externo = 34 mm, diametro do furo = 17 mm, espessura = *2,5* mm</v>
          </cell>
          <cell r="D1918" t="str">
            <v>UN</v>
          </cell>
          <cell r="E1918" t="str">
            <v>1,56</v>
          </cell>
        </row>
        <row r="1919">
          <cell r="A1919">
            <v>379</v>
          </cell>
          <cell r="B1919" t="str">
            <v>SINAPI</v>
          </cell>
          <cell r="C1919" t="str">
            <v>Arruela quadrada em aco galvanizado, dimensao = 38 mm, espessura = 3mm, diametro do furo= 18 mm</v>
          </cell>
          <cell r="D1919" t="str">
            <v>UN</v>
          </cell>
          <cell r="E1919" t="str">
            <v>1,57</v>
          </cell>
        </row>
        <row r="1920">
          <cell r="A1920">
            <v>510</v>
          </cell>
          <cell r="B1920" t="str">
            <v>SINAPI</v>
          </cell>
          <cell r="C1920" t="str">
            <v>Asfalto modificado tipo i - nbr 9910 (asfalto oxidado para impermeabilizacao, coeficiente de penetracao 25-40)</v>
          </cell>
          <cell r="D1920" t="str">
            <v>KG</v>
          </cell>
          <cell r="E1920" t="str">
            <v>14,09</v>
          </cell>
        </row>
        <row r="1921">
          <cell r="A1921">
            <v>516</v>
          </cell>
          <cell r="B1921" t="str">
            <v>SINAPI</v>
          </cell>
          <cell r="C1921" t="str">
            <v>Asfalto modificado tipo ii - nbr 9910 (asfalto oxidado para impermeabilizacao, coeficiente de penetracao 20-35)</v>
          </cell>
          <cell r="D1921" t="str">
            <v>KG</v>
          </cell>
          <cell r="E1921" t="str">
            <v>16,70</v>
          </cell>
        </row>
        <row r="1922">
          <cell r="A1922">
            <v>509</v>
          </cell>
          <cell r="B1922" t="str">
            <v>SINAPI</v>
          </cell>
          <cell r="C1922" t="str">
            <v>Asfalto modificado tipo iii - nbr 9910 (asfalto oxidado para impermeabilizacao, coeficiente de penetracao 15-25)</v>
          </cell>
          <cell r="D1922" t="str">
            <v>KG</v>
          </cell>
          <cell r="E1922" t="str">
            <v>18,74</v>
          </cell>
        </row>
        <row r="1923">
          <cell r="A1923">
            <v>40331</v>
          </cell>
          <cell r="B1923" t="str">
            <v>SINAPI</v>
          </cell>
          <cell r="C1923" t="str">
            <v>Assentador de manilhas</v>
          </cell>
          <cell r="D1923" t="str">
            <v>H</v>
          </cell>
          <cell r="E1923" t="str">
            <v>24,83</v>
          </cell>
        </row>
        <row r="1924">
          <cell r="A1924">
            <v>40930</v>
          </cell>
          <cell r="B1924" t="str">
            <v>SINAPI</v>
          </cell>
          <cell r="C1924" t="str">
            <v>Assentador de manilhas (mensalista)</v>
          </cell>
          <cell r="D1924" t="str">
            <v>MES</v>
          </cell>
          <cell r="E1924" t="str">
            <v>4.360,63</v>
          </cell>
        </row>
        <row r="1925">
          <cell r="A1925">
            <v>11761</v>
          </cell>
          <cell r="B1925" t="str">
            <v>SINAPI</v>
          </cell>
          <cell r="C1925" t="str">
            <v>Assento  vaso sanitario infantil em plastico branco</v>
          </cell>
          <cell r="D1925" t="str">
            <v>UN</v>
          </cell>
          <cell r="E1925" t="str">
            <v>85,82</v>
          </cell>
        </row>
        <row r="1926">
          <cell r="A1926">
            <v>377</v>
          </cell>
          <cell r="B1926" t="str">
            <v>SINAPI</v>
          </cell>
          <cell r="C1926" t="str">
            <v>Assento sanitario de plastico, tipo convencional</v>
          </cell>
          <cell r="D1926" t="str">
            <v>UN</v>
          </cell>
          <cell r="E1926" t="str">
            <v>40,33</v>
          </cell>
        </row>
        <row r="1927">
          <cell r="A1927">
            <v>7588</v>
          </cell>
          <cell r="B1927" t="str">
            <v>SINAPI</v>
          </cell>
          <cell r="C1927" t="str">
            <v>Automatico de boia superior / inferior, *15* a / 250 v</v>
          </cell>
          <cell r="D1927" t="str">
            <v>UN</v>
          </cell>
          <cell r="E1927" t="str">
            <v>46,00</v>
          </cell>
        </row>
        <row r="1928">
          <cell r="A1928">
            <v>34392</v>
          </cell>
          <cell r="B1928" t="str">
            <v>SINAPI</v>
          </cell>
          <cell r="C1928" t="str">
            <v>Auxiliar de almoxarife (horista)</v>
          </cell>
          <cell r="D1928" t="str">
            <v>H</v>
          </cell>
          <cell r="E1928" t="str">
            <v>22,23</v>
          </cell>
        </row>
        <row r="1929">
          <cell r="A1929">
            <v>40908</v>
          </cell>
          <cell r="B1929" t="str">
            <v>SINAPI</v>
          </cell>
          <cell r="C1929" t="str">
            <v>Auxiliar de almoxarife (mensalista)</v>
          </cell>
          <cell r="D1929" t="str">
            <v>MES</v>
          </cell>
          <cell r="E1929" t="str">
            <v>3.906,67</v>
          </cell>
        </row>
        <row r="1930">
          <cell r="A1930">
            <v>34551</v>
          </cell>
          <cell r="B1930" t="str">
            <v>SINAPI</v>
          </cell>
          <cell r="C1930" t="str">
            <v>Auxiliar de azulejista (horista)</v>
          </cell>
          <cell r="D1930" t="str">
            <v>H</v>
          </cell>
          <cell r="E1930" t="str">
            <v>12,54</v>
          </cell>
        </row>
        <row r="1931">
          <cell r="A1931">
            <v>41078</v>
          </cell>
          <cell r="B1931" t="str">
            <v>SINAPI</v>
          </cell>
          <cell r="C1931" t="str">
            <v>Auxiliar de azulejista (mensalista)</v>
          </cell>
          <cell r="D1931" t="str">
            <v>MES</v>
          </cell>
          <cell r="E1931" t="str">
            <v>2.204,76</v>
          </cell>
        </row>
        <row r="1932">
          <cell r="A1932">
            <v>246</v>
          </cell>
          <cell r="B1932" t="str">
            <v>SINAPI</v>
          </cell>
          <cell r="C1932" t="str">
            <v>Auxiliar de encanador ou bombeiro hidraulico (horista)</v>
          </cell>
          <cell r="D1932" t="str">
            <v>H</v>
          </cell>
          <cell r="E1932" t="str">
            <v>14,03</v>
          </cell>
        </row>
        <row r="1933">
          <cell r="A1933">
            <v>40927</v>
          </cell>
          <cell r="B1933" t="str">
            <v>SINAPI</v>
          </cell>
          <cell r="C1933" t="str">
            <v>Auxiliar de encanador ou bombeiro hidraulico (mensalista)</v>
          </cell>
          <cell r="D1933" t="str">
            <v>MES</v>
          </cell>
          <cell r="E1933" t="str">
            <v>2.466,42</v>
          </cell>
        </row>
        <row r="1934">
          <cell r="A1934">
            <v>2350</v>
          </cell>
          <cell r="B1934" t="str">
            <v>SINAPI</v>
          </cell>
          <cell r="C1934" t="str">
            <v>Auxiliar de escritorio (horista)</v>
          </cell>
          <cell r="D1934" t="str">
            <v>H</v>
          </cell>
          <cell r="E1934" t="str">
            <v>19,53</v>
          </cell>
        </row>
        <row r="1935">
          <cell r="A1935">
            <v>40812</v>
          </cell>
          <cell r="B1935" t="str">
            <v>SINAPI</v>
          </cell>
          <cell r="C1935" t="str">
            <v>Auxiliar de escritorio (mensalista)</v>
          </cell>
          <cell r="D1935" t="str">
            <v>MES</v>
          </cell>
          <cell r="E1935" t="str">
            <v>3.430,68</v>
          </cell>
        </row>
        <row r="1936">
          <cell r="A1936">
            <v>245</v>
          </cell>
          <cell r="B1936" t="str">
            <v>SINAPI</v>
          </cell>
          <cell r="C1936" t="str">
            <v>Auxiliar de laboratorista de solos e de concreto (horista)</v>
          </cell>
          <cell r="D1936" t="str">
            <v>H</v>
          </cell>
          <cell r="E1936" t="str">
            <v>32,59</v>
          </cell>
        </row>
        <row r="1937">
          <cell r="A1937">
            <v>41090</v>
          </cell>
          <cell r="B1937" t="str">
            <v>SINAPI</v>
          </cell>
          <cell r="C1937" t="str">
            <v>Auxiliar de laboratorista de solos e de concreto (mensalista)</v>
          </cell>
          <cell r="D1937" t="str">
            <v>MES</v>
          </cell>
          <cell r="E1937" t="str">
            <v>5.721,85</v>
          </cell>
        </row>
        <row r="1938">
          <cell r="A1938">
            <v>251</v>
          </cell>
          <cell r="B1938" t="str">
            <v>SINAPI</v>
          </cell>
          <cell r="C1938" t="str">
            <v>Auxiliar de mecanico</v>
          </cell>
          <cell r="D1938" t="str">
            <v>H</v>
          </cell>
          <cell r="E1938" t="str">
            <v>17,04</v>
          </cell>
        </row>
        <row r="1939">
          <cell r="A1939">
            <v>40975</v>
          </cell>
          <cell r="B1939" t="str">
            <v>SINAPI</v>
          </cell>
          <cell r="C1939" t="str">
            <v>Auxiliar de mecanico (mensalista)</v>
          </cell>
          <cell r="D1939" t="str">
            <v>MES</v>
          </cell>
          <cell r="E1939" t="str">
            <v>2.993,27</v>
          </cell>
        </row>
        <row r="1940">
          <cell r="A1940">
            <v>6127</v>
          </cell>
          <cell r="B1940" t="str">
            <v>SINAPI</v>
          </cell>
          <cell r="C1940" t="str">
            <v>Auxiliar de pedreiro (horista)</v>
          </cell>
          <cell r="D1940" t="str">
            <v>H</v>
          </cell>
          <cell r="E1940" t="str">
            <v>12,54</v>
          </cell>
        </row>
        <row r="1941">
          <cell r="A1941">
            <v>41072</v>
          </cell>
          <cell r="B1941" t="str">
            <v>SINAPI</v>
          </cell>
          <cell r="C1941" t="str">
            <v>Auxiliar de pedreiro (mensalista)</v>
          </cell>
          <cell r="D1941" t="str">
            <v>MES</v>
          </cell>
          <cell r="E1941" t="str">
            <v>2.204,76</v>
          </cell>
        </row>
        <row r="1942">
          <cell r="A1942">
            <v>6121</v>
          </cell>
          <cell r="B1942" t="str">
            <v>SINAPI</v>
          </cell>
          <cell r="C1942" t="str">
            <v>Auxiliar de servicos gerais</v>
          </cell>
          <cell r="D1942" t="str">
            <v>H</v>
          </cell>
          <cell r="E1942" t="str">
            <v>14,19</v>
          </cell>
        </row>
        <row r="1943">
          <cell r="A1943">
            <v>41071</v>
          </cell>
          <cell r="B1943" t="str">
            <v>SINAPI</v>
          </cell>
          <cell r="C1943" t="str">
            <v>Auxiliar de servicos gerais (mensalista)</v>
          </cell>
          <cell r="D1943" t="str">
            <v>MES</v>
          </cell>
          <cell r="E1943" t="str">
            <v>2.490,67</v>
          </cell>
        </row>
        <row r="1944">
          <cell r="A1944">
            <v>244</v>
          </cell>
          <cell r="B1944" t="str">
            <v>SINAPI</v>
          </cell>
          <cell r="C1944" t="str">
            <v>Auxiliar de topografo (horista)</v>
          </cell>
          <cell r="D1944" t="str">
            <v>H</v>
          </cell>
          <cell r="E1944" t="str">
            <v>12,93</v>
          </cell>
        </row>
        <row r="1945">
          <cell r="A1945">
            <v>41093</v>
          </cell>
          <cell r="B1945" t="str">
            <v>SINAPI</v>
          </cell>
          <cell r="C1945" t="str">
            <v>Auxiliar de topografo (mensalista)</v>
          </cell>
          <cell r="D1945" t="str">
            <v>MES</v>
          </cell>
          <cell r="E1945" t="str">
            <v>2.274,20</v>
          </cell>
        </row>
        <row r="1946">
          <cell r="A1946">
            <v>532</v>
          </cell>
          <cell r="B1946" t="str">
            <v>SINAPI</v>
          </cell>
          <cell r="C1946" t="str">
            <v>Auxiliar tecnico / assistente de engenharia (horista)</v>
          </cell>
          <cell r="D1946" t="str">
            <v>H</v>
          </cell>
          <cell r="E1946" t="str">
            <v>40,01</v>
          </cell>
        </row>
        <row r="1947">
          <cell r="A1947">
            <v>40931</v>
          </cell>
          <cell r="B1947" t="str">
            <v>SINAPI</v>
          </cell>
          <cell r="C1947" t="str">
            <v>Auxiliar tecnico / assistente de engenharia (mensalista)</v>
          </cell>
          <cell r="D1947" t="str">
            <v>MES</v>
          </cell>
          <cell r="E1947" t="str">
            <v>7.027,12</v>
          </cell>
        </row>
        <row r="1948">
          <cell r="A1948">
            <v>36150</v>
          </cell>
          <cell r="B1948" t="str">
            <v>SINAPI</v>
          </cell>
          <cell r="C1948" t="str">
            <v>Avental de seguranca de raspa de couro 1,00 x 0,60 m</v>
          </cell>
          <cell r="D1948" t="str">
            <v>UN</v>
          </cell>
          <cell r="E1948" t="str">
            <v>45,11</v>
          </cell>
        </row>
        <row r="1949">
          <cell r="A1949">
            <v>4760</v>
          </cell>
          <cell r="B1949" t="str">
            <v>SINAPI</v>
          </cell>
          <cell r="C1949" t="str">
            <v>Azulejista ou ladrilheiro (horista)</v>
          </cell>
          <cell r="D1949" t="str">
            <v>H</v>
          </cell>
          <cell r="E1949" t="str">
            <v>20,13</v>
          </cell>
        </row>
        <row r="1950">
          <cell r="A1950">
            <v>41069</v>
          </cell>
          <cell r="B1950" t="str">
            <v>SINAPI</v>
          </cell>
          <cell r="C1950" t="str">
            <v>Azulejista ou ladrilheiro (mensalista)</v>
          </cell>
          <cell r="D1950" t="str">
            <v>MES</v>
          </cell>
          <cell r="E1950" t="str">
            <v>3.535,30</v>
          </cell>
        </row>
        <row r="1951">
          <cell r="A1951">
            <v>10422</v>
          </cell>
          <cell r="B1951" t="str">
            <v>SINAPI</v>
          </cell>
          <cell r="C1951" t="str">
            <v>Bacia sanitaria (vaso) com caixa acoplada, sifao aparente, de louca branca (sem assento)</v>
          </cell>
          <cell r="D1951" t="str">
            <v>UN</v>
          </cell>
          <cell r="E1951" t="str">
            <v>378,57</v>
          </cell>
        </row>
        <row r="1952">
          <cell r="A1952">
            <v>44019</v>
          </cell>
          <cell r="B1952" t="str">
            <v>SINAPI</v>
          </cell>
          <cell r="C1952" t="str">
            <v>Bacia sanitaria (vaso) com caixa acoplada, sifao oculto / carenado, de louca branca (sem assento ) - padrao alto</v>
          </cell>
          <cell r="D1952" t="str">
            <v>UN</v>
          </cell>
          <cell r="E1952" t="str">
            <v>524,03</v>
          </cell>
        </row>
        <row r="1953">
          <cell r="A1953">
            <v>36520</v>
          </cell>
          <cell r="B1953" t="str">
            <v>SINAPI</v>
          </cell>
          <cell r="C1953" t="str">
            <v>Bacia sanitaria (vaso) convencional para pcd, sem furo frontal, de louca branca (sem assento)</v>
          </cell>
          <cell r="D1953" t="str">
            <v>UN</v>
          </cell>
          <cell r="E1953" t="str">
            <v>637,16</v>
          </cell>
        </row>
        <row r="1954">
          <cell r="A1954">
            <v>42319</v>
          </cell>
          <cell r="B1954" t="str">
            <v>SINAPI</v>
          </cell>
          <cell r="C1954" t="str">
            <v>Bacia sanitaria (vaso) convencional para uso especifico (hospitais, clinicas), com furo frontal, de louca branca, sem assento</v>
          </cell>
          <cell r="D1954" t="str">
            <v>UN</v>
          </cell>
          <cell r="E1954" t="str">
            <v>570,93</v>
          </cell>
        </row>
        <row r="1955">
          <cell r="A1955">
            <v>10420</v>
          </cell>
          <cell r="B1955" t="str">
            <v>SINAPI</v>
          </cell>
          <cell r="C1955" t="str">
            <v>Bacia sanitaria (vaso) convencional, de louca branca, sifao aparente, saida vertical (sem assento)</v>
          </cell>
          <cell r="D1955" t="str">
            <v>UN</v>
          </cell>
          <cell r="E1955" t="str">
            <v>202,53</v>
          </cell>
        </row>
        <row r="1956">
          <cell r="A1956">
            <v>10421</v>
          </cell>
          <cell r="B1956" t="str">
            <v>SINAPI</v>
          </cell>
          <cell r="C1956" t="str">
            <v>Bacia sanitaria (vaso) convencional, de louca colorida, sifao aparente, saida vertical (sem assento)</v>
          </cell>
          <cell r="D1956" t="str">
            <v>UN</v>
          </cell>
          <cell r="E1956" t="str">
            <v>222,55</v>
          </cell>
        </row>
        <row r="1957">
          <cell r="A1957">
            <v>11786</v>
          </cell>
          <cell r="B1957" t="str">
            <v>SINAPI</v>
          </cell>
          <cell r="C1957" t="str">
            <v>Bacia sanitaria (vaso) infantil, sifonado, de louca branca, (sem assento)</v>
          </cell>
          <cell r="D1957" t="str">
            <v>UN</v>
          </cell>
          <cell r="E1957" t="str">
            <v>448,75</v>
          </cell>
        </row>
        <row r="1958">
          <cell r="A1958">
            <v>10</v>
          </cell>
          <cell r="B1958" t="str">
            <v>SINAPI</v>
          </cell>
          <cell r="C1958" t="str">
            <v>Balde plastico capacidade *10* l</v>
          </cell>
          <cell r="D1958" t="str">
            <v>UN</v>
          </cell>
          <cell r="E1958" t="str">
            <v>13,28</v>
          </cell>
        </row>
        <row r="1959">
          <cell r="A1959">
            <v>4815</v>
          </cell>
          <cell r="B1959" t="str">
            <v>SINAPI</v>
          </cell>
          <cell r="C1959" t="str">
            <v>Balde vermelho para sinalizacao de vias</v>
          </cell>
          <cell r="D1959" t="str">
            <v>UN</v>
          </cell>
          <cell r="E1959" t="str">
            <v>6,37</v>
          </cell>
        </row>
        <row r="1960">
          <cell r="A1960">
            <v>541</v>
          </cell>
          <cell r="B1960" t="str">
            <v>SINAPI</v>
          </cell>
          <cell r="C1960" t="str">
            <v>Bancada de marmore sintetico com uma cuba, 120 x *60* cm</v>
          </cell>
          <cell r="D1960" t="str">
            <v>UN</v>
          </cell>
          <cell r="E1960" t="str">
            <v>160,00</v>
          </cell>
        </row>
        <row r="1961">
          <cell r="A1961">
            <v>542</v>
          </cell>
          <cell r="B1961" t="str">
            <v>SINAPI</v>
          </cell>
          <cell r="C1961" t="str">
            <v>Bancada de marmore sintetico com uma cuba, 150 x *60* cm</v>
          </cell>
          <cell r="D1961" t="str">
            <v>UN</v>
          </cell>
          <cell r="E1961" t="str">
            <v>200,56</v>
          </cell>
        </row>
        <row r="1962">
          <cell r="A1962">
            <v>540</v>
          </cell>
          <cell r="B1962" t="str">
            <v>SINAPI</v>
          </cell>
          <cell r="C1962" t="str">
            <v>Bancada de marmore sintetico com uma cuba, 200 x *60* cm</v>
          </cell>
          <cell r="D1962" t="str">
            <v>UN</v>
          </cell>
          <cell r="E1962" t="str">
            <v>451,96</v>
          </cell>
        </row>
        <row r="1963">
          <cell r="A1963">
            <v>38364</v>
          </cell>
          <cell r="B1963" t="str">
            <v>SINAPI</v>
          </cell>
          <cell r="C1963" t="str">
            <v>Bancada/ banca em granito, polido, tipo andorinha/ quartz/ castelo/ corumba ou outros equivalentes da regiao, com cuba inox, formato *120 x 60* cm, e=  *2* cm</v>
          </cell>
          <cell r="D1963" t="str">
            <v>UN</v>
          </cell>
          <cell r="E1963" t="str">
            <v>524,10</v>
          </cell>
        </row>
        <row r="1964">
          <cell r="A1964">
            <v>11692</v>
          </cell>
          <cell r="B1964" t="str">
            <v>SINAPI</v>
          </cell>
          <cell r="C1964" t="str">
            <v>Bancada/ banca/ balcao/ tampo em marmore branco comum, polido, liso, acabamento reto, e= *3* cm (sem furos)</v>
          </cell>
          <cell r="D1964" t="str">
            <v>M2</v>
          </cell>
          <cell r="E1964" t="str">
            <v>238,16</v>
          </cell>
        </row>
        <row r="1965">
          <cell r="A1965">
            <v>1746</v>
          </cell>
          <cell r="B1965" t="str">
            <v>SINAPI</v>
          </cell>
          <cell r="C1965" t="str">
            <v>Bancada/banca/pia de aco inoxidavel (aisi 430) com 1 cuba central, com valvula, escorredor duplo, de *0,55 x 1,20* m</v>
          </cell>
          <cell r="D1965" t="str">
            <v>UN</v>
          </cell>
          <cell r="E1965" t="str">
            <v>269,90</v>
          </cell>
        </row>
        <row r="1966">
          <cell r="A1966">
            <v>1748</v>
          </cell>
          <cell r="B1966" t="str">
            <v>SINAPI</v>
          </cell>
          <cell r="C1966" t="str">
            <v>Bancada/banca/pia de aco inoxidavel (aisi 430) com 1 cuba central, com valvula, escorredor duplo, de *0,55 x 1,40* m</v>
          </cell>
          <cell r="D1966" t="str">
            <v>UN</v>
          </cell>
          <cell r="E1966" t="str">
            <v>358,90</v>
          </cell>
        </row>
        <row r="1967">
          <cell r="A1967">
            <v>1749</v>
          </cell>
          <cell r="B1967" t="str">
            <v>SINAPI</v>
          </cell>
          <cell r="C1967" t="str">
            <v>Bancada/banca/pia de aco inoxidavel (aisi 430) com 1 cuba central, com valvula, escorredor duplo, de *0,55 x 1,80* m</v>
          </cell>
          <cell r="D1967" t="str">
            <v>UN</v>
          </cell>
          <cell r="E1967" t="str">
            <v>519,98</v>
          </cell>
        </row>
        <row r="1968">
          <cell r="A1968">
            <v>37412</v>
          </cell>
          <cell r="B1968" t="str">
            <v>SINAPI</v>
          </cell>
          <cell r="C1968" t="str">
            <v>Bancada/banca/pia de aco inoxidavel (aisi 430) com 1 cuba central, com valvula, lisa (sem escorredor), de *0,55 x 1,20* m</v>
          </cell>
          <cell r="D1968" t="str">
            <v>UN</v>
          </cell>
          <cell r="E1968" t="str">
            <v>263,83</v>
          </cell>
        </row>
        <row r="1969">
          <cell r="A1969">
            <v>1745</v>
          </cell>
          <cell r="B1969" t="str">
            <v>SINAPI</v>
          </cell>
          <cell r="C1969" t="str">
            <v>Bancada/banca/pia de aco inoxidavel (aisi 430) com 1 cuba central, sem valvula, escorredor duplo, de *0,55 x 1,60* m</v>
          </cell>
          <cell r="D1969" t="str">
            <v>UN</v>
          </cell>
          <cell r="E1969" t="str">
            <v>313,72</v>
          </cell>
        </row>
        <row r="1970">
          <cell r="A1970">
            <v>1750</v>
          </cell>
          <cell r="B1970" t="str">
            <v>SINAPI</v>
          </cell>
          <cell r="C1970" t="str">
            <v>Bancada/banca/pia de aco inoxidavel (aisi 430) com 2 cubas, com valvulas, escorredor duplo, de *0,55 x 2,00* m</v>
          </cell>
          <cell r="D1970" t="str">
            <v>UN</v>
          </cell>
          <cell r="E1970" t="str">
            <v>733,13</v>
          </cell>
        </row>
        <row r="1971">
          <cell r="A1971">
            <v>11687</v>
          </cell>
          <cell r="B1971" t="str">
            <v>SINAPI</v>
          </cell>
          <cell r="C1971" t="str">
            <v>Bancada/tampo aco inox (aisi 304), largura 60 cm, com rodabanca (nao inclui pes de apoio)</v>
          </cell>
          <cell r="D1971" t="str">
            <v>M</v>
          </cell>
          <cell r="E1971" t="str">
            <v>1.168,10</v>
          </cell>
        </row>
        <row r="1972">
          <cell r="A1972">
            <v>11689</v>
          </cell>
          <cell r="B1972" t="str">
            <v>SINAPI</v>
          </cell>
          <cell r="C1972" t="str">
            <v>Bancada/tampo aco inox (aisi 304), largura 70 cm, com rodabanca (nao inclui pes de apoio)</v>
          </cell>
          <cell r="D1972" t="str">
            <v>M</v>
          </cell>
          <cell r="E1972" t="str">
            <v>1.463,56</v>
          </cell>
        </row>
        <row r="1973">
          <cell r="A1973">
            <v>11693</v>
          </cell>
          <cell r="B1973" t="str">
            <v>SINAPI</v>
          </cell>
          <cell r="C1973" t="str">
            <v>Bancada/tampo liso (sem cuba) em marmore sintetico</v>
          </cell>
          <cell r="D1973" t="str">
            <v>M2</v>
          </cell>
          <cell r="E1973" t="str">
            <v>177,40</v>
          </cell>
        </row>
        <row r="1974">
          <cell r="A1974">
            <v>36215</v>
          </cell>
          <cell r="B1974" t="str">
            <v>SINAPI</v>
          </cell>
          <cell r="C1974" t="str">
            <v>Banco articulado para banho, em aco inox polido, 70* cm x 45* cm</v>
          </cell>
          <cell r="D1974" t="str">
            <v>UN</v>
          </cell>
          <cell r="E1974" t="str">
            <v>952,70</v>
          </cell>
        </row>
        <row r="1975">
          <cell r="A1975">
            <v>42439</v>
          </cell>
          <cell r="B1975" t="str">
            <v>SINAPI</v>
          </cell>
          <cell r="C1975" t="str">
            <v>Banco com encosto, 1,60m* de comprimento, em tubo de aco carbono e pintura no processo eletrostatico - para academia ao ar livre / academia da terceira idade - ati</v>
          </cell>
          <cell r="D1975" t="str">
            <v>UN</v>
          </cell>
          <cell r="E1975" t="str">
            <v>1.207,84</v>
          </cell>
        </row>
        <row r="1976">
          <cell r="A1976">
            <v>38381</v>
          </cell>
          <cell r="B1976" t="str">
            <v>SINAPI</v>
          </cell>
          <cell r="C1976" t="str">
            <v>Bandeja de pintura para rolo 23 cm</v>
          </cell>
          <cell r="D1976" t="str">
            <v>UN</v>
          </cell>
          <cell r="E1976" t="str">
            <v>10,81</v>
          </cell>
        </row>
        <row r="1977">
          <cell r="A1977">
            <v>39621</v>
          </cell>
          <cell r="B1977" t="str">
            <v>SINAPI</v>
          </cell>
          <cell r="C1977" t="str">
            <v>Barra antipanico dupla, cega em lado oposto, cor cinza</v>
          </cell>
          <cell r="D1977" t="str">
            <v>PAR</v>
          </cell>
          <cell r="E1977" t="str">
            <v>973,33</v>
          </cell>
        </row>
        <row r="1978">
          <cell r="A1978">
            <v>39624</v>
          </cell>
          <cell r="B1978" t="str">
            <v>SINAPI</v>
          </cell>
          <cell r="C1978" t="str">
            <v>Barra antipanico dupla, para porta de vidro, cor cinza</v>
          </cell>
          <cell r="D1978" t="str">
            <v>PAR</v>
          </cell>
          <cell r="E1978" t="str">
            <v>1.073,68</v>
          </cell>
        </row>
        <row r="1979">
          <cell r="A1979">
            <v>39615</v>
          </cell>
          <cell r="B1979" t="str">
            <v>SINAPI</v>
          </cell>
          <cell r="C1979" t="str">
            <v>Barra antipanico simples, cega em lado oposto, cor cinza</v>
          </cell>
          <cell r="D1979" t="str">
            <v>UN</v>
          </cell>
          <cell r="E1979" t="str">
            <v>433,87</v>
          </cell>
        </row>
        <row r="1980">
          <cell r="A1980">
            <v>39620</v>
          </cell>
          <cell r="B1980" t="str">
            <v>SINAPI</v>
          </cell>
          <cell r="C1980" t="str">
            <v>Barra antipanico simples, com fechadura lado oposto, cor cinza</v>
          </cell>
          <cell r="D1980" t="str">
            <v>UN</v>
          </cell>
          <cell r="E1980" t="str">
            <v>662,63</v>
          </cell>
        </row>
        <row r="1981">
          <cell r="A1981">
            <v>39623</v>
          </cell>
          <cell r="B1981" t="str">
            <v>SINAPI</v>
          </cell>
          <cell r="C1981" t="str">
            <v>Barra antipanico simples, para porta de vidro, cor cinza</v>
          </cell>
          <cell r="D1981" t="str">
            <v>UN</v>
          </cell>
          <cell r="E1981" t="str">
            <v>709,74</v>
          </cell>
        </row>
        <row r="1982">
          <cell r="A1982">
            <v>546</v>
          </cell>
          <cell r="B1982" t="str">
            <v>SINAPI</v>
          </cell>
          <cell r="C1982" t="str">
            <v>Barra de aco chata, retangular (qualquer bitola)</v>
          </cell>
          <cell r="D1982" t="str">
            <v>KG</v>
          </cell>
          <cell r="E1982" t="str">
            <v>13,63</v>
          </cell>
        </row>
        <row r="1983">
          <cell r="A1983">
            <v>566</v>
          </cell>
          <cell r="B1983" t="str">
            <v>SINAPI</v>
          </cell>
          <cell r="C1983" t="str">
            <v>Barra de aco chato, retangular, 19,05 mm x 3,17 mm (l x e), 0,47 kg/m</v>
          </cell>
          <cell r="D1983" t="str">
            <v>M</v>
          </cell>
          <cell r="E1983" t="str">
            <v>6,47</v>
          </cell>
        </row>
        <row r="1984">
          <cell r="A1984">
            <v>565</v>
          </cell>
          <cell r="B1984" t="str">
            <v>SINAPI</v>
          </cell>
          <cell r="C1984" t="str">
            <v>Barra de aco chato, retangular, 25,4 mm x 4,76 mm (l x e), 1,73 kg/m</v>
          </cell>
          <cell r="D1984" t="str">
            <v>M</v>
          </cell>
          <cell r="E1984" t="str">
            <v>23,57</v>
          </cell>
        </row>
        <row r="1985">
          <cell r="A1985">
            <v>555</v>
          </cell>
          <cell r="B1985" t="str">
            <v>SINAPI</v>
          </cell>
          <cell r="C1985" t="str">
            <v>Barra de aco chato, retangular, 25,4 mm x 6,35 mm (l x e), 1,2265 kg/m</v>
          </cell>
          <cell r="D1985" t="str">
            <v>M</v>
          </cell>
          <cell r="E1985" t="str">
            <v>16,71</v>
          </cell>
        </row>
        <row r="1986">
          <cell r="A1986">
            <v>557</v>
          </cell>
          <cell r="B1986" t="str">
            <v>SINAPI</v>
          </cell>
          <cell r="C1986" t="str">
            <v>Barra de aco chato, retangular, 38,1 mm x 12,7 mm (l x e), 3,79 kg/m</v>
          </cell>
          <cell r="D1986" t="str">
            <v>M</v>
          </cell>
          <cell r="E1986" t="str">
            <v>52,44</v>
          </cell>
        </row>
        <row r="1987">
          <cell r="A1987">
            <v>552</v>
          </cell>
          <cell r="B1987" t="str">
            <v>SINAPI</v>
          </cell>
          <cell r="C1987" t="str">
            <v>Barra de aco chato, retangular, 38,1 mm x 6,35 mm (l x e), 1,89 kg/m</v>
          </cell>
          <cell r="D1987" t="str">
            <v>M</v>
          </cell>
          <cell r="E1987" t="str">
            <v>26,02</v>
          </cell>
        </row>
        <row r="1988">
          <cell r="A1988">
            <v>563</v>
          </cell>
          <cell r="B1988" t="str">
            <v>SINAPI</v>
          </cell>
          <cell r="C1988" t="str">
            <v>Barra de aco chato, retangular, 38,1 mm x 9,53 mm (l x e), 2,84 kg/m</v>
          </cell>
          <cell r="D1988" t="str">
            <v>M</v>
          </cell>
          <cell r="E1988" t="str">
            <v>39,10</v>
          </cell>
        </row>
        <row r="1989">
          <cell r="A1989">
            <v>549</v>
          </cell>
          <cell r="B1989" t="str">
            <v>SINAPI</v>
          </cell>
          <cell r="C1989" t="str">
            <v>Barra de aco chato, retangular, 50,8 mm x 12,7 mm (l x e), 5,06 kg/m</v>
          </cell>
          <cell r="D1989" t="str">
            <v>M</v>
          </cell>
          <cell r="E1989" t="str">
            <v>70,37</v>
          </cell>
        </row>
        <row r="1990">
          <cell r="A1990">
            <v>551</v>
          </cell>
          <cell r="B1990" t="str">
            <v>SINAPI</v>
          </cell>
          <cell r="C1990" t="str">
            <v>Barra de aco chato, retangular, 50,8 mm x 25,4 mm (l x e), 10,12 kg/m</v>
          </cell>
          <cell r="D1990" t="str">
            <v>M</v>
          </cell>
          <cell r="E1990" t="str">
            <v>139,34</v>
          </cell>
        </row>
        <row r="1991">
          <cell r="A1991">
            <v>559</v>
          </cell>
          <cell r="B1991" t="str">
            <v>SINAPI</v>
          </cell>
          <cell r="C1991" t="str">
            <v>Barra de aco chato, retangular, 50,8 mm x 6,35 mm (l x e), 2,53 kg/m</v>
          </cell>
          <cell r="D1991" t="str">
            <v>M</v>
          </cell>
          <cell r="E1991" t="str">
            <v>34,83</v>
          </cell>
        </row>
        <row r="1992">
          <cell r="A1992">
            <v>560</v>
          </cell>
          <cell r="B1992" t="str">
            <v>SINAPI</v>
          </cell>
          <cell r="C1992" t="str">
            <v>Barra de aco chato, retangular, 50,8 mm x 7,94 mm (l x e), 3,162 kg/m</v>
          </cell>
          <cell r="D1992" t="str">
            <v>M</v>
          </cell>
          <cell r="E1992" t="str">
            <v>43,58</v>
          </cell>
        </row>
        <row r="1993">
          <cell r="A1993">
            <v>547</v>
          </cell>
          <cell r="B1993" t="str">
            <v>SINAPI</v>
          </cell>
          <cell r="C1993" t="str">
            <v>Barra de aco chato, retangular, 50,8 mm x 9,53 mm (l x e), 3,79kg/m</v>
          </cell>
          <cell r="D1993" t="str">
            <v>M</v>
          </cell>
          <cell r="E1993" t="str">
            <v>52,18</v>
          </cell>
        </row>
        <row r="1994">
          <cell r="A1994">
            <v>36207</v>
          </cell>
          <cell r="B1994" t="str">
            <v>SINAPI</v>
          </cell>
          <cell r="C1994" t="str">
            <v>Barra de apoio em "l", em aco inox polido 70 x 70 cm, diametro minimo 3 cm</v>
          </cell>
          <cell r="D1994" t="str">
            <v>UN</v>
          </cell>
          <cell r="E1994" t="str">
            <v>421,98</v>
          </cell>
        </row>
        <row r="1995">
          <cell r="A1995">
            <v>36209</v>
          </cell>
          <cell r="B1995" t="str">
            <v>SINAPI</v>
          </cell>
          <cell r="C1995" t="str">
            <v>Barra de apoio em "l", em aco inox polido 80 x 80 cm, diametro minimo 3 cm</v>
          </cell>
          <cell r="D1995" t="str">
            <v>UN</v>
          </cell>
          <cell r="E1995" t="str">
            <v>484,29</v>
          </cell>
        </row>
        <row r="1996">
          <cell r="A1996">
            <v>36210</v>
          </cell>
          <cell r="B1996" t="str">
            <v>SINAPI</v>
          </cell>
          <cell r="C1996" t="str">
            <v>Barra de apoio lateral articulada, com trava, em aco inox polido, 70 cm, diametro minimo 3 cm</v>
          </cell>
          <cell r="D1996" t="str">
            <v>UN</v>
          </cell>
          <cell r="E1996" t="str">
            <v>523,98</v>
          </cell>
        </row>
        <row r="1997">
          <cell r="A1997">
            <v>36204</v>
          </cell>
          <cell r="B1997" t="str">
            <v>SINAPI</v>
          </cell>
          <cell r="C1997" t="str">
            <v>Barra de apoio reta, em aco inox polido, comprimento 60cm, diametro minimo 3 cm</v>
          </cell>
          <cell r="D1997" t="str">
            <v>UN</v>
          </cell>
          <cell r="E1997" t="str">
            <v>185,78</v>
          </cell>
        </row>
        <row r="1998">
          <cell r="A1998">
            <v>36205</v>
          </cell>
          <cell r="B1998" t="str">
            <v>SINAPI</v>
          </cell>
          <cell r="C1998" t="str">
            <v>Barra de apoio reta, em aco inox polido, comprimento 70cm, diametro minimo 3 cm</v>
          </cell>
          <cell r="D1998" t="str">
            <v>UN</v>
          </cell>
          <cell r="E1998" t="str">
            <v>206,33</v>
          </cell>
        </row>
        <row r="1999">
          <cell r="A1999">
            <v>36081</v>
          </cell>
          <cell r="B1999" t="str">
            <v>SINAPI</v>
          </cell>
          <cell r="C1999" t="str">
            <v>Barra de apoio reta, em aco inox polido, comprimento 80cm, diametro minimo 3 cm</v>
          </cell>
          <cell r="D1999" t="str">
            <v>UN</v>
          </cell>
          <cell r="E1999" t="str">
            <v>220,00</v>
          </cell>
        </row>
        <row r="2000">
          <cell r="A2000">
            <v>36206</v>
          </cell>
          <cell r="B2000" t="str">
            <v>SINAPI</v>
          </cell>
          <cell r="C2000" t="str">
            <v>Barra de apoio reta, em aco inox polido, comprimento 90 cm, diametro minimo 3 cm</v>
          </cell>
          <cell r="D2000" t="str">
            <v>UN</v>
          </cell>
          <cell r="E2000" t="str">
            <v>230,49</v>
          </cell>
        </row>
        <row r="2001">
          <cell r="A2001">
            <v>36218</v>
          </cell>
          <cell r="B2001" t="str">
            <v>SINAPI</v>
          </cell>
          <cell r="C2001" t="str">
            <v>Barra de apoio reta, em aluminio, comprimento 60cm, diametro minimo 3 cm</v>
          </cell>
          <cell r="D2001" t="str">
            <v>UN</v>
          </cell>
          <cell r="E2001" t="str">
            <v>169,23</v>
          </cell>
        </row>
        <row r="2002">
          <cell r="A2002">
            <v>36220</v>
          </cell>
          <cell r="B2002" t="str">
            <v>SINAPI</v>
          </cell>
          <cell r="C2002" t="str">
            <v>Barra de apoio reta, em aluminio, comprimento 70cm, diametro minimo 3 cm</v>
          </cell>
          <cell r="D2002" t="str">
            <v>UN</v>
          </cell>
          <cell r="E2002" t="str">
            <v>194,05</v>
          </cell>
        </row>
        <row r="2003">
          <cell r="A2003">
            <v>36080</v>
          </cell>
          <cell r="B2003" t="str">
            <v>SINAPI</v>
          </cell>
          <cell r="C2003" t="str">
            <v>Barra de apoio reta, em aluminio, comprimento 80 cm, diametro minimo 3 cm</v>
          </cell>
          <cell r="D2003" t="str">
            <v>UN</v>
          </cell>
          <cell r="E2003" t="str">
            <v>209,90</v>
          </cell>
        </row>
        <row r="2004">
          <cell r="A2004">
            <v>36223</v>
          </cell>
          <cell r="B2004" t="str">
            <v>SINAPI</v>
          </cell>
          <cell r="C2004" t="str">
            <v>Barra de apoio reta, em aluminio, comprimento 90 cm, diametro minimo 3 cm</v>
          </cell>
          <cell r="D2004" t="str">
            <v>UN</v>
          </cell>
          <cell r="E2004" t="str">
            <v>219,80</v>
          </cell>
        </row>
        <row r="2005">
          <cell r="A2005">
            <v>38127</v>
          </cell>
          <cell r="B2005" t="str">
            <v>SINAPI</v>
          </cell>
          <cell r="C2005" t="str">
            <v>Base de misturador monocomando para chuveiro, de parede (nao inclui acabamentos)</v>
          </cell>
          <cell r="D2005" t="str">
            <v>UN</v>
          </cell>
          <cell r="E2005" t="str">
            <v>347,77</v>
          </cell>
        </row>
        <row r="2006">
          <cell r="A2006">
            <v>38060</v>
          </cell>
          <cell r="B2006" t="str">
            <v>SINAPI</v>
          </cell>
          <cell r="C2006" t="str">
            <v>Base para mastro de para-raios diametro nominal 1 1/2"</v>
          </cell>
          <cell r="D2006" t="str">
            <v>UN</v>
          </cell>
          <cell r="E2006" t="str">
            <v>42,16</v>
          </cell>
        </row>
        <row r="2007">
          <cell r="A2007">
            <v>10956</v>
          </cell>
          <cell r="B2007" t="str">
            <v>SINAPI</v>
          </cell>
          <cell r="C2007" t="str">
            <v>Base para mastro de para-raios diametro nominal 2"</v>
          </cell>
          <cell r="D2007" t="str">
            <v>UN</v>
          </cell>
          <cell r="E2007" t="str">
            <v>46,24</v>
          </cell>
        </row>
        <row r="2008">
          <cell r="A2008">
            <v>39380</v>
          </cell>
          <cell r="B2008" t="str">
            <v>SINAPI</v>
          </cell>
          <cell r="C2008" t="str">
            <v>Base para rele com suporte metalico</v>
          </cell>
          <cell r="D2008" t="str">
            <v>UN</v>
          </cell>
          <cell r="E2008" t="str">
            <v>21,36</v>
          </cell>
        </row>
        <row r="2009">
          <cell r="A2009">
            <v>44172</v>
          </cell>
          <cell r="B2009" t="str">
            <v>SINAPI</v>
          </cell>
          <cell r="C2009" t="str">
            <v>Bastidor para bloco m10</v>
          </cell>
          <cell r="D2009" t="str">
            <v>UN</v>
          </cell>
          <cell r="E2009" t="str">
            <v>9,37</v>
          </cell>
        </row>
        <row r="2010">
          <cell r="A2010">
            <v>37597</v>
          </cell>
          <cell r="B2010" t="str">
            <v>SINAPI</v>
          </cell>
          <cell r="C2010" t="str">
            <v>Bate-estacas por gravidade, potencia160 hp, peso do martelo ate 3 toneladas</v>
          </cell>
          <cell r="D2010" t="str">
            <v>UN</v>
          </cell>
          <cell r="E2010" t="str">
            <v>616.250,00</v>
          </cell>
        </row>
        <row r="2011">
          <cell r="A2011">
            <v>183</v>
          </cell>
          <cell r="B2011" t="str">
            <v>SINAPI</v>
          </cell>
          <cell r="C2011" t="str">
            <v>Batente / portal / aduela / marco em madeira macica com rebaixo, e = *3* cm, l = *14* cm, para portas de  giro de *60 cm a 120* cm  x *210* cm, cedrinho / angelim comercial / tauri / curupixa / peroba / cumaru ou equivalente da regiao (nao inclui alizares)</v>
          </cell>
          <cell r="D2011" t="str">
            <v>JG</v>
          </cell>
          <cell r="E2011" t="str">
            <v>195,00</v>
          </cell>
        </row>
        <row r="2012">
          <cell r="A2012">
            <v>184</v>
          </cell>
          <cell r="B2012" t="str">
            <v>SINAPI</v>
          </cell>
          <cell r="C2012" t="str">
            <v>Batente / portal / aduela / marco em madeira macica com rebaixo, e = *3* cm, l = *14* cm, para portas de  giro de *60 cm a 120* cm  x *210* cm, pinus / eucalipto / virola ou equivalente da regiao (nao inclui alizares)</v>
          </cell>
          <cell r="D2012" t="str">
            <v>JG</v>
          </cell>
          <cell r="E2012" t="str">
            <v>120,77</v>
          </cell>
        </row>
        <row r="2013">
          <cell r="A2013">
            <v>181</v>
          </cell>
          <cell r="B2013" t="str">
            <v>SINAPI</v>
          </cell>
          <cell r="C2013" t="str">
            <v>Batente / portal / aduela / marco em madeira macica com rebaixo, e = *3* cm, l = *16* cm, para portas de  giro de *60 cm a 120* cm  x *210* cm, cedrinho / angelim comercial / tauri / curupixa / peroba / cumaru ou equivalente da regiao (nao inclui alizares)</v>
          </cell>
          <cell r="D2013" t="str">
            <v>JG</v>
          </cell>
          <cell r="E2013" t="str">
            <v>260,41</v>
          </cell>
        </row>
        <row r="2014">
          <cell r="A2014">
            <v>20001</v>
          </cell>
          <cell r="B2014" t="str">
            <v>SINAPI</v>
          </cell>
          <cell r="C2014" t="str">
            <v>Batente / portal / aduela / marco em madeira macica com rebaixo, e = *3* cm, l = *16* cm, para portas de  giro de *60 cm a 120* cm  x *210* cm, pinus / eucalipto / virola ou equivalente da regiao (nao inclui alizares)</v>
          </cell>
          <cell r="D2014" t="str">
            <v>JG</v>
          </cell>
          <cell r="E2014" t="str">
            <v>150,96</v>
          </cell>
        </row>
        <row r="2015">
          <cell r="A2015">
            <v>39837</v>
          </cell>
          <cell r="B2015" t="str">
            <v>SINAPI</v>
          </cell>
          <cell r="C2015" t="str">
            <v>Batente/portal/aduela/marco, em mdf/pvc wood/poliestireno ou madeira laminada, l = *9,0* cm com guarnicao regulavel 2 faces = *35* mm, primer</v>
          </cell>
          <cell r="D2015" t="str">
            <v>JG</v>
          </cell>
          <cell r="E2015" t="str">
            <v>389,74</v>
          </cell>
        </row>
        <row r="2016">
          <cell r="A2016">
            <v>43366</v>
          </cell>
          <cell r="B2016" t="str">
            <v>SINAPI</v>
          </cell>
          <cell r="C2016" t="str">
            <v>Bentonita, argila constituida por  montmorilonita</v>
          </cell>
          <cell r="D2016" t="str">
            <v>KG</v>
          </cell>
          <cell r="E2016" t="str">
            <v>1,54</v>
          </cell>
        </row>
        <row r="2017">
          <cell r="A2017">
            <v>10535</v>
          </cell>
          <cell r="B2017" t="str">
            <v>SINAPI</v>
          </cell>
          <cell r="C2017" t="str">
            <v>Betoneira capacidade nominal 400 l, capacidade de mistura  280 l, motor eletrico trifasico 220/380 v potencia 2 cv, sem carregador</v>
          </cell>
          <cell r="D2017" t="str">
            <v>UN</v>
          </cell>
          <cell r="E2017" t="str">
            <v>4.820,00</v>
          </cell>
        </row>
        <row r="2018">
          <cell r="A2018">
            <v>10537</v>
          </cell>
          <cell r="B2018" t="str">
            <v>SINAPI</v>
          </cell>
          <cell r="C2018" t="str">
            <v>Betoneira capacidade nominal 400 l, capacidade de mistura 310 l, motor a diesel potencia 5 cv, sem carregador</v>
          </cell>
          <cell r="D2018" t="str">
            <v>UN</v>
          </cell>
          <cell r="E2018" t="str">
            <v>6.573,17</v>
          </cell>
        </row>
        <row r="2019">
          <cell r="A2019">
            <v>13891</v>
          </cell>
          <cell r="B2019" t="str">
            <v>SINAPI</v>
          </cell>
          <cell r="C2019" t="str">
            <v>Betoneira capacidade nominal 400 l, capacidade de mistura 310 l, motor a gasolina potencia 5,5 cv, sem carregador</v>
          </cell>
          <cell r="D2019" t="str">
            <v>UN</v>
          </cell>
          <cell r="E2019" t="str">
            <v>6.029,08</v>
          </cell>
        </row>
        <row r="2020">
          <cell r="A2020">
            <v>44492</v>
          </cell>
          <cell r="B2020" t="str">
            <v>SINAPI</v>
          </cell>
          <cell r="C2020" t="str">
            <v>Betoneira capacidade nominal 600 l, capacidade de mistura 440 l, motor a gasolina potencia 10 hp, com  carregador</v>
          </cell>
          <cell r="D2020" t="str">
            <v>UN</v>
          </cell>
          <cell r="E2020" t="str">
            <v>26.224,06</v>
          </cell>
        </row>
        <row r="2021">
          <cell r="A2021">
            <v>36396</v>
          </cell>
          <cell r="B2021" t="str">
            <v>SINAPI</v>
          </cell>
          <cell r="C2021" t="str">
            <v>Betoneira, capacidade nominal 400 l, capacidade de mistura 310l, motor eletrico trifasico 220/380v potencia 2 cv, sem carregador</v>
          </cell>
          <cell r="D2021" t="str">
            <v>UN</v>
          </cell>
          <cell r="E2021" t="str">
            <v>5.514,40</v>
          </cell>
        </row>
        <row r="2022">
          <cell r="A2022">
            <v>36397</v>
          </cell>
          <cell r="B2022" t="str">
            <v>SINAPI</v>
          </cell>
          <cell r="C2022" t="str">
            <v>Betoneira, capacidade nominal 600 l, capacidade de mistura  360l, motor eletrico trifasico 220/380v, potencia 4cv, excluso carregador</v>
          </cell>
          <cell r="D2022" t="str">
            <v>UN</v>
          </cell>
          <cell r="E2022" t="str">
            <v>19.606,77</v>
          </cell>
        </row>
        <row r="2023">
          <cell r="A2023">
            <v>36398</v>
          </cell>
          <cell r="B2023" t="str">
            <v>SINAPI</v>
          </cell>
          <cell r="C2023" t="str">
            <v>Betoneira, capacidade nominal 600 l, capacidade de mistura 440 l, motor a diesel potencia 10 cv, com carregador</v>
          </cell>
          <cell r="D2023" t="str">
            <v>UN</v>
          </cell>
          <cell r="E2023" t="str">
            <v>23.830,40</v>
          </cell>
        </row>
        <row r="2024">
          <cell r="A2024">
            <v>647</v>
          </cell>
          <cell r="B2024" t="str">
            <v>SINAPI</v>
          </cell>
          <cell r="C2024" t="str">
            <v>Blaster, dinamitador ou cabo de fogo</v>
          </cell>
          <cell r="D2024" t="str">
            <v>H</v>
          </cell>
          <cell r="E2024" t="str">
            <v>22,60</v>
          </cell>
        </row>
        <row r="2025">
          <cell r="A2025">
            <v>40920</v>
          </cell>
          <cell r="B2025" t="str">
            <v>SINAPI</v>
          </cell>
          <cell r="C2025" t="str">
            <v>Blaster, dinamitador ou cabo de fogo (mensalista)</v>
          </cell>
          <cell r="D2025" t="str">
            <v>MES</v>
          </cell>
          <cell r="E2025" t="str">
            <v>3.968,85</v>
          </cell>
        </row>
        <row r="2026">
          <cell r="A2026">
            <v>715</v>
          </cell>
          <cell r="B2026" t="str">
            <v>SINAPI</v>
          </cell>
          <cell r="C2026" t="str">
            <v>Bloco / tijolo de vidro incolor, canelado / ondulado, *19 x 19 x 8* cm (a x l x e)</v>
          </cell>
          <cell r="D2026" t="str">
            <v>UN</v>
          </cell>
          <cell r="E2026" t="str">
            <v>23,20</v>
          </cell>
        </row>
        <row r="2027">
          <cell r="A2027">
            <v>716</v>
          </cell>
          <cell r="B2027" t="str">
            <v>SINAPI</v>
          </cell>
          <cell r="C2027" t="str">
            <v>Bloco / tijolo de vidro incolor, xadrez, *20 x 20 x 10* cm (a x l x e)</v>
          </cell>
          <cell r="D2027" t="str">
            <v>UN</v>
          </cell>
          <cell r="E2027" t="str">
            <v>26,23</v>
          </cell>
        </row>
        <row r="2028">
          <cell r="A2028">
            <v>38783</v>
          </cell>
          <cell r="B2028" t="str">
            <v>SINAPI</v>
          </cell>
          <cell r="C2028" t="str">
            <v>Bloco ceramico / tijolo vazado para alvenaria de vedacao, furos na horizontal, 11,5 x 19 x 19 cm (nbr 15270)</v>
          </cell>
          <cell r="D2028" t="str">
            <v>UN</v>
          </cell>
          <cell r="E2028" t="str">
            <v>0,64</v>
          </cell>
        </row>
        <row r="2029">
          <cell r="A2029">
            <v>37593</v>
          </cell>
          <cell r="B2029" t="str">
            <v>SINAPI</v>
          </cell>
          <cell r="C2029" t="str">
            <v>Bloco ceramico / tijolo vazado para alvenaria de vedacao, furos na vertical, 14 x 19 x 39 cm (nbr 15270)</v>
          </cell>
          <cell r="D2029" t="str">
            <v>UN</v>
          </cell>
          <cell r="E2029" t="str">
            <v>1,57</v>
          </cell>
        </row>
        <row r="2030">
          <cell r="A2030">
            <v>37594</v>
          </cell>
          <cell r="B2030" t="str">
            <v>SINAPI</v>
          </cell>
          <cell r="C2030" t="str">
            <v>Bloco ceramico / tijolo vazado para alvenaria de vedacao, furos na vertical, 19 x 19 x 39 cm (nbr 15270)</v>
          </cell>
          <cell r="D2030" t="str">
            <v>UN</v>
          </cell>
          <cell r="E2030" t="str">
            <v>1,96</v>
          </cell>
        </row>
        <row r="2031">
          <cell r="A2031">
            <v>37592</v>
          </cell>
          <cell r="B2031" t="str">
            <v>SINAPI</v>
          </cell>
          <cell r="C2031" t="str">
            <v>Bloco ceramico / tijolo vazado para alvenaria de vedacao, furos na vertical,, 9 x 19 x 39 cm (nbr 15270)</v>
          </cell>
          <cell r="D2031" t="str">
            <v>UN</v>
          </cell>
          <cell r="E2031" t="str">
            <v>1,24</v>
          </cell>
        </row>
        <row r="2032">
          <cell r="A2032">
            <v>7270</v>
          </cell>
          <cell r="B2032" t="str">
            <v>SINAPI</v>
          </cell>
          <cell r="C2032" t="str">
            <v>Bloco ceramico / tijolo vazado para alvenaria de vedacao, 4 furos na horizontal, de 9 x 9 x 19 cm (l x a x c)</v>
          </cell>
          <cell r="D2032" t="str">
            <v>UN</v>
          </cell>
          <cell r="E2032" t="str">
            <v>0,55</v>
          </cell>
        </row>
        <row r="2033">
          <cell r="A2033">
            <v>7267</v>
          </cell>
          <cell r="B2033" t="str">
            <v>SINAPI</v>
          </cell>
          <cell r="C2033" t="str">
            <v>Bloco ceramico / tijolo vazado para alvenaria de vedacao, 6 furos na horizontal, 9 x 14 x 19 cm (l x a x c)</v>
          </cell>
          <cell r="D2033" t="str">
            <v>UN</v>
          </cell>
          <cell r="E2033" t="str">
            <v>0,43</v>
          </cell>
        </row>
        <row r="2034">
          <cell r="A2034">
            <v>7271</v>
          </cell>
          <cell r="B2034" t="str">
            <v>SINAPI</v>
          </cell>
          <cell r="C2034" t="str">
            <v>Bloco ceramico / tijolo vazado para alvenaria de vedacao, 8 furos na horizontal, de 9 x 19 x 19 cm (l xa x c)</v>
          </cell>
          <cell r="D2034" t="str">
            <v>UN</v>
          </cell>
          <cell r="E2034" t="str">
            <v>0,48</v>
          </cell>
        </row>
        <row r="2035">
          <cell r="A2035">
            <v>7268</v>
          </cell>
          <cell r="B2035" t="str">
            <v>SINAPI</v>
          </cell>
          <cell r="C2035" t="str">
            <v>Bloco ceramico / tijolo vazado para alvenaria de vedacao, 8 furos na horizontal, 9 x 19 x 29 cm (l x a x c)</v>
          </cell>
          <cell r="D2035" t="str">
            <v>UN</v>
          </cell>
          <cell r="E2035" t="str">
            <v>0,66</v>
          </cell>
        </row>
        <row r="2036">
          <cell r="A2036">
            <v>41372</v>
          </cell>
          <cell r="B2036" t="str">
            <v>SINAPI</v>
          </cell>
          <cell r="C2036" t="str">
            <v>Bloco concreto celular autoclavado 12,5 x 30 x 60 cm (e x a x c)</v>
          </cell>
          <cell r="D2036" t="str">
            <v>M2</v>
          </cell>
          <cell r="E2036" t="str">
            <v>119,29</v>
          </cell>
        </row>
        <row r="2037">
          <cell r="A2037">
            <v>41371</v>
          </cell>
          <cell r="B2037" t="str">
            <v>SINAPI</v>
          </cell>
          <cell r="C2037" t="str">
            <v>Bloco concreto celular autoclavado 7,5 x 30 x 60 cm (e x a x c)</v>
          </cell>
          <cell r="D2037" t="str">
            <v>M2</v>
          </cell>
          <cell r="E2037" t="str">
            <v>70,51</v>
          </cell>
        </row>
        <row r="2038">
          <cell r="A2038">
            <v>34556</v>
          </cell>
          <cell r="B2038" t="str">
            <v>SINAPI</v>
          </cell>
          <cell r="C2038" t="str">
            <v>Bloco de concreto estrutural 14 x 19 x 29 cm, fbk 10 mpa (nbr 6136)</v>
          </cell>
          <cell r="D2038" t="str">
            <v>UN</v>
          </cell>
          <cell r="E2038" t="str">
            <v>4,32</v>
          </cell>
        </row>
        <row r="2039">
          <cell r="A2039">
            <v>37873</v>
          </cell>
          <cell r="B2039" t="str">
            <v>SINAPI</v>
          </cell>
          <cell r="C2039" t="str">
            <v>Bloco de concreto estrutural 14 x 19 x 29 cm, fbk 12 mpa (nbr 6136)</v>
          </cell>
          <cell r="D2039" t="str">
            <v>UN</v>
          </cell>
          <cell r="E2039" t="str">
            <v>4,40</v>
          </cell>
        </row>
        <row r="2040">
          <cell r="A2040">
            <v>34564</v>
          </cell>
          <cell r="B2040" t="str">
            <v>SINAPI</v>
          </cell>
          <cell r="C2040" t="str">
            <v>Bloco de concreto estrutural 14 x 19 x 29 cm, fbk 14 mpa (nbr 6136)</v>
          </cell>
          <cell r="D2040" t="str">
            <v>UN</v>
          </cell>
          <cell r="E2040" t="str">
            <v>4,61</v>
          </cell>
        </row>
        <row r="2041">
          <cell r="A2041">
            <v>34565</v>
          </cell>
          <cell r="B2041" t="str">
            <v>SINAPI</v>
          </cell>
          <cell r="C2041" t="str">
            <v>Bloco de concreto estrutural 14 x 19 x 29 cm, fbk 16 mpa (nbr 6136)</v>
          </cell>
          <cell r="D2041" t="str">
            <v>UN</v>
          </cell>
          <cell r="E2041" t="str">
            <v>4,87</v>
          </cell>
        </row>
        <row r="2042">
          <cell r="A2042">
            <v>38590</v>
          </cell>
          <cell r="B2042" t="str">
            <v>SINAPI</v>
          </cell>
          <cell r="C2042" t="str">
            <v>Bloco de concreto estrutural 14 x 19 x 29 cm, fbk 4,5 mpa (nbr 6136)</v>
          </cell>
          <cell r="D2042" t="str">
            <v>UN</v>
          </cell>
          <cell r="E2042" t="str">
            <v>3,60</v>
          </cell>
        </row>
        <row r="2043">
          <cell r="A2043">
            <v>34566</v>
          </cell>
          <cell r="B2043" t="str">
            <v>SINAPI</v>
          </cell>
          <cell r="C2043" t="str">
            <v>Bloco de concreto estrutural 14 x 19 x 29 cm, fbk 6 mpa (nbr 6136)</v>
          </cell>
          <cell r="D2043" t="str">
            <v>UN</v>
          </cell>
          <cell r="E2043" t="str">
            <v>3,78</v>
          </cell>
        </row>
        <row r="2044">
          <cell r="A2044">
            <v>34567</v>
          </cell>
          <cell r="B2044" t="str">
            <v>SINAPI</v>
          </cell>
          <cell r="C2044" t="str">
            <v>Bloco de concreto estrutural 14 x 19 x 29 cm, fbk 8 mpa (nbr 6136)</v>
          </cell>
          <cell r="D2044" t="str">
            <v>UN</v>
          </cell>
          <cell r="E2044" t="str">
            <v>4,01</v>
          </cell>
        </row>
        <row r="2045">
          <cell r="A2045">
            <v>38591</v>
          </cell>
          <cell r="B2045" t="str">
            <v>SINAPI</v>
          </cell>
          <cell r="C2045" t="str">
            <v>Bloco de concreto estrutural 14 x 19 x 34 cm, fbk 4,5 mpa (nbr 6136)</v>
          </cell>
          <cell r="D2045" t="str">
            <v>UN</v>
          </cell>
          <cell r="E2045" t="str">
            <v>3,64</v>
          </cell>
        </row>
        <row r="2046">
          <cell r="A2046">
            <v>34568</v>
          </cell>
          <cell r="B2046" t="str">
            <v>SINAPI</v>
          </cell>
          <cell r="C2046" t="str">
            <v>Bloco de concreto estrutural 14 x 19 x 39 cm, fbk 10 mpa (nbr 6136)</v>
          </cell>
          <cell r="D2046" t="str">
            <v>UN</v>
          </cell>
          <cell r="E2046" t="str">
            <v>4,74</v>
          </cell>
        </row>
        <row r="2047">
          <cell r="A2047">
            <v>34569</v>
          </cell>
          <cell r="B2047" t="str">
            <v>SINAPI</v>
          </cell>
          <cell r="C2047" t="str">
            <v>Bloco de concreto estrutural 14 x 19 x 39 cm, fbk 12 mpa (nbr 6136)</v>
          </cell>
          <cell r="D2047" t="str">
            <v>UN</v>
          </cell>
          <cell r="E2047" t="str">
            <v>4,87</v>
          </cell>
        </row>
        <row r="2048">
          <cell r="A2048">
            <v>34570</v>
          </cell>
          <cell r="B2048" t="str">
            <v>SINAPI</v>
          </cell>
          <cell r="C2048" t="str">
            <v>Bloco de concreto estrutural 14 x 19 x 39 cm, fbk 14 mpa (nbr 6136)</v>
          </cell>
          <cell r="D2048" t="str">
            <v>UN</v>
          </cell>
          <cell r="E2048" t="str">
            <v>5,29</v>
          </cell>
        </row>
        <row r="2049">
          <cell r="A2049">
            <v>25070</v>
          </cell>
          <cell r="B2049" t="str">
            <v>SINAPI</v>
          </cell>
          <cell r="C2049" t="str">
            <v>Bloco de concreto estrutural 14 x 19 x 39 cm, fbk 4,5 mpa (nbr 6136)</v>
          </cell>
          <cell r="D2049" t="str">
            <v>UN</v>
          </cell>
          <cell r="E2049" t="str">
            <v>3,98</v>
          </cell>
        </row>
        <row r="2050">
          <cell r="A2050">
            <v>34571</v>
          </cell>
          <cell r="B2050" t="str">
            <v>SINAPI</v>
          </cell>
          <cell r="C2050" t="str">
            <v>Bloco de concreto estrutural 14 x 19 x 39 cm, fbk 6 mpa (nbr 6136)</v>
          </cell>
          <cell r="D2050" t="str">
            <v>UN</v>
          </cell>
          <cell r="E2050" t="str">
            <v>4,02</v>
          </cell>
        </row>
        <row r="2051">
          <cell r="A2051">
            <v>34573</v>
          </cell>
          <cell r="B2051" t="str">
            <v>SINAPI</v>
          </cell>
          <cell r="C2051" t="str">
            <v>Bloco de concreto estrutural 14 x 19 x 39 cm, fbk 8 mpa (nbr 6136)</v>
          </cell>
          <cell r="D2051" t="str">
            <v>UN</v>
          </cell>
          <cell r="E2051" t="str">
            <v>4,23</v>
          </cell>
        </row>
        <row r="2052">
          <cell r="A2052">
            <v>37107</v>
          </cell>
          <cell r="B2052" t="str">
            <v>SINAPI</v>
          </cell>
          <cell r="C2052" t="str">
            <v>Bloco de concreto estrutural 14 x 19 x 39, fck 16 mpa (nbr 6136)</v>
          </cell>
          <cell r="D2052" t="str">
            <v>UN</v>
          </cell>
          <cell r="E2052" t="str">
            <v>5,58</v>
          </cell>
        </row>
        <row r="2053">
          <cell r="A2053">
            <v>34576</v>
          </cell>
          <cell r="B2053" t="str">
            <v>SINAPI</v>
          </cell>
          <cell r="C2053" t="str">
            <v>Bloco de concreto estrutural 19 x 19 x 39 cm, fbk 10 mpa (nbr 6136)</v>
          </cell>
          <cell r="D2053" t="str">
            <v>UN</v>
          </cell>
          <cell r="E2053" t="str">
            <v>6,16</v>
          </cell>
        </row>
        <row r="2054">
          <cell r="A2054">
            <v>34577</v>
          </cell>
          <cell r="B2054" t="str">
            <v>SINAPI</v>
          </cell>
          <cell r="C2054" t="str">
            <v>Bloco de concreto estrutural 19 x 19 x 39 cm, fbk 12 mpa (nbr 6136)</v>
          </cell>
          <cell r="D2054" t="str">
            <v>UN</v>
          </cell>
          <cell r="E2054" t="str">
            <v>6,43</v>
          </cell>
        </row>
        <row r="2055">
          <cell r="A2055">
            <v>34578</v>
          </cell>
          <cell r="B2055" t="str">
            <v>SINAPI</v>
          </cell>
          <cell r="C2055" t="str">
            <v>Bloco de concreto estrutural 19 x 19 x 39 cm, fbk 14 mpa (nbr 6136)</v>
          </cell>
          <cell r="D2055" t="str">
            <v>UN</v>
          </cell>
          <cell r="E2055" t="str">
            <v>6,97</v>
          </cell>
        </row>
        <row r="2056">
          <cell r="A2056">
            <v>34579</v>
          </cell>
          <cell r="B2056" t="str">
            <v>SINAPI</v>
          </cell>
          <cell r="C2056" t="str">
            <v>Bloco de concreto estrutural 19 x 19 x 39 cm, fbk 16 mpa (nbr 6136)</v>
          </cell>
          <cell r="D2056" t="str">
            <v>UN</v>
          </cell>
          <cell r="E2056" t="str">
            <v>7,44</v>
          </cell>
        </row>
        <row r="2057">
          <cell r="A2057">
            <v>25067</v>
          </cell>
          <cell r="B2057" t="str">
            <v>SINAPI</v>
          </cell>
          <cell r="C2057" t="str">
            <v>Bloco de concreto estrutural 19 x 19 x 39 cm, fbk 4,5 mpa (nbr 6136)</v>
          </cell>
          <cell r="D2057" t="str">
            <v>UN</v>
          </cell>
          <cell r="E2057" t="str">
            <v>4,98</v>
          </cell>
        </row>
        <row r="2058">
          <cell r="A2058">
            <v>34580</v>
          </cell>
          <cell r="B2058" t="str">
            <v>SINAPI</v>
          </cell>
          <cell r="C2058" t="str">
            <v>Bloco de concreto estrutural 19 x 19 x 39 cm, fbk 8 mpa (nbr 6136)</v>
          </cell>
          <cell r="D2058" t="str">
            <v>UN</v>
          </cell>
          <cell r="E2058" t="str">
            <v>5,56</v>
          </cell>
        </row>
        <row r="2059">
          <cell r="A2059">
            <v>25071</v>
          </cell>
          <cell r="B2059" t="str">
            <v>SINAPI</v>
          </cell>
          <cell r="C2059" t="str">
            <v>Bloco de concreto estrutural 9 x 19 x 39 cm, fbk 4,5 mpa (nbr 6136)</v>
          </cell>
          <cell r="D2059" t="str">
            <v>UN</v>
          </cell>
          <cell r="E2059" t="str">
            <v>2,77</v>
          </cell>
        </row>
        <row r="2060">
          <cell r="A2060">
            <v>44171</v>
          </cell>
          <cell r="B2060" t="str">
            <v>SINAPI</v>
          </cell>
          <cell r="C2060" t="str">
            <v>Bloco de engate rapido para bastidor tipo m10</v>
          </cell>
          <cell r="D2060" t="str">
            <v>UN</v>
          </cell>
          <cell r="E2060" t="str">
            <v>26,73</v>
          </cell>
        </row>
        <row r="2061">
          <cell r="A2061">
            <v>38395</v>
          </cell>
          <cell r="B2061" t="str">
            <v>SINAPI</v>
          </cell>
          <cell r="C2061" t="str">
            <v>Bloco de espuma multiuso *23 x 13 x 8* cm</v>
          </cell>
          <cell r="D2061" t="str">
            <v>UN</v>
          </cell>
          <cell r="E2061" t="str">
            <v>9,03</v>
          </cell>
        </row>
        <row r="2062">
          <cell r="A2062">
            <v>34583</v>
          </cell>
          <cell r="B2062" t="str">
            <v>SINAPI</v>
          </cell>
          <cell r="C2062" t="str">
            <v>Bloco de gesso compacto / macico, branco, e = 10 cm, dimensoes *67 x 50* cm</v>
          </cell>
          <cell r="D2062" t="str">
            <v>M2</v>
          </cell>
          <cell r="E2062" t="str">
            <v>59,38</v>
          </cell>
        </row>
        <row r="2063">
          <cell r="A2063">
            <v>34584</v>
          </cell>
          <cell r="B2063" t="str">
            <v>SINAPI</v>
          </cell>
          <cell r="C2063" t="str">
            <v>Bloco de gesso vazado, branco, e = *7* cm, dimensoes *67 x 50* cm</v>
          </cell>
          <cell r="D2063" t="str">
            <v>M2</v>
          </cell>
          <cell r="E2063" t="str">
            <v>43,54</v>
          </cell>
        </row>
        <row r="2064">
          <cell r="A2064">
            <v>709</v>
          </cell>
          <cell r="B2064" t="str">
            <v>SINAPI</v>
          </cell>
          <cell r="C2064" t="str">
            <v>Bloco de polietileno alta densidade, *27* x *30* x *100* cm, acompanhados placas  terminais  e longarinas, para fundo de filtro</v>
          </cell>
          <cell r="D2064" t="str">
            <v>M2</v>
          </cell>
          <cell r="E2064" t="str">
            <v>722,22</v>
          </cell>
        </row>
        <row r="2065">
          <cell r="A2065">
            <v>34599</v>
          </cell>
          <cell r="B2065" t="str">
            <v>SINAPI</v>
          </cell>
          <cell r="C2065" t="str">
            <v>Bloco de vedacao concreto aparente 9 x 19 x 39 cm (classe c - nbr 6136)</v>
          </cell>
          <cell r="D2065" t="str">
            <v>UN</v>
          </cell>
          <cell r="E2065" t="str">
            <v>2,84</v>
          </cell>
        </row>
        <row r="2066">
          <cell r="A2066">
            <v>34592</v>
          </cell>
          <cell r="B2066" t="str">
            <v>SINAPI</v>
          </cell>
          <cell r="C2066" t="str">
            <v>Bloco de vedacao concreto 14 x 19 x 29 cm (classe c - nbr 6136)</v>
          </cell>
          <cell r="D2066" t="str">
            <v>UN</v>
          </cell>
          <cell r="E2066" t="str">
            <v>3,16</v>
          </cell>
        </row>
        <row r="2067">
          <cell r="A2067">
            <v>37103</v>
          </cell>
          <cell r="B2067" t="str">
            <v>SINAPI</v>
          </cell>
          <cell r="C2067" t="str">
            <v>Bloco de vedacao de concreto aparente 14 x 19 x 39 cm (classe c - nbr 6136)</v>
          </cell>
          <cell r="D2067" t="str">
            <v>UN</v>
          </cell>
          <cell r="E2067" t="str">
            <v>3,62</v>
          </cell>
        </row>
        <row r="2068">
          <cell r="A2068">
            <v>34555</v>
          </cell>
          <cell r="B2068" t="str">
            <v>SINAPI</v>
          </cell>
          <cell r="C2068" t="str">
            <v>Bloco de vedacao de concreto aparente 19 x 19 x 39 cm  (classe c - nbr 6136)</v>
          </cell>
          <cell r="D2068" t="str">
            <v>UN</v>
          </cell>
          <cell r="E2068" t="str">
            <v>4,60</v>
          </cell>
        </row>
        <row r="2069">
          <cell r="A2069">
            <v>674</v>
          </cell>
          <cell r="B2069" t="str">
            <v>SINAPI</v>
          </cell>
          <cell r="C2069" t="str">
            <v>Bloco de vedacao de concreto celular autoclavado 10 x 30 x 60 cm (e x a x c)</v>
          </cell>
          <cell r="D2069" t="str">
            <v>M2</v>
          </cell>
          <cell r="E2069" t="str">
            <v>85,00</v>
          </cell>
        </row>
        <row r="2070">
          <cell r="A2070">
            <v>34600</v>
          </cell>
          <cell r="B2070" t="str">
            <v>SINAPI</v>
          </cell>
          <cell r="C2070" t="str">
            <v>Bloco de vedacao de concreto celular autoclavado 15 x 30 x 60 cm (e x a x c)</v>
          </cell>
          <cell r="D2070" t="str">
            <v>M2</v>
          </cell>
          <cell r="E2070" t="str">
            <v>124,85</v>
          </cell>
        </row>
        <row r="2071">
          <cell r="A2071">
            <v>652</v>
          </cell>
          <cell r="B2071" t="str">
            <v>SINAPI</v>
          </cell>
          <cell r="C2071" t="str">
            <v>Bloco de vedacao de concreto celular autoclavado 20 x 30 x 60 cm (e x a x c)</v>
          </cell>
          <cell r="D2071" t="str">
            <v>M2</v>
          </cell>
          <cell r="E2071" t="str">
            <v>191,25</v>
          </cell>
        </row>
        <row r="2072">
          <cell r="A2072">
            <v>651</v>
          </cell>
          <cell r="B2072" t="str">
            <v>SINAPI</v>
          </cell>
          <cell r="C2072" t="str">
            <v>Bloco de vedacao de concreto 14 x 19 x 39 cm (classe c - nbr 6136)</v>
          </cell>
          <cell r="D2072" t="str">
            <v>UN</v>
          </cell>
          <cell r="E2072" t="str">
            <v>3,49</v>
          </cell>
        </row>
        <row r="2073">
          <cell r="A2073">
            <v>654</v>
          </cell>
          <cell r="B2073" t="str">
            <v>SINAPI</v>
          </cell>
          <cell r="C2073" t="str">
            <v>Bloco de vedacao de concreto 19 x 19 x 39 cm (classe c - nbr 6136)</v>
          </cell>
          <cell r="D2073" t="str">
            <v>UN</v>
          </cell>
          <cell r="E2073" t="str">
            <v>4,32</v>
          </cell>
        </row>
        <row r="2074">
          <cell r="A2074">
            <v>650</v>
          </cell>
          <cell r="B2074" t="str">
            <v>SINAPI</v>
          </cell>
          <cell r="C2074" t="str">
            <v>Bloco de vedacao de concreto, 9 x 19 x 39 cm (classe c - nbr 6136)</v>
          </cell>
          <cell r="D2074" t="str">
            <v>UN</v>
          </cell>
          <cell r="E2074" t="str">
            <v>2,79</v>
          </cell>
        </row>
        <row r="2075">
          <cell r="A2075">
            <v>718</v>
          </cell>
          <cell r="B2075" t="str">
            <v>SINAPI</v>
          </cell>
          <cell r="C2075" t="str">
            <v>Bloco de vidro / elemento vazado, incolor, veneziana, *20 x 20 x 6* cm (a x l x e)</v>
          </cell>
          <cell r="D2075" t="str">
            <v>UN</v>
          </cell>
          <cell r="E2075" t="str">
            <v>22,92</v>
          </cell>
        </row>
        <row r="2076">
          <cell r="A2076">
            <v>11981</v>
          </cell>
          <cell r="B2076" t="str">
            <v>SINAPI</v>
          </cell>
          <cell r="C2076" t="str">
            <v>Bloco de vidro / elemento vazado, incolor, veneziana, de *20 x 10 x 8* cm (a x l x e)</v>
          </cell>
          <cell r="D2076" t="str">
            <v>UN</v>
          </cell>
          <cell r="E2076" t="str">
            <v>22,27</v>
          </cell>
        </row>
        <row r="2077">
          <cell r="A2077">
            <v>34586</v>
          </cell>
          <cell r="B2077" t="str">
            <v>SINAPI</v>
          </cell>
          <cell r="C2077" t="str">
            <v>Bloco estrutural ceramico 14 x 19 x 29 cm, 6,0 mpa (nbr 15270)</v>
          </cell>
          <cell r="D2077" t="str">
            <v>UN</v>
          </cell>
          <cell r="E2077" t="str">
            <v>1,34</v>
          </cell>
        </row>
        <row r="2078">
          <cell r="A2078">
            <v>38603</v>
          </cell>
          <cell r="B2078" t="str">
            <v>SINAPI</v>
          </cell>
          <cell r="C2078" t="str">
            <v>Bloco estrutural ceramico 14 x 19 x 34 cm, 6,0 mpa (nbr 15270)</v>
          </cell>
          <cell r="D2078" t="str">
            <v>UN</v>
          </cell>
          <cell r="E2078" t="str">
            <v>1,63</v>
          </cell>
        </row>
        <row r="2079">
          <cell r="A2079">
            <v>34588</v>
          </cell>
          <cell r="B2079" t="str">
            <v>SINAPI</v>
          </cell>
          <cell r="C2079" t="str">
            <v>Bloco estrutural ceramico 14 x 19 x 39 cm, 6,0 mpa (nbr 15270)</v>
          </cell>
          <cell r="D2079" t="str">
            <v>UN</v>
          </cell>
          <cell r="E2079" t="str">
            <v>1,76</v>
          </cell>
        </row>
        <row r="2080">
          <cell r="A2080">
            <v>34590</v>
          </cell>
          <cell r="B2080" t="str">
            <v>SINAPI</v>
          </cell>
          <cell r="C2080" t="str">
            <v>Bloco estrutural ceramico 19 x 19 x 29 cm, 6,0 mpa (nbr 15270)</v>
          </cell>
          <cell r="D2080" t="str">
            <v>UN</v>
          </cell>
          <cell r="E2080" t="str">
            <v>1,60</v>
          </cell>
        </row>
        <row r="2081">
          <cell r="A2081">
            <v>34591</v>
          </cell>
          <cell r="B2081" t="str">
            <v>SINAPI</v>
          </cell>
          <cell r="C2081" t="str">
            <v>Bloco estrutural ceramico 19 x 19 x 39 cm, 6,0 mpa (nbr 15270)</v>
          </cell>
          <cell r="D2081" t="str">
            <v>UN</v>
          </cell>
          <cell r="E2081" t="str">
            <v>2,17</v>
          </cell>
        </row>
        <row r="2082">
          <cell r="A2082">
            <v>40517</v>
          </cell>
          <cell r="B2082" t="str">
            <v>SINAPI</v>
          </cell>
          <cell r="C2082" t="str">
            <v>Bloquete/piso de concreto - modelo bloco pisograma/concregrama 2 furos, dimensoes aprox. De 35 cm x 15 cm e espessura de 7 cm (+/- 1 cm), cor natural</v>
          </cell>
          <cell r="D2082" t="str">
            <v>M2</v>
          </cell>
          <cell r="E2082" t="str">
            <v>57,74</v>
          </cell>
        </row>
        <row r="2083">
          <cell r="A2083">
            <v>40515</v>
          </cell>
          <cell r="B2083" t="str">
            <v>SINAPI</v>
          </cell>
          <cell r="C2083" t="str">
            <v>Bloquete/piso de concreto - modelo pisograma/concregrama/pavi-grade/grameiro, dimensoes aproximadas de 60 cm x 45 cm e espessura de 8 cm (+/- 1 cm), cor natural</v>
          </cell>
          <cell r="D2083" t="str">
            <v>M2</v>
          </cell>
          <cell r="E2083" t="str">
            <v>129,92</v>
          </cell>
        </row>
        <row r="2084">
          <cell r="A2084">
            <v>40529</v>
          </cell>
          <cell r="B2084" t="str">
            <v>SINAPI</v>
          </cell>
          <cell r="C2084" t="str">
            <v>Bloquete/piso intertravado de concreto - modelo onda/16 faces/retangular/tijolinho/paver/holandes/paralelepipedo, *22 cm x *11 cm, e = 10 cm, resistencia de 50 mpa (nbr 9781), cor natural</v>
          </cell>
          <cell r="D2084" t="str">
            <v>M2</v>
          </cell>
          <cell r="E2084" t="str">
            <v>83,00</v>
          </cell>
        </row>
        <row r="2085">
          <cell r="A2085">
            <v>36170</v>
          </cell>
          <cell r="B2085" t="str">
            <v>SINAPI</v>
          </cell>
          <cell r="C2085" t="str">
            <v>Bloquete/piso intertravado de concreto - modelo onda/16 faces/retangular/tijolinho/paver/holandes/paralelepipedo, *22 cm x 11* cm, e = 8 cm, resistencia de 35 mpa (nbr 9781), cor natural</v>
          </cell>
          <cell r="D2085" t="str">
            <v>M2</v>
          </cell>
          <cell r="E2085" t="str">
            <v>68,87</v>
          </cell>
        </row>
        <row r="2086">
          <cell r="A2086">
            <v>40524</v>
          </cell>
          <cell r="B2086" t="str">
            <v>SINAPI</v>
          </cell>
          <cell r="C2086" t="str">
            <v>Bloquete/piso intertravado de concreto - modelo onda/16 faces/retangular/tijolinho/paver/holandes/paralelepipedo, 20 cm x 10 cm, e = 10 cm, resistencia de 35 mpa (nbr 9781), cor natural</v>
          </cell>
          <cell r="D2086" t="str">
            <v>M2</v>
          </cell>
          <cell r="E2086" t="str">
            <v>81,20</v>
          </cell>
        </row>
        <row r="2087">
          <cell r="A2087">
            <v>36156</v>
          </cell>
          <cell r="B2087" t="str">
            <v>SINAPI</v>
          </cell>
          <cell r="C2087" t="str">
            <v>Bloquete/piso intertravado de concreto - modelo onda/16 faces/retangular/tijolinho/paver/holandes/paralelepipedo, 20 cm x 10 cm, e = 6 cm, resistencia de 35 mpa (nbr 9781), colorido</v>
          </cell>
          <cell r="D2087" t="str">
            <v>M2</v>
          </cell>
          <cell r="E2087" t="str">
            <v>63,15</v>
          </cell>
        </row>
        <row r="2088">
          <cell r="A2088">
            <v>36155</v>
          </cell>
          <cell r="B2088" t="str">
            <v>SINAPI</v>
          </cell>
          <cell r="C2088" t="str">
            <v>Bloquete/piso intertravado de concreto - modelo onda/16 faces/retangular/tijolinho/paver/holandes/paralelepipedo, 20 cm x 10 cm, e = 6 cm, resistencia de 35 mpa (nbr 9781), cor natural</v>
          </cell>
          <cell r="D2088" t="str">
            <v>M2</v>
          </cell>
          <cell r="E2088" t="str">
            <v>54,52</v>
          </cell>
        </row>
        <row r="2089">
          <cell r="A2089">
            <v>36154</v>
          </cell>
          <cell r="B2089" t="str">
            <v>SINAPI</v>
          </cell>
          <cell r="C2089" t="str">
            <v>Bloquete/piso intertravado de concreto - modelo onda/16 faces/retangular/tijolinho/paver/holandes/paralelepipedo, 20 cm x 10 cm, e = 8 cm, resistencia de 35 mpa (nbr 9781), colorido</v>
          </cell>
          <cell r="D2089" t="str">
            <v>M2</v>
          </cell>
          <cell r="E2089" t="str">
            <v>75,79</v>
          </cell>
        </row>
        <row r="2090">
          <cell r="A2090">
            <v>695</v>
          </cell>
          <cell r="B2090" t="str">
            <v>SINAPI</v>
          </cell>
          <cell r="C2090" t="str">
            <v>Bloquete/piso intertravado de concreto - modelo raquete, *22 cm x 13,5* cm, e = 6 cm, resistencia de 35 mpa (nbr 9781), cor natural</v>
          </cell>
          <cell r="D2090" t="str">
            <v>M2</v>
          </cell>
          <cell r="E2090" t="str">
            <v>55,66</v>
          </cell>
        </row>
        <row r="2091">
          <cell r="A2091">
            <v>679</v>
          </cell>
          <cell r="B2091" t="str">
            <v>SINAPI</v>
          </cell>
          <cell r="C2091" t="str">
            <v>Bloquete/piso intertravado de concreto - modelo sextavado / hexagonal, 25 cm x 25 cm, e = 10 cm, resistencia de 35 mpa (nbr 9781), cor natural</v>
          </cell>
          <cell r="D2091" t="str">
            <v>M2</v>
          </cell>
          <cell r="E2091" t="str">
            <v>83,00</v>
          </cell>
        </row>
        <row r="2092">
          <cell r="A2092">
            <v>711</v>
          </cell>
          <cell r="B2092" t="str">
            <v>SINAPI</v>
          </cell>
          <cell r="C2092" t="str">
            <v>Bloquete/piso intertravado de concreto - modelo sextavado / hexagonal, 25 cm x 25 cm, e = 6 cm, resistencia de 35 mpa (nbr 9781), cor natural</v>
          </cell>
          <cell r="D2092" t="str">
            <v>M2</v>
          </cell>
          <cell r="E2092" t="str">
            <v>54,91</v>
          </cell>
        </row>
        <row r="2093">
          <cell r="A2093">
            <v>712</v>
          </cell>
          <cell r="B2093" t="str">
            <v>SINAPI</v>
          </cell>
          <cell r="C2093" t="str">
            <v>Bloquete/piso intertravado de concreto - modelo sextavado / hexagonal, 25 cm x 25 cm, e = 8 cm, resistencia de 35 mpa (nbr 9781), cor natural</v>
          </cell>
          <cell r="D2093" t="str">
            <v>M2</v>
          </cell>
          <cell r="E2093" t="str">
            <v>69,16</v>
          </cell>
        </row>
        <row r="2094">
          <cell r="A2094">
            <v>12614</v>
          </cell>
          <cell r="B2094" t="str">
            <v>SINAPI</v>
          </cell>
          <cell r="C2094" t="str">
            <v>Bocal pvc, para calha pluvial, diametro da saida entre *75 e 120* mm, para drenagem pluvial predial</v>
          </cell>
          <cell r="D2094" t="str">
            <v>UN</v>
          </cell>
          <cell r="E2094" t="str">
            <v>80,48</v>
          </cell>
        </row>
        <row r="2095">
          <cell r="A2095">
            <v>6140</v>
          </cell>
          <cell r="B2095" t="str">
            <v>SINAPI</v>
          </cell>
          <cell r="C2095" t="str">
            <v>Bolsa de ligacao em pvc flexivel para vaso sanitario 40 mm (1 1/2")</v>
          </cell>
          <cell r="D2095" t="str">
            <v>UN</v>
          </cell>
          <cell r="E2095" t="str">
            <v>4,15</v>
          </cell>
        </row>
        <row r="2096">
          <cell r="A2096">
            <v>38399</v>
          </cell>
          <cell r="B2096" t="str">
            <v>SINAPI</v>
          </cell>
          <cell r="C2096" t="str">
            <v>Bolsa de lona para ferramentas *50 x 35 x 25* cm</v>
          </cell>
          <cell r="D2096" t="str">
            <v>UN</v>
          </cell>
          <cell r="E2096" t="str">
            <v>298,28</v>
          </cell>
        </row>
        <row r="2097">
          <cell r="A2097">
            <v>735</v>
          </cell>
          <cell r="B2097" t="str">
            <v>SINAPI</v>
          </cell>
          <cell r="C2097" t="str">
            <v>Bomba centrifuga  motor eletrico trifasico 1,48hp  diametro de succao x elevacao 1" x 1", 4 estagios, diametro dos rotores 3 x 107 mm + 1 x 100 mm, hm/q: 10 m / 5,3 m3/h a 70 m / 1,8 m3/h</v>
          </cell>
          <cell r="D2097" t="str">
            <v>UN</v>
          </cell>
          <cell r="E2097" t="str">
            <v>2.579,94</v>
          </cell>
        </row>
        <row r="2098">
          <cell r="A2098">
            <v>736</v>
          </cell>
          <cell r="B2098" t="str">
            <v>SINAPI</v>
          </cell>
          <cell r="C2098" t="str">
            <v>Bomba centrifuga  motor eletrico trifasico 2,96hp, diametro de succao x elevacao 1 1/2" x 1 1/4", diametro do rotor 148 mm, hm/q: 34 m / 14,80 m3/h a 40 m / 8,60 m3/h</v>
          </cell>
          <cell r="D2098" t="str">
            <v>UN</v>
          </cell>
          <cell r="E2098" t="str">
            <v>2.169,27</v>
          </cell>
        </row>
        <row r="2099">
          <cell r="A2099">
            <v>729</v>
          </cell>
          <cell r="B2099" t="str">
            <v>SINAPI</v>
          </cell>
          <cell r="C2099" t="str">
            <v>Bomba centrifuga com motor eletrico monofasico, potencia 0,33 hp,  bocais 1" x 3/4", diametro do rotor 99 mm, hm/q = 4 mca / 8,5 m3/h a 18 mca / 0,90 m3/h</v>
          </cell>
          <cell r="D2099" t="str">
            <v>UN</v>
          </cell>
          <cell r="E2099" t="str">
            <v>884,00</v>
          </cell>
        </row>
        <row r="2100">
          <cell r="A2100">
            <v>39925</v>
          </cell>
          <cell r="B2100" t="str">
            <v>SINAPI</v>
          </cell>
          <cell r="C2100" t="str">
            <v>Bomba centrifuga monoestagio com motor eletrico monofasico, potencia 15 hp,  diametro do rotor *173* mm, hm/q = *30* mca / *90* m3/h a *45* mca / *55* m3/h</v>
          </cell>
          <cell r="D2100" t="str">
            <v>UN</v>
          </cell>
          <cell r="E2100" t="str">
            <v>12.773,72</v>
          </cell>
        </row>
        <row r="2101">
          <cell r="A2101">
            <v>731</v>
          </cell>
          <cell r="B2101" t="str">
            <v>SINAPI</v>
          </cell>
          <cell r="C2101" t="str">
            <v>Bomba centrifuga motor eletrico monofasico 0,49 hp  bocais 1" x 3/4", diametro do rotor 110 mm, hm/q: 6 m / 8,3 m3/h a 20 m / 1,2 m3/h</v>
          </cell>
          <cell r="D2101" t="str">
            <v>UN</v>
          </cell>
          <cell r="E2101" t="str">
            <v>860,35</v>
          </cell>
        </row>
        <row r="2102">
          <cell r="A2102">
            <v>10575</v>
          </cell>
          <cell r="B2102" t="str">
            <v>SINAPI</v>
          </cell>
          <cell r="C2102" t="str">
            <v>Bomba centrifuga motor eletrico monofasico 0,50 cv diametro de succao x elevacao 3/4" x 3/4", monoestagio, diametro dos rotores 114 mm, hm/q: 2 m / 2,99 m3/h a 24 m / 0,71 m3/h</v>
          </cell>
          <cell r="D2102" t="str">
            <v>UN</v>
          </cell>
          <cell r="E2102" t="str">
            <v>1.342,64</v>
          </cell>
        </row>
        <row r="2103">
          <cell r="A2103">
            <v>733</v>
          </cell>
          <cell r="B2103" t="str">
            <v>SINAPI</v>
          </cell>
          <cell r="C2103" t="str">
            <v>Bomba centrifuga motor eletrico monofasico 0,74hp  diametro de succao x elevacao 1 1/4" x 1", diametro do rotor 120 mm, hm/q: 8 m / 7,70 m3/h a 24 m / 2,80 m3/h</v>
          </cell>
          <cell r="D2103" t="str">
            <v>UN</v>
          </cell>
          <cell r="E2103" t="str">
            <v>1.470,03</v>
          </cell>
        </row>
        <row r="2104">
          <cell r="A2104">
            <v>732</v>
          </cell>
          <cell r="B2104" t="str">
            <v>SINAPI</v>
          </cell>
          <cell r="C2104" t="str">
            <v>Bomba centrifuga motor eletrico trifasico 0,99hp  diametro de succao x elevacao 1" x 1", diametro do rotor 145 mm, hm/q: 14 m / 8,4 m3/h a 40 m / 0,60 m3/h</v>
          </cell>
          <cell r="D2104" t="str">
            <v>UN</v>
          </cell>
          <cell r="E2104" t="str">
            <v>1.450,26</v>
          </cell>
        </row>
        <row r="2105">
          <cell r="A2105">
            <v>737</v>
          </cell>
          <cell r="B2105" t="str">
            <v>SINAPI</v>
          </cell>
          <cell r="C2105" t="str">
            <v>Bomba centrifuga motor eletrico trifasico 14,8 hp, diametro de succao x elevacao 2 1/2" x 2", diametro do rotor 195 mm, hm/q: 62 m / 55,5 m3/h a 80 m / 31,50 m3/h</v>
          </cell>
          <cell r="D2105" t="str">
            <v>UN</v>
          </cell>
          <cell r="E2105" t="str">
            <v>8.132,65</v>
          </cell>
        </row>
        <row r="2106">
          <cell r="A2106">
            <v>738</v>
          </cell>
          <cell r="B2106" t="str">
            <v>SINAPI</v>
          </cell>
          <cell r="C2106" t="str">
            <v>Bomba centrifuga motor eletrico trifasico 5hp, diametro de succao x elevacao 2" x 1 1/2", diametro do rotor 155 mm, hm/q: 40 m / 20,40 m3/h a 46 m / 9,20 m3/h</v>
          </cell>
          <cell r="D2106" t="str">
            <v>UN</v>
          </cell>
          <cell r="E2106" t="str">
            <v>3.771,05</v>
          </cell>
        </row>
        <row r="2107">
          <cell r="A2107">
            <v>740</v>
          </cell>
          <cell r="B2107" t="str">
            <v>SINAPI</v>
          </cell>
          <cell r="C2107" t="str">
            <v>Bomba centrifuga motor eletrico trifasico 9,86 diametro de succao x elevacao 1" x 1", 4 estagios, diametro dos rotores 4 x 146 mm, hm/q: 85 m / 14,9 m3/h a 140 m / 4,2 m3/h</v>
          </cell>
          <cell r="D2107" t="str">
            <v>UN</v>
          </cell>
          <cell r="E2107" t="str">
            <v>7.650,69</v>
          </cell>
        </row>
        <row r="2108">
          <cell r="A2108">
            <v>734</v>
          </cell>
          <cell r="B2108" t="str">
            <v>SINAPI</v>
          </cell>
          <cell r="C2108" t="str">
            <v>Bomba centrifuga,  motor eletrico trifasico 1,48hp  diametro de succao x elevacao 1 1/2" x 1", diametro do rotor 117 mm, hm/q: 10 m / 21,9 m3/h a 24 m / 6,1 m3/h</v>
          </cell>
          <cell r="D2108" t="str">
            <v>UN</v>
          </cell>
          <cell r="E2108" t="str">
            <v>1.554,68</v>
          </cell>
        </row>
        <row r="2109">
          <cell r="A2109">
            <v>39008</v>
          </cell>
          <cell r="B2109" t="str">
            <v>SINAPI</v>
          </cell>
          <cell r="C2109" t="str">
            <v>Bomba de projecao de concreto seco, potencia 10 cv, vazao 3 m3/h</v>
          </cell>
          <cell r="D2109" t="str">
            <v>UN</v>
          </cell>
          <cell r="E2109" t="str">
            <v>58.757,27</v>
          </cell>
        </row>
        <row r="2110">
          <cell r="A2110">
            <v>39009</v>
          </cell>
          <cell r="B2110" t="str">
            <v>SINAPI</v>
          </cell>
          <cell r="C2110" t="str">
            <v>Bomba de projecao de concreto seco, potencia 10 cv, vazao 6 m3/h</v>
          </cell>
          <cell r="D2110" t="str">
            <v>UN</v>
          </cell>
          <cell r="E2110" t="str">
            <v>62.951,13</v>
          </cell>
        </row>
        <row r="2111">
          <cell r="A2111">
            <v>10587</v>
          </cell>
          <cell r="B2111" t="str">
            <v>SINAPI</v>
          </cell>
          <cell r="C2111" t="str">
            <v>Bomba submersa para pocos tubulares profundos diametro de 4 polegadas, eletrica, monofasica, potencia 0,49 hp, 13 estagios, bocal de descarga diametro de uma polegada e meia, hm/q = 18 m / 1,90 m3/h a 85 m / 0,60 m3/h</v>
          </cell>
          <cell r="D2111" t="str">
            <v>UN</v>
          </cell>
          <cell r="E2111" t="str">
            <v>3.335,54</v>
          </cell>
        </row>
        <row r="2112">
          <cell r="A2112">
            <v>759</v>
          </cell>
          <cell r="B2112" t="str">
            <v>SINAPI</v>
          </cell>
          <cell r="C2112" t="str">
            <v>Bomba submersa para pocos tubulares profundos diametro de 4 polegadas, eletrica, trifasica, potencia 1,97 hp, 20 estagios, bocal de descarga diametro de uma polegada e meia, hm/q = 18 m / 5,40 m3/h a 164 m / 0,80 m3/h</v>
          </cell>
          <cell r="D2112" t="str">
            <v>UN</v>
          </cell>
          <cell r="E2112" t="str">
            <v>4.795,85</v>
          </cell>
        </row>
        <row r="2113">
          <cell r="A2113">
            <v>761</v>
          </cell>
          <cell r="B2113" t="str">
            <v>SINAPI</v>
          </cell>
          <cell r="C2113" t="str">
            <v>Bomba submersa para pocos tubulares profundos diametro de 4 polegadas, eletrica, trifasica, potencia 5,42 hp, 15 estagios, bocal de descarga diametro de 2 polegadas, hm/q = 18 m / 18,10 m3/h a 121 m / 2,90 m3/h</v>
          </cell>
          <cell r="D2113" t="str">
            <v>UN</v>
          </cell>
          <cell r="E2113" t="str">
            <v>8.129,36</v>
          </cell>
        </row>
        <row r="2114">
          <cell r="A2114">
            <v>750</v>
          </cell>
          <cell r="B2114" t="str">
            <v>SINAPI</v>
          </cell>
          <cell r="C2114" t="str">
            <v>Bomba submersa para pocos tubulares profundos diametro de 4 polegadas, eletrica, trifasica, potencia 5,42 hp, 29 estagios, bocal de descarga de uma polegada e meia, hm/q = 18 m / 8,10 m3/h a 201 m / 3,2 m3/h</v>
          </cell>
          <cell r="D2114" t="str">
            <v>UN</v>
          </cell>
          <cell r="E2114" t="str">
            <v>7.718,18</v>
          </cell>
        </row>
        <row r="2115">
          <cell r="A2115">
            <v>755</v>
          </cell>
          <cell r="B2115" t="str">
            <v>SINAPI</v>
          </cell>
          <cell r="C2115" t="str">
            <v>Bomba submersa para pocos tubulares profundos diametro de 6 polegadas, eletrica, trifasica, potencia 27,12 hp, 7 estagios, bocal de descarga diametro de 4 polegadas, hm/q = 13,9 m / 90 m3/h a 44,0 m / 25,0 m3/h</v>
          </cell>
          <cell r="D2115" t="str">
            <v>UN</v>
          </cell>
          <cell r="E2115" t="str">
            <v>31.671,69</v>
          </cell>
        </row>
        <row r="2116">
          <cell r="A2116">
            <v>749</v>
          </cell>
          <cell r="B2116" t="str">
            <v>SINAPI</v>
          </cell>
          <cell r="C2116" t="str">
            <v>Bomba submersa para pocos tubulares profundos diametro de 6 polegadas, eletrica, trifasica, potencia 3,45 hp, 5 estagios, bocal de descarga diametro de 2 polegadas, hm/q = 68,5 m / 6,12 m3/h a 39,5 m / 14,04 m3/h</v>
          </cell>
          <cell r="D2116" t="str">
            <v>UN</v>
          </cell>
          <cell r="E2116" t="str">
            <v>11.648,26</v>
          </cell>
        </row>
        <row r="2117">
          <cell r="A2117">
            <v>756</v>
          </cell>
          <cell r="B2117" t="str">
            <v>SINAPI</v>
          </cell>
          <cell r="C2117" t="str">
            <v>Bomba submersa para pocos tubulares profundos diametro de 6 polegadas, eletrica, trifasica, potencia 32 hp, 9 estagios, bocal de descarga diametro de 4 polegadas, hm/q = 114,0 m / 13,9 m3/h a 57,0 m / 25,0 m3/h</v>
          </cell>
          <cell r="D2117" t="str">
            <v>UN</v>
          </cell>
          <cell r="E2117" t="str">
            <v>34.542,22</v>
          </cell>
        </row>
        <row r="2118">
          <cell r="A2118">
            <v>757</v>
          </cell>
          <cell r="B2118" t="str">
            <v>SINAPI</v>
          </cell>
          <cell r="C2118" t="str">
            <v>Bomba submersivel,  eletrica, trifasica, potencia 6 hp, diametro do rotor 127 mm, bocal de saida diametro de 3 polegadas, hm/q = 7 m / 66,90 m3/h a 26 m / 2,88 m3/h</v>
          </cell>
          <cell r="D2118" t="str">
            <v>UN</v>
          </cell>
          <cell r="E2118" t="str">
            <v>15.684,37</v>
          </cell>
        </row>
        <row r="2119">
          <cell r="A2119">
            <v>10588</v>
          </cell>
          <cell r="B2119" t="str">
            <v>SINAPI</v>
          </cell>
          <cell r="C2119" t="str">
            <v>Bomba submersivel, eletrica, trifasica, potencia 0,98 hp, diametro do rotor 142 mm semiaberto, bocal de saida diametro de 2 polegadas, hm/q = 2 m / 32 m3/h a 8 m / 16 m3/h</v>
          </cell>
          <cell r="D2119" t="str">
            <v>UN</v>
          </cell>
          <cell r="E2119" t="str">
            <v>3.462,71</v>
          </cell>
        </row>
        <row r="2120">
          <cell r="A2120">
            <v>10592</v>
          </cell>
          <cell r="B2120" t="str">
            <v>SINAPI</v>
          </cell>
          <cell r="C2120" t="str">
            <v>Bomba submersivel, eletrica, trifasica, potencia 0,99 hp, diametro rotor 98 mm semiaberto, bocal de saida diametro 2 polegadas, hm/q = 2 m / 28,90 m3/h a 14 m / 7 m3/h</v>
          </cell>
          <cell r="D2120" t="str">
            <v>UN</v>
          </cell>
          <cell r="E2120" t="str">
            <v>4.182,50</v>
          </cell>
        </row>
        <row r="2121">
          <cell r="A2121">
            <v>10589</v>
          </cell>
          <cell r="B2121" t="str">
            <v>SINAPI</v>
          </cell>
          <cell r="C2121" t="str">
            <v>Bomba submersivel, eletrica, trifasica, potencia 1,97 hp, diametro do rotor 144 mm semiaberto, bocal de saida diametro de 2 polegadas, hm/q = 2 m / 26,8 m3/h a 28 m / 4,6 m3/h</v>
          </cell>
          <cell r="D2121" t="str">
            <v>UN</v>
          </cell>
          <cell r="E2121" t="str">
            <v>5.618,92</v>
          </cell>
        </row>
        <row r="2122">
          <cell r="A2122">
            <v>760</v>
          </cell>
          <cell r="B2122" t="str">
            <v>SINAPI</v>
          </cell>
          <cell r="C2122" t="str">
            <v>Bomba submersivel, eletrica, trifasica, potencia 13 hp, diametro do rotor 170 mm, bocal de saida diametro de 3 polegadas, hm/q = 11 m / 68,40 m3/h a 72 m / 3,6 m3/h</v>
          </cell>
          <cell r="D2122" t="str">
            <v>UN</v>
          </cell>
          <cell r="E2122" t="str">
            <v>31.368,75</v>
          </cell>
        </row>
        <row r="2123">
          <cell r="A2123">
            <v>751</v>
          </cell>
          <cell r="B2123" t="str">
            <v>SINAPI</v>
          </cell>
          <cell r="C2123" t="str">
            <v>Bomba submersivel, eletrica, trifasica, potencia 2,96 hp, diametro do rotor 144 mm semiaberto, bocal de saida diametro de duas polegadas, hm/q = 2 m / 38,8 m3/h a 28 m / 5 m3/h</v>
          </cell>
          <cell r="D2123" t="str">
            <v>UN</v>
          </cell>
          <cell r="E2123" t="str">
            <v>4.940,57</v>
          </cell>
        </row>
        <row r="2124">
          <cell r="A2124">
            <v>754</v>
          </cell>
          <cell r="B2124" t="str">
            <v>SINAPI</v>
          </cell>
          <cell r="C2124" t="str">
            <v>Bomba submersivel, eletrica, trifasica, potencia 3,75 hp, diametro do rotor 90 mm semiaberto, bocal de saida diametro de 2 polegadas, hm/q = 5 m / 61,2 m3/h a 25,5 m / 3,6 m3/h</v>
          </cell>
          <cell r="D2124" t="str">
            <v>UN</v>
          </cell>
          <cell r="E2124" t="str">
            <v>7.842,18</v>
          </cell>
        </row>
        <row r="2125">
          <cell r="A2125">
            <v>44489</v>
          </cell>
          <cell r="B2125" t="str">
            <v>SINAPI</v>
          </cell>
          <cell r="C2125" t="str">
            <v>Bomba triplex com motor a diesel, nacional, diametro de succao de 2  1/2''</v>
          </cell>
          <cell r="D2125" t="str">
            <v>UN</v>
          </cell>
          <cell r="E2125" t="str">
            <v>219.762,00</v>
          </cell>
        </row>
        <row r="2126">
          <cell r="A2126">
            <v>39917</v>
          </cell>
          <cell r="B2126" t="str">
            <v>SINAPI</v>
          </cell>
          <cell r="C2126" t="str">
            <v>Bomba triplex, para injecao de calda de cimento, vazao maxima de *100* litros/minuto, pressao maxima de *70* bar, potencia de 15 cv</v>
          </cell>
          <cell r="D2126" t="str">
            <v>UN</v>
          </cell>
          <cell r="E2126" t="str">
            <v>90.255,41</v>
          </cell>
        </row>
        <row r="2127">
          <cell r="A2127">
            <v>38167</v>
          </cell>
          <cell r="B2127" t="str">
            <v>SINAPI</v>
          </cell>
          <cell r="C2127" t="str">
            <v>Borboleta para janela tipo guilhotina, em zamac cromado</v>
          </cell>
          <cell r="D2127" t="str">
            <v>PAR</v>
          </cell>
          <cell r="E2127" t="str">
            <v>26,54</v>
          </cell>
        </row>
        <row r="2128">
          <cell r="A2128">
            <v>36145</v>
          </cell>
          <cell r="B2128" t="str">
            <v>SINAPI</v>
          </cell>
          <cell r="C2128" t="str">
            <v>Bota de pvc preta, cano medio, sem forro</v>
          </cell>
          <cell r="D2128" t="str">
            <v>PAR</v>
          </cell>
          <cell r="E2128" t="str">
            <v>43,74</v>
          </cell>
        </row>
        <row r="2129">
          <cell r="A2129">
            <v>12893</v>
          </cell>
          <cell r="B2129" t="str">
            <v>SINAPI</v>
          </cell>
          <cell r="C2129" t="str">
            <v>Bota de seguranca com biqueira de aco e colarinho acolchoado</v>
          </cell>
          <cell r="D2129" t="str">
            <v>PAR</v>
          </cell>
          <cell r="E2129" t="str">
            <v>72,91</v>
          </cell>
        </row>
        <row r="2130">
          <cell r="A2130">
            <v>11685</v>
          </cell>
          <cell r="B2130" t="str">
            <v>SINAPI</v>
          </cell>
          <cell r="C2130" t="str">
            <v>Braco / cano para chuveiro eletrico, em aluminio, 30 cm x 1/2 "</v>
          </cell>
          <cell r="D2130" t="str">
            <v>UN</v>
          </cell>
          <cell r="E2130" t="str">
            <v>28,55</v>
          </cell>
        </row>
        <row r="2131">
          <cell r="A2131">
            <v>11680</v>
          </cell>
          <cell r="B2131" t="str">
            <v>SINAPI</v>
          </cell>
          <cell r="C2131" t="str">
            <v>Braco ou haste com canopla plastica, 1/2 ", para chuveiro simples</v>
          </cell>
          <cell r="D2131" t="str">
            <v>UN</v>
          </cell>
          <cell r="E2131" t="str">
            <v>18,28</v>
          </cell>
        </row>
        <row r="2132">
          <cell r="A2132">
            <v>11679</v>
          </cell>
          <cell r="B2132" t="str">
            <v>SINAPI</v>
          </cell>
          <cell r="C2132" t="str">
            <v>Braco ou haste reta com canopla plastica, 1/2 ", para chuveiro eletrico</v>
          </cell>
          <cell r="D2132" t="str">
            <v>UN</v>
          </cell>
          <cell r="E2132" t="str">
            <v>24,79</v>
          </cell>
        </row>
        <row r="2133">
          <cell r="A2133">
            <v>2512</v>
          </cell>
          <cell r="B2133" t="str">
            <v>SINAPI</v>
          </cell>
          <cell r="C2133" t="str">
            <v>Braco p/ luminaria publica 1 x 1,50m romagnole ou equiv</v>
          </cell>
          <cell r="D2133" t="str">
            <v>UN</v>
          </cell>
          <cell r="E2133" t="str">
            <v>41,05</v>
          </cell>
        </row>
        <row r="2134">
          <cell r="A2134">
            <v>4374</v>
          </cell>
          <cell r="B2134" t="str">
            <v>SINAPI</v>
          </cell>
          <cell r="C2134" t="str">
            <v>Bucha de nylon sem aba s10</v>
          </cell>
          <cell r="D2134" t="str">
            <v>UN</v>
          </cell>
          <cell r="E2134" t="str">
            <v>0,37</v>
          </cell>
        </row>
        <row r="2135">
          <cell r="A2135">
            <v>7568</v>
          </cell>
          <cell r="B2135" t="str">
            <v>SINAPI</v>
          </cell>
          <cell r="C2135" t="str">
            <v>Bucha de nylon sem aba s10, com parafuso de 6,10 x 65 mm em aco zincado com rosca soberba, cabeca chata e fenda phillips</v>
          </cell>
          <cell r="D2135" t="str">
            <v>UN</v>
          </cell>
          <cell r="E2135" t="str">
            <v>0,61</v>
          </cell>
        </row>
        <row r="2136">
          <cell r="A2136">
            <v>7584</v>
          </cell>
          <cell r="B2136" t="str">
            <v>SINAPI</v>
          </cell>
          <cell r="C2136" t="str">
            <v>Bucha de nylon sem aba s12, com parafuso de 5/16" x 80 mm em aco zincado com rosca soberba e cabeca sextavada</v>
          </cell>
          <cell r="D2136" t="str">
            <v>UN</v>
          </cell>
          <cell r="E2136" t="str">
            <v>0,93</v>
          </cell>
        </row>
        <row r="2137">
          <cell r="A2137">
            <v>11945</v>
          </cell>
          <cell r="B2137" t="str">
            <v>SINAPI</v>
          </cell>
          <cell r="C2137" t="str">
            <v>Bucha de nylon sem aba s4</v>
          </cell>
          <cell r="D2137" t="str">
            <v>UN</v>
          </cell>
          <cell r="E2137" t="str">
            <v>0,06</v>
          </cell>
        </row>
        <row r="2138">
          <cell r="A2138">
            <v>11946</v>
          </cell>
          <cell r="B2138" t="str">
            <v>SINAPI</v>
          </cell>
          <cell r="C2138" t="str">
            <v>Bucha de nylon sem aba s5</v>
          </cell>
          <cell r="D2138" t="str">
            <v>UN</v>
          </cell>
          <cell r="E2138" t="str">
            <v>0,06</v>
          </cell>
        </row>
        <row r="2139">
          <cell r="A2139">
            <v>4375</v>
          </cell>
          <cell r="B2139" t="str">
            <v>SINAPI</v>
          </cell>
          <cell r="C2139" t="str">
            <v>Bucha de nylon sem aba s6</v>
          </cell>
          <cell r="D2139" t="str">
            <v>UN</v>
          </cell>
          <cell r="E2139" t="str">
            <v>0,10</v>
          </cell>
        </row>
        <row r="2140">
          <cell r="A2140">
            <v>11950</v>
          </cell>
          <cell r="B2140" t="str">
            <v>SINAPI</v>
          </cell>
          <cell r="C2140" t="str">
            <v>Bucha de nylon sem aba s6, com parafuso de 4,20 x 40 mm em aco zincado com rosca soberba, cabeca chata e fenda phillips</v>
          </cell>
          <cell r="D2140" t="str">
            <v>UN</v>
          </cell>
          <cell r="E2140" t="str">
            <v>0,20</v>
          </cell>
        </row>
        <row r="2141">
          <cell r="A2141">
            <v>4376</v>
          </cell>
          <cell r="B2141" t="str">
            <v>SINAPI</v>
          </cell>
          <cell r="C2141" t="str">
            <v>Bucha de nylon sem aba s8</v>
          </cell>
          <cell r="D2141" t="str">
            <v>UN</v>
          </cell>
          <cell r="E2141" t="str">
            <v>0,19</v>
          </cell>
        </row>
        <row r="2142">
          <cell r="A2142">
            <v>7583</v>
          </cell>
          <cell r="B2142" t="str">
            <v>SINAPI</v>
          </cell>
          <cell r="C2142" t="str">
            <v>Bucha de nylon sem aba s8, com parafuso de 4,80 x 50 mm em aco zincado com rosca soberba, cabeca chata e fenda phillips</v>
          </cell>
          <cell r="D2142" t="str">
            <v>UN</v>
          </cell>
          <cell r="E2142" t="str">
            <v>0,41</v>
          </cell>
        </row>
        <row r="2143">
          <cell r="A2143">
            <v>4350</v>
          </cell>
          <cell r="B2143" t="str">
            <v>SINAPI</v>
          </cell>
          <cell r="C2143" t="str">
            <v>Bucha de nylon, diametro do furo 8 mm, comprimento 40 mm, com parafuso de rosca soberba, cabeca chata, fenda simples, 4,8 x 50 mm</v>
          </cell>
          <cell r="D2143" t="str">
            <v>UN</v>
          </cell>
          <cell r="E2143" t="str">
            <v>0,71</v>
          </cell>
        </row>
        <row r="2144">
          <cell r="A2144">
            <v>44400</v>
          </cell>
          <cell r="B2144" t="str">
            <v>SINAPI</v>
          </cell>
          <cell r="C2144" t="str">
            <v>Bucha de reducao cpvc, soldavel, 54 x 28 mm, para agua quente</v>
          </cell>
          <cell r="D2144" t="str">
            <v>UN</v>
          </cell>
          <cell r="E2144" t="str">
            <v>33,81</v>
          </cell>
        </row>
        <row r="2145">
          <cell r="A2145">
            <v>39886</v>
          </cell>
          <cell r="B2145" t="str">
            <v>SINAPI</v>
          </cell>
          <cell r="C2145" t="str">
            <v>Bucha de reducao de cobre (ref 600-2) sem anel de solda, ponta x bolsa, 22 x 15 mm</v>
          </cell>
          <cell r="D2145" t="str">
            <v>UN</v>
          </cell>
          <cell r="E2145" t="str">
            <v>5,47</v>
          </cell>
        </row>
        <row r="2146">
          <cell r="A2146">
            <v>39887</v>
          </cell>
          <cell r="B2146" t="str">
            <v>SINAPI</v>
          </cell>
          <cell r="C2146" t="str">
            <v>Bucha de reducao de cobre (ref 600-2) sem anel de solda, ponta x bolsa, 28 x 22 mm</v>
          </cell>
          <cell r="D2146" t="str">
            <v>UN</v>
          </cell>
          <cell r="E2146" t="str">
            <v>8,20</v>
          </cell>
        </row>
        <row r="2147">
          <cell r="A2147">
            <v>39888</v>
          </cell>
          <cell r="B2147" t="str">
            <v>SINAPI</v>
          </cell>
          <cell r="C2147" t="str">
            <v>Bucha de reducao de cobre (ref 600-2) sem anel de solda, ponta x bolsa, 35 x 28 mm</v>
          </cell>
          <cell r="D2147" t="str">
            <v>UN</v>
          </cell>
          <cell r="E2147" t="str">
            <v>18,76</v>
          </cell>
        </row>
        <row r="2148">
          <cell r="A2148">
            <v>39890</v>
          </cell>
          <cell r="B2148" t="str">
            <v>SINAPI</v>
          </cell>
          <cell r="C2148" t="str">
            <v>Bucha de reducao de cobre (ref 600-2) sem anel de solda, ponta x bolsa, 42 x 35 mm</v>
          </cell>
          <cell r="D2148" t="str">
            <v>UN</v>
          </cell>
          <cell r="E2148" t="str">
            <v>32,03</v>
          </cell>
        </row>
        <row r="2149">
          <cell r="A2149">
            <v>39891</v>
          </cell>
          <cell r="B2149" t="str">
            <v>SINAPI</v>
          </cell>
          <cell r="C2149" t="str">
            <v>Bucha de reducao de cobre (ref 600-2) sem anel de solda, ponta x bolsa, 54 x 42 mm</v>
          </cell>
          <cell r="D2149" t="str">
            <v>UN</v>
          </cell>
          <cell r="E2149" t="str">
            <v>45,16</v>
          </cell>
        </row>
        <row r="2150">
          <cell r="A2150">
            <v>39892</v>
          </cell>
          <cell r="B2150" t="str">
            <v>SINAPI</v>
          </cell>
          <cell r="C2150" t="str">
            <v>Bucha de reducao de cobre (ref 600-2) sem anel de solda, ponta x bolsa, 66 x 54 mm</v>
          </cell>
          <cell r="D2150" t="str">
            <v>UN</v>
          </cell>
          <cell r="E2150" t="str">
            <v>140,76</v>
          </cell>
        </row>
        <row r="2151">
          <cell r="A2151">
            <v>790</v>
          </cell>
          <cell r="B2151" t="str">
            <v>SINAPI</v>
          </cell>
          <cell r="C2151" t="str">
            <v>Bucha de reducao de ferro galvanizado, com rosca bsp, de 1 1/2" x 1 1/4"</v>
          </cell>
          <cell r="D2151" t="str">
            <v>UN</v>
          </cell>
          <cell r="E2151" t="str">
            <v>22,74</v>
          </cell>
        </row>
        <row r="2152">
          <cell r="A2152">
            <v>766</v>
          </cell>
          <cell r="B2152" t="str">
            <v>SINAPI</v>
          </cell>
          <cell r="C2152" t="str">
            <v>Bucha de reducao de ferro galvanizado, com rosca bsp, de 1 1/2" x 1/2"</v>
          </cell>
          <cell r="D2152" t="str">
            <v>UN</v>
          </cell>
          <cell r="E2152" t="str">
            <v>22,74</v>
          </cell>
        </row>
        <row r="2153">
          <cell r="A2153">
            <v>791</v>
          </cell>
          <cell r="B2153" t="str">
            <v>SINAPI</v>
          </cell>
          <cell r="C2153" t="str">
            <v>Bucha de reducao de ferro galvanizado, com rosca bsp, de 1 1/2" x 1"</v>
          </cell>
          <cell r="D2153" t="str">
            <v>UN</v>
          </cell>
          <cell r="E2153" t="str">
            <v>22,74</v>
          </cell>
        </row>
        <row r="2154">
          <cell r="A2154">
            <v>767</v>
          </cell>
          <cell r="B2154" t="str">
            <v>SINAPI</v>
          </cell>
          <cell r="C2154" t="str">
            <v>Bucha de reducao de ferro galvanizado, com rosca bsp, de 1 1/2" x 3/4"</v>
          </cell>
          <cell r="D2154" t="str">
            <v>UN</v>
          </cell>
          <cell r="E2154" t="str">
            <v>22,74</v>
          </cell>
        </row>
        <row r="2155">
          <cell r="A2155">
            <v>768</v>
          </cell>
          <cell r="B2155" t="str">
            <v>SINAPI</v>
          </cell>
          <cell r="C2155" t="str">
            <v>Bucha de reducao de ferro galvanizado, com rosca bsp, de 1 1/4" x 1/2"</v>
          </cell>
          <cell r="D2155" t="str">
            <v>UN</v>
          </cell>
          <cell r="E2155" t="str">
            <v>17,86</v>
          </cell>
        </row>
        <row r="2156">
          <cell r="A2156">
            <v>789</v>
          </cell>
          <cell r="B2156" t="str">
            <v>SINAPI</v>
          </cell>
          <cell r="C2156" t="str">
            <v>Bucha de reducao de ferro galvanizado, com rosca bsp, de 1 1/4" x 1"</v>
          </cell>
          <cell r="D2156" t="str">
            <v>UN</v>
          </cell>
          <cell r="E2156" t="str">
            <v>17,47</v>
          </cell>
        </row>
        <row r="2157">
          <cell r="A2157">
            <v>769</v>
          </cell>
          <cell r="B2157" t="str">
            <v>SINAPI</v>
          </cell>
          <cell r="C2157" t="str">
            <v>Bucha de reducao de ferro galvanizado, com rosca bsp, de 1 1/4" x 3/4"</v>
          </cell>
          <cell r="D2157" t="str">
            <v>UN</v>
          </cell>
          <cell r="E2157" t="str">
            <v>17,86</v>
          </cell>
        </row>
        <row r="2158">
          <cell r="A2158">
            <v>770</v>
          </cell>
          <cell r="B2158" t="str">
            <v>SINAPI</v>
          </cell>
          <cell r="C2158" t="str">
            <v>Bucha de reducao de ferro galvanizado, com rosca bsp, de 1/2" x 1/4"</v>
          </cell>
          <cell r="D2158" t="str">
            <v>UN</v>
          </cell>
          <cell r="E2158" t="str">
            <v>6,30</v>
          </cell>
        </row>
        <row r="2159">
          <cell r="A2159">
            <v>12394</v>
          </cell>
          <cell r="B2159" t="str">
            <v>SINAPI</v>
          </cell>
          <cell r="C2159" t="str">
            <v>Bucha de reducao de ferro galvanizado, com rosca bsp, de 1/2" x 3/8"</v>
          </cell>
          <cell r="D2159" t="str">
            <v>UN</v>
          </cell>
          <cell r="E2159" t="str">
            <v>6,30</v>
          </cell>
        </row>
        <row r="2160">
          <cell r="A2160">
            <v>764</v>
          </cell>
          <cell r="B2160" t="str">
            <v>SINAPI</v>
          </cell>
          <cell r="C2160" t="str">
            <v>Bucha de reducao de ferro galvanizado, com rosca bsp, de 1" x 1/2"</v>
          </cell>
          <cell r="D2160" t="str">
            <v>UN</v>
          </cell>
          <cell r="E2160" t="str">
            <v>10,99</v>
          </cell>
        </row>
        <row r="2161">
          <cell r="A2161">
            <v>765</v>
          </cell>
          <cell r="B2161" t="str">
            <v>SINAPI</v>
          </cell>
          <cell r="C2161" t="str">
            <v>Bucha de reducao de ferro galvanizado, com rosca bsp, de 1" x 3/4"</v>
          </cell>
          <cell r="D2161" t="str">
            <v>UN</v>
          </cell>
          <cell r="E2161" t="str">
            <v>10,99</v>
          </cell>
        </row>
        <row r="2162">
          <cell r="A2162">
            <v>787</v>
          </cell>
          <cell r="B2162" t="str">
            <v>SINAPI</v>
          </cell>
          <cell r="C2162" t="str">
            <v>Bucha de reducao de ferro galvanizado, com rosca bsp, de 2 1/2" x 1 1/2"</v>
          </cell>
          <cell r="D2162" t="str">
            <v>UN</v>
          </cell>
          <cell r="E2162" t="str">
            <v>49,09</v>
          </cell>
        </row>
        <row r="2163">
          <cell r="A2163">
            <v>774</v>
          </cell>
          <cell r="B2163" t="str">
            <v>SINAPI</v>
          </cell>
          <cell r="C2163" t="str">
            <v>Bucha de reducao de ferro galvanizado, com rosca bsp, de 2 1/2" x 1 1/4"</v>
          </cell>
          <cell r="D2163" t="str">
            <v>UN</v>
          </cell>
          <cell r="E2163" t="str">
            <v>49,09</v>
          </cell>
        </row>
        <row r="2164">
          <cell r="A2164">
            <v>773</v>
          </cell>
          <cell r="B2164" t="str">
            <v>SINAPI</v>
          </cell>
          <cell r="C2164" t="str">
            <v>Bucha de reducao de ferro galvanizado, com rosca bsp, de 2 1/2" x 1"</v>
          </cell>
          <cell r="D2164" t="str">
            <v>UN</v>
          </cell>
          <cell r="E2164" t="str">
            <v>49,09</v>
          </cell>
        </row>
        <row r="2165">
          <cell r="A2165">
            <v>775</v>
          </cell>
          <cell r="B2165" t="str">
            <v>SINAPI</v>
          </cell>
          <cell r="C2165" t="str">
            <v>Bucha de reducao de ferro galvanizado, com rosca bsp, de 2 1/2" x 2"</v>
          </cell>
          <cell r="D2165" t="str">
            <v>UN</v>
          </cell>
          <cell r="E2165" t="str">
            <v>49,09</v>
          </cell>
        </row>
        <row r="2166">
          <cell r="A2166">
            <v>788</v>
          </cell>
          <cell r="B2166" t="str">
            <v>SINAPI</v>
          </cell>
          <cell r="C2166" t="str">
            <v>Bucha de reducao de ferro galvanizado, com rosca bsp, de 2" x 1 1/2"</v>
          </cell>
          <cell r="D2166" t="str">
            <v>UN</v>
          </cell>
          <cell r="E2166" t="str">
            <v>30,51</v>
          </cell>
        </row>
        <row r="2167">
          <cell r="A2167">
            <v>772</v>
          </cell>
          <cell r="B2167" t="str">
            <v>SINAPI</v>
          </cell>
          <cell r="C2167" t="str">
            <v>Bucha de reducao de ferro galvanizado, com rosca bsp, de 2" x 1 1/4"</v>
          </cell>
          <cell r="D2167" t="str">
            <v>UN</v>
          </cell>
          <cell r="E2167" t="str">
            <v>30,51</v>
          </cell>
        </row>
        <row r="2168">
          <cell r="A2168">
            <v>771</v>
          </cell>
          <cell r="B2168" t="str">
            <v>SINAPI</v>
          </cell>
          <cell r="C2168" t="str">
            <v>Bucha de reducao de ferro galvanizado, com rosca bsp, de 2" x 1"</v>
          </cell>
          <cell r="D2168" t="str">
            <v>UN</v>
          </cell>
          <cell r="E2168" t="str">
            <v>30,51</v>
          </cell>
        </row>
        <row r="2169">
          <cell r="A2169">
            <v>779</v>
          </cell>
          <cell r="B2169" t="str">
            <v>SINAPI</v>
          </cell>
          <cell r="C2169" t="str">
            <v>Bucha de reducao de ferro galvanizado, com rosca bsp, de 3/4" x 1/2"</v>
          </cell>
          <cell r="D2169" t="str">
            <v>UN</v>
          </cell>
          <cell r="E2169" t="str">
            <v>7,59</v>
          </cell>
        </row>
        <row r="2170">
          <cell r="A2170">
            <v>776</v>
          </cell>
          <cell r="B2170" t="str">
            <v>SINAPI</v>
          </cell>
          <cell r="C2170" t="str">
            <v>Bucha de reducao de ferro galvanizado, com rosca bsp, de 3" x 1 1/2"</v>
          </cell>
          <cell r="D2170" t="str">
            <v>UN</v>
          </cell>
          <cell r="E2170" t="str">
            <v>72,37</v>
          </cell>
        </row>
        <row r="2171">
          <cell r="A2171">
            <v>777</v>
          </cell>
          <cell r="B2171" t="str">
            <v>SINAPI</v>
          </cell>
          <cell r="C2171" t="str">
            <v>Bucha de reducao de ferro galvanizado, com rosca bsp, de 3" x 1 1/4"</v>
          </cell>
          <cell r="D2171" t="str">
            <v>UN</v>
          </cell>
          <cell r="E2171" t="str">
            <v>70,35</v>
          </cell>
        </row>
        <row r="2172">
          <cell r="A2172">
            <v>780</v>
          </cell>
          <cell r="B2172" t="str">
            <v>SINAPI</v>
          </cell>
          <cell r="C2172" t="str">
            <v>Bucha de reducao de ferro galvanizado, com rosca bsp, de 3" x 2 1/2"</v>
          </cell>
          <cell r="D2172" t="str">
            <v>UN</v>
          </cell>
          <cell r="E2172" t="str">
            <v>70,70</v>
          </cell>
        </row>
        <row r="2173">
          <cell r="A2173">
            <v>778</v>
          </cell>
          <cell r="B2173" t="str">
            <v>SINAPI</v>
          </cell>
          <cell r="C2173" t="str">
            <v>Bucha de reducao de ferro galvanizado, com rosca bsp, de 3" x 2"</v>
          </cell>
          <cell r="D2173" t="str">
            <v>UN</v>
          </cell>
          <cell r="E2173" t="str">
            <v>72,37</v>
          </cell>
        </row>
        <row r="2174">
          <cell r="A2174">
            <v>781</v>
          </cell>
          <cell r="B2174" t="str">
            <v>SINAPI</v>
          </cell>
          <cell r="C2174" t="str">
            <v>Bucha de reducao de ferro galvanizado, com rosca bsp, de 4" x 2 1/2"</v>
          </cell>
          <cell r="D2174" t="str">
            <v>UN</v>
          </cell>
          <cell r="E2174" t="str">
            <v>133,71</v>
          </cell>
        </row>
        <row r="2175">
          <cell r="A2175">
            <v>786</v>
          </cell>
          <cell r="B2175" t="str">
            <v>SINAPI</v>
          </cell>
          <cell r="C2175" t="str">
            <v>Bucha de reducao de ferro galvanizado, com rosca bsp, de 4" x 2"</v>
          </cell>
          <cell r="D2175" t="str">
            <v>UN</v>
          </cell>
          <cell r="E2175" t="str">
            <v>133,71</v>
          </cell>
        </row>
        <row r="2176">
          <cell r="A2176">
            <v>782</v>
          </cell>
          <cell r="B2176" t="str">
            <v>SINAPI</v>
          </cell>
          <cell r="C2176" t="str">
            <v>Bucha de reducao de ferro galvanizado, com rosca bsp, de 4" x 3"</v>
          </cell>
          <cell r="D2176" t="str">
            <v>UN</v>
          </cell>
          <cell r="E2176" t="str">
            <v>133,71</v>
          </cell>
        </row>
        <row r="2177">
          <cell r="A2177">
            <v>783</v>
          </cell>
          <cell r="B2177" t="str">
            <v>SINAPI</v>
          </cell>
          <cell r="C2177" t="str">
            <v>Bucha de reducao de ferro galvanizado, com rosca bsp, de 5" x 4"</v>
          </cell>
          <cell r="D2177" t="str">
            <v>UN</v>
          </cell>
          <cell r="E2177" t="str">
            <v>365,95</v>
          </cell>
        </row>
        <row r="2178">
          <cell r="A2178">
            <v>785</v>
          </cell>
          <cell r="B2178" t="str">
            <v>SINAPI</v>
          </cell>
          <cell r="C2178" t="str">
            <v>Bucha de reducao de ferro galvanizado, com rosca bsp, de 6" x 4"</v>
          </cell>
          <cell r="D2178" t="str">
            <v>UN</v>
          </cell>
          <cell r="E2178" t="str">
            <v>386,66</v>
          </cell>
        </row>
        <row r="2179">
          <cell r="A2179">
            <v>784</v>
          </cell>
          <cell r="B2179" t="str">
            <v>SINAPI</v>
          </cell>
          <cell r="C2179" t="str">
            <v>Bucha de reducao de ferro galvanizado, com rosca bsp, de 6" x 5"</v>
          </cell>
          <cell r="D2179" t="str">
            <v>UN</v>
          </cell>
          <cell r="E2179" t="str">
            <v>414,79</v>
          </cell>
        </row>
        <row r="2180">
          <cell r="A2180">
            <v>828</v>
          </cell>
          <cell r="B2180" t="str">
            <v>SINAPI</v>
          </cell>
          <cell r="C2180" t="str">
            <v>Bucha de reducao de pvc, soldavel, curta, com 25 x 20 mm, para agua fria predial</v>
          </cell>
          <cell r="D2180" t="str">
            <v>UN</v>
          </cell>
          <cell r="E2180" t="str">
            <v>0,85</v>
          </cell>
        </row>
        <row r="2181">
          <cell r="A2181">
            <v>829</v>
          </cell>
          <cell r="B2181" t="str">
            <v>SINAPI</v>
          </cell>
          <cell r="C2181" t="str">
            <v>Bucha de reducao de pvc, soldavel, curta, com 32 x 25 mm, para agua fria predial</v>
          </cell>
          <cell r="D2181" t="str">
            <v>UN</v>
          </cell>
          <cell r="E2181" t="str">
            <v>1,37</v>
          </cell>
        </row>
        <row r="2182">
          <cell r="A2182">
            <v>812</v>
          </cell>
          <cell r="B2182" t="str">
            <v>SINAPI</v>
          </cell>
          <cell r="C2182" t="str">
            <v>Bucha de reducao de pvc, soldavel, curta, com 40 x 32 mm, para agua fria predial</v>
          </cell>
          <cell r="D2182" t="str">
            <v>UN</v>
          </cell>
          <cell r="E2182" t="str">
            <v>3,03</v>
          </cell>
        </row>
        <row r="2183">
          <cell r="A2183">
            <v>819</v>
          </cell>
          <cell r="B2183" t="str">
            <v>SINAPI</v>
          </cell>
          <cell r="C2183" t="str">
            <v>Bucha de reducao de pvc, soldavel, curta, com 50 x 40 mm, para agua fria predial</v>
          </cell>
          <cell r="D2183" t="str">
            <v>UN</v>
          </cell>
          <cell r="E2183" t="str">
            <v>5,25</v>
          </cell>
        </row>
        <row r="2184">
          <cell r="A2184">
            <v>818</v>
          </cell>
          <cell r="B2184" t="str">
            <v>SINAPI</v>
          </cell>
          <cell r="C2184" t="str">
            <v>Bucha de reducao de pvc, soldavel, curta, com 60 x 50 mm, para agua fria predial</v>
          </cell>
          <cell r="D2184" t="str">
            <v>UN</v>
          </cell>
          <cell r="E2184" t="str">
            <v>9,80</v>
          </cell>
        </row>
        <row r="2185">
          <cell r="A2185">
            <v>832</v>
          </cell>
          <cell r="B2185" t="str">
            <v>SINAPI</v>
          </cell>
          <cell r="C2185" t="str">
            <v>Bucha de reducao de pvc, soldavel, longa, com 32 x 20 mm, para agua fria predial</v>
          </cell>
          <cell r="D2185" t="str">
            <v>UN</v>
          </cell>
          <cell r="E2185" t="str">
            <v>4,05</v>
          </cell>
        </row>
        <row r="2186">
          <cell r="A2186">
            <v>834</v>
          </cell>
          <cell r="B2186" t="str">
            <v>SINAPI</v>
          </cell>
          <cell r="C2186" t="str">
            <v>Bucha de reducao de pvc, soldavel, longa, com 40 x 25 mm, para agua fria predial</v>
          </cell>
          <cell r="D2186" t="str">
            <v>UN</v>
          </cell>
          <cell r="E2186" t="str">
            <v>5,24</v>
          </cell>
        </row>
        <row r="2187">
          <cell r="A2187">
            <v>813</v>
          </cell>
          <cell r="B2187" t="str">
            <v>SINAPI</v>
          </cell>
          <cell r="C2187" t="str">
            <v>Bucha de reducao de pvc, soldavel, longa, com 50 x 25 mm, para agua fria predial</v>
          </cell>
          <cell r="D2187" t="str">
            <v>UN</v>
          </cell>
          <cell r="E2187" t="str">
            <v>6,10</v>
          </cell>
        </row>
        <row r="2188">
          <cell r="A2188">
            <v>820</v>
          </cell>
          <cell r="B2188" t="str">
            <v>SINAPI</v>
          </cell>
          <cell r="C2188" t="str">
            <v>Bucha de reducao de pvc, soldavel, longa, com 50 x 32 mm, para agua fria predial</v>
          </cell>
          <cell r="D2188" t="str">
            <v>UN</v>
          </cell>
          <cell r="E2188" t="str">
            <v>8,21</v>
          </cell>
        </row>
        <row r="2189">
          <cell r="A2189">
            <v>816</v>
          </cell>
          <cell r="B2189" t="str">
            <v>SINAPI</v>
          </cell>
          <cell r="C2189" t="str">
            <v>Bucha de reducao de pvc, soldavel, longa, com 60 x 25 mm, para agua fria predial</v>
          </cell>
          <cell r="D2189" t="str">
            <v>UN</v>
          </cell>
          <cell r="E2189" t="str">
            <v>14,63</v>
          </cell>
        </row>
        <row r="2190">
          <cell r="A2190">
            <v>814</v>
          </cell>
          <cell r="B2190" t="str">
            <v>SINAPI</v>
          </cell>
          <cell r="C2190" t="str">
            <v>Bucha de reducao de pvc, soldavel, longa, com 60 x 32 mm, para agua fria predial</v>
          </cell>
          <cell r="D2190" t="str">
            <v>UN</v>
          </cell>
          <cell r="E2190" t="str">
            <v>18,17</v>
          </cell>
        </row>
        <row r="2191">
          <cell r="A2191">
            <v>822</v>
          </cell>
          <cell r="B2191" t="str">
            <v>SINAPI</v>
          </cell>
          <cell r="C2191" t="str">
            <v>Bucha de reducao de pvc, soldavel, longa, com 60 x 50 mm, para agua fria predial</v>
          </cell>
          <cell r="D2191" t="str">
            <v>UN</v>
          </cell>
          <cell r="E2191" t="str">
            <v>23,72</v>
          </cell>
        </row>
        <row r="2192">
          <cell r="A2192">
            <v>821</v>
          </cell>
          <cell r="B2192" t="str">
            <v>SINAPI</v>
          </cell>
          <cell r="C2192" t="str">
            <v>Bucha de reducao de pvc, soldavel, longa, com 75 x 50 mm, para agua fria predial</v>
          </cell>
          <cell r="D2192" t="str">
            <v>UN</v>
          </cell>
          <cell r="E2192" t="str">
            <v>27,13</v>
          </cell>
        </row>
        <row r="2193">
          <cell r="A2193">
            <v>20086</v>
          </cell>
          <cell r="B2193" t="str">
            <v>SINAPI</v>
          </cell>
          <cell r="C2193" t="str">
            <v>Bucha de reducao de pvc, soldavel, longa, 50 x 40 mm, para esgoto predial</v>
          </cell>
          <cell r="D2193" t="str">
            <v>UN</v>
          </cell>
          <cell r="E2193" t="str">
            <v>4,60</v>
          </cell>
        </row>
        <row r="2194">
          <cell r="A2194">
            <v>39191</v>
          </cell>
          <cell r="B2194" t="str">
            <v>SINAPI</v>
          </cell>
          <cell r="C2194" t="str">
            <v>Bucha de reducao em aluminio, com rosca, de 1 1/2" x 1 1/4", para eletroduto</v>
          </cell>
          <cell r="D2194" t="str">
            <v>UN</v>
          </cell>
          <cell r="E2194" t="str">
            <v>19,97</v>
          </cell>
        </row>
        <row r="2195">
          <cell r="A2195">
            <v>39190</v>
          </cell>
          <cell r="B2195" t="str">
            <v>SINAPI</v>
          </cell>
          <cell r="C2195" t="str">
            <v>Bucha de reducao em aluminio, com rosca, de 1 1/2" x 1", para eletroduto</v>
          </cell>
          <cell r="D2195" t="str">
            <v>UN</v>
          </cell>
          <cell r="E2195" t="str">
            <v>20,86</v>
          </cell>
        </row>
        <row r="2196">
          <cell r="A2196">
            <v>39189</v>
          </cell>
          <cell r="B2196" t="str">
            <v>SINAPI</v>
          </cell>
          <cell r="C2196" t="str">
            <v>Bucha de reducao em aluminio, com rosca, de 1 1/2" x 3/4", para eletroduto</v>
          </cell>
          <cell r="D2196" t="str">
            <v>UN</v>
          </cell>
          <cell r="E2196" t="str">
            <v>22,08</v>
          </cell>
        </row>
        <row r="2197">
          <cell r="A2197">
            <v>39186</v>
          </cell>
          <cell r="B2197" t="str">
            <v>SINAPI</v>
          </cell>
          <cell r="C2197" t="str">
            <v>Bucha de reducao em aluminio, com rosca, de 1 1/4" x 1/2", para eletroduto</v>
          </cell>
          <cell r="D2197" t="str">
            <v>UN</v>
          </cell>
          <cell r="E2197" t="str">
            <v>19,75</v>
          </cell>
        </row>
        <row r="2198">
          <cell r="A2198">
            <v>39188</v>
          </cell>
          <cell r="B2198" t="str">
            <v>SINAPI</v>
          </cell>
          <cell r="C2198" t="str">
            <v>Bucha de reducao em aluminio, com rosca, de 1 1/4" x 1", para eletroduto</v>
          </cell>
          <cell r="D2198" t="str">
            <v>UN</v>
          </cell>
          <cell r="E2198" t="str">
            <v>16,25</v>
          </cell>
        </row>
        <row r="2199">
          <cell r="A2199">
            <v>39187</v>
          </cell>
          <cell r="B2199" t="str">
            <v>SINAPI</v>
          </cell>
          <cell r="C2199" t="str">
            <v>Bucha de reducao em aluminio, com rosca, de 1 1/4" x 3/4", para eletroduto</v>
          </cell>
          <cell r="D2199" t="str">
            <v>UN</v>
          </cell>
          <cell r="E2199" t="str">
            <v>17,04</v>
          </cell>
        </row>
        <row r="2200">
          <cell r="A2200">
            <v>39184</v>
          </cell>
          <cell r="B2200" t="str">
            <v>SINAPI</v>
          </cell>
          <cell r="C2200" t="str">
            <v>Bucha de reducao em aluminio, com rosca, de 1" x 1/2", para eletroduto</v>
          </cell>
          <cell r="D2200" t="str">
            <v>UN</v>
          </cell>
          <cell r="E2200" t="str">
            <v>6,41</v>
          </cell>
        </row>
        <row r="2201">
          <cell r="A2201">
            <v>39185</v>
          </cell>
          <cell r="B2201" t="str">
            <v>SINAPI</v>
          </cell>
          <cell r="C2201" t="str">
            <v>Bucha de reducao em aluminio, com rosca, de 1" x 3/4", para eletroduto</v>
          </cell>
          <cell r="D2201" t="str">
            <v>UN</v>
          </cell>
          <cell r="E2201" t="str">
            <v>5,84</v>
          </cell>
        </row>
        <row r="2202">
          <cell r="A2202">
            <v>39198</v>
          </cell>
          <cell r="B2202" t="str">
            <v>SINAPI</v>
          </cell>
          <cell r="C2202" t="str">
            <v>Bucha de reducao em aluminio, com rosca, de 2 1/2" x 1 1/2", para eletroduto</v>
          </cell>
          <cell r="D2202" t="str">
            <v>UN</v>
          </cell>
          <cell r="E2202" t="str">
            <v>65,52</v>
          </cell>
        </row>
        <row r="2203">
          <cell r="A2203">
            <v>39197</v>
          </cell>
          <cell r="B2203" t="str">
            <v>SINAPI</v>
          </cell>
          <cell r="C2203" t="str">
            <v>Bucha de reducao em aluminio, com rosca, de 2 1/2" x 1 1/4", para eletroduto</v>
          </cell>
          <cell r="D2203" t="str">
            <v>UN</v>
          </cell>
          <cell r="E2203" t="str">
            <v>68,45</v>
          </cell>
        </row>
        <row r="2204">
          <cell r="A2204">
            <v>39196</v>
          </cell>
          <cell r="B2204" t="str">
            <v>SINAPI</v>
          </cell>
          <cell r="C2204" t="str">
            <v>Bucha de reducao em aluminio, com rosca, de 2 1/2" x 1", para eletroduto</v>
          </cell>
          <cell r="D2204" t="str">
            <v>UN</v>
          </cell>
          <cell r="E2204" t="str">
            <v>70,59</v>
          </cell>
        </row>
        <row r="2205">
          <cell r="A2205">
            <v>39199</v>
          </cell>
          <cell r="B2205" t="str">
            <v>SINAPI</v>
          </cell>
          <cell r="C2205" t="str">
            <v>Bucha de reducao em aluminio, com rosca, de 2 1/2" x 2", para eletroduto</v>
          </cell>
          <cell r="D2205" t="str">
            <v>UN</v>
          </cell>
          <cell r="E2205" t="str">
            <v>63,06</v>
          </cell>
        </row>
        <row r="2206">
          <cell r="A2206">
            <v>39195</v>
          </cell>
          <cell r="B2206" t="str">
            <v>SINAPI</v>
          </cell>
          <cell r="C2206" t="str">
            <v>Bucha de reducao em aluminio, com rosca, de 2" x 1 1/2", para eletroduto</v>
          </cell>
          <cell r="D2206" t="str">
            <v>UN</v>
          </cell>
          <cell r="E2206" t="str">
            <v>36,39</v>
          </cell>
        </row>
        <row r="2207">
          <cell r="A2207">
            <v>39194</v>
          </cell>
          <cell r="B2207" t="str">
            <v>SINAPI</v>
          </cell>
          <cell r="C2207" t="str">
            <v>Bucha de reducao em aluminio, com rosca, de 2" x 1 1/4", para eletroduto</v>
          </cell>
          <cell r="D2207" t="str">
            <v>UN</v>
          </cell>
          <cell r="E2207" t="str">
            <v>38,95</v>
          </cell>
        </row>
        <row r="2208">
          <cell r="A2208">
            <v>39193</v>
          </cell>
          <cell r="B2208" t="str">
            <v>SINAPI</v>
          </cell>
          <cell r="C2208" t="str">
            <v>Bucha de reducao em aluminio, com rosca, de 2" x 1", para eletroduto</v>
          </cell>
          <cell r="D2208" t="str">
            <v>UN</v>
          </cell>
          <cell r="E2208" t="str">
            <v>42,69</v>
          </cell>
        </row>
        <row r="2209">
          <cell r="A2209">
            <v>39192</v>
          </cell>
          <cell r="B2209" t="str">
            <v>SINAPI</v>
          </cell>
          <cell r="C2209" t="str">
            <v>Bucha de reducao em aluminio, com rosca, de 2" x 3/4", para eletroduto</v>
          </cell>
          <cell r="D2209" t="str">
            <v>UN</v>
          </cell>
          <cell r="E2209" t="str">
            <v>44,41</v>
          </cell>
        </row>
        <row r="2210">
          <cell r="A2210">
            <v>39920</v>
          </cell>
          <cell r="B2210" t="str">
            <v>SINAPI</v>
          </cell>
          <cell r="C2210" t="str">
            <v>Bucha de reducao em aluminio, com rosca, de 3/4" x 1/2",  para eletroduto</v>
          </cell>
          <cell r="D2210" t="str">
            <v>UN</v>
          </cell>
          <cell r="E2210" t="str">
            <v>5,38</v>
          </cell>
        </row>
        <row r="2211">
          <cell r="A2211">
            <v>39201</v>
          </cell>
          <cell r="B2211" t="str">
            <v>SINAPI</v>
          </cell>
          <cell r="C2211" t="str">
            <v>Bucha de reducao em aluminio, com rosca, de 3" x 1 1/2", para eletroduto</v>
          </cell>
          <cell r="D2211" t="str">
            <v>UN</v>
          </cell>
          <cell r="E2211" t="str">
            <v>78,34</v>
          </cell>
        </row>
        <row r="2212">
          <cell r="A2212">
            <v>39200</v>
          </cell>
          <cell r="B2212" t="str">
            <v>SINAPI</v>
          </cell>
          <cell r="C2212" t="str">
            <v>Bucha de reducao em aluminio, com rosca, de 3" x 1 1/4", para eletroduto</v>
          </cell>
          <cell r="D2212" t="str">
            <v>UN</v>
          </cell>
          <cell r="E2212" t="str">
            <v>78,97</v>
          </cell>
        </row>
        <row r="2213">
          <cell r="A2213">
            <v>39203</v>
          </cell>
          <cell r="B2213" t="str">
            <v>SINAPI</v>
          </cell>
          <cell r="C2213" t="str">
            <v>Bucha de reducao em aluminio, com rosca, de 3" x 2 1/2", para eletroduto</v>
          </cell>
          <cell r="D2213" t="str">
            <v>UN</v>
          </cell>
          <cell r="E2213" t="str">
            <v>63,76</v>
          </cell>
        </row>
        <row r="2214">
          <cell r="A2214">
            <v>39202</v>
          </cell>
          <cell r="B2214" t="str">
            <v>SINAPI</v>
          </cell>
          <cell r="C2214" t="str">
            <v>Bucha de reducao em aluminio, com rosca, de 3" x 2", para eletroduto</v>
          </cell>
          <cell r="D2214" t="str">
            <v>UN</v>
          </cell>
          <cell r="E2214" t="str">
            <v>74,90</v>
          </cell>
        </row>
        <row r="2215">
          <cell r="A2215">
            <v>39205</v>
          </cell>
          <cell r="B2215" t="str">
            <v>SINAPI</v>
          </cell>
          <cell r="C2215" t="str">
            <v>Bucha de reducao em aluminio, com rosca, de 4" x 2 1/2", para eletroduto</v>
          </cell>
          <cell r="D2215" t="str">
            <v>UN</v>
          </cell>
          <cell r="E2215" t="str">
            <v>124,97</v>
          </cell>
        </row>
        <row r="2216">
          <cell r="A2216">
            <v>39204</v>
          </cell>
          <cell r="B2216" t="str">
            <v>SINAPI</v>
          </cell>
          <cell r="C2216" t="str">
            <v>Bucha de reducao em aluminio, com rosca, de 4" x 2", para eletroduto</v>
          </cell>
          <cell r="D2216" t="str">
            <v>UN</v>
          </cell>
          <cell r="E2216" t="str">
            <v>127,99</v>
          </cell>
        </row>
        <row r="2217">
          <cell r="A2217">
            <v>39206</v>
          </cell>
          <cell r="B2217" t="str">
            <v>SINAPI</v>
          </cell>
          <cell r="C2217" t="str">
            <v>Bucha de reducao em aluminio, com rosca, de 4" x 3", para eletroduto</v>
          </cell>
          <cell r="D2217" t="str">
            <v>UN</v>
          </cell>
          <cell r="E2217" t="str">
            <v>121,42</v>
          </cell>
        </row>
        <row r="2218">
          <cell r="A2218">
            <v>798</v>
          </cell>
          <cell r="B2218" t="str">
            <v>SINAPI</v>
          </cell>
          <cell r="C2218" t="str">
            <v>Bucha de reducao pvc roscavel 3/4" x 1/2"</v>
          </cell>
          <cell r="D2218" t="str">
            <v>UN</v>
          </cell>
          <cell r="E2218" t="str">
            <v>1,69</v>
          </cell>
        </row>
        <row r="2219">
          <cell r="A2219">
            <v>797</v>
          </cell>
          <cell r="B2219" t="str">
            <v>SINAPI</v>
          </cell>
          <cell r="C2219" t="str">
            <v>Bucha de reducao pvc, roscavel 1 1/2" x 1"</v>
          </cell>
          <cell r="D2219" t="str">
            <v>UN</v>
          </cell>
          <cell r="E2219" t="str">
            <v>12,28</v>
          </cell>
        </row>
        <row r="2220">
          <cell r="A2220">
            <v>796</v>
          </cell>
          <cell r="B2220" t="str">
            <v>SINAPI</v>
          </cell>
          <cell r="C2220" t="str">
            <v>Bucha de reducao pvc, roscavel, 1 1/2" x 3/4"</v>
          </cell>
          <cell r="D2220" t="str">
            <v>UN</v>
          </cell>
          <cell r="E2220" t="str">
            <v>10,43</v>
          </cell>
        </row>
        <row r="2221">
          <cell r="A2221">
            <v>799</v>
          </cell>
          <cell r="B2221" t="str">
            <v>SINAPI</v>
          </cell>
          <cell r="C2221" t="str">
            <v>Bucha de reducao pvc, roscavel, 1" x 1/2"</v>
          </cell>
          <cell r="D2221" t="str">
            <v>UN</v>
          </cell>
          <cell r="E2221" t="str">
            <v>5,05</v>
          </cell>
        </row>
        <row r="2222">
          <cell r="A2222">
            <v>792</v>
          </cell>
          <cell r="B2222" t="str">
            <v>SINAPI</v>
          </cell>
          <cell r="C2222" t="str">
            <v>Bucha de reducao pvc, roscavel, 1" x 3/4"</v>
          </cell>
          <cell r="D2222" t="str">
            <v>UN</v>
          </cell>
          <cell r="E2222" t="str">
            <v>4,89</v>
          </cell>
        </row>
        <row r="2223">
          <cell r="A2223">
            <v>38001</v>
          </cell>
          <cell r="B2223" t="str">
            <v>SINAPI</v>
          </cell>
          <cell r="C2223" t="str">
            <v>Bucha de reducao, cpvc, soldavel, 22 x 15 mm, para agua quente</v>
          </cell>
          <cell r="D2223" t="str">
            <v>UN</v>
          </cell>
          <cell r="E2223" t="str">
            <v>1,25</v>
          </cell>
        </row>
        <row r="2224">
          <cell r="A2224">
            <v>38002</v>
          </cell>
          <cell r="B2224" t="str">
            <v>SINAPI</v>
          </cell>
          <cell r="C2224" t="str">
            <v>Bucha de reducao, cpvc, soldavel, 28 x 22 mm, para agua quente</v>
          </cell>
          <cell r="D2224" t="str">
            <v>UN</v>
          </cell>
          <cell r="E2224" t="str">
            <v>4,36</v>
          </cell>
        </row>
        <row r="2225">
          <cell r="A2225">
            <v>38003</v>
          </cell>
          <cell r="B2225" t="str">
            <v>SINAPI</v>
          </cell>
          <cell r="C2225" t="str">
            <v>Bucha de reducao, cpvc, soldavel, 35 x 28 mm, para agua quente</v>
          </cell>
          <cell r="D2225" t="str">
            <v>UN</v>
          </cell>
          <cell r="E2225" t="str">
            <v>29,81</v>
          </cell>
        </row>
        <row r="2226">
          <cell r="A2226">
            <v>38004</v>
          </cell>
          <cell r="B2226" t="str">
            <v>SINAPI</v>
          </cell>
          <cell r="C2226" t="str">
            <v>Bucha de reducao, cpvc, soldavel, 42 x 22 mm, para agua quente</v>
          </cell>
          <cell r="D2226" t="str">
            <v>UN</v>
          </cell>
          <cell r="E2226" t="str">
            <v>34,29</v>
          </cell>
        </row>
        <row r="2227">
          <cell r="A2227">
            <v>44263</v>
          </cell>
          <cell r="B2227" t="str">
            <v>SINAPI</v>
          </cell>
          <cell r="C2227" t="str">
            <v>Bucha de reducao, cpvc, soldavel, 54 x 35 mm, para agua quente</v>
          </cell>
          <cell r="D2227" t="str">
            <v>UN</v>
          </cell>
          <cell r="E2227" t="str">
            <v>61,55</v>
          </cell>
        </row>
        <row r="2228">
          <cell r="A2228">
            <v>36327</v>
          </cell>
          <cell r="B2228" t="str">
            <v>SINAPI</v>
          </cell>
          <cell r="C2228" t="str">
            <v>Bucha de reducao, ppr, dn 25 x 20 mm, para agua quente predial</v>
          </cell>
          <cell r="D2228" t="str">
            <v>UN</v>
          </cell>
          <cell r="E2228" t="str">
            <v>3,75</v>
          </cell>
        </row>
        <row r="2229">
          <cell r="A2229">
            <v>38992</v>
          </cell>
          <cell r="B2229" t="str">
            <v>SINAPI</v>
          </cell>
          <cell r="C2229" t="str">
            <v>Bucha de reducao, ppr, dn 32 x 25 mm, para agua quente e fria predial</v>
          </cell>
          <cell r="D2229" t="str">
            <v>UN</v>
          </cell>
          <cell r="E2229" t="str">
            <v>4,56</v>
          </cell>
        </row>
        <row r="2230">
          <cell r="A2230">
            <v>38993</v>
          </cell>
          <cell r="B2230" t="str">
            <v>SINAPI</v>
          </cell>
          <cell r="C2230" t="str">
            <v>Bucha de reducao, ppr, dn 40 x 25 mm, para agua quente e fria predial</v>
          </cell>
          <cell r="D2230" t="str">
            <v>UN</v>
          </cell>
          <cell r="E2230" t="str">
            <v>11,85</v>
          </cell>
        </row>
        <row r="2231">
          <cell r="A2231">
            <v>44175</v>
          </cell>
          <cell r="B2231" t="str">
            <v>SINAPI</v>
          </cell>
          <cell r="C2231" t="str">
            <v>Bucha de reducao, ppr, dn 50 x 25 mm, para agua quente e fria predial</v>
          </cell>
          <cell r="D2231" t="str">
            <v>UN</v>
          </cell>
          <cell r="E2231" t="str">
            <v>20,68</v>
          </cell>
        </row>
        <row r="2232">
          <cell r="A2232">
            <v>44177</v>
          </cell>
          <cell r="B2232" t="str">
            <v>SINAPI</v>
          </cell>
          <cell r="C2232" t="str">
            <v>Bucha de reducao, ppr, dn 50 x 32 mm, para agua quente e fria predial</v>
          </cell>
          <cell r="D2232" t="str">
            <v>UN</v>
          </cell>
          <cell r="E2232" t="str">
            <v>15,45</v>
          </cell>
        </row>
        <row r="2233">
          <cell r="A2233">
            <v>38418</v>
          </cell>
          <cell r="B2233" t="str">
            <v>SINAPI</v>
          </cell>
          <cell r="C2233" t="str">
            <v>Bucha de reducao, pvc, longa, serie r, dn 50 x 40 mm, para esgoto predial</v>
          </cell>
          <cell r="D2233" t="str">
            <v>UN</v>
          </cell>
          <cell r="E2233" t="str">
            <v>7,91</v>
          </cell>
        </row>
        <row r="2234">
          <cell r="A2234">
            <v>39178</v>
          </cell>
          <cell r="B2234" t="str">
            <v>SINAPI</v>
          </cell>
          <cell r="C2234" t="str">
            <v>Bucha em aluminio, com rosca, de  1 1/2", para eletroduto</v>
          </cell>
          <cell r="D2234" t="str">
            <v>UN</v>
          </cell>
          <cell r="E2234" t="str">
            <v>2,16</v>
          </cell>
        </row>
        <row r="2235">
          <cell r="A2235">
            <v>39177</v>
          </cell>
          <cell r="B2235" t="str">
            <v>SINAPI</v>
          </cell>
          <cell r="C2235" t="str">
            <v>Bucha em aluminio, com rosca, de 1 1/4", para eletroduto</v>
          </cell>
          <cell r="D2235" t="str">
            <v>UN</v>
          </cell>
          <cell r="E2235" t="str">
            <v>1,95</v>
          </cell>
        </row>
        <row r="2236">
          <cell r="A2236">
            <v>39174</v>
          </cell>
          <cell r="B2236" t="str">
            <v>SINAPI</v>
          </cell>
          <cell r="C2236" t="str">
            <v>Bucha em aluminio, com rosca, de 1/2", para eletroduto</v>
          </cell>
          <cell r="D2236" t="str">
            <v>UN</v>
          </cell>
          <cell r="E2236" t="str">
            <v>0,97</v>
          </cell>
        </row>
        <row r="2237">
          <cell r="A2237">
            <v>39176</v>
          </cell>
          <cell r="B2237" t="str">
            <v>SINAPI</v>
          </cell>
          <cell r="C2237" t="str">
            <v>Bucha em aluminio, com rosca, de 1", para eletroduto</v>
          </cell>
          <cell r="D2237" t="str">
            <v>UN</v>
          </cell>
          <cell r="E2237" t="str">
            <v>1,28</v>
          </cell>
        </row>
        <row r="2238">
          <cell r="A2238">
            <v>39180</v>
          </cell>
          <cell r="B2238" t="str">
            <v>SINAPI</v>
          </cell>
          <cell r="C2238" t="str">
            <v>Bucha em aluminio, com rosca, de 2 1/2", para eletroduto</v>
          </cell>
          <cell r="D2238" t="str">
            <v>UN</v>
          </cell>
          <cell r="E2238" t="str">
            <v>5,86</v>
          </cell>
        </row>
        <row r="2239">
          <cell r="A2239">
            <v>39179</v>
          </cell>
          <cell r="B2239" t="str">
            <v>SINAPI</v>
          </cell>
          <cell r="C2239" t="str">
            <v>Bucha em aluminio, com rosca, de 2", para eletroduto</v>
          </cell>
          <cell r="D2239" t="str">
            <v>UN</v>
          </cell>
          <cell r="E2239" t="str">
            <v>5,19</v>
          </cell>
        </row>
        <row r="2240">
          <cell r="A2240">
            <v>39175</v>
          </cell>
          <cell r="B2240" t="str">
            <v>SINAPI</v>
          </cell>
          <cell r="C2240" t="str">
            <v>Bucha em aluminio, com rosca, de 3/4", para eletroduto</v>
          </cell>
          <cell r="D2240" t="str">
            <v>UN</v>
          </cell>
          <cell r="E2240" t="str">
            <v>1,19</v>
          </cell>
        </row>
        <row r="2241">
          <cell r="A2241">
            <v>39217</v>
          </cell>
          <cell r="B2241" t="str">
            <v>SINAPI</v>
          </cell>
          <cell r="C2241" t="str">
            <v>Bucha em aluminio, com rosca, de 3/8", para eletroduto</v>
          </cell>
          <cell r="D2241" t="str">
            <v>UN</v>
          </cell>
          <cell r="E2241" t="str">
            <v>0,92</v>
          </cell>
        </row>
        <row r="2242">
          <cell r="A2242">
            <v>39181</v>
          </cell>
          <cell r="B2242" t="str">
            <v>SINAPI</v>
          </cell>
          <cell r="C2242" t="str">
            <v>Bucha em aluminio, com rosca, de 3", para eletroduto</v>
          </cell>
          <cell r="D2242" t="str">
            <v>UN</v>
          </cell>
          <cell r="E2242" t="str">
            <v>7,86</v>
          </cell>
        </row>
        <row r="2243">
          <cell r="A2243">
            <v>39182</v>
          </cell>
          <cell r="B2243" t="str">
            <v>SINAPI</v>
          </cell>
          <cell r="C2243" t="str">
            <v>Bucha em aluminio, com rosca, de 4", para eletroduto</v>
          </cell>
          <cell r="D2243" t="str">
            <v>UN</v>
          </cell>
          <cell r="E2243" t="str">
            <v>11,06</v>
          </cell>
        </row>
        <row r="2244">
          <cell r="A2244">
            <v>12616</v>
          </cell>
          <cell r="B2244" t="str">
            <v>SINAPI</v>
          </cell>
          <cell r="C2244" t="str">
            <v>Cabeceira direita ou esquerda, pvc, para calha pluvial, diametro entre *119 e 170* mm, para drenagem pluvial predial</v>
          </cell>
          <cell r="D2244" t="str">
            <v>UN</v>
          </cell>
          <cell r="E2244" t="str">
            <v>24,41</v>
          </cell>
        </row>
        <row r="2245">
          <cell r="A2245">
            <v>1049</v>
          </cell>
          <cell r="B2245" t="str">
            <v>SINAPI</v>
          </cell>
          <cell r="C2245" t="str">
            <v>Cabecote para entrada de linha de alimentacao para eletroduto, em liga de aluminio com acabamento anti corrosivo, com fixacao por encaixe liso de 360 graus, de 1 1/2"</v>
          </cell>
          <cell r="D2245" t="str">
            <v>UN</v>
          </cell>
          <cell r="E2245" t="str">
            <v>9,26</v>
          </cell>
        </row>
        <row r="2246">
          <cell r="A2246">
            <v>1099</v>
          </cell>
          <cell r="B2246" t="str">
            <v>SINAPI</v>
          </cell>
          <cell r="C2246" t="str">
            <v>Cabecote para entrada de linha de alimentacao para eletroduto, em liga de aluminio com acabamento anti corrosivo, com fixacao por encaixe liso de 360 graus, de 1 1/4"</v>
          </cell>
          <cell r="D2246" t="str">
            <v>UN</v>
          </cell>
          <cell r="E2246" t="str">
            <v>7,08</v>
          </cell>
        </row>
        <row r="2247">
          <cell r="A2247">
            <v>39678</v>
          </cell>
          <cell r="B2247" t="str">
            <v>SINAPI</v>
          </cell>
          <cell r="C2247" t="str">
            <v>Cabecote para entrada de linha de alimentacao para eletroduto, em liga de aluminio com acabamento anti corrosivo, com fixacao por encaixe liso de 360 graus, de 1/2"</v>
          </cell>
          <cell r="D2247" t="str">
            <v>UN</v>
          </cell>
          <cell r="E2247" t="str">
            <v>2,85</v>
          </cell>
        </row>
        <row r="2248">
          <cell r="A2248">
            <v>1050</v>
          </cell>
          <cell r="B2248" t="str">
            <v>SINAPI</v>
          </cell>
          <cell r="C2248" t="str">
            <v>Cabecote para entrada de linha de alimentacao para eletroduto, em liga de aluminio com acabamento anti corrosivo, com fixacao por encaixe liso de 360 graus, de 1"</v>
          </cell>
          <cell r="D2248" t="str">
            <v>UN</v>
          </cell>
          <cell r="E2248" t="str">
            <v>4,84</v>
          </cell>
        </row>
        <row r="2249">
          <cell r="A2249">
            <v>1101</v>
          </cell>
          <cell r="B2249" t="str">
            <v>SINAPI</v>
          </cell>
          <cell r="C2249" t="str">
            <v>Cabecote para entrada de linha de alimentacao para eletroduto, em liga de aluminio com acabamento anti corrosivo, com fixacao por encaixe liso de 360 graus, de 2 1/2"</v>
          </cell>
          <cell r="D2249" t="str">
            <v>UN</v>
          </cell>
          <cell r="E2249" t="str">
            <v>30,54</v>
          </cell>
        </row>
        <row r="2250">
          <cell r="A2250">
            <v>1100</v>
          </cell>
          <cell r="B2250" t="str">
            <v>SINAPI</v>
          </cell>
          <cell r="C2250" t="str">
            <v>Cabecote para entrada de linha de alimentacao para eletroduto, em liga de aluminio com acabamento anti corrosivo, com fixacao por encaixe liso de 360 graus, de 2"</v>
          </cell>
          <cell r="D2250" t="str">
            <v>UN</v>
          </cell>
          <cell r="E2250" t="str">
            <v>15,75</v>
          </cell>
        </row>
        <row r="2251">
          <cell r="A2251">
            <v>39679</v>
          </cell>
          <cell r="B2251" t="str">
            <v>SINAPI</v>
          </cell>
          <cell r="C2251" t="str">
            <v>Cabecote para entrada de linha de alimentacao para eletroduto, em liga de aluminio com acabamento anti corrosivo, com fixacao por encaixe liso de 360 graus, de 3 1/2"</v>
          </cell>
          <cell r="D2251" t="str">
            <v>UN</v>
          </cell>
          <cell r="E2251" t="str">
            <v>60,86</v>
          </cell>
        </row>
        <row r="2252">
          <cell r="A2252">
            <v>1098</v>
          </cell>
          <cell r="B2252" t="str">
            <v>SINAPI</v>
          </cell>
          <cell r="C2252" t="str">
            <v>Cabecote para entrada de linha de alimentacao para eletroduto, em liga de aluminio com acabamento anti corrosivo, com fixacao por encaixe liso de 360 graus, de 3/4"</v>
          </cell>
          <cell r="D2252" t="str">
            <v>UN</v>
          </cell>
          <cell r="E2252" t="str">
            <v>3,78</v>
          </cell>
        </row>
        <row r="2253">
          <cell r="A2253">
            <v>1102</v>
          </cell>
          <cell r="B2253" t="str">
            <v>SINAPI</v>
          </cell>
          <cell r="C2253" t="str">
            <v>Cabecote para entrada de linha de alimentacao para eletroduto, em liga de aluminio com acabamento anti corrosivo, com fixacao por encaixe liso de 360 graus, de 3"</v>
          </cell>
          <cell r="D2253" t="str">
            <v>UN</v>
          </cell>
          <cell r="E2253" t="str">
            <v>45,54</v>
          </cell>
        </row>
        <row r="2254">
          <cell r="A2254">
            <v>1051</v>
          </cell>
          <cell r="B2254" t="str">
            <v>SINAPI</v>
          </cell>
          <cell r="C2254" t="str">
            <v>Cabecote para entrada de linha de alimentacao para eletroduto, em liga de aluminio com acabamento anti corrosivo, com fixacao por encaixe liso de 360 graus, de 4"</v>
          </cell>
          <cell r="D2254" t="str">
            <v>UN</v>
          </cell>
          <cell r="E2254" t="str">
            <v>66,19</v>
          </cell>
        </row>
        <row r="2255">
          <cell r="A2255">
            <v>37399</v>
          </cell>
          <cell r="B2255" t="str">
            <v>SINAPI</v>
          </cell>
          <cell r="C2255" t="str">
            <v>Cabide/gancho de banheiro simples em metal cromado</v>
          </cell>
          <cell r="D2255" t="str">
            <v>UN</v>
          </cell>
          <cell r="E2255" t="str">
            <v>22,04</v>
          </cell>
        </row>
        <row r="2256">
          <cell r="A2256">
            <v>43834</v>
          </cell>
          <cell r="B2256" t="str">
            <v>SINAPI</v>
          </cell>
          <cell r="C2256" t="str">
            <v>Cabo coaxial rg11 95% de malha</v>
          </cell>
          <cell r="D2256" t="str">
            <v>M</v>
          </cell>
          <cell r="E2256" t="str">
            <v>16,18</v>
          </cell>
        </row>
        <row r="2257">
          <cell r="A2257">
            <v>43835</v>
          </cell>
          <cell r="B2257" t="str">
            <v>SINAPI</v>
          </cell>
          <cell r="C2257" t="str">
            <v>Cabo coaxial rg59 95% de malha</v>
          </cell>
          <cell r="D2257" t="str">
            <v>M</v>
          </cell>
          <cell r="E2257" t="str">
            <v>1,45</v>
          </cell>
        </row>
        <row r="2258">
          <cell r="A2258">
            <v>43833</v>
          </cell>
          <cell r="B2258" t="str">
            <v>SINAPI</v>
          </cell>
          <cell r="C2258" t="str">
            <v>Cabo coaxial rg6 95% de malha</v>
          </cell>
          <cell r="D2258" t="str">
            <v>M</v>
          </cell>
          <cell r="E2258" t="str">
            <v>1,50</v>
          </cell>
        </row>
        <row r="2259">
          <cell r="A2259">
            <v>41955</v>
          </cell>
          <cell r="B2259" t="str">
            <v>SINAPI</v>
          </cell>
          <cell r="C2259" t="str">
            <v>Cabo de aco galvanizado, diametro 12,7 mm (1/2"), com alma de aco cabo independente 6 x 25 f</v>
          </cell>
          <cell r="D2259" t="str">
            <v>KG</v>
          </cell>
          <cell r="E2259" t="str">
            <v>89,56</v>
          </cell>
        </row>
        <row r="2260">
          <cell r="A2260">
            <v>41953</v>
          </cell>
          <cell r="B2260" t="str">
            <v>SINAPI</v>
          </cell>
          <cell r="C2260" t="str">
            <v>Cabo de aco galvanizado, diametro 12,7 mm (1/2"), com alma de fibra 6 x 25 f</v>
          </cell>
          <cell r="D2260" t="str">
            <v>KG</v>
          </cell>
          <cell r="E2260" t="str">
            <v>85,47</v>
          </cell>
        </row>
        <row r="2261">
          <cell r="A2261">
            <v>41954</v>
          </cell>
          <cell r="B2261" t="str">
            <v>SINAPI</v>
          </cell>
          <cell r="C2261" t="str">
            <v>Cabo de aco galvanizado, diametro 9,53 mm (3/8"), com alma de fibra 6 x 25 f</v>
          </cell>
          <cell r="D2261" t="str">
            <v>KG</v>
          </cell>
          <cell r="E2261" t="str">
            <v>84,66</v>
          </cell>
        </row>
        <row r="2262">
          <cell r="A2262">
            <v>25004</v>
          </cell>
          <cell r="B2262" t="str">
            <v>SINAPI</v>
          </cell>
          <cell r="C2262" t="str">
            <v>Cabo de aluminio nu com alma de aco, bitola 1/0 awg</v>
          </cell>
          <cell r="D2262" t="str">
            <v>KG</v>
          </cell>
          <cell r="E2262" t="str">
            <v>42,80</v>
          </cell>
        </row>
        <row r="2263">
          <cell r="A2263">
            <v>25002</v>
          </cell>
          <cell r="B2263" t="str">
            <v>SINAPI</v>
          </cell>
          <cell r="C2263" t="str">
            <v>Cabo de aluminio nu com alma de aco, bitola 2 awg</v>
          </cell>
          <cell r="D2263" t="str">
            <v>KG</v>
          </cell>
          <cell r="E2263" t="str">
            <v>42,80</v>
          </cell>
        </row>
        <row r="2264">
          <cell r="A2264">
            <v>37409</v>
          </cell>
          <cell r="B2264" t="str">
            <v>SINAPI</v>
          </cell>
          <cell r="C2264" t="str">
            <v>Cabo de aluminio nu com alma de aco, bitola 2/0 awg</v>
          </cell>
          <cell r="D2264" t="str">
            <v>KG</v>
          </cell>
          <cell r="E2264" t="str">
            <v>42,80</v>
          </cell>
        </row>
        <row r="2265">
          <cell r="A2265">
            <v>841</v>
          </cell>
          <cell r="B2265" t="str">
            <v>SINAPI</v>
          </cell>
          <cell r="C2265" t="str">
            <v>Cabo de aluminio nu com alma de aco, bitola 4 awg</v>
          </cell>
          <cell r="D2265" t="str">
            <v>KG</v>
          </cell>
          <cell r="E2265" t="str">
            <v>43,33</v>
          </cell>
        </row>
        <row r="2266">
          <cell r="A2266">
            <v>25005</v>
          </cell>
          <cell r="B2266" t="str">
            <v>SINAPI</v>
          </cell>
          <cell r="C2266" t="str">
            <v>Cabo de aluminio nu sem alma de aco, bitola 1/0 awg</v>
          </cell>
          <cell r="D2266" t="str">
            <v>KG</v>
          </cell>
          <cell r="E2266" t="str">
            <v>46,97</v>
          </cell>
        </row>
        <row r="2267">
          <cell r="A2267">
            <v>25003</v>
          </cell>
          <cell r="B2267" t="str">
            <v>SINAPI</v>
          </cell>
          <cell r="C2267" t="str">
            <v>Cabo de aluminio nu sem alma de aco, bitola 2 awg</v>
          </cell>
          <cell r="D2267" t="str">
            <v>KG</v>
          </cell>
          <cell r="E2267" t="str">
            <v>47,68</v>
          </cell>
        </row>
        <row r="2268">
          <cell r="A2268">
            <v>37410</v>
          </cell>
          <cell r="B2268" t="str">
            <v>SINAPI</v>
          </cell>
          <cell r="C2268" t="str">
            <v>Cabo de aluminio nu sem alma de aco, bitola 2/0 awg</v>
          </cell>
          <cell r="D2268" t="str">
            <v>KG</v>
          </cell>
          <cell r="E2268" t="str">
            <v>46,97</v>
          </cell>
        </row>
        <row r="2269">
          <cell r="A2269">
            <v>842</v>
          </cell>
          <cell r="B2269" t="str">
            <v>SINAPI</v>
          </cell>
          <cell r="C2269" t="str">
            <v>Cabo de aluminio nu sem alma de aco, bitola 4 awg</v>
          </cell>
          <cell r="D2269" t="str">
            <v>KG</v>
          </cell>
          <cell r="E2269" t="str">
            <v>47,64</v>
          </cell>
        </row>
        <row r="2270">
          <cell r="A2270">
            <v>44391</v>
          </cell>
          <cell r="B2270" t="str">
            <v>SINAPI</v>
          </cell>
          <cell r="C2270" t="str">
            <v>Cabo de cobre flexivel nao halogenado, sem emissao de fumaca, 750v, secao nominal 120 mm</v>
          </cell>
          <cell r="D2270" t="str">
            <v>M</v>
          </cell>
          <cell r="E2270" t="str">
            <v>101,51</v>
          </cell>
        </row>
        <row r="2271">
          <cell r="A2271">
            <v>44388</v>
          </cell>
          <cell r="B2271" t="str">
            <v>SINAPI</v>
          </cell>
          <cell r="C2271" t="str">
            <v>Cabo de cobre flexivel nao halogenado, sem emissao de fumaca, 750v, secao nominal 2,5 mm</v>
          </cell>
          <cell r="D2271" t="str">
            <v>M</v>
          </cell>
          <cell r="E2271" t="str">
            <v>2,20</v>
          </cell>
        </row>
        <row r="2272">
          <cell r="A2272">
            <v>44392</v>
          </cell>
          <cell r="B2272" t="str">
            <v>SINAPI</v>
          </cell>
          <cell r="C2272" t="str">
            <v>Cabo de cobre flexivel nao halogenado, sem emissao de fumaca, 750v, secao nominal 240 mm</v>
          </cell>
          <cell r="D2272" t="str">
            <v>M</v>
          </cell>
          <cell r="E2272" t="str">
            <v>202,11</v>
          </cell>
        </row>
        <row r="2273">
          <cell r="A2273">
            <v>44390</v>
          </cell>
          <cell r="B2273" t="str">
            <v>SINAPI</v>
          </cell>
          <cell r="C2273" t="str">
            <v>Cabo de cobre flexivel nao halogenado, sem emissao de fumaca, 750v, secao nominal 50 mm</v>
          </cell>
          <cell r="D2273" t="str">
            <v>M</v>
          </cell>
          <cell r="E2273" t="str">
            <v>42,82</v>
          </cell>
        </row>
        <row r="2274">
          <cell r="A2274">
            <v>44389</v>
          </cell>
          <cell r="B2274" t="str">
            <v>SINAPI</v>
          </cell>
          <cell r="C2274" t="str">
            <v>Cabo de cobre flexivel nao halogenado, sem emissao de fumaca, 750v, secao nominal 6,0 mm</v>
          </cell>
          <cell r="D2274" t="str">
            <v>M</v>
          </cell>
          <cell r="E2274" t="str">
            <v>5,05</v>
          </cell>
        </row>
        <row r="2275">
          <cell r="A2275">
            <v>862</v>
          </cell>
          <cell r="B2275" t="str">
            <v>SINAPI</v>
          </cell>
          <cell r="C2275" t="str">
            <v>Cabo de cobre nu 10 mm2 meio-duro</v>
          </cell>
          <cell r="D2275" t="str">
            <v>M</v>
          </cell>
          <cell r="E2275" t="str">
            <v>9,26</v>
          </cell>
        </row>
        <row r="2276">
          <cell r="A2276">
            <v>866</v>
          </cell>
          <cell r="B2276" t="str">
            <v>SINAPI</v>
          </cell>
          <cell r="C2276" t="str">
            <v>Cabo de cobre nu 120 mm2 meio-duro</v>
          </cell>
          <cell r="D2276" t="str">
            <v>M</v>
          </cell>
          <cell r="E2276" t="str">
            <v>117,69</v>
          </cell>
        </row>
        <row r="2277">
          <cell r="A2277">
            <v>892</v>
          </cell>
          <cell r="B2277" t="str">
            <v>SINAPI</v>
          </cell>
          <cell r="C2277" t="str">
            <v>Cabo de cobre nu 150 mm2 meio-duro</v>
          </cell>
          <cell r="D2277" t="str">
            <v>M</v>
          </cell>
          <cell r="E2277" t="str">
            <v>142,46</v>
          </cell>
        </row>
        <row r="2278">
          <cell r="A2278">
            <v>857</v>
          </cell>
          <cell r="B2278" t="str">
            <v>SINAPI</v>
          </cell>
          <cell r="C2278" t="str">
            <v>Cabo de cobre nu 16 mm2 meio-duro</v>
          </cell>
          <cell r="D2278" t="str">
            <v>M</v>
          </cell>
          <cell r="E2278" t="str">
            <v>15,49</v>
          </cell>
        </row>
        <row r="2279">
          <cell r="A2279">
            <v>37404</v>
          </cell>
          <cell r="B2279" t="str">
            <v>SINAPI</v>
          </cell>
          <cell r="C2279" t="str">
            <v>Cabo de cobre nu 185 mm2 meio-duro</v>
          </cell>
          <cell r="D2279" t="str">
            <v>M</v>
          </cell>
          <cell r="E2279" t="str">
            <v>164,83</v>
          </cell>
        </row>
        <row r="2280">
          <cell r="A2280">
            <v>868</v>
          </cell>
          <cell r="B2280" t="str">
            <v>SINAPI</v>
          </cell>
          <cell r="C2280" t="str">
            <v>Cabo de cobre nu 25 mm2 meio-duro</v>
          </cell>
          <cell r="D2280" t="str">
            <v>M</v>
          </cell>
          <cell r="E2280" t="str">
            <v>22,08</v>
          </cell>
        </row>
        <row r="2281">
          <cell r="A2281">
            <v>863</v>
          </cell>
          <cell r="B2281" t="str">
            <v>SINAPI</v>
          </cell>
          <cell r="C2281" t="str">
            <v>Cabo de cobre nu 35 mm2 meio-duro</v>
          </cell>
          <cell r="D2281" t="str">
            <v>M</v>
          </cell>
          <cell r="E2281" t="str">
            <v>32,52</v>
          </cell>
        </row>
        <row r="2282">
          <cell r="A2282">
            <v>867</v>
          </cell>
          <cell r="B2282" t="str">
            <v>SINAPI</v>
          </cell>
          <cell r="C2282" t="str">
            <v>Cabo de cobre nu 50 mm2 meio-duro</v>
          </cell>
          <cell r="D2282" t="str">
            <v>M</v>
          </cell>
          <cell r="E2282" t="str">
            <v>46,33</v>
          </cell>
        </row>
        <row r="2283">
          <cell r="A2283">
            <v>864</v>
          </cell>
          <cell r="B2283" t="str">
            <v>SINAPI</v>
          </cell>
          <cell r="C2283" t="str">
            <v>Cabo de cobre nu 70 mm2 meio-duro</v>
          </cell>
          <cell r="D2283" t="str">
            <v>M</v>
          </cell>
          <cell r="E2283" t="str">
            <v>61,19</v>
          </cell>
        </row>
        <row r="2284">
          <cell r="A2284">
            <v>865</v>
          </cell>
          <cell r="B2284" t="str">
            <v>SINAPI</v>
          </cell>
          <cell r="C2284" t="str">
            <v>Cabo de cobre nu 95 mm2 meio-duro</v>
          </cell>
          <cell r="D2284" t="str">
            <v>M</v>
          </cell>
          <cell r="E2284" t="str">
            <v>88,02</v>
          </cell>
        </row>
        <row r="2285">
          <cell r="A2285">
            <v>993</v>
          </cell>
          <cell r="B2285" t="str">
            <v>SINAPI</v>
          </cell>
          <cell r="C2285" t="str">
            <v>Cabo de cobre, flexivel, classe 4 ou 5, isolacao em pvc/a, antichama bwf-b, cobertura pvc-st1, antichama bwf-b, 1 condutor, 0,6/1 kv, secao nominal 1,5 mm2</v>
          </cell>
          <cell r="D2285" t="str">
            <v>M</v>
          </cell>
          <cell r="E2285" t="str">
            <v>1,67</v>
          </cell>
        </row>
        <row r="2286">
          <cell r="A2286">
            <v>1020</v>
          </cell>
          <cell r="B2286" t="str">
            <v>SINAPI</v>
          </cell>
          <cell r="C2286" t="str">
            <v>Cabo de cobre, flexivel, classe 4 ou 5, isolacao em pvc/a, antichama bwf-b, cobertura pvc-st1, antichama bwf-b, 1 condutor, 0,6/1 kv, secao nominal 10 mm2</v>
          </cell>
          <cell r="D2286" t="str">
            <v>M</v>
          </cell>
          <cell r="E2286" t="str">
            <v>8,54</v>
          </cell>
        </row>
        <row r="2287">
          <cell r="A2287">
            <v>1017</v>
          </cell>
          <cell r="B2287" t="str">
            <v>SINAPI</v>
          </cell>
          <cell r="C2287" t="str">
            <v>Cabo de cobre, flexivel, classe 4 ou 5, isolacao em pvc/a, antichama bwf-b, cobertura pvc-st1, antichama bwf-b, 1 condutor, 0,6/1 kv, secao nominal 120 mm2</v>
          </cell>
          <cell r="D2287" t="str">
            <v>M</v>
          </cell>
          <cell r="E2287" t="str">
            <v>104,66</v>
          </cell>
        </row>
        <row r="2288">
          <cell r="A2288">
            <v>999</v>
          </cell>
          <cell r="B2288" t="str">
            <v>SINAPI</v>
          </cell>
          <cell r="C2288" t="str">
            <v>Cabo de cobre, flexivel, classe 4 ou 5, isolacao em pvc/a, antichama bwf-b, cobertura pvc-st1, antichama bwf-b, 1 condutor, 0,6/1 kv, secao nominal 150 mm2</v>
          </cell>
          <cell r="D2288" t="str">
            <v>M</v>
          </cell>
          <cell r="E2288" t="str">
            <v>126,79</v>
          </cell>
        </row>
        <row r="2289">
          <cell r="A2289">
            <v>995</v>
          </cell>
          <cell r="B2289" t="str">
            <v>SINAPI</v>
          </cell>
          <cell r="C2289" t="str">
            <v>Cabo de cobre, flexivel, classe 4 ou 5, isolacao em pvc/a, antichama bwf-b, cobertura pvc-st1, antichama bwf-b, 1 condutor, 0,6/1 kv, secao nominal 16 mm2</v>
          </cell>
          <cell r="D2289" t="str">
            <v>M</v>
          </cell>
          <cell r="E2289" t="str">
            <v>13,60</v>
          </cell>
        </row>
        <row r="2290">
          <cell r="A2290">
            <v>1000</v>
          </cell>
          <cell r="B2290" t="str">
            <v>SINAPI</v>
          </cell>
          <cell r="C2290" t="str">
            <v>Cabo de cobre, flexivel, classe 4 ou 5, isolacao em pvc/a, antichama bwf-b, cobertura pvc-st1, antichama bwf-b, 1 condutor, 0,6/1 kv, secao nominal 185 mm2</v>
          </cell>
          <cell r="D2290" t="str">
            <v>M</v>
          </cell>
          <cell r="E2290" t="str">
            <v>155,74</v>
          </cell>
        </row>
        <row r="2291">
          <cell r="A2291">
            <v>1022</v>
          </cell>
          <cell r="B2291" t="str">
            <v>SINAPI</v>
          </cell>
          <cell r="C2291" t="str">
            <v>Cabo de cobre, flexivel, classe 4 ou 5, isolacao em pvc/a, antichama bwf-b, cobertura pvc-st1, antichama bwf-b, 1 condutor, 0,6/1 kv, secao nominal 2,5 mm2</v>
          </cell>
          <cell r="D2291" t="str">
            <v>M</v>
          </cell>
          <cell r="E2291" t="str">
            <v>2,33</v>
          </cell>
        </row>
        <row r="2292">
          <cell r="A2292">
            <v>1015</v>
          </cell>
          <cell r="B2292" t="str">
            <v>SINAPI</v>
          </cell>
          <cell r="C2292" t="str">
            <v>Cabo de cobre, flexivel, classe 4 ou 5, isolacao em pvc/a, antichama bwf-b, cobertura pvc-st1, antichama bwf-b, 1 condutor, 0,6/1 kv, secao nominal 240 mm2</v>
          </cell>
          <cell r="D2292" t="str">
            <v>M</v>
          </cell>
          <cell r="E2292" t="str">
            <v>206,96</v>
          </cell>
        </row>
        <row r="2293">
          <cell r="A2293">
            <v>996</v>
          </cell>
          <cell r="B2293" t="str">
            <v>SINAPI</v>
          </cell>
          <cell r="C2293" t="str">
            <v>Cabo de cobre, flexivel, classe 4 ou 5, isolacao em pvc/a, antichama bwf-b, cobertura pvc-st1, antichama bwf-b, 1 condutor, 0,6/1 kv, secao nominal 25 mm2</v>
          </cell>
          <cell r="D2293" t="str">
            <v>M</v>
          </cell>
          <cell r="E2293" t="str">
            <v>21,08</v>
          </cell>
        </row>
        <row r="2294">
          <cell r="A2294">
            <v>1001</v>
          </cell>
          <cell r="B2294" t="str">
            <v>SINAPI</v>
          </cell>
          <cell r="C2294" t="str">
            <v>Cabo de cobre, flexivel, classe 4 ou 5, isolacao em pvc/a, antichama bwf-b, cobertura pvc-st1, antichama bwf-b, 1 condutor, 0,6/1 kv, secao nominal 300 mm2</v>
          </cell>
          <cell r="D2294" t="str">
            <v>M</v>
          </cell>
          <cell r="E2294" t="str">
            <v>268,52</v>
          </cell>
        </row>
        <row r="2295">
          <cell r="A2295">
            <v>1019</v>
          </cell>
          <cell r="B2295" t="str">
            <v>SINAPI</v>
          </cell>
          <cell r="C2295" t="str">
            <v>Cabo de cobre, flexivel, classe 4 ou 5, isolacao em pvc/a, antichama bwf-b, cobertura pvc-st1, antichama bwf-b, 1 condutor, 0,6/1 kv, secao nominal 35 mm2</v>
          </cell>
          <cell r="D2295" t="str">
            <v>M</v>
          </cell>
          <cell r="E2295" t="str">
            <v>29,80</v>
          </cell>
        </row>
        <row r="2296">
          <cell r="A2296">
            <v>1021</v>
          </cell>
          <cell r="B2296" t="str">
            <v>SINAPI</v>
          </cell>
          <cell r="C2296" t="str">
            <v>Cabo de cobre, flexivel, classe 4 ou 5, isolacao em pvc/a, antichama bwf-b, cobertura pvc-st1, antichama bwf-b, 1 condutor, 0,6/1 kv, secao nominal 4 mm2</v>
          </cell>
          <cell r="D2296" t="str">
            <v>M</v>
          </cell>
          <cell r="E2296" t="str">
            <v>3,58</v>
          </cell>
        </row>
        <row r="2297">
          <cell r="A2297">
            <v>39249</v>
          </cell>
          <cell r="B2297" t="str">
            <v>SINAPI</v>
          </cell>
          <cell r="C2297" t="str">
            <v>Cabo de cobre, flexivel, classe 4 ou 5, isolacao em pvc/a, antichama bwf-b, cobertura pvc-st1, antichama bwf-b, 1 condutor, 0,6/1 kv, secao nominal 400 mm2</v>
          </cell>
          <cell r="D2297" t="str">
            <v>M</v>
          </cell>
          <cell r="E2297" t="str">
            <v>361,05</v>
          </cell>
        </row>
        <row r="2298">
          <cell r="A2298">
            <v>1018</v>
          </cell>
          <cell r="B2298" t="str">
            <v>SINAPI</v>
          </cell>
          <cell r="C2298" t="str">
            <v>Cabo de cobre, flexivel, classe 4 ou 5, isolacao em pvc/a, antichama bwf-b, cobertura pvc-st1, antichama bwf-b, 1 condutor, 0,6/1 kv, secao nominal 50 mm2</v>
          </cell>
          <cell r="D2298" t="str">
            <v>M</v>
          </cell>
          <cell r="E2298" t="str">
            <v>44,06</v>
          </cell>
        </row>
        <row r="2299">
          <cell r="A2299">
            <v>39250</v>
          </cell>
          <cell r="B2299" t="str">
            <v>SINAPI</v>
          </cell>
          <cell r="C2299" t="str">
            <v>Cabo de cobre, flexivel, classe 4 ou 5, isolacao em pvc/a, antichama bwf-b, cobertura pvc-st1, antichama bwf-b, 1 condutor, 0,6/1 kv, secao nominal 500 mm2</v>
          </cell>
          <cell r="D2299" t="str">
            <v>M</v>
          </cell>
          <cell r="E2299" t="str">
            <v>431,89</v>
          </cell>
        </row>
        <row r="2300">
          <cell r="A2300">
            <v>994</v>
          </cell>
          <cell r="B2300" t="str">
            <v>SINAPI</v>
          </cell>
          <cell r="C2300" t="str">
            <v>Cabo de cobre, flexivel, classe 4 ou 5, isolacao em pvc/a, antichama bwf-b, cobertura pvc-st1, antichama bwf-b, 1 condutor, 0,6/1 kv, secao nominal 6 mm2</v>
          </cell>
          <cell r="D2300" t="str">
            <v>M</v>
          </cell>
          <cell r="E2300" t="str">
            <v>5,21</v>
          </cell>
        </row>
        <row r="2301">
          <cell r="A2301">
            <v>977</v>
          </cell>
          <cell r="B2301" t="str">
            <v>SINAPI</v>
          </cell>
          <cell r="C2301" t="str">
            <v>Cabo de cobre, flexivel, classe 4 ou 5, isolacao em pvc/a, antichama bwf-b, cobertura pvc-st1, antichama bwf-b, 1 condutor, 0,6/1 kv, secao nominal 70 mm2</v>
          </cell>
          <cell r="D2301" t="str">
            <v>M</v>
          </cell>
          <cell r="E2301" t="str">
            <v>61,64</v>
          </cell>
        </row>
        <row r="2302">
          <cell r="A2302">
            <v>998</v>
          </cell>
          <cell r="B2302" t="str">
            <v>SINAPI</v>
          </cell>
          <cell r="C2302" t="str">
            <v>Cabo de cobre, flexivel, classe 4 ou 5, isolacao em pvc/a, antichama bwf-b, cobertura pvc-st1, antichama bwf-b, 1 condutor, 0,6/1 kv, secao nominal 95 mm2</v>
          </cell>
          <cell r="D2302" t="str">
            <v>M</v>
          </cell>
          <cell r="E2302" t="str">
            <v>80,03</v>
          </cell>
        </row>
        <row r="2303">
          <cell r="A2303">
            <v>39251</v>
          </cell>
          <cell r="B2303" t="str">
            <v>SINAPI</v>
          </cell>
          <cell r="C2303" t="str">
            <v>Cabo de cobre, flexivel, classe 4 ou 5, isolacao em pvc/a, antichama bwf-b, 1 condutor, 450/750 v, secao nominal 0,5 mm2</v>
          </cell>
          <cell r="D2303" t="str">
            <v>M</v>
          </cell>
          <cell r="E2303" t="str">
            <v>0,58</v>
          </cell>
        </row>
        <row r="2304">
          <cell r="A2304">
            <v>1011</v>
          </cell>
          <cell r="B2304" t="str">
            <v>SINAPI</v>
          </cell>
          <cell r="C2304" t="str">
            <v>Cabo de cobre, flexivel, classe 4 ou 5, isolacao em pvc/a, antichama bwf-b, 1 condutor, 450/750 v, secao nominal 0,75 mm2</v>
          </cell>
          <cell r="D2304" t="str">
            <v>M</v>
          </cell>
          <cell r="E2304" t="str">
            <v>0,79</v>
          </cell>
        </row>
        <row r="2305">
          <cell r="A2305">
            <v>39252</v>
          </cell>
          <cell r="B2305" t="str">
            <v>SINAPI</v>
          </cell>
          <cell r="C2305" t="str">
            <v>Cabo de cobre, flexivel, classe 4 ou 5, isolacao em pvc/a, antichama bwf-b, 1 condutor, 450/750 v, secao nominal 1,0 mm2</v>
          </cell>
          <cell r="D2305" t="str">
            <v>M</v>
          </cell>
          <cell r="E2305" t="str">
            <v>1,03</v>
          </cell>
        </row>
        <row r="2306">
          <cell r="A2306">
            <v>1013</v>
          </cell>
          <cell r="B2306" t="str">
            <v>SINAPI</v>
          </cell>
          <cell r="C2306" t="str">
            <v>Cabo de cobre, flexivel, classe 4 ou 5, isolacao em pvc/a, antichama bwf-b, 1 condutor, 450/750 v, secao nominal 1,5 mm2</v>
          </cell>
          <cell r="D2306" t="str">
            <v>M</v>
          </cell>
          <cell r="E2306" t="str">
            <v>1,24</v>
          </cell>
        </row>
        <row r="2307">
          <cell r="A2307">
            <v>980</v>
          </cell>
          <cell r="B2307" t="str">
            <v>SINAPI</v>
          </cell>
          <cell r="C2307" t="str">
            <v>Cabo de cobre, flexivel, classe 4 ou 5, isolacao em pvc/a, antichama bwf-b, 1 condutor, 450/750 v, secao nominal 10 mm2</v>
          </cell>
          <cell r="D2307" t="str">
            <v>M</v>
          </cell>
          <cell r="E2307" t="str">
            <v>8,95</v>
          </cell>
        </row>
        <row r="2308">
          <cell r="A2308">
            <v>39237</v>
          </cell>
          <cell r="B2308" t="str">
            <v>SINAPI</v>
          </cell>
          <cell r="C2308" t="str">
            <v>Cabo de cobre, flexivel, classe 4 ou 5, isolacao em pvc/a, antichama bwf-b, 1 condutor, 450/750 v, secao nominal 120 mm2</v>
          </cell>
          <cell r="D2308" t="str">
            <v>M</v>
          </cell>
          <cell r="E2308" t="str">
            <v>95,28</v>
          </cell>
        </row>
        <row r="2309">
          <cell r="A2309">
            <v>39238</v>
          </cell>
          <cell r="B2309" t="str">
            <v>SINAPI</v>
          </cell>
          <cell r="C2309" t="str">
            <v>Cabo de cobre, flexivel, classe 4 ou 5, isolacao em pvc/a, antichama bwf-b, 1 condutor, 450/750 v, secao nominal 150 mm2</v>
          </cell>
          <cell r="D2309" t="str">
            <v>M</v>
          </cell>
          <cell r="E2309" t="str">
            <v>120,16</v>
          </cell>
        </row>
        <row r="2310">
          <cell r="A2310">
            <v>979</v>
          </cell>
          <cell r="B2310" t="str">
            <v>SINAPI</v>
          </cell>
          <cell r="C2310" t="str">
            <v>Cabo de cobre, flexivel, classe 4 ou 5, isolacao em pvc/a, antichama bwf-b, 1 condutor, 450/750 v, secao nominal 16 mm2</v>
          </cell>
          <cell r="D2310" t="str">
            <v>M</v>
          </cell>
          <cell r="E2310" t="str">
            <v>12,79</v>
          </cell>
        </row>
        <row r="2311">
          <cell r="A2311">
            <v>39239</v>
          </cell>
          <cell r="B2311" t="str">
            <v>SINAPI</v>
          </cell>
          <cell r="C2311" t="str">
            <v>Cabo de cobre, flexivel, classe 4 ou 5, isolacao em pvc/a, antichama bwf-b, 1 condutor, 450/750 v, secao nominal 185 mm2</v>
          </cell>
          <cell r="D2311" t="str">
            <v>M</v>
          </cell>
          <cell r="E2311" t="str">
            <v>145,17</v>
          </cell>
        </row>
        <row r="2312">
          <cell r="A2312">
            <v>1014</v>
          </cell>
          <cell r="B2312" t="str">
            <v>SINAPI</v>
          </cell>
          <cell r="C2312" t="str">
            <v>Cabo de cobre, flexivel, classe 4 ou 5, isolacao em pvc/a, antichama bwf-b, 1 condutor, 450/750 v, secao nominal 2,5 mm2</v>
          </cell>
          <cell r="D2312" t="str">
            <v>M</v>
          </cell>
          <cell r="E2312" t="str">
            <v>1,96</v>
          </cell>
        </row>
        <row r="2313">
          <cell r="A2313">
            <v>39240</v>
          </cell>
          <cell r="B2313" t="str">
            <v>SINAPI</v>
          </cell>
          <cell r="C2313" t="str">
            <v>Cabo de cobre, flexivel, classe 4 ou 5, isolacao em pvc/a, antichama bwf-b, 1 condutor, 450/750 v, secao nominal 240 mm2</v>
          </cell>
          <cell r="D2313" t="str">
            <v>M</v>
          </cell>
          <cell r="E2313" t="str">
            <v>190,94</v>
          </cell>
        </row>
        <row r="2314">
          <cell r="A2314">
            <v>39232</v>
          </cell>
          <cell r="B2314" t="str">
            <v>SINAPI</v>
          </cell>
          <cell r="C2314" t="str">
            <v>Cabo de cobre, flexivel, classe 4 ou 5, isolacao em pvc/a, antichama bwf-b, 1 condutor, 450/750 v, secao nominal 25 mm2</v>
          </cell>
          <cell r="D2314" t="str">
            <v>M</v>
          </cell>
          <cell r="E2314" t="str">
            <v>20,04</v>
          </cell>
        </row>
        <row r="2315">
          <cell r="A2315">
            <v>39233</v>
          </cell>
          <cell r="B2315" t="str">
            <v>SINAPI</v>
          </cell>
          <cell r="C2315" t="str">
            <v>Cabo de cobre, flexivel, classe 4 ou 5, isolacao em pvc/a, antichama bwf-b, 1 condutor, 450/750 v, secao nominal 35 mm2</v>
          </cell>
          <cell r="D2315" t="str">
            <v>M</v>
          </cell>
          <cell r="E2315" t="str">
            <v>29,21</v>
          </cell>
        </row>
        <row r="2316">
          <cell r="A2316">
            <v>981</v>
          </cell>
          <cell r="B2316" t="str">
            <v>SINAPI</v>
          </cell>
          <cell r="C2316" t="str">
            <v>Cabo de cobre, flexivel, classe 4 ou 5, isolacao em pvc/a, antichama bwf-b, 1 condutor, 450/750 v, secao nominal 4 mm2</v>
          </cell>
          <cell r="D2316" t="str">
            <v>M</v>
          </cell>
          <cell r="E2316" t="str">
            <v>3,26</v>
          </cell>
        </row>
        <row r="2317">
          <cell r="A2317">
            <v>39234</v>
          </cell>
          <cell r="B2317" t="str">
            <v>SINAPI</v>
          </cell>
          <cell r="C2317" t="str">
            <v>Cabo de cobre, flexivel, classe 4 ou 5, isolacao em pvc/a, antichama bwf-b, 1 condutor, 450/750 v, secao nominal 50 mm2</v>
          </cell>
          <cell r="D2317" t="str">
            <v>M</v>
          </cell>
          <cell r="E2317" t="str">
            <v>40,65</v>
          </cell>
        </row>
        <row r="2318">
          <cell r="A2318">
            <v>982</v>
          </cell>
          <cell r="B2318" t="str">
            <v>SINAPI</v>
          </cell>
          <cell r="C2318" t="str">
            <v>Cabo de cobre, flexivel, classe 4 ou 5, isolacao em pvc/a, antichama bwf-b, 1 condutor, 450/750 v, secao nominal 6 mm2</v>
          </cell>
          <cell r="D2318" t="str">
            <v>M</v>
          </cell>
          <cell r="E2318" t="str">
            <v>4,68</v>
          </cell>
        </row>
        <row r="2319">
          <cell r="A2319">
            <v>39235</v>
          </cell>
          <cell r="B2319" t="str">
            <v>SINAPI</v>
          </cell>
          <cell r="C2319" t="str">
            <v>Cabo de cobre, flexivel, classe 4 ou 5, isolacao em pvc/a, antichama bwf-b, 1 condutor, 450/750 v, secao nominal 70 mm2</v>
          </cell>
          <cell r="D2319" t="str">
            <v>M</v>
          </cell>
          <cell r="E2319" t="str">
            <v>59,96</v>
          </cell>
        </row>
        <row r="2320">
          <cell r="A2320">
            <v>39236</v>
          </cell>
          <cell r="B2320" t="str">
            <v>SINAPI</v>
          </cell>
          <cell r="C2320" t="str">
            <v>Cabo de cobre, flexivel, classe 4 ou 5, isolacao em pvc/a, antichama bwf-b, 1 condutor, 450/750 v, secao nominal 95 mm2</v>
          </cell>
          <cell r="D2320" t="str">
            <v>M</v>
          </cell>
          <cell r="E2320" t="str">
            <v>79,47</v>
          </cell>
        </row>
        <row r="2321">
          <cell r="A2321">
            <v>990</v>
          </cell>
          <cell r="B2321" t="str">
            <v>SINAPI</v>
          </cell>
          <cell r="C2321" t="str">
            <v>Cabo de cobre, rigido, classe 2, isolacao em pvc/a, antichama bwf-b, 1 condutor, 450/750 v, secao nominal 150 mm2</v>
          </cell>
          <cell r="D2321" t="str">
            <v>M</v>
          </cell>
          <cell r="E2321" t="str">
            <v>141,01</v>
          </cell>
        </row>
        <row r="2322">
          <cell r="A2322">
            <v>39241</v>
          </cell>
          <cell r="B2322" t="str">
            <v>SINAPI</v>
          </cell>
          <cell r="C2322" t="str">
            <v>Cabo de cobre, rigido, classe 2, isolacao em pvc/a, antichama bwf-b, 1 condutor, 450/750 v, secao nominal 16 mm2</v>
          </cell>
          <cell r="D2322" t="str">
            <v>M</v>
          </cell>
          <cell r="E2322" t="str">
            <v>13,88</v>
          </cell>
        </row>
        <row r="2323">
          <cell r="A2323">
            <v>1005</v>
          </cell>
          <cell r="B2323" t="str">
            <v>SINAPI</v>
          </cell>
          <cell r="C2323" t="str">
            <v>Cabo de cobre, rigido, classe 2, isolacao em pvc/a, antichama bwf-b, 1 condutor, 450/750 v, secao nominal 185 mm2</v>
          </cell>
          <cell r="D2323" t="str">
            <v>M</v>
          </cell>
          <cell r="E2323" t="str">
            <v>175,56</v>
          </cell>
        </row>
        <row r="2324">
          <cell r="A2324">
            <v>991</v>
          </cell>
          <cell r="B2324" t="str">
            <v>SINAPI</v>
          </cell>
          <cell r="C2324" t="str">
            <v>Cabo de cobre, rigido, classe 2, isolacao em pvc/a, antichama bwf-b, 1 condutor, 450/750 v, secao nominal 240 mm2</v>
          </cell>
          <cell r="D2324" t="str">
            <v>M</v>
          </cell>
          <cell r="E2324" t="str">
            <v>229,95</v>
          </cell>
        </row>
        <row r="2325">
          <cell r="A2325">
            <v>986</v>
          </cell>
          <cell r="B2325" t="str">
            <v>SINAPI</v>
          </cell>
          <cell r="C2325" t="str">
            <v>Cabo de cobre, rigido, classe 2, isolacao em pvc/a, antichama bwf-b, 1 condutor, 450/750 v, secao nominal 25 mm2</v>
          </cell>
          <cell r="D2325" t="str">
            <v>M</v>
          </cell>
          <cell r="E2325" t="str">
            <v>21,93</v>
          </cell>
        </row>
        <row r="2326">
          <cell r="A2326">
            <v>987</v>
          </cell>
          <cell r="B2326" t="str">
            <v>SINAPI</v>
          </cell>
          <cell r="C2326" t="str">
            <v>Cabo de cobre, rigido, classe 2, isolacao em pvc/a, antichama bwf-b, 1 condutor, 450/750 v, secao nominal 35 mm2</v>
          </cell>
          <cell r="D2326" t="str">
            <v>M</v>
          </cell>
          <cell r="E2326" t="str">
            <v>30,02</v>
          </cell>
        </row>
        <row r="2327">
          <cell r="A2327">
            <v>1007</v>
          </cell>
          <cell r="B2327" t="str">
            <v>SINAPI</v>
          </cell>
          <cell r="C2327" t="str">
            <v>Cabo de cobre, rigido, classe 2, isolacao em pvc/a, antichama bwf-b, 1 condutor, 450/750 v, secao nominal 50 mm2</v>
          </cell>
          <cell r="D2327" t="str">
            <v>M</v>
          </cell>
          <cell r="E2327" t="str">
            <v>41,56</v>
          </cell>
        </row>
        <row r="2328">
          <cell r="A2328">
            <v>1008</v>
          </cell>
          <cell r="B2328" t="str">
            <v>SINAPI</v>
          </cell>
          <cell r="C2328" t="str">
            <v>Cabo de cobre, rigido, classe 2, isolacao em pvc/a, antichama bwf-b, 1 condutor, 450/750 v, secao nominal 6 mm2</v>
          </cell>
          <cell r="D2328" t="str">
            <v>M</v>
          </cell>
          <cell r="E2328" t="str">
            <v>5,27</v>
          </cell>
        </row>
        <row r="2329">
          <cell r="A2329">
            <v>988</v>
          </cell>
          <cell r="B2329" t="str">
            <v>SINAPI</v>
          </cell>
          <cell r="C2329" t="str">
            <v>Cabo de cobre, rigido, classe 2, isolacao em pvc/a, antichama bwf-b, 1 condutor, 450/750 v, secao nominal 70 mm2</v>
          </cell>
          <cell r="D2329" t="str">
            <v>M</v>
          </cell>
          <cell r="E2329" t="str">
            <v>57,30</v>
          </cell>
        </row>
        <row r="2330">
          <cell r="A2330">
            <v>989</v>
          </cell>
          <cell r="B2330" t="str">
            <v>SINAPI</v>
          </cell>
          <cell r="C2330" t="str">
            <v>Cabo de cobre, rigido, classe 2, isolacao em pvc/a, antichama bwf-b, 1 condutor, 450/750 v, secao nominal 95 mm2</v>
          </cell>
          <cell r="D2330" t="str">
            <v>M</v>
          </cell>
          <cell r="E2330" t="str">
            <v>79,10</v>
          </cell>
        </row>
        <row r="2331">
          <cell r="A2331">
            <v>1006</v>
          </cell>
          <cell r="B2331" t="str">
            <v>SINAPI</v>
          </cell>
          <cell r="C2331" t="str">
            <v>Cabo de cobre, rigido, classe 2, isolacao em pvc, anti-chama bwf-b, 1 condutor, 450/750 v, diametro 120 mm2</v>
          </cell>
          <cell r="D2331" t="str">
            <v>M</v>
          </cell>
          <cell r="E2331" t="str">
            <v>106,04</v>
          </cell>
        </row>
        <row r="2332">
          <cell r="A2332">
            <v>43972</v>
          </cell>
          <cell r="B2332" t="str">
            <v>SINAPI</v>
          </cell>
          <cell r="C2332" t="str">
            <v>Cabo de rede, par trancado u/utp, 4 pares, categoria 5e (cat 5e), isolamento pvc (cm)</v>
          </cell>
          <cell r="D2332" t="str">
            <v>M</v>
          </cell>
          <cell r="E2332" t="str">
            <v>3,09</v>
          </cell>
        </row>
        <row r="2333">
          <cell r="A2333">
            <v>43971</v>
          </cell>
          <cell r="B2333" t="str">
            <v>SINAPI</v>
          </cell>
          <cell r="C2333" t="str">
            <v>Cabo de rede, par trancado u/utp, 4 pares, categoria 5e (cat 5e), isolamento pvc (cmx)</v>
          </cell>
          <cell r="D2333" t="str">
            <v>M</v>
          </cell>
          <cell r="E2333" t="str">
            <v>2,36</v>
          </cell>
        </row>
        <row r="2334">
          <cell r="A2334">
            <v>39598</v>
          </cell>
          <cell r="B2334" t="str">
            <v>SINAPI</v>
          </cell>
          <cell r="C2334" t="str">
            <v>Cabo de rede, par trancado u/utp, 4 pares, categoria 5e (cat 5e), isolamento pvc (lszh)</v>
          </cell>
          <cell r="D2334" t="str">
            <v>M</v>
          </cell>
          <cell r="E2334" t="str">
            <v>4,37</v>
          </cell>
        </row>
        <row r="2335">
          <cell r="A2335">
            <v>43973</v>
          </cell>
          <cell r="B2335" t="str">
            <v>SINAPI</v>
          </cell>
          <cell r="C2335" t="str">
            <v>Cabo de rede, par trancado u/utp, 4 pares, categoria 6 (cat 6), isolamento pvc (cm)</v>
          </cell>
          <cell r="D2335" t="str">
            <v>M</v>
          </cell>
          <cell r="E2335" t="str">
            <v>3,23</v>
          </cell>
        </row>
        <row r="2336">
          <cell r="A2336">
            <v>39599</v>
          </cell>
          <cell r="B2336" t="str">
            <v>SINAPI</v>
          </cell>
          <cell r="C2336" t="str">
            <v>Cabo de rede, par trancado utp, 4 pares, categoria 6 (cat 6), isolamento pvc (lszh)</v>
          </cell>
          <cell r="D2336" t="str">
            <v>M</v>
          </cell>
          <cell r="E2336" t="str">
            <v>6,29</v>
          </cell>
        </row>
        <row r="2337">
          <cell r="A2337">
            <v>43832</v>
          </cell>
          <cell r="B2337" t="str">
            <v>SINAPI</v>
          </cell>
          <cell r="C2337" t="str">
            <v>Cabo eletronico categoria 6a u/utp 23awg x 4p</v>
          </cell>
          <cell r="D2337" t="str">
            <v>M</v>
          </cell>
          <cell r="E2337" t="str">
            <v>16,58</v>
          </cell>
        </row>
        <row r="2338">
          <cell r="A2338">
            <v>34602</v>
          </cell>
          <cell r="B2338" t="str">
            <v>SINAPI</v>
          </cell>
          <cell r="C2338" t="str">
            <v>Cabo flexivel pvc 750 v, 2 condutores de 1,5 mm2</v>
          </cell>
          <cell r="D2338" t="str">
            <v>M</v>
          </cell>
          <cell r="E2338" t="str">
            <v>3,63</v>
          </cell>
        </row>
        <row r="2339">
          <cell r="A2339">
            <v>34607</v>
          </cell>
          <cell r="B2339" t="str">
            <v>SINAPI</v>
          </cell>
          <cell r="C2339" t="str">
            <v>Cabo flexivel pvc 750 v, 2 condutores de 4,0 mm2</v>
          </cell>
          <cell r="D2339" t="str">
            <v>M</v>
          </cell>
          <cell r="E2339" t="str">
            <v>8,89</v>
          </cell>
        </row>
        <row r="2340">
          <cell r="A2340">
            <v>34609</v>
          </cell>
          <cell r="B2340" t="str">
            <v>SINAPI</v>
          </cell>
          <cell r="C2340" t="str">
            <v>Cabo flexivel pvc 750 v, 2 condutores de 6,0 mm2</v>
          </cell>
          <cell r="D2340" t="str">
            <v>M</v>
          </cell>
          <cell r="E2340" t="str">
            <v>12,93</v>
          </cell>
        </row>
        <row r="2341">
          <cell r="A2341">
            <v>34618</v>
          </cell>
          <cell r="B2341" t="str">
            <v>SINAPI</v>
          </cell>
          <cell r="C2341" t="str">
            <v>Cabo flexivel pvc 750 v, 3 condutores de 1,5 mm2</v>
          </cell>
          <cell r="D2341" t="str">
            <v>M</v>
          </cell>
          <cell r="E2341" t="str">
            <v>4,94</v>
          </cell>
        </row>
        <row r="2342">
          <cell r="A2342">
            <v>34621</v>
          </cell>
          <cell r="B2342" t="str">
            <v>SINAPI</v>
          </cell>
          <cell r="C2342" t="str">
            <v>Cabo flexivel pvc 750 v, 3 condutores de 4,0 mm2</v>
          </cell>
          <cell r="D2342" t="str">
            <v>M</v>
          </cell>
          <cell r="E2342" t="str">
            <v>12,26</v>
          </cell>
        </row>
        <row r="2343">
          <cell r="A2343">
            <v>34622</v>
          </cell>
          <cell r="B2343" t="str">
            <v>SINAPI</v>
          </cell>
          <cell r="C2343" t="str">
            <v>Cabo flexivel pvc 750 v, 3 condutores de 6,0 mm2</v>
          </cell>
          <cell r="D2343" t="str">
            <v>M</v>
          </cell>
          <cell r="E2343" t="str">
            <v>18,21</v>
          </cell>
        </row>
        <row r="2344">
          <cell r="A2344">
            <v>34624</v>
          </cell>
          <cell r="B2344" t="str">
            <v>SINAPI</v>
          </cell>
          <cell r="C2344" t="str">
            <v>Cabo flexivel pvc 750 v, 4 condutores de 1,5 mm2</v>
          </cell>
          <cell r="D2344" t="str">
            <v>M</v>
          </cell>
          <cell r="E2344" t="str">
            <v>6,60</v>
          </cell>
        </row>
        <row r="2345">
          <cell r="A2345">
            <v>34627</v>
          </cell>
          <cell r="B2345" t="str">
            <v>SINAPI</v>
          </cell>
          <cell r="C2345" t="str">
            <v>Cabo flexivel pvc 750 v, 4 condutores de 4,0 mm2</v>
          </cell>
          <cell r="D2345" t="str">
            <v>M</v>
          </cell>
          <cell r="E2345" t="str">
            <v>15,92</v>
          </cell>
        </row>
        <row r="2346">
          <cell r="A2346">
            <v>34629</v>
          </cell>
          <cell r="B2346" t="str">
            <v>SINAPI</v>
          </cell>
          <cell r="C2346" t="str">
            <v>Cabo flexivel pvc 750 v, 4 condutores de 6,0 mm2</v>
          </cell>
          <cell r="D2346" t="str">
            <v>M</v>
          </cell>
          <cell r="E2346" t="str">
            <v>24,33</v>
          </cell>
        </row>
        <row r="2347">
          <cell r="A2347">
            <v>39257</v>
          </cell>
          <cell r="B2347" t="str">
            <v>SINAPI</v>
          </cell>
          <cell r="C2347" t="str">
            <v>Cabo multipolar de cobre, flexivel, classe 4 ou 5, isolacao em hepr, cobertura em pvc-st2, antichama bwf-b, 0,6/1 kv, 3 condutores de 1,5 mm2</v>
          </cell>
          <cell r="D2347" t="str">
            <v>M</v>
          </cell>
          <cell r="E2347" t="str">
            <v>4,95</v>
          </cell>
        </row>
        <row r="2348">
          <cell r="A2348">
            <v>39261</v>
          </cell>
          <cell r="B2348" t="str">
            <v>SINAPI</v>
          </cell>
          <cell r="C2348" t="str">
            <v>Cabo multipolar de cobre, flexivel, classe 4 ou 5, isolacao em hepr, cobertura em pvc-st2, antichama bwf-b, 0,6/1 kv, 3 condutores de 10 mm2</v>
          </cell>
          <cell r="D2348" t="str">
            <v>M</v>
          </cell>
          <cell r="E2348" t="str">
            <v>28,35</v>
          </cell>
        </row>
        <row r="2349">
          <cell r="A2349">
            <v>39268</v>
          </cell>
          <cell r="B2349" t="str">
            <v>SINAPI</v>
          </cell>
          <cell r="C2349" t="str">
            <v>Cabo multipolar de cobre, flexivel, classe 4 ou 5, isolacao em hepr, cobertura em pvc-st2, antichama bwf-b, 0,6/1 kv, 3 condutores de 120 mm2</v>
          </cell>
          <cell r="D2349" t="str">
            <v>M</v>
          </cell>
          <cell r="E2349" t="str">
            <v>443,10</v>
          </cell>
        </row>
        <row r="2350">
          <cell r="A2350">
            <v>39262</v>
          </cell>
          <cell r="B2350" t="str">
            <v>SINAPI</v>
          </cell>
          <cell r="C2350" t="str">
            <v>Cabo multipolar de cobre, flexivel, classe 4 ou 5, isolacao em hepr, cobertura em pvc-st2, antichama bwf-b, 0,6/1 kv, 3 condutores de 16 mm2</v>
          </cell>
          <cell r="D2350" t="str">
            <v>M</v>
          </cell>
          <cell r="E2350" t="str">
            <v>45,14</v>
          </cell>
        </row>
        <row r="2351">
          <cell r="A2351">
            <v>39258</v>
          </cell>
          <cell r="B2351" t="str">
            <v>SINAPI</v>
          </cell>
          <cell r="C2351" t="str">
            <v>Cabo multipolar de cobre, flexivel, classe 4 ou 5, isolacao em hepr, cobertura em pvc-st2, antichama bwf-b, 0,6/1 kv, 3 condutores de 2,5 mm2</v>
          </cell>
          <cell r="D2351" t="str">
            <v>M</v>
          </cell>
          <cell r="E2351" t="str">
            <v>7,46</v>
          </cell>
        </row>
        <row r="2352">
          <cell r="A2352">
            <v>39263</v>
          </cell>
          <cell r="B2352" t="str">
            <v>SINAPI</v>
          </cell>
          <cell r="C2352" t="str">
            <v>Cabo multipolar de cobre, flexivel, classe 4 ou 5, isolacao em hepr, cobertura em pvc-st2, antichama bwf-b, 0,6/1 kv, 3 condutores de 25 mm2</v>
          </cell>
          <cell r="D2352" t="str">
            <v>M</v>
          </cell>
          <cell r="E2352" t="str">
            <v>78,06</v>
          </cell>
        </row>
        <row r="2353">
          <cell r="A2353">
            <v>39264</v>
          </cell>
          <cell r="B2353" t="str">
            <v>SINAPI</v>
          </cell>
          <cell r="C2353" t="str">
            <v>Cabo multipolar de cobre, flexivel, classe 4 ou 5, isolacao em hepr, cobertura em pvc-st2, antichama bwf-b, 0,6/1 kv, 3 condutores de 35 mm2</v>
          </cell>
          <cell r="D2353" t="str">
            <v>M</v>
          </cell>
          <cell r="E2353" t="str">
            <v>108,13</v>
          </cell>
        </row>
        <row r="2354">
          <cell r="A2354">
            <v>39259</v>
          </cell>
          <cell r="B2354" t="str">
            <v>SINAPI</v>
          </cell>
          <cell r="C2354" t="str">
            <v>Cabo multipolar de cobre, flexivel, classe 4 ou 5, isolacao em hepr, cobertura em pvc-st2, antichama bwf-b, 0,6/1 kv, 3 condutores de 4 mm2</v>
          </cell>
          <cell r="D2354" t="str">
            <v>M</v>
          </cell>
          <cell r="E2354" t="str">
            <v>11,49</v>
          </cell>
        </row>
        <row r="2355">
          <cell r="A2355">
            <v>39265</v>
          </cell>
          <cell r="B2355" t="str">
            <v>SINAPI</v>
          </cell>
          <cell r="C2355" t="str">
            <v>Cabo multipolar de cobre, flexivel, classe 4 ou 5, isolacao em hepr, cobertura em pvc-st2, antichama bwf-b, 0,6/1 kv, 3 condutores de 50 mm2</v>
          </cell>
          <cell r="D2355" t="str">
            <v>M</v>
          </cell>
          <cell r="E2355" t="str">
            <v>146,81</v>
          </cell>
        </row>
        <row r="2356">
          <cell r="A2356">
            <v>39260</v>
          </cell>
          <cell r="B2356" t="str">
            <v>SINAPI</v>
          </cell>
          <cell r="C2356" t="str">
            <v>Cabo multipolar de cobre, flexivel, classe 4 ou 5, isolacao em hepr, cobertura em pvc-st2, antichama bwf-b, 0,6/1 kv, 3 condutores de 6 mm2</v>
          </cell>
          <cell r="D2356" t="str">
            <v>M</v>
          </cell>
          <cell r="E2356" t="str">
            <v>17,59</v>
          </cell>
        </row>
        <row r="2357">
          <cell r="A2357">
            <v>39266</v>
          </cell>
          <cell r="B2357" t="str">
            <v>SINAPI</v>
          </cell>
          <cell r="C2357" t="str">
            <v>Cabo multipolar de cobre, flexivel, classe 4 ou 5, isolacao em hepr, cobertura em pvc-st2, antichama bwf-b, 0,6/1 kv, 3 condutores de 70 mm2</v>
          </cell>
          <cell r="D2357" t="str">
            <v>M</v>
          </cell>
          <cell r="E2357" t="str">
            <v>221,53</v>
          </cell>
        </row>
        <row r="2358">
          <cell r="A2358">
            <v>39267</v>
          </cell>
          <cell r="B2358" t="str">
            <v>SINAPI</v>
          </cell>
          <cell r="C2358" t="str">
            <v>Cabo multipolar de cobre, flexivel, classe 4 ou 5, isolacao em hepr, cobertura em pvc-st2, antichama bwf-b, 0,6/1 kv, 3 condutores de 95 mm2</v>
          </cell>
          <cell r="D2358" t="str">
            <v>M</v>
          </cell>
          <cell r="E2358" t="str">
            <v>276,97</v>
          </cell>
        </row>
        <row r="2359">
          <cell r="A2359">
            <v>11901</v>
          </cell>
          <cell r="B2359" t="str">
            <v>SINAPI</v>
          </cell>
          <cell r="C2359" t="str">
            <v>Cabo telefonico cci 50, 1 par, uso interno, sem blindagem</v>
          </cell>
          <cell r="D2359" t="str">
            <v>M</v>
          </cell>
          <cell r="E2359" t="str">
            <v>0,56</v>
          </cell>
        </row>
        <row r="2360">
          <cell r="A2360">
            <v>11902</v>
          </cell>
          <cell r="B2360" t="str">
            <v>SINAPI</v>
          </cell>
          <cell r="C2360" t="str">
            <v>Cabo telefonico cci 50, 2 pares, uso interno, sem blindagem</v>
          </cell>
          <cell r="D2360" t="str">
            <v>M</v>
          </cell>
          <cell r="E2360" t="str">
            <v>1,08</v>
          </cell>
        </row>
        <row r="2361">
          <cell r="A2361">
            <v>11903</v>
          </cell>
          <cell r="B2361" t="str">
            <v>SINAPI</v>
          </cell>
          <cell r="C2361" t="str">
            <v>Cabo telefonico cci 50, 3 pares, uso interno, sem blindagem</v>
          </cell>
          <cell r="D2361" t="str">
            <v>M</v>
          </cell>
          <cell r="E2361" t="str">
            <v>1,15</v>
          </cell>
        </row>
        <row r="2362">
          <cell r="A2362">
            <v>11904</v>
          </cell>
          <cell r="B2362" t="str">
            <v>SINAPI</v>
          </cell>
          <cell r="C2362" t="str">
            <v>Cabo telefonico cci 50, 4 pares, uso interno, sem blindagem</v>
          </cell>
          <cell r="D2362" t="str">
            <v>M</v>
          </cell>
          <cell r="E2362" t="str">
            <v>1,74</v>
          </cell>
        </row>
        <row r="2363">
          <cell r="A2363">
            <v>11905</v>
          </cell>
          <cell r="B2363" t="str">
            <v>SINAPI</v>
          </cell>
          <cell r="C2363" t="str">
            <v>Cabo telefonico cci 50, 5 pares, uso interno, sem blindagem</v>
          </cell>
          <cell r="D2363" t="str">
            <v>M</v>
          </cell>
          <cell r="E2363" t="str">
            <v>2,12</v>
          </cell>
        </row>
        <row r="2364">
          <cell r="A2364">
            <v>11906</v>
          </cell>
          <cell r="B2364" t="str">
            <v>SINAPI</v>
          </cell>
          <cell r="C2364" t="str">
            <v>Cabo telefonico cci 50, 6 pares, uso interno, sem blindagem</v>
          </cell>
          <cell r="D2364" t="str">
            <v>M</v>
          </cell>
          <cell r="E2364" t="str">
            <v>2,70</v>
          </cell>
        </row>
        <row r="2365">
          <cell r="A2365">
            <v>11919</v>
          </cell>
          <cell r="B2365" t="str">
            <v>SINAPI</v>
          </cell>
          <cell r="C2365" t="str">
            <v>Cabo telefonico ci 50, 10 pares, uso interno</v>
          </cell>
          <cell r="D2365" t="str">
            <v>M</v>
          </cell>
          <cell r="E2365" t="str">
            <v>4,95</v>
          </cell>
        </row>
        <row r="2366">
          <cell r="A2366">
            <v>11920</v>
          </cell>
          <cell r="B2366" t="str">
            <v>SINAPI</v>
          </cell>
          <cell r="C2366" t="str">
            <v>Cabo telefonico ci 50, 20 pares, uso interno</v>
          </cell>
          <cell r="D2366" t="str">
            <v>M</v>
          </cell>
          <cell r="E2366" t="str">
            <v>9,40</v>
          </cell>
        </row>
        <row r="2367">
          <cell r="A2367">
            <v>11924</v>
          </cell>
          <cell r="B2367" t="str">
            <v>SINAPI</v>
          </cell>
          <cell r="C2367" t="str">
            <v>Cabo telefonico ci 50, 200 pares, uso interno</v>
          </cell>
          <cell r="D2367" t="str">
            <v>M</v>
          </cell>
          <cell r="E2367" t="str">
            <v>78,95</v>
          </cell>
        </row>
        <row r="2368">
          <cell r="A2368">
            <v>11921</v>
          </cell>
          <cell r="B2368" t="str">
            <v>SINAPI</v>
          </cell>
          <cell r="C2368" t="str">
            <v>Cabo telefonico ci 50, 30 pares, uso interno</v>
          </cell>
          <cell r="D2368" t="str">
            <v>M</v>
          </cell>
          <cell r="E2368" t="str">
            <v>13,76</v>
          </cell>
        </row>
        <row r="2369">
          <cell r="A2369">
            <v>11922</v>
          </cell>
          <cell r="B2369" t="str">
            <v>SINAPI</v>
          </cell>
          <cell r="C2369" t="str">
            <v>Cabo telefonico ci 50, 50 pares, uso interno</v>
          </cell>
          <cell r="D2369" t="str">
            <v>M</v>
          </cell>
          <cell r="E2369" t="str">
            <v>22,25</v>
          </cell>
        </row>
        <row r="2370">
          <cell r="A2370">
            <v>11923</v>
          </cell>
          <cell r="B2370" t="str">
            <v>SINAPI</v>
          </cell>
          <cell r="C2370" t="str">
            <v>Cabo telefonico ci 50, 75 pares, uso interno</v>
          </cell>
          <cell r="D2370" t="str">
            <v>M</v>
          </cell>
          <cell r="E2370" t="str">
            <v>32,57</v>
          </cell>
        </row>
        <row r="2371">
          <cell r="A2371">
            <v>11916</v>
          </cell>
          <cell r="B2371" t="str">
            <v>SINAPI</v>
          </cell>
          <cell r="C2371" t="str">
            <v>Cabo telefonico ctp - apl - 50, 10 pares, uso externo</v>
          </cell>
          <cell r="D2371" t="str">
            <v>M</v>
          </cell>
          <cell r="E2371" t="str">
            <v>6,77</v>
          </cell>
        </row>
        <row r="2372">
          <cell r="A2372">
            <v>11914</v>
          </cell>
          <cell r="B2372" t="str">
            <v>SINAPI</v>
          </cell>
          <cell r="C2372" t="str">
            <v>Cabo telefonico ctp - apl - 50, 100 pares, uso externo</v>
          </cell>
          <cell r="D2372" t="str">
            <v>M</v>
          </cell>
          <cell r="E2372" t="str">
            <v>48,80</v>
          </cell>
        </row>
        <row r="2373">
          <cell r="A2373">
            <v>11917</v>
          </cell>
          <cell r="B2373" t="str">
            <v>SINAPI</v>
          </cell>
          <cell r="C2373" t="str">
            <v>Cabo telefonico ctp - apl - 50, 20 pares, uso externo</v>
          </cell>
          <cell r="D2373" t="str">
            <v>M</v>
          </cell>
          <cell r="E2373" t="str">
            <v>11,93</v>
          </cell>
        </row>
        <row r="2374">
          <cell r="A2374">
            <v>11918</v>
          </cell>
          <cell r="B2374" t="str">
            <v>SINAPI</v>
          </cell>
          <cell r="C2374" t="str">
            <v>Cabo telefonico ctp - apl - 50, 30 pares, uso externo</v>
          </cell>
          <cell r="D2374" t="str">
            <v>M</v>
          </cell>
          <cell r="E2374" t="str">
            <v>14,15</v>
          </cell>
        </row>
        <row r="2375">
          <cell r="A2375">
            <v>37734</v>
          </cell>
          <cell r="B2375" t="str">
            <v>SINAPI</v>
          </cell>
          <cell r="C2375" t="str">
            <v>Cacamba metalica basculante com capacidade de 10 m3 (inclui montagem, nao inclui caminhao)</v>
          </cell>
          <cell r="D2375" t="str">
            <v>UN</v>
          </cell>
          <cell r="E2375" t="str">
            <v>68.643,35</v>
          </cell>
        </row>
        <row r="2376">
          <cell r="A2376">
            <v>42251</v>
          </cell>
          <cell r="B2376" t="str">
            <v>SINAPI</v>
          </cell>
          <cell r="C2376" t="str">
            <v>Cacamba metalica basculante com capacidade de 12 m3 (inclui montagem, nao inclui caminhao)</v>
          </cell>
          <cell r="D2376" t="str">
            <v>UN</v>
          </cell>
          <cell r="E2376" t="str">
            <v>77.948,71</v>
          </cell>
        </row>
        <row r="2377">
          <cell r="A2377">
            <v>37733</v>
          </cell>
          <cell r="B2377" t="str">
            <v>SINAPI</v>
          </cell>
          <cell r="C2377" t="str">
            <v>Cacamba metalica basculante com capacidade de 6 m3 (inclui montagem, nao inclui caminhao)</v>
          </cell>
          <cell r="D2377" t="str">
            <v>UN</v>
          </cell>
          <cell r="E2377" t="str">
            <v>51.468,53</v>
          </cell>
        </row>
        <row r="2378">
          <cell r="A2378">
            <v>37735</v>
          </cell>
          <cell r="B2378" t="str">
            <v>SINAPI</v>
          </cell>
          <cell r="C2378" t="str">
            <v>Cacamba metalica basculante com capacidade de 8 m3 (inclui montagem, nao inclui caminhao)</v>
          </cell>
          <cell r="D2378" t="str">
            <v>UN</v>
          </cell>
          <cell r="E2378" t="str">
            <v>62.019,58</v>
          </cell>
        </row>
        <row r="2379">
          <cell r="A2379">
            <v>5090</v>
          </cell>
          <cell r="B2379" t="str">
            <v>SINAPI</v>
          </cell>
          <cell r="C2379" t="str">
            <v>Cadeado simples, corpo em latao macico, com largura de 25 mm e altura de aprox 25 mm, haste cementada (nao longa), em aco temperado com diametro de aprox 5,0 mm, incluindo 2 chaves</v>
          </cell>
          <cell r="D2379" t="str">
            <v>UN</v>
          </cell>
          <cell r="E2379" t="str">
            <v>19,48</v>
          </cell>
        </row>
        <row r="2380">
          <cell r="A2380">
            <v>5085</v>
          </cell>
          <cell r="B2380" t="str">
            <v>SINAPI</v>
          </cell>
          <cell r="C2380" t="str">
            <v>Cadeado simples, corpo em latao macico, com largura de 35 mm e altura de aprox 30 mm, haste cementada (nao longa), em aco temperado com diametro de aprox 6,0 mm, incluindo 2 chaves</v>
          </cell>
          <cell r="D2380" t="str">
            <v>UN</v>
          </cell>
          <cell r="E2380" t="str">
            <v>29,00</v>
          </cell>
        </row>
        <row r="2381">
          <cell r="A2381">
            <v>43603</v>
          </cell>
          <cell r="B2381" t="str">
            <v>SINAPI</v>
          </cell>
          <cell r="C2381" t="str">
            <v>Cadeado simples, corpo em latao macico, com largura de 50 mm e altura de aprox 40 mm, haste cementada em aco temperado com diametro de aprox 8,0 mm, incluindo 2 chaves</v>
          </cell>
          <cell r="D2381" t="str">
            <v>UN</v>
          </cell>
          <cell r="E2381" t="str">
            <v>41,43</v>
          </cell>
        </row>
        <row r="2382">
          <cell r="A2382">
            <v>38374</v>
          </cell>
          <cell r="B2382" t="str">
            <v>SINAPI</v>
          </cell>
          <cell r="C2382" t="str">
            <v>Cadeira suspensa manual / balancim individual (nbr 14751)</v>
          </cell>
          <cell r="D2382" t="str">
            <v>UN</v>
          </cell>
          <cell r="E2382" t="str">
            <v>1.096,64</v>
          </cell>
        </row>
        <row r="2383">
          <cell r="A2383">
            <v>20212</v>
          </cell>
          <cell r="B2383" t="str">
            <v>SINAPI</v>
          </cell>
          <cell r="C2383" t="str">
            <v>Caibro aparelhado *6 x 8* cm, em macaranduba/massaranduba, angelim ou equivalente da regiao</v>
          </cell>
          <cell r="D2383" t="str">
            <v>M</v>
          </cell>
          <cell r="E2383" t="str">
            <v>22,64</v>
          </cell>
        </row>
        <row r="2384">
          <cell r="A2384">
            <v>20209</v>
          </cell>
          <cell r="B2384" t="str">
            <v>SINAPI</v>
          </cell>
          <cell r="C2384" t="str">
            <v>Caibro aparelhado *7,5 x 7,5* cm, em macaranduba/massaranduba, angelim ou equivalente da regiao</v>
          </cell>
          <cell r="D2384" t="str">
            <v>M</v>
          </cell>
          <cell r="E2384" t="str">
            <v>27,04</v>
          </cell>
        </row>
        <row r="2385">
          <cell r="A2385">
            <v>4430</v>
          </cell>
          <cell r="B2385" t="str">
            <v>SINAPI</v>
          </cell>
          <cell r="C2385" t="str">
            <v>Caibro nao aparelhado *5 x 6* cm, em macaranduba/massaranduba, angelim ou equivalente da regiao - bruta</v>
          </cell>
          <cell r="D2385" t="str">
            <v>M</v>
          </cell>
          <cell r="E2385" t="str">
            <v>13,25</v>
          </cell>
        </row>
        <row r="2386">
          <cell r="A2386">
            <v>4433</v>
          </cell>
          <cell r="B2386" t="str">
            <v>SINAPI</v>
          </cell>
          <cell r="C2386" t="str">
            <v>Caibro nao aparelhado *6 x 6* cm, em macaranduba/massaranduba, angelim ou equivalente da regiao - bruta</v>
          </cell>
          <cell r="D2386" t="str">
            <v>M</v>
          </cell>
          <cell r="E2386" t="str">
            <v>25,91</v>
          </cell>
        </row>
        <row r="2387">
          <cell r="A2387">
            <v>4400</v>
          </cell>
          <cell r="B2387" t="str">
            <v>SINAPI</v>
          </cell>
          <cell r="C2387" t="str">
            <v>Caibro nao aparelhado, *6 x 8* cm, em macaranduba/massaranduba, angelim ou equivalente da regiao - bruta</v>
          </cell>
          <cell r="D2387" t="str">
            <v>M</v>
          </cell>
          <cell r="E2387" t="str">
            <v>21,08</v>
          </cell>
        </row>
        <row r="2388">
          <cell r="A2388">
            <v>2729</v>
          </cell>
          <cell r="B2388" t="str">
            <v>SINAPI</v>
          </cell>
          <cell r="C2388" t="str">
            <v>Caibro rolico de madeira tratada, d = 4 a 7 cm, h = 3,00 m, em eucalipto ou equivalente da regiao</v>
          </cell>
          <cell r="D2388" t="str">
            <v>UN</v>
          </cell>
          <cell r="E2388" t="str">
            <v>27,13</v>
          </cell>
        </row>
        <row r="2389">
          <cell r="A2389">
            <v>4513</v>
          </cell>
          <cell r="B2389" t="str">
            <v>SINAPI</v>
          </cell>
          <cell r="C2389" t="str">
            <v>Caibro 5 x 5 cm em pinus, mista ou equivalente da regiao - bruta</v>
          </cell>
          <cell r="D2389" t="str">
            <v>M</v>
          </cell>
          <cell r="E2389" t="str">
            <v>5,51</v>
          </cell>
        </row>
        <row r="2390">
          <cell r="A2390">
            <v>37106</v>
          </cell>
          <cell r="B2390" t="str">
            <v>SINAPI</v>
          </cell>
          <cell r="C2390" t="str">
            <v>Caixa d'agua / reservatorio em poliester reforcado com fibra de vidro, 10000 litros, com tampa</v>
          </cell>
          <cell r="D2390" t="str">
            <v>UN</v>
          </cell>
          <cell r="E2390" t="str">
            <v>5.087,60</v>
          </cell>
        </row>
        <row r="2391">
          <cell r="A2391">
            <v>11869</v>
          </cell>
          <cell r="B2391" t="str">
            <v>SINAPI</v>
          </cell>
          <cell r="C2391" t="str">
            <v>Caixa d'agua / reservatorio em poliester reforcado com fibra de vidro, 1500 litros, com tampa</v>
          </cell>
          <cell r="D2391" t="str">
            <v>UN</v>
          </cell>
          <cell r="E2391" t="str">
            <v>1.017,52</v>
          </cell>
        </row>
        <row r="2392">
          <cell r="A2392">
            <v>43981</v>
          </cell>
          <cell r="B2392" t="str">
            <v>SINAPI</v>
          </cell>
          <cell r="C2392" t="str">
            <v>Caixa d'agua / reservatorio em poliester reforcado com fibra de vidro, 15000 litros, com tampa</v>
          </cell>
          <cell r="D2392" t="str">
            <v>UN</v>
          </cell>
          <cell r="E2392" t="str">
            <v>7.666,97</v>
          </cell>
        </row>
        <row r="2393">
          <cell r="A2393">
            <v>37104</v>
          </cell>
          <cell r="B2393" t="str">
            <v>SINAPI</v>
          </cell>
          <cell r="C2393" t="str">
            <v>Caixa d'agua / reservatorio em poliester reforcado com fibra de vidro, 2000 litros, com tampa</v>
          </cell>
          <cell r="D2393" t="str">
            <v>UN</v>
          </cell>
          <cell r="E2393" t="str">
            <v>1.277,01</v>
          </cell>
        </row>
        <row r="2394">
          <cell r="A2394">
            <v>43982</v>
          </cell>
          <cell r="B2394" t="str">
            <v>SINAPI</v>
          </cell>
          <cell r="C2394" t="str">
            <v>Caixa d'agua / reservatorio em poliester reforcado com fibra de vidro, 20000 litros, com tampa</v>
          </cell>
          <cell r="D2394" t="str">
            <v>UN</v>
          </cell>
          <cell r="E2394" t="str">
            <v>12.111,88</v>
          </cell>
        </row>
        <row r="2395">
          <cell r="A2395">
            <v>43978</v>
          </cell>
          <cell r="B2395" t="str">
            <v>SINAPI</v>
          </cell>
          <cell r="C2395" t="str">
            <v>Caixa d'agua / reservatorio em poliester reforcado com fibra de vidro, 3000 litros, com tampa</v>
          </cell>
          <cell r="D2395" t="str">
            <v>UN</v>
          </cell>
          <cell r="E2395" t="str">
            <v>1.892,50</v>
          </cell>
        </row>
        <row r="2396">
          <cell r="A2396">
            <v>11871</v>
          </cell>
          <cell r="B2396" t="str">
            <v>SINAPI</v>
          </cell>
          <cell r="C2396" t="str">
            <v>Caixa d'agua / reservatorio em poliester reforcado com fibra de vidro, 500 litros, com tampa</v>
          </cell>
          <cell r="D2396" t="str">
            <v>UN</v>
          </cell>
          <cell r="E2396" t="str">
            <v>474,32</v>
          </cell>
        </row>
        <row r="2397">
          <cell r="A2397">
            <v>37105</v>
          </cell>
          <cell r="B2397" t="str">
            <v>SINAPI</v>
          </cell>
          <cell r="C2397" t="str">
            <v>Caixa d'agua / reservatorio em poliester reforcado com fibra de vidro, 5000 litros, com tampa</v>
          </cell>
          <cell r="D2397" t="str">
            <v>UN</v>
          </cell>
          <cell r="E2397" t="str">
            <v>2.918,45</v>
          </cell>
        </row>
        <row r="2398">
          <cell r="A2398">
            <v>43980</v>
          </cell>
          <cell r="B2398" t="str">
            <v>SINAPI</v>
          </cell>
          <cell r="C2398" t="str">
            <v>Caixa d'agua / reservatorio em poliester reforcado com fibra de vidro, 7000 litros, com tampa</v>
          </cell>
          <cell r="D2398" t="str">
            <v>UN</v>
          </cell>
          <cell r="E2398" t="str">
            <v>3.634,62</v>
          </cell>
        </row>
        <row r="2399">
          <cell r="A2399">
            <v>43979</v>
          </cell>
          <cell r="B2399" t="str">
            <v>SINAPI</v>
          </cell>
          <cell r="C2399" t="str">
            <v>Caixa d'agua / reservatorio em poliester reforcado com fibra de vidro, 750 litros, com tampa</v>
          </cell>
          <cell r="D2399" t="str">
            <v>UN</v>
          </cell>
          <cell r="E2399" t="str">
            <v>682,91</v>
          </cell>
        </row>
        <row r="2400">
          <cell r="A2400">
            <v>11868</v>
          </cell>
          <cell r="B2400" t="str">
            <v>SINAPI</v>
          </cell>
          <cell r="C2400" t="str">
            <v>Caixa d'agua / reservatorio em poliester reforcado com fibra de vidro,1000 litros, com tampa</v>
          </cell>
          <cell r="D2400" t="str">
            <v>UN</v>
          </cell>
          <cell r="E2400" t="str">
            <v>660,44</v>
          </cell>
        </row>
        <row r="2401">
          <cell r="A2401">
            <v>34636</v>
          </cell>
          <cell r="B2401" t="str">
            <v>SINAPI</v>
          </cell>
          <cell r="C2401" t="str">
            <v>Caixa d'agua / reservatorio em polietileno, 1000 litros, com tampa</v>
          </cell>
          <cell r="D2401" t="str">
            <v>UN</v>
          </cell>
          <cell r="E2401" t="str">
            <v>469,00</v>
          </cell>
        </row>
        <row r="2402">
          <cell r="A2402">
            <v>34639</v>
          </cell>
          <cell r="B2402" t="str">
            <v>SINAPI</v>
          </cell>
          <cell r="C2402" t="str">
            <v>Caixa d'agua / reservatorio em polietileno, 1500 litros, com tampa</v>
          </cell>
          <cell r="D2402" t="str">
            <v>UN</v>
          </cell>
          <cell r="E2402" t="str">
            <v>1.082,53</v>
          </cell>
        </row>
        <row r="2403">
          <cell r="A2403">
            <v>34640</v>
          </cell>
          <cell r="B2403" t="str">
            <v>SINAPI</v>
          </cell>
          <cell r="C2403" t="str">
            <v>Caixa d'agua / reservatorio em polietileno, 2000 litros, com tampa</v>
          </cell>
          <cell r="D2403" t="str">
            <v>UN</v>
          </cell>
          <cell r="E2403" t="str">
            <v>1.227,97</v>
          </cell>
        </row>
        <row r="2404">
          <cell r="A2404">
            <v>43977</v>
          </cell>
          <cell r="B2404" t="str">
            <v>SINAPI</v>
          </cell>
          <cell r="C2404" t="str">
            <v>Caixa d'agua / reservatorio em polietileno, 3000 litros, com tampa</v>
          </cell>
          <cell r="D2404" t="str">
            <v>UN</v>
          </cell>
          <cell r="E2404" t="str">
            <v>2.116,94</v>
          </cell>
        </row>
        <row r="2405">
          <cell r="A2405">
            <v>34637</v>
          </cell>
          <cell r="B2405" t="str">
            <v>SINAPI</v>
          </cell>
          <cell r="C2405" t="str">
            <v>Caixa d'agua / reservatorio em polietileno, 500 litros, com tampa</v>
          </cell>
          <cell r="D2405" t="str">
            <v>UN</v>
          </cell>
          <cell r="E2405" t="str">
            <v>283,62</v>
          </cell>
        </row>
        <row r="2406">
          <cell r="A2406">
            <v>34638</v>
          </cell>
          <cell r="B2406" t="str">
            <v>SINAPI</v>
          </cell>
          <cell r="C2406" t="str">
            <v>Caixa d'agua / reservatorio em polietileno, 750 litros, com tampa</v>
          </cell>
          <cell r="D2406" t="str">
            <v>UN</v>
          </cell>
          <cell r="E2406" t="str">
            <v>438,71</v>
          </cell>
        </row>
        <row r="2407">
          <cell r="A2407">
            <v>34641</v>
          </cell>
          <cell r="B2407" t="str">
            <v>SINAPI</v>
          </cell>
          <cell r="C2407" t="str">
            <v>Caixa de aterramento em concreto pre-moldado, diametro de 0,30 m e altura de 0,35 m, sem fundo e com tampa</v>
          </cell>
          <cell r="D2407" t="str">
            <v>UN</v>
          </cell>
          <cell r="E2407" t="str">
            <v>93,63</v>
          </cell>
        </row>
        <row r="2408">
          <cell r="A2408">
            <v>43434</v>
          </cell>
          <cell r="B2408" t="str">
            <v>SINAPI</v>
          </cell>
          <cell r="C2408" t="str">
            <v>Caixa de concreto armado pre-moldado, com fundo e sem tampa, dimensoes de 0,30 x 0,30 x 0,30 m</v>
          </cell>
          <cell r="D2408" t="str">
            <v>UN</v>
          </cell>
          <cell r="E2408" t="str">
            <v>101,23</v>
          </cell>
        </row>
        <row r="2409">
          <cell r="A2409">
            <v>43435</v>
          </cell>
          <cell r="B2409" t="str">
            <v>SINAPI</v>
          </cell>
          <cell r="C2409" t="str">
            <v>Caixa de concreto armado pre-moldado, com fundo e sem tampa, dimensoes de 0,40 x 0,40 x 0,40 m</v>
          </cell>
          <cell r="D2409" t="str">
            <v>UN</v>
          </cell>
          <cell r="E2409" t="str">
            <v>185,60</v>
          </cell>
        </row>
        <row r="2410">
          <cell r="A2410">
            <v>43436</v>
          </cell>
          <cell r="B2410" t="str">
            <v>SINAPI</v>
          </cell>
          <cell r="C2410" t="str">
            <v>Caixa de concreto armado pre-moldado, com fundo e sem tampa, dimensoes de 0,60 x 0,60 x 0,50 m</v>
          </cell>
          <cell r="D2410" t="str">
            <v>UN</v>
          </cell>
          <cell r="E2410" t="str">
            <v>324,80</v>
          </cell>
        </row>
        <row r="2411">
          <cell r="A2411">
            <v>43437</v>
          </cell>
          <cell r="B2411" t="str">
            <v>SINAPI</v>
          </cell>
          <cell r="C2411" t="str">
            <v>Caixa de concreto armado pre-moldado, com fundo e sem tampa, dimensoes de 0,80 x 0,80 x 0,50 m</v>
          </cell>
          <cell r="D2411" t="str">
            <v>UN</v>
          </cell>
          <cell r="E2411" t="str">
            <v>588,87</v>
          </cell>
        </row>
        <row r="2412">
          <cell r="A2412">
            <v>43438</v>
          </cell>
          <cell r="B2412" t="str">
            <v>SINAPI</v>
          </cell>
          <cell r="C2412" t="str">
            <v>Caixa de concreto armado pre-moldado, com fundo e sem tampa, dimensoes de 1,00 x 1,00 x 0,50 m</v>
          </cell>
          <cell r="D2412" t="str">
            <v>UN</v>
          </cell>
          <cell r="E2412" t="str">
            <v>1.054,56</v>
          </cell>
        </row>
        <row r="2413">
          <cell r="A2413">
            <v>41627</v>
          </cell>
          <cell r="B2413" t="str">
            <v>SINAPI</v>
          </cell>
          <cell r="C2413" t="str">
            <v>Caixa de concreto armado pre-moldado, com fundo e tampa, dimensoes de 0,30 x 0,30 x 0,30 m</v>
          </cell>
          <cell r="D2413" t="str">
            <v>UN</v>
          </cell>
          <cell r="E2413" t="str">
            <v>156,07</v>
          </cell>
        </row>
        <row r="2414">
          <cell r="A2414">
            <v>41628</v>
          </cell>
          <cell r="B2414" t="str">
            <v>SINAPI</v>
          </cell>
          <cell r="C2414" t="str">
            <v>Caixa de concreto armado pre-moldado, com fundo e tampa, dimensoes de 0,40 x 0,40 x 0,40 m</v>
          </cell>
          <cell r="D2414" t="str">
            <v>UN</v>
          </cell>
          <cell r="E2414" t="str">
            <v>286,84</v>
          </cell>
        </row>
        <row r="2415">
          <cell r="A2415">
            <v>41629</v>
          </cell>
          <cell r="B2415" t="str">
            <v>SINAPI</v>
          </cell>
          <cell r="C2415" t="str">
            <v>Caixa de concreto armado pre-moldado, com fundo e tampa, dimensoes de 0,60 x 0,60 x 0,50 m</v>
          </cell>
          <cell r="D2415" t="str">
            <v>UN</v>
          </cell>
          <cell r="E2415" t="str">
            <v>364,45</v>
          </cell>
        </row>
        <row r="2416">
          <cell r="A2416">
            <v>43429</v>
          </cell>
          <cell r="B2416" t="str">
            <v>SINAPI</v>
          </cell>
          <cell r="C2416" t="str">
            <v>Caixa de concreto armado pre-moldado, sem fundo, quadrada, dimensoes de 0,30 x 0,30 x 0,30 m</v>
          </cell>
          <cell r="D2416" t="str">
            <v>UN</v>
          </cell>
          <cell r="E2416" t="str">
            <v>80,75</v>
          </cell>
        </row>
        <row r="2417">
          <cell r="A2417">
            <v>43430</v>
          </cell>
          <cell r="B2417" t="str">
            <v>SINAPI</v>
          </cell>
          <cell r="C2417" t="str">
            <v>Caixa de concreto armado pre-moldado, sem fundo, quadrada, dimensoes de 0,40 x 0,40 x 0,40 m</v>
          </cell>
          <cell r="D2417" t="str">
            <v>UN</v>
          </cell>
          <cell r="E2417" t="str">
            <v>134,14</v>
          </cell>
        </row>
        <row r="2418">
          <cell r="A2418">
            <v>43431</v>
          </cell>
          <cell r="B2418" t="str">
            <v>SINAPI</v>
          </cell>
          <cell r="C2418" t="str">
            <v>Caixa de concreto armado pre-moldado, sem fundo, quadrada, dimensoes de 0,60 x 0,60 x 0,50 m</v>
          </cell>
          <cell r="D2418" t="str">
            <v>UN</v>
          </cell>
          <cell r="E2418" t="str">
            <v>259,84</v>
          </cell>
        </row>
        <row r="2419">
          <cell r="A2419">
            <v>43432</v>
          </cell>
          <cell r="B2419" t="str">
            <v>SINAPI</v>
          </cell>
          <cell r="C2419" t="str">
            <v>Caixa de concreto armado pre-moldado, sem fundo, quadrada, dimensoes de 0,80 x 0,80 x 0,50 m</v>
          </cell>
          <cell r="D2419" t="str">
            <v>UN</v>
          </cell>
          <cell r="E2419" t="str">
            <v>539,93</v>
          </cell>
        </row>
        <row r="2420">
          <cell r="A2420">
            <v>43433</v>
          </cell>
          <cell r="B2420" t="str">
            <v>SINAPI</v>
          </cell>
          <cell r="C2420" t="str">
            <v>Caixa de concreto armado pre-moldado, sem fundo, quadrada, dimensoes de 1,00 x 1,00 x 0,50 m</v>
          </cell>
          <cell r="D2420" t="str">
            <v>UN</v>
          </cell>
          <cell r="E2420" t="str">
            <v>851,24</v>
          </cell>
        </row>
        <row r="2421">
          <cell r="A2421">
            <v>43094</v>
          </cell>
          <cell r="B2421" t="str">
            <v>SINAPI</v>
          </cell>
          <cell r="C2421" t="str">
            <v>Caixa de derivacao para medidor de energia, com barramento monofasico, em policarbonato / termoplastico - modulo (padrao concessionaria local)</v>
          </cell>
          <cell r="D2421" t="str">
            <v>UN</v>
          </cell>
          <cell r="E2421" t="str">
            <v>215,59</v>
          </cell>
        </row>
        <row r="2422">
          <cell r="A2422">
            <v>43093</v>
          </cell>
          <cell r="B2422" t="str">
            <v>SINAPI</v>
          </cell>
          <cell r="C2422" t="str">
            <v>Caixa de derivacao para medidor de energia, com barramento polifasico, em policarbonato / termoplastico - modulo (padrao concessionaria local)</v>
          </cell>
          <cell r="D2422" t="str">
            <v>UN</v>
          </cell>
          <cell r="E2422" t="str">
            <v>229,11</v>
          </cell>
        </row>
        <row r="2423">
          <cell r="A2423">
            <v>11694</v>
          </cell>
          <cell r="B2423" t="str">
            <v>SINAPI</v>
          </cell>
          <cell r="C2423" t="str">
            <v>Caixa de descarga plastica para bacia / vaso sanitario de embutir, com espelho acionador em plastico, capacidade 6 a 10 litros, (completa - acessorios inclusos)</v>
          </cell>
          <cell r="D2423" t="str">
            <v>UN</v>
          </cell>
          <cell r="E2423" t="str">
            <v>1.054,64</v>
          </cell>
        </row>
        <row r="2424">
          <cell r="A2424">
            <v>1030</v>
          </cell>
          <cell r="B2424" t="str">
            <v>SINAPI</v>
          </cell>
          <cell r="C2424" t="str">
            <v>Caixa de descarga plastica para bacia / vaso sanitario, externa, capacidade 9 litros, puxador fio de nylon, nao incluso cano, bolsa, engate</v>
          </cell>
          <cell r="D2424" t="str">
            <v>UN</v>
          </cell>
          <cell r="E2424" t="str">
            <v>47,71</v>
          </cell>
        </row>
        <row r="2425">
          <cell r="A2425">
            <v>11881</v>
          </cell>
          <cell r="B2425" t="str">
            <v>SINAPI</v>
          </cell>
          <cell r="C2425" t="str">
            <v>Caixa de gordura cilindrica em concreto simples,  pre-moldada, com diametro de 40 cm e altura de 45 cm, com tampa</v>
          </cell>
          <cell r="D2425" t="str">
            <v>UN</v>
          </cell>
          <cell r="E2425" t="str">
            <v>143,42</v>
          </cell>
        </row>
        <row r="2426">
          <cell r="A2426">
            <v>35277</v>
          </cell>
          <cell r="B2426" t="str">
            <v>SINAPI</v>
          </cell>
          <cell r="C2426" t="str">
            <v>Caixa de gordura em pvc, diametro minimo 300 mm, diametro de saida 100 mm, capacidade  aproximada 18 litros, com tampa e cesto</v>
          </cell>
          <cell r="D2426" t="str">
            <v>UN</v>
          </cell>
          <cell r="E2426" t="str">
            <v>392,14</v>
          </cell>
        </row>
        <row r="2427">
          <cell r="A2427">
            <v>10521</v>
          </cell>
          <cell r="B2427" t="str">
            <v>SINAPI</v>
          </cell>
          <cell r="C2427" t="str">
            <v>Caixa de incendio/abrigo para mangueira, de embutir/interna, com 75 x 45 x 17 cm, em chapa de aco, porta com ventilacao, visor com a inscricao "incendio", suporte/cesta interna para a mangueira, pintura eletrostatica vermelha</v>
          </cell>
          <cell r="D2427" t="str">
            <v>UN</v>
          </cell>
          <cell r="E2427" t="str">
            <v>400,90</v>
          </cell>
        </row>
        <row r="2428">
          <cell r="A2428">
            <v>10885</v>
          </cell>
          <cell r="B2428" t="str">
            <v>SINAPI</v>
          </cell>
          <cell r="C2428" t="str">
            <v>Caixa de incendio/abrigo para mangueira, de embutir/interna, com 90 x 60 x 17 cm, em chapa de aco, porta com ventilacao, visor com a inscricao "incendio", suporte/cesta interna para a mangueira, pintura eletrostatica vermelha</v>
          </cell>
          <cell r="D2428" t="str">
            <v>UN</v>
          </cell>
          <cell r="E2428" t="str">
            <v>507,10</v>
          </cell>
        </row>
        <row r="2429">
          <cell r="A2429">
            <v>20962</v>
          </cell>
          <cell r="B2429" t="str">
            <v>SINAPI</v>
          </cell>
          <cell r="C2429" t="str">
            <v>Caixa de incendio/abrigo para mangueira, de sobrepor/externa, com 75 x 45 x 17 cm, em chapa de aco, porta com ventilacao, visor com a inscricao "incendio", suporte/cesta interna para a mangueira, pintura eletrostatica vermelha</v>
          </cell>
          <cell r="D2429" t="str">
            <v>UN</v>
          </cell>
          <cell r="E2429" t="str">
            <v>420,00</v>
          </cell>
        </row>
        <row r="2430">
          <cell r="A2430">
            <v>20963</v>
          </cell>
          <cell r="B2430" t="str">
            <v>SINAPI</v>
          </cell>
          <cell r="C2430" t="str">
            <v>Caixa de incendio/abrigo para mangueira, de sobrepor/externa, com 90 x 60 x 17 cm, em chapa de aco, porta com ventilacao, visor com a inscricao "incendio", suporte/cesta interna para a mangueira, pintura eletrostatica vermelha</v>
          </cell>
          <cell r="D2430" t="str">
            <v>UN</v>
          </cell>
          <cell r="E2430" t="str">
            <v>513,06</v>
          </cell>
        </row>
        <row r="2431">
          <cell r="A2431">
            <v>34643</v>
          </cell>
          <cell r="B2431" t="str">
            <v>SINAPI</v>
          </cell>
          <cell r="C2431" t="str">
            <v>Caixa de inspecao para aterramento e para raios, em polipropileno,  diametro = 300 mm x altura = 400 mm</v>
          </cell>
          <cell r="D2431" t="str">
            <v>UN</v>
          </cell>
          <cell r="E2431" t="str">
            <v>45,16</v>
          </cell>
        </row>
        <row r="2432">
          <cell r="A2432">
            <v>41480</v>
          </cell>
          <cell r="B2432" t="str">
            <v>SINAPI</v>
          </cell>
          <cell r="C2432" t="str">
            <v>Caixa de inspecao para aterramento ou outro uso, em pvc, dn = 250 x 250 mm</v>
          </cell>
          <cell r="D2432" t="str">
            <v>UN</v>
          </cell>
          <cell r="E2432" t="str">
            <v>52,36</v>
          </cell>
        </row>
        <row r="2433">
          <cell r="A2433">
            <v>41474</v>
          </cell>
          <cell r="B2433" t="str">
            <v>SINAPI</v>
          </cell>
          <cell r="C2433" t="str">
            <v>Caixa de inspecao para aterramento ou outro uso, em pvc, dn = 300 x *300* mm</v>
          </cell>
          <cell r="D2433" t="str">
            <v>UN</v>
          </cell>
          <cell r="E2433" t="str">
            <v>83,65</v>
          </cell>
        </row>
        <row r="2434">
          <cell r="A2434">
            <v>41475</v>
          </cell>
          <cell r="B2434" t="str">
            <v>SINAPI</v>
          </cell>
          <cell r="C2434" t="str">
            <v>Caixa de inspecao para aterramento ou outro uso, em pvc, dn = 300 x 250 mm</v>
          </cell>
          <cell r="D2434" t="str">
            <v>UN</v>
          </cell>
          <cell r="E2434" t="str">
            <v>71,37</v>
          </cell>
        </row>
        <row r="2435">
          <cell r="A2435">
            <v>41476</v>
          </cell>
          <cell r="B2435" t="str">
            <v>SINAPI</v>
          </cell>
          <cell r="C2435" t="str">
            <v>Caixa de inspecao para aterramento ou outro uso, em pvc, dn = 300 x 600 mm</v>
          </cell>
          <cell r="D2435" t="str">
            <v>UN</v>
          </cell>
          <cell r="E2435" t="str">
            <v>156,27</v>
          </cell>
        </row>
        <row r="2436">
          <cell r="A2436">
            <v>2555</v>
          </cell>
          <cell r="B2436" t="str">
            <v>SINAPI</v>
          </cell>
          <cell r="C2436" t="str">
            <v>Caixa de luz "3 x 3" em aco esmaltada</v>
          </cell>
          <cell r="D2436" t="str">
            <v>UN</v>
          </cell>
          <cell r="E2436" t="str">
            <v>1,70</v>
          </cell>
        </row>
        <row r="2437">
          <cell r="A2437">
            <v>2556</v>
          </cell>
          <cell r="B2437" t="str">
            <v>SINAPI</v>
          </cell>
          <cell r="C2437" t="str">
            <v>Caixa de luz "4 x 2" em aco esmaltada</v>
          </cell>
          <cell r="D2437" t="str">
            <v>UN</v>
          </cell>
          <cell r="E2437" t="str">
            <v>1,76</v>
          </cell>
        </row>
        <row r="2438">
          <cell r="A2438">
            <v>2557</v>
          </cell>
          <cell r="B2438" t="str">
            <v>SINAPI</v>
          </cell>
          <cell r="C2438" t="str">
            <v>Caixa de luz "4 x 4" em aco esmaltada</v>
          </cell>
          <cell r="D2438" t="str">
            <v>UN</v>
          </cell>
          <cell r="E2438" t="str">
            <v>3,71</v>
          </cell>
        </row>
        <row r="2439">
          <cell r="A2439">
            <v>10569</v>
          </cell>
          <cell r="B2439" t="str">
            <v>SINAPI</v>
          </cell>
          <cell r="C2439" t="str">
            <v>Caixa de passagem / derivacao / luz, octogonal 4 x4, em aco esmaltada, com fundo movel simples (fms)</v>
          </cell>
          <cell r="D2439" t="str">
            <v>UN</v>
          </cell>
          <cell r="E2439" t="str">
            <v>3,71</v>
          </cell>
        </row>
        <row r="2440">
          <cell r="A2440">
            <v>39810</v>
          </cell>
          <cell r="B2440" t="str">
            <v>SINAPI</v>
          </cell>
          <cell r="C2440" t="str">
            <v>Caixa de passagem eletrica de parede, de embutir, em pvc, com tampa aparafusada, dimensoes 120 x 120 x *75* mm</v>
          </cell>
          <cell r="D2440" t="str">
            <v>UN</v>
          </cell>
          <cell r="E2440" t="str">
            <v>29,09</v>
          </cell>
        </row>
        <row r="2441">
          <cell r="A2441">
            <v>39811</v>
          </cell>
          <cell r="B2441" t="str">
            <v>SINAPI</v>
          </cell>
          <cell r="C2441" t="str">
            <v>Caixa de passagem eletrica de parede, de embutir, em pvc, com tampa aparafusada, dimensoes 150 x 150 x *75* mm</v>
          </cell>
          <cell r="D2441" t="str">
            <v>UN</v>
          </cell>
          <cell r="E2441" t="str">
            <v>35,59</v>
          </cell>
        </row>
        <row r="2442">
          <cell r="A2442">
            <v>39812</v>
          </cell>
          <cell r="B2442" t="str">
            <v>SINAPI</v>
          </cell>
          <cell r="C2442" t="str">
            <v>Caixa de passagem eletrica de parede, de embutir, em pvc, com tampa aparafusada, dimensoes 200 x 200 x *90* mm</v>
          </cell>
          <cell r="D2442" t="str">
            <v>UN</v>
          </cell>
          <cell r="E2442" t="str">
            <v>58,51</v>
          </cell>
        </row>
        <row r="2443">
          <cell r="A2443">
            <v>43096</v>
          </cell>
          <cell r="B2443" t="str">
            <v>SINAPI</v>
          </cell>
          <cell r="C2443" t="str">
            <v>Caixa de passagem eletrica de parede, de embutir, em termoplastico / pvc, com tampa aparafusada, dimensoes 400 x 400 x *120* mm</v>
          </cell>
          <cell r="D2443" t="str">
            <v>UN</v>
          </cell>
          <cell r="E2443" t="str">
            <v>193,96</v>
          </cell>
        </row>
        <row r="2444">
          <cell r="A2444">
            <v>43102</v>
          </cell>
          <cell r="B2444" t="str">
            <v>SINAPI</v>
          </cell>
          <cell r="C2444" t="str">
            <v>Caixa de passagem eletrica de parede, de sobrepor, em pvc, com tampa aparafusada, dimensoes 300 x 300 x *100* mm</v>
          </cell>
          <cell r="D2444" t="str">
            <v>UN</v>
          </cell>
          <cell r="E2444" t="str">
            <v>117,94</v>
          </cell>
        </row>
        <row r="2445">
          <cell r="A2445">
            <v>43103</v>
          </cell>
          <cell r="B2445" t="str">
            <v>SINAPI</v>
          </cell>
          <cell r="C2445" t="str">
            <v>Caixa de passagem eletrica de parede, de sobrepor, em pvc, com tampa aparafusada, dimensoes, 400 x 400 x *120* mm</v>
          </cell>
          <cell r="D2445" t="str">
            <v>UN</v>
          </cell>
          <cell r="E2445" t="str">
            <v>173,67</v>
          </cell>
        </row>
        <row r="2446">
          <cell r="A2446">
            <v>43098</v>
          </cell>
          <cell r="B2446" t="str">
            <v>SINAPI</v>
          </cell>
          <cell r="C2446" t="str">
            <v>Caixa de passagem eletrica de parede, de sobrepor, em termoplastico / pvc, com tampa aparafusa, dimensoes 200 x 200 x *100* mm</v>
          </cell>
          <cell r="D2446" t="str">
            <v>UN</v>
          </cell>
          <cell r="E2446" t="str">
            <v>65,70</v>
          </cell>
        </row>
        <row r="2447">
          <cell r="A2447">
            <v>43097</v>
          </cell>
          <cell r="B2447" t="str">
            <v>SINAPI</v>
          </cell>
          <cell r="C2447" t="str">
            <v>Caixa de passagem eletrica de parede, de sobrepor, em termoplastico / pvc, com tampa aparafusada, dimensoes, 150 x 150 x *100* mm</v>
          </cell>
          <cell r="D2447" t="str">
            <v>UN</v>
          </cell>
          <cell r="E2447" t="str">
            <v>38,92</v>
          </cell>
        </row>
        <row r="2448">
          <cell r="A2448">
            <v>43104</v>
          </cell>
          <cell r="B2448" t="str">
            <v>SINAPI</v>
          </cell>
          <cell r="C2448" t="str">
            <v>Caixa de passagem eletrica, para piso, em pvc, dimensoes de 3/4" a 4"</v>
          </cell>
          <cell r="D2448" t="str">
            <v>UN</v>
          </cell>
          <cell r="E2448" t="str">
            <v>460,44</v>
          </cell>
        </row>
        <row r="2449">
          <cell r="A2449">
            <v>39771</v>
          </cell>
          <cell r="B2449" t="str">
            <v>SINAPI</v>
          </cell>
          <cell r="C2449" t="str">
            <v>Caixa de passagem metalica de sobrepor com tampa parafusada, dimensoes 20 x 20 x 10 cm</v>
          </cell>
          <cell r="D2449" t="str">
            <v>UN</v>
          </cell>
          <cell r="E2449" t="str">
            <v>35,67</v>
          </cell>
        </row>
        <row r="2450">
          <cell r="A2450">
            <v>39772</v>
          </cell>
          <cell r="B2450" t="str">
            <v>SINAPI</v>
          </cell>
          <cell r="C2450" t="str">
            <v>Caixa de passagem metalica de sobrepor com tampa parafusada, dimensoes 30 x 30 x 10 cm</v>
          </cell>
          <cell r="D2450" t="str">
            <v>UN</v>
          </cell>
          <cell r="E2450" t="str">
            <v>70,11</v>
          </cell>
        </row>
        <row r="2451">
          <cell r="A2451">
            <v>39773</v>
          </cell>
          <cell r="B2451" t="str">
            <v>SINAPI</v>
          </cell>
          <cell r="C2451" t="str">
            <v>Caixa de passagem metalica de sobrepor com tampa parafusada, dimensoes 40 x 40 x 15 cm</v>
          </cell>
          <cell r="D2451" t="str">
            <v>UN</v>
          </cell>
          <cell r="E2451" t="str">
            <v>112,68</v>
          </cell>
        </row>
        <row r="2452">
          <cell r="A2452">
            <v>39774</v>
          </cell>
          <cell r="B2452" t="str">
            <v>SINAPI</v>
          </cell>
          <cell r="C2452" t="str">
            <v>Caixa de passagem metalica de sobrepor com tampa parafusada, dimensoes 50 x 50 x 15 cm</v>
          </cell>
          <cell r="D2452" t="str">
            <v>UN</v>
          </cell>
          <cell r="E2452" t="str">
            <v>168,55</v>
          </cell>
        </row>
        <row r="2453">
          <cell r="A2453">
            <v>39775</v>
          </cell>
          <cell r="B2453" t="str">
            <v>SINAPI</v>
          </cell>
          <cell r="C2453" t="str">
            <v>Caixa de passagem metalica de sobrepor com tampa parafusada, dimensoes 60 x 60 x 20 cm</v>
          </cell>
          <cell r="D2453" t="str">
            <v>UN</v>
          </cell>
          <cell r="E2453" t="str">
            <v>224,95</v>
          </cell>
        </row>
        <row r="2454">
          <cell r="A2454">
            <v>39776</v>
          </cell>
          <cell r="B2454" t="str">
            <v>SINAPI</v>
          </cell>
          <cell r="C2454" t="str">
            <v>Caixa de passagem metalica de sobrepor com tampa parafusada, dimensoes 70 x 70 x 20 cm</v>
          </cell>
          <cell r="D2454" t="str">
            <v>UN</v>
          </cell>
          <cell r="E2454" t="str">
            <v>271,86</v>
          </cell>
        </row>
        <row r="2455">
          <cell r="A2455">
            <v>39777</v>
          </cell>
          <cell r="B2455" t="str">
            <v>SINAPI</v>
          </cell>
          <cell r="C2455" t="str">
            <v>Caixa de passagem metalica de sobrepor com tampa parafusada, dimensoes 80 x 80 x 20 cm</v>
          </cell>
          <cell r="D2455" t="str">
            <v>UN</v>
          </cell>
          <cell r="E2455" t="str">
            <v>344,57</v>
          </cell>
        </row>
        <row r="2456">
          <cell r="A2456">
            <v>20254</v>
          </cell>
          <cell r="B2456" t="str">
            <v>SINAPI</v>
          </cell>
          <cell r="C2456" t="str">
            <v>Caixa de passagem metalica, de sobrepor, com tampa aparafusada, dimensoes 15 x 15 x *10* cm</v>
          </cell>
          <cell r="D2456" t="str">
            <v>UN</v>
          </cell>
          <cell r="E2456" t="str">
            <v>25,01</v>
          </cell>
        </row>
        <row r="2457">
          <cell r="A2457">
            <v>20253</v>
          </cell>
          <cell r="B2457" t="str">
            <v>SINAPI</v>
          </cell>
          <cell r="C2457" t="str">
            <v>Caixa de passagem metalica, de sobrepor, com tampa aparafusada, dimensoes 35 x 35 x *12* cm</v>
          </cell>
          <cell r="D2457" t="str">
            <v>UN</v>
          </cell>
          <cell r="E2457" t="str">
            <v>82,13</v>
          </cell>
        </row>
        <row r="2458">
          <cell r="A2458">
            <v>11247</v>
          </cell>
          <cell r="B2458" t="str">
            <v>SINAPI</v>
          </cell>
          <cell r="C2458" t="str">
            <v>Caixa de passagem/ luz / telefonia, de embutir,  em chapa de aco galvanizado, dimensoes 150 x 150 x 15 cm (padrao concessionaria local)</v>
          </cell>
          <cell r="D2458" t="str">
            <v>UN</v>
          </cell>
          <cell r="E2458" t="str">
            <v>1.579,18</v>
          </cell>
        </row>
        <row r="2459">
          <cell r="A2459">
            <v>11250</v>
          </cell>
          <cell r="B2459" t="str">
            <v>SINAPI</v>
          </cell>
          <cell r="C2459" t="str">
            <v>Caixa de passagem/ luz / telefonia, de embutir,  em chapa de aco galvanizado, dimensoes 20 x 20 x *12* cm (padrao concessionaria local)</v>
          </cell>
          <cell r="D2459" t="str">
            <v>UN</v>
          </cell>
          <cell r="E2459" t="str">
            <v>67,99</v>
          </cell>
        </row>
        <row r="2460">
          <cell r="A2460">
            <v>11249</v>
          </cell>
          <cell r="B2460" t="str">
            <v>SINAPI</v>
          </cell>
          <cell r="C2460" t="str">
            <v>Caixa de passagem/ luz / telefonia, de embutir,  em chapa de aco galvanizado, dimensoes 200 x 200 x 20 cm (padrao concessionaria local)</v>
          </cell>
          <cell r="D2460" t="str">
            <v>UN</v>
          </cell>
          <cell r="E2460" t="str">
            <v>3.084,68</v>
          </cell>
        </row>
        <row r="2461">
          <cell r="A2461">
            <v>11251</v>
          </cell>
          <cell r="B2461" t="str">
            <v>SINAPI</v>
          </cell>
          <cell r="C2461" t="str">
            <v>Caixa de passagem/ luz / telefonia, de embutir,  em chapa de aco galvanizado, dimensoes 40 x 40 x *12* cm (padrao concessionaria local)</v>
          </cell>
          <cell r="D2461" t="str">
            <v>UN</v>
          </cell>
          <cell r="E2461" t="str">
            <v>150,59</v>
          </cell>
        </row>
        <row r="2462">
          <cell r="A2462">
            <v>11253</v>
          </cell>
          <cell r="B2462" t="str">
            <v>SINAPI</v>
          </cell>
          <cell r="C2462" t="str">
            <v>Caixa de passagem/ luz / telefonia, de embutir,  em chapa de aco galvanizado, dimensoes 60 x 60 x *12* cm (padrao concessionaria local)</v>
          </cell>
          <cell r="D2462" t="str">
            <v>UN</v>
          </cell>
          <cell r="E2462" t="str">
            <v>249,54</v>
          </cell>
        </row>
        <row r="2463">
          <cell r="A2463">
            <v>11255</v>
          </cell>
          <cell r="B2463" t="str">
            <v>SINAPI</v>
          </cell>
          <cell r="C2463" t="str">
            <v>Caixa de passagem/ luz / telefonia, de embutir,  em chapa de aco galvanizado, dimensoes 80 x 80 x *12* cm (padrao concessionaria local)</v>
          </cell>
          <cell r="D2463" t="str">
            <v>UN</v>
          </cell>
          <cell r="E2463" t="str">
            <v>373,07</v>
          </cell>
        </row>
        <row r="2464">
          <cell r="A2464">
            <v>14055</v>
          </cell>
          <cell r="B2464" t="str">
            <v>SINAPI</v>
          </cell>
          <cell r="C2464" t="str">
            <v>Caixa de passagem/ luz / telefonia, de embutir, em chapa de aco galvanizado, dimensoes 120 x 120 x *12* cm (padrao concessionaria local)</v>
          </cell>
          <cell r="D2464" t="str">
            <v>UN</v>
          </cell>
          <cell r="E2464" t="str">
            <v>750,48</v>
          </cell>
        </row>
        <row r="2465">
          <cell r="A2465">
            <v>11256</v>
          </cell>
          <cell r="B2465" t="str">
            <v>SINAPI</v>
          </cell>
          <cell r="C2465" t="str">
            <v>Caixa de passagem/ luz / telefonia, de sobrepor,  em chapa de aco galvanizado, dimensoes 80 x 80 x *12* cm (padrao concessionaria local)</v>
          </cell>
          <cell r="D2465" t="str">
            <v>UN</v>
          </cell>
          <cell r="E2465" t="str">
            <v>467,30</v>
          </cell>
        </row>
        <row r="2466">
          <cell r="A2466">
            <v>1872</v>
          </cell>
          <cell r="B2466" t="str">
            <v>SINAPI</v>
          </cell>
          <cell r="C2466" t="str">
            <v>Caixa de passagem, em pvc, de 4" x 2", para eletroduto flexivel corrugado</v>
          </cell>
          <cell r="D2466" t="str">
            <v>UN</v>
          </cell>
          <cell r="E2466" t="str">
            <v>2,53</v>
          </cell>
        </row>
        <row r="2467">
          <cell r="A2467">
            <v>1873</v>
          </cell>
          <cell r="B2467" t="str">
            <v>SINAPI</v>
          </cell>
          <cell r="C2467" t="str">
            <v>Caixa de passagem, em pvc, de 4" x 4", para eletroduto flexivel corrugado</v>
          </cell>
          <cell r="D2467" t="str">
            <v>UN</v>
          </cell>
          <cell r="E2467" t="str">
            <v>5,04</v>
          </cell>
        </row>
        <row r="2468">
          <cell r="A2468">
            <v>39693</v>
          </cell>
          <cell r="B2468" t="str">
            <v>SINAPI</v>
          </cell>
          <cell r="C2468" t="str">
            <v>Caixa de protecao externa para medidor horosazonal, de baixa tensao, com modulo, em chapa de aco (padrao da concessionaria local)</v>
          </cell>
          <cell r="D2468" t="str">
            <v>UN</v>
          </cell>
          <cell r="E2468" t="str">
            <v>2.934,90</v>
          </cell>
        </row>
        <row r="2469">
          <cell r="A2469">
            <v>39692</v>
          </cell>
          <cell r="B2469" t="str">
            <v>SINAPI</v>
          </cell>
          <cell r="C2469" t="str">
            <v>Caixa de protecao para transformador corrente, em chapa de aco 18 usg (padrao da concessionaria local)</v>
          </cell>
          <cell r="D2469" t="str">
            <v>UN</v>
          </cell>
          <cell r="E2469" t="str">
            <v>939,10</v>
          </cell>
        </row>
        <row r="2470">
          <cell r="A2470">
            <v>1062</v>
          </cell>
          <cell r="B2470" t="str">
            <v>SINAPI</v>
          </cell>
          <cell r="C2470" t="str">
            <v>Caixa interna/externa de medicao para 1 medidor trifasico, com visor, em chapa de aco 18 usg (padrao da concessionaria local)</v>
          </cell>
          <cell r="D2470" t="str">
            <v>UN</v>
          </cell>
          <cell r="E2470" t="str">
            <v>297,62</v>
          </cell>
        </row>
        <row r="2471">
          <cell r="A2471">
            <v>39686</v>
          </cell>
          <cell r="B2471" t="str">
            <v>SINAPI</v>
          </cell>
          <cell r="C2471" t="str">
            <v>Caixa interna/externa de medicao para 4 medidores monofasicos, com visor, em chapa de aco 18 usg (padrao da concessionaria local)</v>
          </cell>
          <cell r="D2471" t="str">
            <v>UN</v>
          </cell>
          <cell r="E2471" t="str">
            <v>481,90</v>
          </cell>
        </row>
        <row r="2472">
          <cell r="A2472">
            <v>43095</v>
          </cell>
          <cell r="B2472" t="str">
            <v>SINAPI</v>
          </cell>
          <cell r="C2472" t="str">
            <v>Caixa modular para medidor de energia agrupada, em policarbonato /  termoplastico, com suporte para disjuntor (padrao da concessionaria local)</v>
          </cell>
          <cell r="D2472" t="str">
            <v>UN</v>
          </cell>
          <cell r="E2472" t="str">
            <v>127,81</v>
          </cell>
        </row>
        <row r="2473">
          <cell r="A2473">
            <v>1871</v>
          </cell>
          <cell r="B2473" t="str">
            <v>SINAPI</v>
          </cell>
          <cell r="C2473" t="str">
            <v>Caixa octogonal de fundo movel, em pvc, de 3" x 3", para eletroduto flexivel corrugado</v>
          </cell>
          <cell r="D2473" t="str">
            <v>UN</v>
          </cell>
          <cell r="E2473" t="str">
            <v>4,53</v>
          </cell>
        </row>
        <row r="2474">
          <cell r="A2474">
            <v>12001</v>
          </cell>
          <cell r="B2474" t="str">
            <v>SINAPI</v>
          </cell>
          <cell r="C2474" t="str">
            <v>Caixa octogonal de fundo movel, em pvc, de 4" x 4", para eletroduto flexivel corrugado</v>
          </cell>
          <cell r="D2474" t="str">
            <v>UN</v>
          </cell>
          <cell r="E2474" t="str">
            <v>6,55</v>
          </cell>
        </row>
        <row r="2475">
          <cell r="A2475">
            <v>11882</v>
          </cell>
          <cell r="B2475" t="str">
            <v>SINAPI</v>
          </cell>
          <cell r="C2475" t="str">
            <v>Caixa para hidrometro concreto pre moldado, *0,24 m x 0,45 m x 0,30* m (l x c x a)</v>
          </cell>
          <cell r="D2475" t="str">
            <v>UN</v>
          </cell>
          <cell r="E2475" t="str">
            <v>102,92</v>
          </cell>
        </row>
        <row r="2476">
          <cell r="A2476">
            <v>1068</v>
          </cell>
          <cell r="B2476" t="str">
            <v>SINAPI</v>
          </cell>
          <cell r="C2476" t="str">
            <v>Caixa para medicao coletiva tipo l, padrao bifasico ou trifasico, para ate 4 medidores, sem barramento e com portas inferior e superior</v>
          </cell>
          <cell r="D2476" t="str">
            <v>UN</v>
          </cell>
          <cell r="E2476" t="str">
            <v>1.963,09</v>
          </cell>
        </row>
        <row r="2477">
          <cell r="A2477">
            <v>39690</v>
          </cell>
          <cell r="B2477" t="str">
            <v>SINAPI</v>
          </cell>
          <cell r="C2477" t="str">
            <v>Caixa para medicao coletiva tipo m, padrao bifasico ou trifasico, para ate 8 medidores, sem barramento e com portas inferior e superior</v>
          </cell>
          <cell r="D2477" t="str">
            <v>UN</v>
          </cell>
          <cell r="E2477" t="str">
            <v>3.293,42</v>
          </cell>
        </row>
        <row r="2478">
          <cell r="A2478">
            <v>39691</v>
          </cell>
          <cell r="B2478" t="str">
            <v>SINAPI</v>
          </cell>
          <cell r="C2478" t="str">
            <v>Caixa para medicao coletiva tipo n, padrao bifasico ou trifasico, para ate 12 medidores, sem barramento e com portas inferior e superior</v>
          </cell>
          <cell r="D2478" t="str">
            <v>UN</v>
          </cell>
          <cell r="E2478" t="str">
            <v>4.142,20</v>
          </cell>
        </row>
        <row r="2479">
          <cell r="A2479">
            <v>39808</v>
          </cell>
          <cell r="B2479" t="str">
            <v>SINAPI</v>
          </cell>
          <cell r="C2479" t="str">
            <v>Caixa para medidor monofasico, em policarbonato / termoplastico, para alojar 1 disjuntor (padrao da concessionaria local)</v>
          </cell>
          <cell r="D2479" t="str">
            <v>UN</v>
          </cell>
          <cell r="E2479" t="str">
            <v>66,73</v>
          </cell>
        </row>
        <row r="2480">
          <cell r="A2480">
            <v>39809</v>
          </cell>
          <cell r="B2480" t="str">
            <v>SINAPI</v>
          </cell>
          <cell r="C2480" t="str">
            <v>Caixa para medidor polifasico, em policarbonato / termoplastico, para alojar 1 disjuntor (padrao da concessionaria local)</v>
          </cell>
          <cell r="D2480" t="str">
            <v>UN</v>
          </cell>
          <cell r="E2480" t="str">
            <v>158,27</v>
          </cell>
        </row>
        <row r="2481">
          <cell r="A2481">
            <v>43439</v>
          </cell>
          <cell r="B2481" t="str">
            <v>SINAPI</v>
          </cell>
          <cell r="C2481" t="str">
            <v>Caixa pre-moldada para boca de lobo, em concreto armado, com fck de 25 mpa, com dimensoes 1,10 x 0,65 x 1,00 m (comprimento x largura x altura)</v>
          </cell>
          <cell r="D2481" t="str">
            <v>UN</v>
          </cell>
          <cell r="E2481" t="str">
            <v>472,44</v>
          </cell>
        </row>
        <row r="2482">
          <cell r="A2482">
            <v>5103</v>
          </cell>
          <cell r="B2482" t="str">
            <v>SINAPI</v>
          </cell>
          <cell r="C2482" t="str">
            <v>Caixa sifonada pvc, 100 x 100 x 50 mm, com grelha redonda, branca</v>
          </cell>
          <cell r="D2482" t="str">
            <v>UN</v>
          </cell>
          <cell r="E2482" t="str">
            <v>24,82</v>
          </cell>
        </row>
        <row r="2483">
          <cell r="A2483">
            <v>11880</v>
          </cell>
          <cell r="B2483" t="str">
            <v>SINAPI</v>
          </cell>
          <cell r="C2483" t="str">
            <v>Caixa sifonada pvc, 250 x 230 x 75 mm, com tampa cega quadrada, branca</v>
          </cell>
          <cell r="D2483" t="str">
            <v>UN</v>
          </cell>
          <cell r="E2483" t="str">
            <v>104,42</v>
          </cell>
        </row>
        <row r="2484">
          <cell r="A2484">
            <v>11714</v>
          </cell>
          <cell r="B2484" t="str">
            <v>SINAPI</v>
          </cell>
          <cell r="C2484" t="str">
            <v>Caixa sifonada, pvc, 150 x *185* x 75 mm, com grelha quadrada, branca</v>
          </cell>
          <cell r="D2484" t="str">
            <v>UN</v>
          </cell>
          <cell r="E2484" t="str">
            <v>71,13</v>
          </cell>
        </row>
        <row r="2485">
          <cell r="A2485">
            <v>11712</v>
          </cell>
          <cell r="B2485" t="str">
            <v>SINAPI</v>
          </cell>
          <cell r="C2485" t="str">
            <v>Caixa sifonada, pvc, 150 x 150 x 50 mm, com grelha quadrada, branca (nbr 5688)</v>
          </cell>
          <cell r="D2485" t="str">
            <v>UN</v>
          </cell>
          <cell r="E2485" t="str">
            <v>46,45</v>
          </cell>
        </row>
        <row r="2486">
          <cell r="A2486">
            <v>11717</v>
          </cell>
          <cell r="B2486" t="str">
            <v>SINAPI</v>
          </cell>
          <cell r="C2486" t="str">
            <v>Caixa sifonada, pvc, 150 x 150 x 50 mm, com grelha redonda, branca</v>
          </cell>
          <cell r="D2486" t="str">
            <v>UN</v>
          </cell>
          <cell r="E2486" t="str">
            <v>55,99</v>
          </cell>
        </row>
        <row r="2487">
          <cell r="A2487">
            <v>1106</v>
          </cell>
          <cell r="B2487" t="str">
            <v>SINAPI</v>
          </cell>
          <cell r="C2487" t="str">
            <v>Cal hidratada ch-i para argamassas</v>
          </cell>
          <cell r="D2487" t="str">
            <v>KG</v>
          </cell>
          <cell r="E2487" t="str">
            <v>1,09</v>
          </cell>
        </row>
        <row r="2488">
          <cell r="A2488">
            <v>11161</v>
          </cell>
          <cell r="B2488" t="str">
            <v>SINAPI</v>
          </cell>
          <cell r="C2488" t="str">
            <v>Cal hidratada para pintura</v>
          </cell>
          <cell r="D2488" t="str">
            <v>KG</v>
          </cell>
          <cell r="E2488" t="str">
            <v>1,82</v>
          </cell>
        </row>
        <row r="2489">
          <cell r="A2489">
            <v>1107</v>
          </cell>
          <cell r="B2489" t="str">
            <v>SINAPI</v>
          </cell>
          <cell r="C2489" t="str">
            <v>Cal virgem comum para argamassas (nbr 6453)</v>
          </cell>
          <cell r="D2489" t="str">
            <v>KG</v>
          </cell>
          <cell r="E2489" t="str">
            <v>0,92</v>
          </cell>
        </row>
        <row r="2490">
          <cell r="A2490">
            <v>44479</v>
          </cell>
          <cell r="B2490" t="str">
            <v>SINAPI</v>
          </cell>
          <cell r="C2490" t="str">
            <v>Calcario dolomitico a (posto pedreira/fornecedor,  sem frete)</v>
          </cell>
          <cell r="D2490" t="str">
            <v>KG</v>
          </cell>
          <cell r="E2490" t="str">
            <v>0,21</v>
          </cell>
        </row>
        <row r="2491">
          <cell r="A2491">
            <v>41068</v>
          </cell>
          <cell r="B2491" t="str">
            <v>SINAPI</v>
          </cell>
          <cell r="C2491" t="str">
            <v>Calceteiro  (mensalista)</v>
          </cell>
          <cell r="D2491" t="str">
            <v>MES</v>
          </cell>
          <cell r="E2491" t="str">
            <v>2.999,19</v>
          </cell>
        </row>
        <row r="2492">
          <cell r="A2492">
            <v>4759</v>
          </cell>
          <cell r="B2492" t="str">
            <v>SINAPI</v>
          </cell>
          <cell r="C2492" t="str">
            <v>Calceteiro (horista)</v>
          </cell>
          <cell r="D2492" t="str">
            <v>H</v>
          </cell>
          <cell r="E2492" t="str">
            <v>17,06</v>
          </cell>
        </row>
        <row r="2493">
          <cell r="A2493">
            <v>12618</v>
          </cell>
          <cell r="B2493" t="str">
            <v>SINAPI</v>
          </cell>
          <cell r="C2493" t="str">
            <v>Calha / perfil pluvial de pvc, diametro entre *119 e 170* mm, comprimento de 3 m, para drenagem pluvial predial</v>
          </cell>
          <cell r="D2493" t="str">
            <v>UN</v>
          </cell>
          <cell r="E2493" t="str">
            <v>249,06</v>
          </cell>
        </row>
        <row r="2494">
          <cell r="A2494">
            <v>1108</v>
          </cell>
          <cell r="B2494" t="str">
            <v>SINAPI</v>
          </cell>
          <cell r="C2494" t="str">
            <v>Calha moldura americana de chapa de aco galvanizada num 26, corte 33 cm</v>
          </cell>
          <cell r="D2494" t="str">
            <v>M</v>
          </cell>
          <cell r="E2494" t="str">
            <v>32,01</v>
          </cell>
        </row>
        <row r="2495">
          <cell r="A2495">
            <v>1117</v>
          </cell>
          <cell r="B2495" t="str">
            <v>SINAPI</v>
          </cell>
          <cell r="C2495" t="str">
            <v>Calha para agua furtada de chapa de aco galvanizada num 26, corte 40 cm</v>
          </cell>
          <cell r="D2495" t="str">
            <v>M</v>
          </cell>
          <cell r="E2495" t="str">
            <v>32,26</v>
          </cell>
        </row>
        <row r="2496">
          <cell r="A2496">
            <v>1118</v>
          </cell>
          <cell r="B2496" t="str">
            <v>SINAPI</v>
          </cell>
          <cell r="C2496" t="str">
            <v>Calha para agua furtada de chapa de aco galvanizada num 26, corte 50 cm</v>
          </cell>
          <cell r="D2496" t="str">
            <v>M</v>
          </cell>
          <cell r="E2496" t="str">
            <v>38,13</v>
          </cell>
        </row>
        <row r="2497">
          <cell r="A2497">
            <v>1110</v>
          </cell>
          <cell r="B2497" t="str">
            <v>SINAPI</v>
          </cell>
          <cell r="C2497" t="str">
            <v>Calha platibanda de chapa de aco galvanizada num 26, corte 45 cm</v>
          </cell>
          <cell r="D2497" t="str">
            <v>M</v>
          </cell>
          <cell r="E2497" t="str">
            <v>38,13</v>
          </cell>
        </row>
        <row r="2498">
          <cell r="A2498">
            <v>40784</v>
          </cell>
          <cell r="B2498" t="str">
            <v>SINAPI</v>
          </cell>
          <cell r="C2498" t="str">
            <v>Calha quadrada de chapa de aco galvanizada num 24, corte 100 cm</v>
          </cell>
          <cell r="D2498" t="str">
            <v>M</v>
          </cell>
          <cell r="E2498" t="str">
            <v>105,18</v>
          </cell>
        </row>
        <row r="2499">
          <cell r="A2499">
            <v>40782</v>
          </cell>
          <cell r="B2499" t="str">
            <v>SINAPI</v>
          </cell>
          <cell r="C2499" t="str">
            <v>Calha quadrada de chapa de aco galvanizada num 24, corte 33 cm</v>
          </cell>
          <cell r="D2499" t="str">
            <v>M</v>
          </cell>
          <cell r="E2499" t="str">
            <v>41,27</v>
          </cell>
        </row>
        <row r="2500">
          <cell r="A2500">
            <v>40783</v>
          </cell>
          <cell r="B2500" t="str">
            <v>SINAPI</v>
          </cell>
          <cell r="C2500" t="str">
            <v>Calha quadrada de chapa de aco galvanizada num 24, corte 50 cm</v>
          </cell>
          <cell r="D2500" t="str">
            <v>M</v>
          </cell>
          <cell r="E2500" t="str">
            <v>53,77</v>
          </cell>
        </row>
        <row r="2501">
          <cell r="A2501">
            <v>1109</v>
          </cell>
          <cell r="B2501" t="str">
            <v>SINAPI</v>
          </cell>
          <cell r="C2501" t="str">
            <v>Calha quadrada de chapa de aco galvanizada num 26, corte 33 cm</v>
          </cell>
          <cell r="D2501" t="str">
            <v>M</v>
          </cell>
          <cell r="E2501" t="str">
            <v>32,01</v>
          </cell>
        </row>
        <row r="2502">
          <cell r="A2502">
            <v>1119</v>
          </cell>
          <cell r="B2502" t="str">
            <v>SINAPI</v>
          </cell>
          <cell r="C2502" t="str">
            <v>Calha quadrada de chapa de aco galvanizada num 28, corte 25 cm</v>
          </cell>
          <cell r="D2502" t="str">
            <v>M</v>
          </cell>
          <cell r="E2502" t="str">
            <v>20,63</v>
          </cell>
        </row>
        <row r="2503">
          <cell r="A2503">
            <v>13115</v>
          </cell>
          <cell r="B2503" t="str">
            <v>SINAPI</v>
          </cell>
          <cell r="C2503" t="str">
            <v>Calha/canaleta de concreto simples, tipo meia cana, diametro de 20 cm, para agua pluvial</v>
          </cell>
          <cell r="D2503" t="str">
            <v>M</v>
          </cell>
          <cell r="E2503" t="str">
            <v>29,95</v>
          </cell>
        </row>
        <row r="2504">
          <cell r="A2504">
            <v>10541</v>
          </cell>
          <cell r="B2504" t="str">
            <v>SINAPI</v>
          </cell>
          <cell r="C2504" t="str">
            <v>Calha/canaleta de concreto simples, tipo meia cana, diametro de 30 cm, para agua pluvial</v>
          </cell>
          <cell r="D2504" t="str">
            <v>M</v>
          </cell>
          <cell r="E2504" t="str">
            <v>36,60</v>
          </cell>
        </row>
        <row r="2505">
          <cell r="A2505">
            <v>10542</v>
          </cell>
          <cell r="B2505" t="str">
            <v>SINAPI</v>
          </cell>
          <cell r="C2505" t="str">
            <v>Calha/canaleta de concreto simples, tipo meia cana, diametro de 40 cm, para agua pluvial</v>
          </cell>
          <cell r="D2505" t="str">
            <v>M</v>
          </cell>
          <cell r="E2505" t="str">
            <v>47,86</v>
          </cell>
        </row>
        <row r="2506">
          <cell r="A2506">
            <v>10543</v>
          </cell>
          <cell r="B2506" t="str">
            <v>SINAPI</v>
          </cell>
          <cell r="C2506" t="str">
            <v>Calha/canaleta de concreto simples, tipo meia cana, diametro de 50 cm, para agua pluvial</v>
          </cell>
          <cell r="D2506" t="str">
            <v>M</v>
          </cell>
          <cell r="E2506" t="str">
            <v>77,66</v>
          </cell>
        </row>
        <row r="2507">
          <cell r="A2507">
            <v>10544</v>
          </cell>
          <cell r="B2507" t="str">
            <v>SINAPI</v>
          </cell>
          <cell r="C2507" t="str">
            <v>Calha/canaleta de concreto simples, tipo meia cana, diametro de 60 cm, para agua pluvial</v>
          </cell>
          <cell r="D2507" t="str">
            <v>M</v>
          </cell>
          <cell r="E2507" t="str">
            <v>100,45</v>
          </cell>
        </row>
        <row r="2508">
          <cell r="A2508">
            <v>10545</v>
          </cell>
          <cell r="B2508" t="str">
            <v>SINAPI</v>
          </cell>
          <cell r="C2508" t="str">
            <v>Calha/canaleta de concreto simples, tipo meia cana, diametro de 80 cm, para agua pluvial</v>
          </cell>
          <cell r="D2508" t="str">
            <v>M</v>
          </cell>
          <cell r="E2508" t="str">
            <v>187,72</v>
          </cell>
        </row>
        <row r="2509">
          <cell r="A2509">
            <v>38365</v>
          </cell>
          <cell r="B2509" t="str">
            <v>SINAPI</v>
          </cell>
          <cell r="C2509" t="str">
            <v>Camada separadora de filme de polietileno 20 a 25 micra</v>
          </cell>
          <cell r="D2509" t="str">
            <v>M2</v>
          </cell>
          <cell r="E2509" t="str">
            <v>2,47</v>
          </cell>
        </row>
        <row r="2510">
          <cell r="A2510">
            <v>44056</v>
          </cell>
          <cell r="B2510" t="str">
            <v>SINAPI</v>
          </cell>
          <cell r="C2510" t="str">
            <v>Caminhao toco, peso bruto total 10700 kg, carga util maxima 7400 kg, distancia entre eixos 4,00 m, potencia 175 cv (inclui cabine e chassi, nao inclui carroceria)</v>
          </cell>
          <cell r="D2510" t="str">
            <v>UN</v>
          </cell>
          <cell r="E2510" t="str">
            <v>460.972,95</v>
          </cell>
        </row>
        <row r="2511">
          <cell r="A2511">
            <v>44057</v>
          </cell>
          <cell r="B2511" t="str">
            <v>SINAPI</v>
          </cell>
          <cell r="C2511" t="str">
            <v>Caminhao toco, peso bruto total 13200 kg, carga util maxima 9200 kg, distancia entre eixos 3,31 m, potencia 175 cv (inclui cabine e chassi, nao inclui carroceria)</v>
          </cell>
          <cell r="D2511" t="str">
            <v>UN</v>
          </cell>
          <cell r="E2511" t="str">
            <v>492.000,00</v>
          </cell>
        </row>
        <row r="2512">
          <cell r="A2512">
            <v>37754</v>
          </cell>
          <cell r="B2512" t="str">
            <v>SINAPI</v>
          </cell>
          <cell r="C2512" t="str">
            <v>Caminhao toco, peso bruto total 14300 kg, carga util maxima 9480 kg, distancia entre eixos 4,80 m, potencia 185 cv (inclui cabine e chassi, nao inclui carroceria)</v>
          </cell>
          <cell r="D2512" t="str">
            <v>UN</v>
          </cell>
          <cell r="E2512" t="str">
            <v>508.665,95</v>
          </cell>
        </row>
        <row r="2513">
          <cell r="A2513">
            <v>37757</v>
          </cell>
          <cell r="B2513" t="str">
            <v>SINAPI</v>
          </cell>
          <cell r="C2513" t="str">
            <v>Caminhao toco, peso bruto total 16000 kg, carga util maxima 10600 kg, distancia entre eixos 4,80 m, potencia 277 cv (inclui cabine e chassi, nao inclui carroceria)</v>
          </cell>
          <cell r="D2513" t="str">
            <v>UN</v>
          </cell>
          <cell r="E2513" t="str">
            <v>567.351,37</v>
          </cell>
        </row>
        <row r="2514">
          <cell r="A2514">
            <v>44058</v>
          </cell>
          <cell r="B2514" t="str">
            <v>SINAPI</v>
          </cell>
          <cell r="C2514" t="str">
            <v>Caminhao toco, peso bruto total 16000 kg, carga util maxima 10830 kg, distancia entre eixos 3,56 m, potencia 226 cv (inclui cabine e chassi, nao inclui carroceria)</v>
          </cell>
          <cell r="D2514" t="str">
            <v>UN</v>
          </cell>
          <cell r="E2514" t="str">
            <v>536.324,32</v>
          </cell>
        </row>
        <row r="2515">
          <cell r="A2515">
            <v>37752</v>
          </cell>
          <cell r="B2515" t="str">
            <v>SINAPI</v>
          </cell>
          <cell r="C2515" t="str">
            <v>Caminhao toco, peso bruto total 16000 kg, carga util maxima 11030 kg, distancia entre eixos 5,41 m, potencia 185 cv (inclui cabine e chassi, nao inclui carroceria)</v>
          </cell>
          <cell r="D2515" t="str">
            <v>UN</v>
          </cell>
          <cell r="E2515" t="str">
            <v>558.486,46</v>
          </cell>
        </row>
        <row r="2516">
          <cell r="A2516">
            <v>44059</v>
          </cell>
          <cell r="B2516" t="str">
            <v>SINAPI</v>
          </cell>
          <cell r="C2516" t="str">
            <v>Caminhao toco, peso bruto total 8500 kg, carga util maxima 5600 kg, distancia entre eixos 3,40 m, potencia 167 cv (inclui cabine e chassi, nao inclui carroceria)</v>
          </cell>
          <cell r="D2516" t="str">
            <v>UN</v>
          </cell>
          <cell r="E2516" t="str">
            <v>441.470,27</v>
          </cell>
        </row>
        <row r="2517">
          <cell r="A2517">
            <v>37750</v>
          </cell>
          <cell r="B2517" t="str">
            <v>SINAPI</v>
          </cell>
          <cell r="C2517" t="str">
            <v>Caminhao toco, peso bruto total 9600 kg, carga util maxima 6190 kg, distancia entre eixos 3,70 m, potencia 156 cv (inclui cabine e chassi, nao inclui carroceria)</v>
          </cell>
          <cell r="D2517" t="str">
            <v>UN</v>
          </cell>
          <cell r="E2517" t="str">
            <v>442.356,75</v>
          </cell>
        </row>
        <row r="2518">
          <cell r="A2518">
            <v>37758</v>
          </cell>
          <cell r="B2518" t="str">
            <v>SINAPI</v>
          </cell>
          <cell r="C2518" t="str">
            <v>Caminhao trucado, peso bruto total 23000 kg, carga util maxima 15285 kg, distancia entre eixos 4,80 m, potencia 326 cv (inclui cabine e chassi, nao inclui carroceria)</v>
          </cell>
          <cell r="D2518" t="str">
            <v>UN</v>
          </cell>
          <cell r="E2518" t="str">
            <v>703.870,25</v>
          </cell>
        </row>
        <row r="2519">
          <cell r="A2519">
            <v>44060</v>
          </cell>
          <cell r="B2519" t="str">
            <v>SINAPI</v>
          </cell>
          <cell r="C2519" t="str">
            <v>Caminhao trucado, peso bruto total 23000 kg, carga util maxima 15460 kg, distancia entre eixos 4,80 m, potencia 286 cv (inclui cabine e chassi, nao inclui carroceria)</v>
          </cell>
          <cell r="D2519" t="str">
            <v>UN</v>
          </cell>
          <cell r="E2519" t="str">
            <v>680.821,62</v>
          </cell>
        </row>
        <row r="2520">
          <cell r="A2520">
            <v>37749</v>
          </cell>
          <cell r="B2520" t="str">
            <v>SINAPI</v>
          </cell>
          <cell r="C2520" t="str">
            <v>Caminhao trucado, peso bruto total 23000 kg, carga util maxima 16360 kg, cabine estendida, distancia entre eixos 3,56 m, potencia 277 cv (inclui cabine e chassi, nao inclui carroceria)</v>
          </cell>
          <cell r="D2520" t="str">
            <v>UN</v>
          </cell>
          <cell r="E2520" t="str">
            <v>726.918,93</v>
          </cell>
        </row>
        <row r="2521">
          <cell r="A2521">
            <v>44061</v>
          </cell>
          <cell r="B2521" t="str">
            <v>SINAPI</v>
          </cell>
          <cell r="C2521" t="str">
            <v>Caminhao trucado, peso bruto total 23000 kg, carga util maxima 16540 kg, distancia entre eixos 4,80 m, potencia 256 cv (inclui cabine e chassi, nao inclui carroceria)</v>
          </cell>
          <cell r="D2521" t="str">
            <v>UN</v>
          </cell>
          <cell r="E2521" t="str">
            <v>667.524,34</v>
          </cell>
        </row>
        <row r="2522">
          <cell r="A2522">
            <v>1159</v>
          </cell>
          <cell r="B2522" t="str">
            <v>SINAPI</v>
          </cell>
          <cell r="C2522" t="str">
            <v>Caminhonete com motor a diesel, potencia *160* cv, cabine dupla, 4x4</v>
          </cell>
          <cell r="D2522" t="str">
            <v>UN</v>
          </cell>
          <cell r="E2522" t="str">
            <v>275.703,00</v>
          </cell>
        </row>
        <row r="2523">
          <cell r="A2523">
            <v>12114</v>
          </cell>
          <cell r="B2523" t="str">
            <v>SINAPI</v>
          </cell>
          <cell r="C2523" t="str">
            <v>Campainha alta potencia 110v / 220v, diametro 150 mm</v>
          </cell>
          <cell r="D2523" t="str">
            <v>UN</v>
          </cell>
          <cell r="E2523" t="str">
            <v>156,60</v>
          </cell>
        </row>
        <row r="2524">
          <cell r="A2524">
            <v>38106</v>
          </cell>
          <cell r="B2524" t="str">
            <v>SINAPI</v>
          </cell>
          <cell r="C2524" t="str">
            <v>Campainha cigarra 127 v / 220 v (apenas modulo)</v>
          </cell>
          <cell r="D2524" t="str">
            <v>UN</v>
          </cell>
          <cell r="E2524" t="str">
            <v>21,28</v>
          </cell>
        </row>
        <row r="2525">
          <cell r="A2525">
            <v>38085</v>
          </cell>
          <cell r="B2525" t="str">
            <v>SINAPI</v>
          </cell>
          <cell r="C2525" t="str">
            <v>Campainha cigarra 127 v / 220 v, conjunto montado para embutir 4" x 2" (placa + suporte + modulo)</v>
          </cell>
          <cell r="D2525" t="str">
            <v>UN</v>
          </cell>
          <cell r="E2525" t="str">
            <v>25,14</v>
          </cell>
        </row>
        <row r="2526">
          <cell r="A2526">
            <v>38599</v>
          </cell>
          <cell r="B2526" t="str">
            <v>SINAPI</v>
          </cell>
          <cell r="C2526" t="str">
            <v>Canaleta de concreto estrutural 14 x 19 x 29 cm, fbk 14 mpa (nbr 6136)</v>
          </cell>
          <cell r="D2526" t="str">
            <v>UN</v>
          </cell>
          <cell r="E2526" t="str">
            <v>5,37</v>
          </cell>
        </row>
        <row r="2527">
          <cell r="A2527">
            <v>38596</v>
          </cell>
          <cell r="B2527" t="str">
            <v>SINAPI</v>
          </cell>
          <cell r="C2527" t="str">
            <v>Canaleta de concreto estrutural 14 x 19 x 29 cm, fbk 4,5 mpa (nbr 6136)</v>
          </cell>
          <cell r="D2527" t="str">
            <v>UN</v>
          </cell>
          <cell r="E2527" t="str">
            <v>4,46</v>
          </cell>
        </row>
        <row r="2528">
          <cell r="A2528">
            <v>38600</v>
          </cell>
          <cell r="B2528" t="str">
            <v>SINAPI</v>
          </cell>
          <cell r="C2528" t="str">
            <v>Canaleta de concreto estrutural 14 x 19 x 39 cm, fbk 14 mpa (nbr 6136)</v>
          </cell>
          <cell r="D2528" t="str">
            <v>UN</v>
          </cell>
          <cell r="E2528" t="str">
            <v>5,69</v>
          </cell>
        </row>
        <row r="2529">
          <cell r="A2529">
            <v>38597</v>
          </cell>
          <cell r="B2529" t="str">
            <v>SINAPI</v>
          </cell>
          <cell r="C2529" t="str">
            <v>Canaleta de concreto estrutural 14 x 19 x 39 cm, fbk 4,5 mpa (nbr 6136)</v>
          </cell>
          <cell r="D2529" t="str">
            <v>UN</v>
          </cell>
          <cell r="E2529" t="str">
            <v>4,48</v>
          </cell>
        </row>
        <row r="2530">
          <cell r="A2530">
            <v>659</v>
          </cell>
          <cell r="B2530" t="str">
            <v>SINAPI</v>
          </cell>
          <cell r="C2530" t="str">
            <v>Canaleta de concreto 14 x 19 x 19 cm (classe c - nbr 6136)</v>
          </cell>
          <cell r="D2530" t="str">
            <v>UN</v>
          </cell>
          <cell r="E2530" t="str">
            <v>2,58</v>
          </cell>
        </row>
        <row r="2531">
          <cell r="A2531">
            <v>660</v>
          </cell>
          <cell r="B2531" t="str">
            <v>SINAPI</v>
          </cell>
          <cell r="C2531" t="str">
            <v>Canaleta de concreto 19 x 19 x 19 cm (classe c - nbr 6136)</v>
          </cell>
          <cell r="D2531" t="str">
            <v>UN</v>
          </cell>
          <cell r="E2531" t="str">
            <v>3,09</v>
          </cell>
        </row>
        <row r="2532">
          <cell r="A2532">
            <v>658</v>
          </cell>
          <cell r="B2532" t="str">
            <v>SINAPI</v>
          </cell>
          <cell r="C2532" t="str">
            <v>Canaleta de concreto 9 x 19 x 19 cm (classe c - nbr 6136)</v>
          </cell>
          <cell r="D2532" t="str">
            <v>UN</v>
          </cell>
          <cell r="E2532" t="str">
            <v>1,74</v>
          </cell>
        </row>
        <row r="2533">
          <cell r="A2533">
            <v>38548</v>
          </cell>
          <cell r="B2533" t="str">
            <v>SINAPI</v>
          </cell>
          <cell r="C2533" t="str">
            <v>Canaleta estrutural ceramica, 14 x 19 x 19 cm, 6,0 mpa (nbr 15270)</v>
          </cell>
          <cell r="D2533" t="str">
            <v>UN</v>
          </cell>
          <cell r="E2533" t="str">
            <v>1,17</v>
          </cell>
        </row>
        <row r="2534">
          <cell r="A2534">
            <v>34649</v>
          </cell>
          <cell r="B2534" t="str">
            <v>SINAPI</v>
          </cell>
          <cell r="C2534" t="str">
            <v>Canaleta estrutural ceramica, 14 x 19 x 29 cm, 6,0 mpa (nbr 15270)</v>
          </cell>
          <cell r="D2534" t="str">
            <v>UN</v>
          </cell>
          <cell r="E2534" t="str">
            <v>1,58</v>
          </cell>
        </row>
        <row r="2535">
          <cell r="A2535">
            <v>34655</v>
          </cell>
          <cell r="B2535" t="str">
            <v>SINAPI</v>
          </cell>
          <cell r="C2535" t="str">
            <v>Canaleta estrutural ceramica, 14 x 19 x 39 cm, 6,0 mpa (nbr 15270)</v>
          </cell>
          <cell r="D2535" t="str">
            <v>UN</v>
          </cell>
          <cell r="E2535" t="str">
            <v>2,10</v>
          </cell>
        </row>
        <row r="2536">
          <cell r="A2536">
            <v>40607</v>
          </cell>
          <cell r="B2536" t="str">
            <v>SINAPI</v>
          </cell>
          <cell r="C2536" t="str">
            <v>Canopla acabamento cromado para instalacao de sprinkler, sob forro, 15 mm</v>
          </cell>
          <cell r="D2536" t="str">
            <v>UN</v>
          </cell>
          <cell r="E2536" t="str">
            <v>6,53</v>
          </cell>
        </row>
        <row r="2537">
          <cell r="A2537">
            <v>567</v>
          </cell>
          <cell r="B2537" t="str">
            <v>SINAPI</v>
          </cell>
          <cell r="C2537" t="str">
            <v>Cantoneira (abas iguais) em aco carbono, 25,4 mm x 3,17 mm (l x e), 1,27kg/m</v>
          </cell>
          <cell r="D2537" t="str">
            <v>M</v>
          </cell>
          <cell r="E2537" t="str">
            <v>17,29</v>
          </cell>
        </row>
        <row r="2538">
          <cell r="A2538">
            <v>574</v>
          </cell>
          <cell r="B2538" t="str">
            <v>SINAPI</v>
          </cell>
          <cell r="C2538" t="str">
            <v>Cantoneira (abas iguais) em aco carbono, 38,1 mm x 3,17 mm (l x e), 3,48 kg/m</v>
          </cell>
          <cell r="D2538" t="str">
            <v>M</v>
          </cell>
          <cell r="E2538" t="str">
            <v>45,44</v>
          </cell>
        </row>
        <row r="2539">
          <cell r="A2539">
            <v>568</v>
          </cell>
          <cell r="B2539" t="str">
            <v>SINAPI</v>
          </cell>
          <cell r="C2539" t="str">
            <v>Cantoneira (abas iguais) em aco carbono, 50,8 mm x 9,53 mm (l x e), 6,99 kg/m</v>
          </cell>
          <cell r="D2539" t="str">
            <v>M</v>
          </cell>
          <cell r="E2539" t="str">
            <v>95,75</v>
          </cell>
        </row>
        <row r="2540">
          <cell r="A2540">
            <v>4777</v>
          </cell>
          <cell r="B2540" t="str">
            <v>SINAPI</v>
          </cell>
          <cell r="C2540" t="str">
            <v>Cantoneira aco abas iguais (qualquer bitola), espessura entre 1/8" e 1/4"</v>
          </cell>
          <cell r="D2540" t="str">
            <v>KG</v>
          </cell>
          <cell r="E2540" t="str">
            <v>8,02</v>
          </cell>
        </row>
        <row r="2541">
          <cell r="A2541">
            <v>592</v>
          </cell>
          <cell r="B2541" t="str">
            <v>SINAPI</v>
          </cell>
          <cell r="C2541" t="str">
            <v>Cantoneira em aluminio, abas iguais, largura de 25,40 mm (1"), espessura de 3,17 mm (1/8") e peso linear de aproximadamente 0,408 kg/m</v>
          </cell>
          <cell r="D2541" t="str">
            <v>KG</v>
          </cell>
          <cell r="E2541" t="str">
            <v>33,40</v>
          </cell>
        </row>
        <row r="2542">
          <cell r="A2542">
            <v>586</v>
          </cell>
          <cell r="B2542" t="str">
            <v>SINAPI</v>
          </cell>
          <cell r="C2542" t="str">
            <v>Cantoneira em aluminio, abas iguais, largura de 25,40 mm (1"), espessura de 4,76 mm (3/16") e peso linear de aproximadamenteo 0,593 kg/m</v>
          </cell>
          <cell r="D2542" t="str">
            <v>M</v>
          </cell>
          <cell r="E2542" t="str">
            <v>19,63</v>
          </cell>
        </row>
        <row r="2543">
          <cell r="A2543">
            <v>588</v>
          </cell>
          <cell r="B2543" t="str">
            <v>SINAPI</v>
          </cell>
          <cell r="C2543" t="str">
            <v>Cantoneira em aluminio, abas iguais, largura de 31,75 mm (1 1/4"), espessura de 4,76 mm (3/16") e peso linear de aproximadamente 0,755 kg/m</v>
          </cell>
          <cell r="D2543" t="str">
            <v>M</v>
          </cell>
          <cell r="E2543" t="str">
            <v>31,06</v>
          </cell>
        </row>
        <row r="2544">
          <cell r="A2544">
            <v>591</v>
          </cell>
          <cell r="B2544" t="str">
            <v>SINAPI</v>
          </cell>
          <cell r="C2544" t="str">
            <v>Cantoneira em aluminio, abas iguais, largura de 38,10 mm (1 1/2"), espessura de 4,76 mm (3/16") e peso linear de aproximadamente 0,915 kg/m</v>
          </cell>
          <cell r="D2544" t="str">
            <v>KG</v>
          </cell>
          <cell r="E2544" t="str">
            <v>31,17</v>
          </cell>
        </row>
        <row r="2545">
          <cell r="A2545">
            <v>584</v>
          </cell>
          <cell r="B2545" t="str">
            <v>SINAPI</v>
          </cell>
          <cell r="C2545" t="str">
            <v>Cantoneira em aluminio, abas iguais, largura de 50,80 mm (2") , espessura de 3,17 mm (1/8") e peso linear de aproximadamente 0,842 kg/m</v>
          </cell>
          <cell r="D2545" t="str">
            <v>M</v>
          </cell>
          <cell r="E2545" t="str">
            <v>33,17</v>
          </cell>
        </row>
        <row r="2546">
          <cell r="A2546">
            <v>589</v>
          </cell>
          <cell r="B2546" t="str">
            <v>SINAPI</v>
          </cell>
          <cell r="C2546" t="str">
            <v>Cantoneira em aluminio, abas iguais, largura de 50,80 mm (2"), espessura de 6,35 mm (1/4") e peso linear de aproximadamente 1,630 kg/m</v>
          </cell>
          <cell r="D2546" t="str">
            <v>M</v>
          </cell>
          <cell r="E2546" t="str">
            <v>52,50</v>
          </cell>
        </row>
        <row r="2547">
          <cell r="A2547">
            <v>1165</v>
          </cell>
          <cell r="B2547" t="str">
            <v>SINAPI</v>
          </cell>
          <cell r="C2547" t="str">
            <v>Cap ou tampao de ferro galvanizado, com rosca bsp, de 1 1/2"</v>
          </cell>
          <cell r="D2547" t="str">
            <v>UN</v>
          </cell>
          <cell r="E2547" t="str">
            <v>21,07</v>
          </cell>
        </row>
        <row r="2548">
          <cell r="A2548">
            <v>1164</v>
          </cell>
          <cell r="B2548" t="str">
            <v>SINAPI</v>
          </cell>
          <cell r="C2548" t="str">
            <v>Cap ou tampao de ferro galvanizado, com rosca bsp, de 1 1/4"</v>
          </cell>
          <cell r="D2548" t="str">
            <v>UN</v>
          </cell>
          <cell r="E2548" t="str">
            <v>17,07</v>
          </cell>
        </row>
        <row r="2549">
          <cell r="A2549">
            <v>1162</v>
          </cell>
          <cell r="B2549" t="str">
            <v>SINAPI</v>
          </cell>
          <cell r="C2549" t="str">
            <v>Cap ou tampao de ferro galvanizado, com rosca bsp, de 1/2"</v>
          </cell>
          <cell r="D2549" t="str">
            <v>UN</v>
          </cell>
          <cell r="E2549" t="str">
            <v>5,93</v>
          </cell>
        </row>
        <row r="2550">
          <cell r="A2550">
            <v>12395</v>
          </cell>
          <cell r="B2550" t="str">
            <v>SINAPI</v>
          </cell>
          <cell r="C2550" t="str">
            <v>Cap ou tampao de ferro galvanizado, com rosca bsp, de 1/4"</v>
          </cell>
          <cell r="D2550" t="str">
            <v>UN</v>
          </cell>
          <cell r="E2550" t="str">
            <v>5,77</v>
          </cell>
        </row>
        <row r="2551">
          <cell r="A2551">
            <v>1170</v>
          </cell>
          <cell r="B2551" t="str">
            <v>SINAPI</v>
          </cell>
          <cell r="C2551" t="str">
            <v>Cap ou tampao de ferro galvanizado, com rosca bsp, de 1"</v>
          </cell>
          <cell r="D2551" t="str">
            <v>UN</v>
          </cell>
          <cell r="E2551" t="str">
            <v>11,18</v>
          </cell>
        </row>
        <row r="2552">
          <cell r="A2552">
            <v>1169</v>
          </cell>
          <cell r="B2552" t="str">
            <v>SINAPI</v>
          </cell>
          <cell r="C2552" t="str">
            <v>Cap ou tampao de ferro galvanizado, com rosca bsp, de 2 1/2"</v>
          </cell>
          <cell r="D2552" t="str">
            <v>UN</v>
          </cell>
          <cell r="E2552" t="str">
            <v>54,90</v>
          </cell>
        </row>
        <row r="2553">
          <cell r="A2553">
            <v>1166</v>
          </cell>
          <cell r="B2553" t="str">
            <v>SINAPI</v>
          </cell>
          <cell r="C2553" t="str">
            <v>Cap ou tampao de ferro galvanizado, com rosca bsp, de 2"</v>
          </cell>
          <cell r="D2553" t="str">
            <v>UN</v>
          </cell>
          <cell r="E2553" t="str">
            <v>30,44</v>
          </cell>
        </row>
        <row r="2554">
          <cell r="A2554">
            <v>1163</v>
          </cell>
          <cell r="B2554" t="str">
            <v>SINAPI</v>
          </cell>
          <cell r="C2554" t="str">
            <v>Cap ou tampao de ferro galvanizado, com rosca bsp, de 3/4"</v>
          </cell>
          <cell r="D2554" t="str">
            <v>UN</v>
          </cell>
          <cell r="E2554" t="str">
            <v>7,67</v>
          </cell>
        </row>
        <row r="2555">
          <cell r="A2555">
            <v>12396</v>
          </cell>
          <cell r="B2555" t="str">
            <v>SINAPI</v>
          </cell>
          <cell r="C2555" t="str">
            <v>Cap ou tampao de ferro galvanizado, com rosca bsp, de 3/8"</v>
          </cell>
          <cell r="D2555" t="str">
            <v>UN</v>
          </cell>
          <cell r="E2555" t="str">
            <v>5,77</v>
          </cell>
        </row>
        <row r="2556">
          <cell r="A2556">
            <v>1168</v>
          </cell>
          <cell r="B2556" t="str">
            <v>SINAPI</v>
          </cell>
          <cell r="C2556" t="str">
            <v>Cap ou tampao de ferro galvanizado, com rosca bsp, de 3"</v>
          </cell>
          <cell r="D2556" t="str">
            <v>UN</v>
          </cell>
          <cell r="E2556" t="str">
            <v>78,27</v>
          </cell>
        </row>
        <row r="2557">
          <cell r="A2557">
            <v>1167</v>
          </cell>
          <cell r="B2557" t="str">
            <v>SINAPI</v>
          </cell>
          <cell r="C2557" t="str">
            <v>Cap ou tampao de ferro galvanizado, com rosca bsp, de 4"</v>
          </cell>
          <cell r="D2557" t="str">
            <v>UN</v>
          </cell>
          <cell r="E2557" t="str">
            <v>130,92</v>
          </cell>
        </row>
        <row r="2558">
          <cell r="A2558">
            <v>36331</v>
          </cell>
          <cell r="B2558" t="str">
            <v>SINAPI</v>
          </cell>
          <cell r="C2558" t="str">
            <v>Cap ppr dn 20 mm, para agua quente predial</v>
          </cell>
          <cell r="D2558" t="str">
            <v>UN</v>
          </cell>
          <cell r="E2558" t="str">
            <v>2,21</v>
          </cell>
        </row>
        <row r="2559">
          <cell r="A2559">
            <v>36346</v>
          </cell>
          <cell r="B2559" t="str">
            <v>SINAPI</v>
          </cell>
          <cell r="C2559" t="str">
            <v>Cap ppr dn 25 mm, para agua quente predial</v>
          </cell>
          <cell r="D2559" t="str">
            <v>UN</v>
          </cell>
          <cell r="E2559" t="str">
            <v>3,32</v>
          </cell>
        </row>
        <row r="2560">
          <cell r="A2560">
            <v>1197</v>
          </cell>
          <cell r="B2560" t="str">
            <v>SINAPI</v>
          </cell>
          <cell r="C2560" t="str">
            <v>Cap pvc, roscavel, 1/2", para agua fria predial</v>
          </cell>
          <cell r="D2560" t="str">
            <v>UN</v>
          </cell>
          <cell r="E2560" t="str">
            <v>2,52</v>
          </cell>
        </row>
        <row r="2561">
          <cell r="A2561">
            <v>1202</v>
          </cell>
          <cell r="B2561" t="str">
            <v>SINAPI</v>
          </cell>
          <cell r="C2561" t="str">
            <v>Cap pvc, roscavel, 1",  para agua fria predial</v>
          </cell>
          <cell r="D2561" t="str">
            <v>UN</v>
          </cell>
          <cell r="E2561" t="str">
            <v>7,15</v>
          </cell>
        </row>
        <row r="2562">
          <cell r="A2562">
            <v>1198</v>
          </cell>
          <cell r="B2562" t="str">
            <v>SINAPI</v>
          </cell>
          <cell r="C2562" t="str">
            <v>Cap pvc, roscavel, 3/4",  para agua fria predial</v>
          </cell>
          <cell r="D2562" t="str">
            <v>UN</v>
          </cell>
          <cell r="E2562" t="str">
            <v>3,30</v>
          </cell>
        </row>
        <row r="2563">
          <cell r="A2563">
            <v>20088</v>
          </cell>
          <cell r="B2563" t="str">
            <v>SINAPI</v>
          </cell>
          <cell r="C2563" t="str">
            <v>Cap pvc, serie r, dn 100 mm, para esgoto predial</v>
          </cell>
          <cell r="D2563" t="str">
            <v>UN</v>
          </cell>
          <cell r="E2563" t="str">
            <v>19,16</v>
          </cell>
        </row>
        <row r="2564">
          <cell r="A2564">
            <v>20089</v>
          </cell>
          <cell r="B2564" t="str">
            <v>SINAPI</v>
          </cell>
          <cell r="C2564" t="str">
            <v>Cap pvc, serie r, dn 150 mm, para esgoto predial</v>
          </cell>
          <cell r="D2564" t="str">
            <v>UN</v>
          </cell>
          <cell r="E2564" t="str">
            <v>93,94</v>
          </cell>
        </row>
        <row r="2565">
          <cell r="A2565">
            <v>20087</v>
          </cell>
          <cell r="B2565" t="str">
            <v>SINAPI</v>
          </cell>
          <cell r="C2565" t="str">
            <v>Cap pvc, serie r, dn 75 mm, para esgoto predial</v>
          </cell>
          <cell r="D2565" t="str">
            <v>UN</v>
          </cell>
          <cell r="E2565" t="str">
            <v>15,85</v>
          </cell>
        </row>
        <row r="2566">
          <cell r="A2566">
            <v>1200</v>
          </cell>
          <cell r="B2566" t="str">
            <v>SINAPI</v>
          </cell>
          <cell r="C2566" t="str">
            <v>Cap pvc, soldavel, dn 100 mm, serie normal, para esgoto predial</v>
          </cell>
          <cell r="D2566" t="str">
            <v>UN</v>
          </cell>
          <cell r="E2566" t="str">
            <v>14,40</v>
          </cell>
        </row>
        <row r="2567">
          <cell r="A2567">
            <v>12909</v>
          </cell>
          <cell r="B2567" t="str">
            <v>SINAPI</v>
          </cell>
          <cell r="C2567" t="str">
            <v>Cap pvc, soldavel, dn 50 mm, serie normal, para esgoto predial</v>
          </cell>
          <cell r="D2567" t="str">
            <v>UN</v>
          </cell>
          <cell r="E2567" t="str">
            <v>6,68</v>
          </cell>
        </row>
        <row r="2568">
          <cell r="A2568">
            <v>12910</v>
          </cell>
          <cell r="B2568" t="str">
            <v>SINAPI</v>
          </cell>
          <cell r="C2568" t="str">
            <v>Cap pvc, soldavel, dn 75 mm, serie normal, para esgoto predial</v>
          </cell>
          <cell r="D2568" t="str">
            <v>UN</v>
          </cell>
          <cell r="E2568" t="str">
            <v>12,00</v>
          </cell>
        </row>
        <row r="2569">
          <cell r="A2569">
            <v>1191</v>
          </cell>
          <cell r="B2569" t="str">
            <v>SINAPI</v>
          </cell>
          <cell r="C2569" t="str">
            <v>Cap pvc, soldavel, 20 mm, para agua fria predial</v>
          </cell>
          <cell r="D2569" t="str">
            <v>UN</v>
          </cell>
          <cell r="E2569" t="str">
            <v>1,80</v>
          </cell>
        </row>
        <row r="2570">
          <cell r="A2570">
            <v>1185</v>
          </cell>
          <cell r="B2570" t="str">
            <v>SINAPI</v>
          </cell>
          <cell r="C2570" t="str">
            <v>Cap pvc, soldavel, 25 mm, para agua fria predial</v>
          </cell>
          <cell r="D2570" t="str">
            <v>UN</v>
          </cell>
          <cell r="E2570" t="str">
            <v>1,80</v>
          </cell>
        </row>
        <row r="2571">
          <cell r="A2571">
            <v>1189</v>
          </cell>
          <cell r="B2571" t="str">
            <v>SINAPI</v>
          </cell>
          <cell r="C2571" t="str">
            <v>Cap pvc, soldavel, 32 mm, para agua fria predial</v>
          </cell>
          <cell r="D2571" t="str">
            <v>UN</v>
          </cell>
          <cell r="E2571" t="str">
            <v>2,94</v>
          </cell>
        </row>
        <row r="2572">
          <cell r="A2572">
            <v>1193</v>
          </cell>
          <cell r="B2572" t="str">
            <v>SINAPI</v>
          </cell>
          <cell r="C2572" t="str">
            <v>Cap pvc, soldavel, 40 mm, para agua fria predial</v>
          </cell>
          <cell r="D2572" t="str">
            <v>UN</v>
          </cell>
          <cell r="E2572" t="str">
            <v>5,65</v>
          </cell>
        </row>
        <row r="2573">
          <cell r="A2573">
            <v>1194</v>
          </cell>
          <cell r="B2573" t="str">
            <v>SINAPI</v>
          </cell>
          <cell r="C2573" t="str">
            <v>Cap pvc, soldavel, 50 mm, para agua fria predial</v>
          </cell>
          <cell r="D2573" t="str">
            <v>UN</v>
          </cell>
          <cell r="E2573" t="str">
            <v>10,20</v>
          </cell>
        </row>
        <row r="2574">
          <cell r="A2574">
            <v>1195</v>
          </cell>
          <cell r="B2574" t="str">
            <v>SINAPI</v>
          </cell>
          <cell r="C2574" t="str">
            <v>Cap pvc, soldavel, 60 mm, para agua fria predial</v>
          </cell>
          <cell r="D2574" t="str">
            <v>UN</v>
          </cell>
          <cell r="E2574" t="str">
            <v>17,17</v>
          </cell>
        </row>
        <row r="2575">
          <cell r="A2575">
            <v>1204</v>
          </cell>
          <cell r="B2575" t="str">
            <v>SINAPI</v>
          </cell>
          <cell r="C2575" t="str">
            <v>Cap pvc, soldavel, 75 mm, para agua fria predial</v>
          </cell>
          <cell r="D2575" t="str">
            <v>UN</v>
          </cell>
          <cell r="E2575" t="str">
            <v>30,03</v>
          </cell>
        </row>
        <row r="2576">
          <cell r="A2576">
            <v>1207</v>
          </cell>
          <cell r="B2576" t="str">
            <v>SINAPI</v>
          </cell>
          <cell r="C2576" t="str">
            <v>Cap, pvc pba, je, dn 100 / de 110 mm,  para rede de agua (nbr 10351)</v>
          </cell>
          <cell r="D2576" t="str">
            <v>UN</v>
          </cell>
          <cell r="E2576" t="str">
            <v>26,66</v>
          </cell>
        </row>
        <row r="2577">
          <cell r="A2577">
            <v>1206</v>
          </cell>
          <cell r="B2577" t="str">
            <v>SINAPI</v>
          </cell>
          <cell r="C2577" t="str">
            <v>Cap, pvc pba, je, dn 50 / de 60 mm,  para rede de agua (nbr 10351)</v>
          </cell>
          <cell r="D2577" t="str">
            <v>UN</v>
          </cell>
          <cell r="E2577" t="str">
            <v>6,68</v>
          </cell>
        </row>
        <row r="2578">
          <cell r="A2578">
            <v>1183</v>
          </cell>
          <cell r="B2578" t="str">
            <v>SINAPI</v>
          </cell>
          <cell r="C2578" t="str">
            <v>Cap, pvc pba, je, dn 75 / de 85 mm,  para rede de agua (nbr 10351)</v>
          </cell>
          <cell r="D2578" t="str">
            <v>UN</v>
          </cell>
          <cell r="E2578" t="str">
            <v>17,41</v>
          </cell>
        </row>
        <row r="2579">
          <cell r="A2579">
            <v>42685</v>
          </cell>
          <cell r="B2579" t="str">
            <v>SINAPI</v>
          </cell>
          <cell r="C2579" t="str">
            <v>Cap, pvc, je, ocre, dn 150 mm (conexao para tubo coletor de esgoto)</v>
          </cell>
          <cell r="D2579" t="str">
            <v>UN</v>
          </cell>
          <cell r="E2579" t="str">
            <v>97,35</v>
          </cell>
        </row>
        <row r="2580">
          <cell r="A2580">
            <v>42686</v>
          </cell>
          <cell r="B2580" t="str">
            <v>SINAPI</v>
          </cell>
          <cell r="C2580" t="str">
            <v>Cap, pvc, je, ocre, dn 200 mm (conexao para tubo coletor de esgoto)</v>
          </cell>
          <cell r="D2580" t="str">
            <v>UN</v>
          </cell>
          <cell r="E2580" t="str">
            <v>107,22</v>
          </cell>
        </row>
        <row r="2581">
          <cell r="A2581">
            <v>12894</v>
          </cell>
          <cell r="B2581" t="str">
            <v>SINAPI</v>
          </cell>
          <cell r="C2581" t="str">
            <v>Capa para chuva em pvc com forro de poliester, com capuz (amarela ou azul)</v>
          </cell>
          <cell r="D2581" t="str">
            <v>UN</v>
          </cell>
          <cell r="E2581" t="str">
            <v>19,74</v>
          </cell>
        </row>
        <row r="2582">
          <cell r="A2582">
            <v>12895</v>
          </cell>
          <cell r="B2582" t="str">
            <v>SINAPI</v>
          </cell>
          <cell r="C2582" t="str">
            <v>Capacete de seguranca aba frontal com suspensao de polietileno, sem jugular (classe b)</v>
          </cell>
          <cell r="D2582" t="str">
            <v>UN</v>
          </cell>
          <cell r="E2582" t="str">
            <v>15,19</v>
          </cell>
        </row>
        <row r="2583">
          <cell r="A2583">
            <v>1631</v>
          </cell>
          <cell r="B2583" t="str">
            <v>SINAPI</v>
          </cell>
          <cell r="C2583" t="str">
            <v>Capacitor trifasico, potencia 2,5 kvar, tensao 220 v, fornecido com capa protetora, resistor interno a unidade capacitiva</v>
          </cell>
          <cell r="D2583" t="str">
            <v>UN</v>
          </cell>
          <cell r="E2583" t="str">
            <v>135,52</v>
          </cell>
        </row>
        <row r="2584">
          <cell r="A2584">
            <v>1633</v>
          </cell>
          <cell r="B2584" t="str">
            <v>SINAPI</v>
          </cell>
          <cell r="C2584" t="str">
            <v>Capacitor trifasico, potencia 5 kvar, tensao 220 v, fornecido com capa protetora, resistor interno a unidade capacitiva</v>
          </cell>
          <cell r="D2584" t="str">
            <v>UN</v>
          </cell>
          <cell r="E2584" t="str">
            <v>230,27</v>
          </cell>
        </row>
        <row r="2585">
          <cell r="A2585">
            <v>10818</v>
          </cell>
          <cell r="B2585" t="str">
            <v>SINAPI</v>
          </cell>
          <cell r="C2585" t="str">
            <v>Capim braquiaria decumbens/ braquiarinha, vc *70*% minimo</v>
          </cell>
          <cell r="D2585" t="str">
            <v>KG</v>
          </cell>
          <cell r="E2585" t="str">
            <v>45,67</v>
          </cell>
        </row>
        <row r="2586">
          <cell r="A2586">
            <v>41410</v>
          </cell>
          <cell r="B2586" t="str">
            <v>SINAPI</v>
          </cell>
          <cell r="C2586" t="str">
            <v>Captor franklin (4 pontas), em latao cromado, h = 300 mm, duas descidas</v>
          </cell>
          <cell r="D2586" t="str">
            <v>UN</v>
          </cell>
          <cell r="E2586" t="str">
            <v>59,59</v>
          </cell>
        </row>
        <row r="2587">
          <cell r="A2587">
            <v>41411</v>
          </cell>
          <cell r="B2587" t="str">
            <v>SINAPI</v>
          </cell>
          <cell r="C2587" t="str">
            <v>Captor franklin (4 pontas), em latao cromado, h = 300 mm, uma descida</v>
          </cell>
          <cell r="D2587" t="str">
            <v>UN</v>
          </cell>
          <cell r="E2587" t="str">
            <v>54,03</v>
          </cell>
        </row>
        <row r="2588">
          <cell r="A2588">
            <v>41412</v>
          </cell>
          <cell r="B2588" t="str">
            <v>SINAPI</v>
          </cell>
          <cell r="C2588" t="str">
            <v>Captor franklin (4 pontas), em latao cromado, h = 350 mm, duas descidas</v>
          </cell>
          <cell r="D2588" t="str">
            <v>UN</v>
          </cell>
          <cell r="E2588" t="str">
            <v>104,50</v>
          </cell>
        </row>
        <row r="2589">
          <cell r="A2589">
            <v>41413</v>
          </cell>
          <cell r="B2589" t="str">
            <v>SINAPI</v>
          </cell>
          <cell r="C2589" t="str">
            <v>Captor franklin (4 pontas), em latao cromado, h=350 mm, uma descida</v>
          </cell>
          <cell r="D2589" t="str">
            <v>UN</v>
          </cell>
          <cell r="E2589" t="str">
            <v>94,03</v>
          </cell>
        </row>
        <row r="2590">
          <cell r="A2590">
            <v>39359</v>
          </cell>
          <cell r="B2590" t="str">
            <v>SINAPI</v>
          </cell>
          <cell r="C2590" t="str">
            <v>Carenagem /tampa, em plastico, cor branca, utilizado em kit chassi metalico para instal. Hidraulica de cuba simples sem maquina de lavar roupa, *355* x *670* mm (l x h) (com furos e demais encaixes)</v>
          </cell>
          <cell r="D2590" t="str">
            <v>UN</v>
          </cell>
          <cell r="E2590" t="str">
            <v>33,65</v>
          </cell>
        </row>
        <row r="2591">
          <cell r="A2591">
            <v>39360</v>
          </cell>
          <cell r="B2591" t="str">
            <v>SINAPI</v>
          </cell>
          <cell r="C2591" t="str">
            <v>Carenagem /tampa, em plastico, cor branca, utilizado em kit chassi metalico para instal. Hidraulica de tanque com maquina de lavar roupa, *360* x *470* mm (l x h) (com furos e demais encaixes)</v>
          </cell>
          <cell r="D2591" t="str">
            <v>UN</v>
          </cell>
          <cell r="E2591" t="str">
            <v>33,65</v>
          </cell>
        </row>
        <row r="2592">
          <cell r="A2592">
            <v>10710</v>
          </cell>
          <cell r="B2592" t="str">
            <v>SINAPI</v>
          </cell>
          <cell r="C2592" t="str">
            <v>Carpete de nylon em manta para trafego comercial pesado, e = 6 a 7 mm (instalado)</v>
          </cell>
          <cell r="D2592" t="str">
            <v>M2</v>
          </cell>
          <cell r="E2592" t="str">
            <v>165,02</v>
          </cell>
        </row>
        <row r="2593">
          <cell r="A2593">
            <v>10709</v>
          </cell>
          <cell r="B2593" t="str">
            <v>SINAPI</v>
          </cell>
          <cell r="C2593" t="str">
            <v>Carpete de nylon em manta para trafego comercial pesado, e = 9 a 10 mm (instalado)</v>
          </cell>
          <cell r="D2593" t="str">
            <v>M2</v>
          </cell>
          <cell r="E2593" t="str">
            <v>202,73</v>
          </cell>
        </row>
        <row r="2594">
          <cell r="A2594">
            <v>39636</v>
          </cell>
          <cell r="B2594" t="str">
            <v>SINAPI</v>
          </cell>
          <cell r="C2594" t="str">
            <v>Carpete de nylon em placas 50 x 50 cm para trafego comercial pesado, e = 6,5 mm (instalado)</v>
          </cell>
          <cell r="D2594" t="str">
            <v>M2</v>
          </cell>
          <cell r="E2594" t="str">
            <v>207,02</v>
          </cell>
        </row>
        <row r="2595">
          <cell r="A2595">
            <v>10708</v>
          </cell>
          <cell r="B2595" t="str">
            <v>SINAPI</v>
          </cell>
          <cell r="C2595" t="str">
            <v>Carpete de poliester em manta para trafego comercial pesado, e = 4 a 5 mm (instalado)</v>
          </cell>
          <cell r="D2595" t="str">
            <v>M2</v>
          </cell>
          <cell r="E2595" t="str">
            <v>63,88</v>
          </cell>
        </row>
        <row r="2596">
          <cell r="A2596">
            <v>39635</v>
          </cell>
          <cell r="B2596" t="str">
            <v>SINAPI</v>
          </cell>
          <cell r="C2596" t="str">
            <v>Carpete de polipropileno em manta para trafego comercial medio, e = 5 a 6 mm (instalado)</v>
          </cell>
          <cell r="D2596" t="str">
            <v>M2</v>
          </cell>
          <cell r="E2596" t="str">
            <v>108,76</v>
          </cell>
        </row>
        <row r="2597">
          <cell r="A2597">
            <v>6117</v>
          </cell>
          <cell r="B2597" t="str">
            <v>SINAPI</v>
          </cell>
          <cell r="C2597" t="str">
            <v>Carpinteiro auxiliar (horista)</v>
          </cell>
          <cell r="D2597" t="str">
            <v>H</v>
          </cell>
          <cell r="E2597" t="str">
            <v>19,01</v>
          </cell>
        </row>
        <row r="2598">
          <cell r="A2598">
            <v>40913</v>
          </cell>
          <cell r="B2598" t="str">
            <v>SINAPI</v>
          </cell>
          <cell r="C2598" t="str">
            <v>Carpinteiro auxiliar (mensalista)</v>
          </cell>
          <cell r="D2598" t="str">
            <v>MES</v>
          </cell>
          <cell r="E2598" t="str">
            <v>3.338,56</v>
          </cell>
        </row>
        <row r="2599">
          <cell r="A2599">
            <v>1214</v>
          </cell>
          <cell r="B2599" t="str">
            <v>SINAPI</v>
          </cell>
          <cell r="C2599" t="str">
            <v>Carpinteiro de esquadrias (horista)</v>
          </cell>
          <cell r="D2599" t="str">
            <v>H</v>
          </cell>
          <cell r="E2599" t="str">
            <v>22,54</v>
          </cell>
        </row>
        <row r="2600">
          <cell r="A2600">
            <v>40915</v>
          </cell>
          <cell r="B2600" t="str">
            <v>SINAPI</v>
          </cell>
          <cell r="C2600" t="str">
            <v>Carpinteiro de esquadrias (mensalista)</v>
          </cell>
          <cell r="D2600" t="str">
            <v>MES</v>
          </cell>
          <cell r="E2600" t="str">
            <v>3.956,22</v>
          </cell>
        </row>
        <row r="2601">
          <cell r="A2601">
            <v>1213</v>
          </cell>
          <cell r="B2601" t="str">
            <v>SINAPI</v>
          </cell>
          <cell r="C2601" t="str">
            <v>Carpinteiro de formas (horista)</v>
          </cell>
          <cell r="D2601" t="str">
            <v>H</v>
          </cell>
          <cell r="E2601" t="str">
            <v>22,54</v>
          </cell>
        </row>
        <row r="2602">
          <cell r="A2602">
            <v>40914</v>
          </cell>
          <cell r="B2602" t="str">
            <v>SINAPI</v>
          </cell>
          <cell r="C2602" t="str">
            <v>Carpinteiro de formas (mensalista)</v>
          </cell>
          <cell r="D2602" t="str">
            <v>MES</v>
          </cell>
          <cell r="E2602" t="str">
            <v>3.956,22</v>
          </cell>
        </row>
        <row r="2603">
          <cell r="A2603">
            <v>5091</v>
          </cell>
          <cell r="B2603" t="str">
            <v>SINAPI</v>
          </cell>
          <cell r="C2603" t="str">
            <v>Carranca para janela veneziana de abrir, em latao cromado, simples, para aparafusar na parede</v>
          </cell>
          <cell r="D2603" t="str">
            <v>UN</v>
          </cell>
          <cell r="E2603" t="str">
            <v>19,02</v>
          </cell>
        </row>
        <row r="2604">
          <cell r="A2604">
            <v>14615</v>
          </cell>
          <cell r="B2604" t="str">
            <v>SINAPI</v>
          </cell>
          <cell r="C2604" t="str">
            <v>Carrinho com 2 pneus para transportar tubo concreto, altura ate 1,0 m e diametro ate 1000mm, com estrutura em perfil ou tubo metalico</v>
          </cell>
          <cell r="D2604" t="str">
            <v>UN</v>
          </cell>
          <cell r="E2604" t="str">
            <v>3.879,50</v>
          </cell>
        </row>
        <row r="2605">
          <cell r="A2605">
            <v>2711</v>
          </cell>
          <cell r="B2605" t="str">
            <v>SINAPI</v>
          </cell>
          <cell r="C2605" t="str">
            <v>Carrinho de mao de aco capacidade 50 a 60 l, pneu com camara</v>
          </cell>
          <cell r="D2605" t="str">
            <v>UN</v>
          </cell>
          <cell r="E2605" t="str">
            <v>241,38</v>
          </cell>
        </row>
        <row r="2606">
          <cell r="A2606">
            <v>37727</v>
          </cell>
          <cell r="B2606" t="str">
            <v>SINAPI</v>
          </cell>
          <cell r="C2606" t="str">
            <v>Carroceria fixa aberta de madeira para transporte geral de carga seca dimensoes aproximadas 2,25 x 4,10 x 0,50 m (inclui montagem, nao inclui caminhao)</v>
          </cell>
          <cell r="D2606" t="str">
            <v>UN</v>
          </cell>
          <cell r="E2606" t="str">
            <v>16.000,00</v>
          </cell>
        </row>
        <row r="2607">
          <cell r="A2607">
            <v>37728</v>
          </cell>
          <cell r="B2607" t="str">
            <v>SINAPI</v>
          </cell>
          <cell r="C2607" t="str">
            <v>Carroceria fixa aberta de madeira para transporte geral de carga seca dimensoes aproximadas 2,5 x 5,5 x 0,50 m (inclui montagem, nao inclui caminhao)</v>
          </cell>
          <cell r="D2607" t="str">
            <v>UN</v>
          </cell>
          <cell r="E2607" t="str">
            <v>21.706,29</v>
          </cell>
        </row>
        <row r="2608">
          <cell r="A2608">
            <v>37729</v>
          </cell>
          <cell r="B2608" t="str">
            <v>SINAPI</v>
          </cell>
          <cell r="C2608" t="str">
            <v>Carroceria fixa aberta de madeira para transporte geral de carga seca dimensoes aproximadas 2,5 x 6,00 x 0,50 m (inclui montagem, nao inclui caminhao)</v>
          </cell>
          <cell r="D2608" t="str">
            <v>UN</v>
          </cell>
          <cell r="E2608" t="str">
            <v>23.496,50</v>
          </cell>
        </row>
        <row r="2609">
          <cell r="A2609">
            <v>37730</v>
          </cell>
          <cell r="B2609" t="str">
            <v>SINAPI</v>
          </cell>
          <cell r="C2609" t="str">
            <v>Carroceria fixa aberta de madeira para transporte geral de carga seca dimensoes aproximadas 2,5 x 6,5 x 0,50 m (inclui montagem, nao inclui caminhao)</v>
          </cell>
          <cell r="D2609" t="str">
            <v>UN</v>
          </cell>
          <cell r="E2609" t="str">
            <v>25.286,71</v>
          </cell>
        </row>
        <row r="2610">
          <cell r="A2610">
            <v>37731</v>
          </cell>
          <cell r="B2610" t="str">
            <v>SINAPI</v>
          </cell>
          <cell r="C2610" t="str">
            <v>Carroceria fixa aberta de madeira para transporte geral de carga seca dimensoes aproximadas 2,5 x 7,00 x 0,50 m (inclui montagem, nao inclui caminhao)</v>
          </cell>
          <cell r="D2610" t="str">
            <v>UN</v>
          </cell>
          <cell r="E2610" t="str">
            <v>27.076,92</v>
          </cell>
        </row>
        <row r="2611">
          <cell r="A2611">
            <v>37732</v>
          </cell>
          <cell r="B2611" t="str">
            <v>SINAPI</v>
          </cell>
          <cell r="C2611" t="str">
            <v>Carroceria fixa aberta de madeira para transporte geral de carga seca dimensoes aproximadas 2,5 x 7,5 x 0,50 m (inclui montagem, nao inclui caminhao)</v>
          </cell>
          <cell r="D2611" t="str">
            <v>UN</v>
          </cell>
          <cell r="E2611" t="str">
            <v>30.881,11</v>
          </cell>
        </row>
        <row r="2612">
          <cell r="A2612">
            <v>42256</v>
          </cell>
          <cell r="B2612" t="str">
            <v>SINAPI</v>
          </cell>
          <cell r="C2612" t="str">
            <v>Carvao antracito para filtro, grao variando de 0,8 ate 1,1 mm, coeficiente de uniformidade menor que 1,7 mm (distribuidor)</v>
          </cell>
          <cell r="D2612" t="str">
            <v>KG</v>
          </cell>
          <cell r="E2612" t="str">
            <v>10,54</v>
          </cell>
        </row>
        <row r="2613">
          <cell r="A2613">
            <v>42250</v>
          </cell>
          <cell r="B2613" t="str">
            <v>SINAPI</v>
          </cell>
          <cell r="C2613" t="str">
            <v>Carvao antracito para filtro, grao variando de 0,8 ate 1,1 mm, coeficiente de uniformidade menor que 1,7 mm (posto jazida/produtor)</v>
          </cell>
          <cell r="D2613" t="str">
            <v>T</v>
          </cell>
          <cell r="E2613" t="str">
            <v>4.742,90</v>
          </cell>
        </row>
        <row r="2614">
          <cell r="A2614">
            <v>4743</v>
          </cell>
          <cell r="B2614" t="str">
            <v>SINAPI</v>
          </cell>
          <cell r="C2614" t="str">
            <v>Cascalho de cava</v>
          </cell>
          <cell r="D2614" t="str">
            <v>M3</v>
          </cell>
          <cell r="E2614" t="str">
            <v>81,22</v>
          </cell>
        </row>
        <row r="2615">
          <cell r="A2615">
            <v>4744</v>
          </cell>
          <cell r="B2615" t="str">
            <v>SINAPI</v>
          </cell>
          <cell r="C2615" t="str">
            <v>Cascalho de rio</v>
          </cell>
          <cell r="D2615" t="str">
            <v>M3</v>
          </cell>
          <cell r="E2615" t="str">
            <v>129,96</v>
          </cell>
        </row>
        <row r="2616">
          <cell r="A2616">
            <v>4745</v>
          </cell>
          <cell r="B2616" t="str">
            <v>SINAPI</v>
          </cell>
          <cell r="C2616" t="str">
            <v>Cascalho lavado</v>
          </cell>
          <cell r="D2616" t="str">
            <v>M3</v>
          </cell>
          <cell r="E2616" t="str">
            <v>155,87</v>
          </cell>
        </row>
        <row r="2617">
          <cell r="A2617">
            <v>36496</v>
          </cell>
          <cell r="B2617" t="str">
            <v>SINAPI</v>
          </cell>
          <cell r="C2617" t="str">
            <v>Cavalete para talha com estrutura em tubo metalico altura minima 3,2 m equipado com rodas de borracha para movimentacao de tubos de concreto na central de premoldados com capacidade de carga de 3 toneladas</v>
          </cell>
          <cell r="D2617" t="str">
            <v>UN</v>
          </cell>
          <cell r="E2617" t="str">
            <v>9.849,98</v>
          </cell>
        </row>
        <row r="2618">
          <cell r="A2618">
            <v>10630</v>
          </cell>
          <cell r="B2618" t="str">
            <v>SINAPI</v>
          </cell>
          <cell r="C2618" t="str">
            <v>Cavalo mecanico tracao 4x2, peso bruto total combinado 49000 kg, capacidade maxima de tracao *66000* kg, potencia *360* cv (inclui cabine e chassi, nao inclui semirreboque)</v>
          </cell>
          <cell r="D2618" t="str">
            <v>UN</v>
          </cell>
          <cell r="E2618" t="str">
            <v>886.420,68</v>
          </cell>
        </row>
        <row r="2619">
          <cell r="A2619">
            <v>37762</v>
          </cell>
          <cell r="B2619" t="str">
            <v>SINAPI</v>
          </cell>
          <cell r="C2619" t="str">
            <v>Cavalo mecanico tracao 4x2, peso bruto total 16000 kg, capacidade maxima de tracao *36000* kg, distancia entre eixos *3,56* m, potencia *286* cv (inclui cabine e chassi, nao inclui semirreboque)</v>
          </cell>
          <cell r="D2619" t="str">
            <v>UN</v>
          </cell>
          <cell r="E2619" t="str">
            <v>760.229,00</v>
          </cell>
        </row>
        <row r="2620">
          <cell r="A2620">
            <v>37763</v>
          </cell>
          <cell r="B2620" t="str">
            <v>SINAPI</v>
          </cell>
          <cell r="C2620" t="str">
            <v>Cavalo mecanico tracao 4x2, peso bruto total 16000 kg, capacidade maxima de tracao *45000* kg, distancia entre eixos *3,56* m, potencia *330* cv (inclui cabine e chassi, nao inclui semirreboque)</v>
          </cell>
          <cell r="D2620" t="str">
            <v>UN</v>
          </cell>
          <cell r="E2620" t="str">
            <v>769.462,43</v>
          </cell>
        </row>
        <row r="2621">
          <cell r="A2621">
            <v>41992</v>
          </cell>
          <cell r="B2621" t="str">
            <v>SINAPI</v>
          </cell>
          <cell r="C2621" t="str">
            <v>Cavalo mecanico tracao 4x2, peso bruto total 16000 kg, capacidade maxima de tracao *80000* kg, potencia *380* cv (inclui cabine e chassi, nao inclui semirreboque)</v>
          </cell>
          <cell r="D2621" t="str">
            <v>UN</v>
          </cell>
          <cell r="E2621" t="str">
            <v>874.725,00</v>
          </cell>
        </row>
        <row r="2622">
          <cell r="A2622">
            <v>13215</v>
          </cell>
          <cell r="B2622" t="str">
            <v>SINAPI</v>
          </cell>
          <cell r="C2622" t="str">
            <v>Cavalo mecanico tracao 6x2, peso bruto total combinado 56000 kg, capacidade maxima de tracao *66000* kg, potencia *360* cv (inclui cabine e chassi, nao inclui semirreboque)</v>
          </cell>
          <cell r="D2622" t="str">
            <v>UN</v>
          </cell>
          <cell r="E2622" t="str">
            <v>1.072.630,65</v>
          </cell>
        </row>
        <row r="2623">
          <cell r="A2623">
            <v>4235</v>
          </cell>
          <cell r="B2623" t="str">
            <v>SINAPI</v>
          </cell>
          <cell r="C2623" t="str">
            <v>Cavouqueiro ou operador de perfuratriz / rompedor</v>
          </cell>
          <cell r="D2623" t="str">
            <v>H</v>
          </cell>
          <cell r="E2623" t="str">
            <v>16,00</v>
          </cell>
        </row>
        <row r="2624">
          <cell r="A2624">
            <v>40976</v>
          </cell>
          <cell r="B2624" t="str">
            <v>SINAPI</v>
          </cell>
          <cell r="C2624" t="str">
            <v>Cavouqueiro ou operador de perfuratriz / rompedor (mensalista)</v>
          </cell>
          <cell r="D2624" t="str">
            <v>MES</v>
          </cell>
          <cell r="E2624" t="str">
            <v>2.813,01</v>
          </cell>
        </row>
        <row r="2625">
          <cell r="A2625">
            <v>43091</v>
          </cell>
          <cell r="B2625" t="str">
            <v>SINAPI</v>
          </cell>
          <cell r="C2625" t="str">
            <v>Centro de medicao agrupada, em policarbonato / pvc, com 12 medidores e protecao geral (inclui barramento, disjuntores e acessorios de fixacao) (padrao concessionaria local)</v>
          </cell>
          <cell r="D2625" t="str">
            <v>UN</v>
          </cell>
          <cell r="E2625" t="str">
            <v>5.338,50</v>
          </cell>
        </row>
        <row r="2626">
          <cell r="A2626">
            <v>43092</v>
          </cell>
          <cell r="B2626" t="str">
            <v>SINAPI</v>
          </cell>
          <cell r="C2626" t="str">
            <v>Centro de medicao agrupada, em policarbonato / pvc, com 16 medidores e protecao geral (inclui barramento, disjuntores e acessorios de fixacao) (padrao concessionaria local)</v>
          </cell>
          <cell r="D2626" t="str">
            <v>UN</v>
          </cell>
          <cell r="E2626" t="str">
            <v>7.118,01</v>
          </cell>
        </row>
        <row r="2627">
          <cell r="A2627">
            <v>43089</v>
          </cell>
          <cell r="B2627" t="str">
            <v>SINAPI</v>
          </cell>
          <cell r="C2627" t="str">
            <v>Centro de medicao agrupada, em policarbonato / pvc, com 4 medidores e protecao geral (inclui barramento, disjuntores e acessorios de fixacao) (padrao concessionaria local)</v>
          </cell>
          <cell r="D2627" t="str">
            <v>UN</v>
          </cell>
          <cell r="E2627" t="str">
            <v>1.240,51</v>
          </cell>
        </row>
        <row r="2628">
          <cell r="A2628">
            <v>43090</v>
          </cell>
          <cell r="B2628" t="str">
            <v>SINAPI</v>
          </cell>
          <cell r="C2628" t="str">
            <v>Centro de medicao agrupada, em policarbonato / pvc, com 8 medidores e protecao geral (inclui barramento, disjuntores e acessorios de fixacao) (padrao concessionaria local)</v>
          </cell>
          <cell r="D2628" t="str">
            <v>UN</v>
          </cell>
          <cell r="E2628" t="str">
            <v>2.737,69</v>
          </cell>
        </row>
        <row r="2629">
          <cell r="A2629">
            <v>41967</v>
          </cell>
          <cell r="B2629" t="str">
            <v>SINAPI</v>
          </cell>
          <cell r="C2629" t="str">
            <v>Cera liquida incolor multipiso</v>
          </cell>
          <cell r="D2629" t="str">
            <v>L</v>
          </cell>
          <cell r="E2629" t="str">
            <v>20,87</v>
          </cell>
        </row>
        <row r="2630">
          <cell r="A2630">
            <v>12760</v>
          </cell>
          <cell r="B2630" t="str">
            <v>SINAPI</v>
          </cell>
          <cell r="C2630" t="str">
            <v>Chapa aco inox aisi 304 numero 4 (e = 6 mm), acabamento numero 1 (laminado a quente, fosco)</v>
          </cell>
          <cell r="D2630" t="str">
            <v>M2</v>
          </cell>
          <cell r="E2630" t="str">
            <v>1.569,46</v>
          </cell>
        </row>
        <row r="2631">
          <cell r="A2631">
            <v>12759</v>
          </cell>
          <cell r="B2631" t="str">
            <v>SINAPI</v>
          </cell>
          <cell r="C2631" t="str">
            <v>Chapa aco inox aisi 304 numero 9 (e = 4 mm), acabamento numero 1 (laminado a quente, fosco)</v>
          </cell>
          <cell r="D2631" t="str">
            <v>M2</v>
          </cell>
          <cell r="E2631" t="str">
            <v>1.046,29</v>
          </cell>
        </row>
        <row r="2632">
          <cell r="A2632">
            <v>43105</v>
          </cell>
          <cell r="B2632" t="str">
            <v>SINAPI</v>
          </cell>
          <cell r="C2632" t="str">
            <v>Chapa de aco carbono galvanizada, perfurada (grade furos) e = 1,5 mm, diametro do furo = 9,52 mm (furos alternados horiz.)</v>
          </cell>
          <cell r="D2632" t="str">
            <v>KG</v>
          </cell>
          <cell r="E2632" t="str">
            <v>41,63</v>
          </cell>
        </row>
        <row r="2633">
          <cell r="A2633">
            <v>40424</v>
          </cell>
          <cell r="B2633" t="str">
            <v>SINAPI</v>
          </cell>
          <cell r="C2633" t="str">
            <v>Chapa de aco carbono laminado a quente, qualidade estrutural, bitola 3/16", e =4,75 mm (37,29 kg/m2)</v>
          </cell>
          <cell r="D2633" t="str">
            <v>KG</v>
          </cell>
          <cell r="E2633" t="str">
            <v>10,58</v>
          </cell>
        </row>
        <row r="2634">
          <cell r="A2634">
            <v>1325</v>
          </cell>
          <cell r="B2634" t="str">
            <v>SINAPI</v>
          </cell>
          <cell r="C2634" t="str">
            <v>Chapa de aco fina a frio bitola msg 20, e = 0,90 mm (7,20 kg/m2)</v>
          </cell>
          <cell r="D2634" t="str">
            <v>KG</v>
          </cell>
          <cell r="E2634" t="str">
            <v>11,58</v>
          </cell>
        </row>
        <row r="2635">
          <cell r="A2635">
            <v>1327</v>
          </cell>
          <cell r="B2635" t="str">
            <v>SINAPI</v>
          </cell>
          <cell r="C2635" t="str">
            <v>Chapa de aco fina a frio bitola msg 24, e = 0,60 mm (4,80 kg/m2)</v>
          </cell>
          <cell r="D2635" t="str">
            <v>KG</v>
          </cell>
          <cell r="E2635" t="str">
            <v>12,34</v>
          </cell>
        </row>
        <row r="2636">
          <cell r="A2636">
            <v>1328</v>
          </cell>
          <cell r="B2636" t="str">
            <v>SINAPI</v>
          </cell>
          <cell r="C2636" t="str">
            <v>Chapa de aco fina a frio bitola msg 26, e = 0,45 mm (3,60 kg/m2)</v>
          </cell>
          <cell r="D2636" t="str">
            <v>KG</v>
          </cell>
          <cell r="E2636" t="str">
            <v>11,61</v>
          </cell>
        </row>
        <row r="2637">
          <cell r="A2637">
            <v>1321</v>
          </cell>
          <cell r="B2637" t="str">
            <v>SINAPI</v>
          </cell>
          <cell r="C2637" t="str">
            <v>Chapa de aco fina a quente bitola msg 13, e = 2,25 mm (18,00 kg/m2)</v>
          </cell>
          <cell r="D2637" t="str">
            <v>KG</v>
          </cell>
          <cell r="E2637" t="str">
            <v>10,75</v>
          </cell>
        </row>
        <row r="2638">
          <cell r="A2638">
            <v>1318</v>
          </cell>
          <cell r="B2638" t="str">
            <v>SINAPI</v>
          </cell>
          <cell r="C2638" t="str">
            <v>Chapa de aco fina a quente bitola msg 14, e = 2,00 mm (16,0 kg/m2)</v>
          </cell>
          <cell r="D2638" t="str">
            <v>KG</v>
          </cell>
          <cell r="E2638" t="str">
            <v>10,76</v>
          </cell>
        </row>
        <row r="2639">
          <cell r="A2639">
            <v>1322</v>
          </cell>
          <cell r="B2639" t="str">
            <v>SINAPI</v>
          </cell>
          <cell r="C2639" t="str">
            <v>Chapa de aco fina a quente bitola msg 16, e = 1,50 mm (12,00 kg/m2)</v>
          </cell>
          <cell r="D2639" t="str">
            <v>KG</v>
          </cell>
          <cell r="E2639" t="str">
            <v>11,37</v>
          </cell>
        </row>
        <row r="2640">
          <cell r="A2640">
            <v>1323</v>
          </cell>
          <cell r="B2640" t="str">
            <v>SINAPI</v>
          </cell>
          <cell r="C2640" t="str">
            <v>Chapa de aco fina a quente bitola msg 18, e = 1,20 mm (9,60 kg/m2)</v>
          </cell>
          <cell r="D2640" t="str">
            <v>KG</v>
          </cell>
          <cell r="E2640" t="str">
            <v>11,37</v>
          </cell>
        </row>
        <row r="2641">
          <cell r="A2641">
            <v>1319</v>
          </cell>
          <cell r="B2641" t="str">
            <v>SINAPI</v>
          </cell>
          <cell r="C2641" t="str">
            <v>Chapa de aco fina a quente bitola msg 3/16 ", e = 4,75 mm (38,00 kg/m2)</v>
          </cell>
          <cell r="D2641" t="str">
            <v>KG</v>
          </cell>
          <cell r="E2641" t="str">
            <v>9,58</v>
          </cell>
        </row>
        <row r="2642">
          <cell r="A2642">
            <v>11026</v>
          </cell>
          <cell r="B2642" t="str">
            <v>SINAPI</v>
          </cell>
          <cell r="C2642" t="str">
            <v>Chapa de aco galvanizada bitola gsg 14, e = 1,95 mm (15,60 kg/m2)</v>
          </cell>
          <cell r="D2642" t="str">
            <v>KG</v>
          </cell>
          <cell r="E2642" t="str">
            <v>13,18</v>
          </cell>
        </row>
        <row r="2643">
          <cell r="A2643">
            <v>11027</v>
          </cell>
          <cell r="B2643" t="str">
            <v>SINAPI</v>
          </cell>
          <cell r="C2643" t="str">
            <v>Chapa de aco galvanizada bitola gsg 16, e = 1,55 mm (12,40 kg/m2)</v>
          </cell>
          <cell r="D2643" t="str">
            <v>KG</v>
          </cell>
          <cell r="E2643" t="str">
            <v>13,71</v>
          </cell>
        </row>
        <row r="2644">
          <cell r="A2644">
            <v>11046</v>
          </cell>
          <cell r="B2644" t="str">
            <v>SINAPI</v>
          </cell>
          <cell r="C2644" t="str">
            <v>Chapa de aco galvanizada bitola gsg 18, e = 1,25 mm (10,00 kg/m2)</v>
          </cell>
          <cell r="D2644" t="str">
            <v>KG</v>
          </cell>
          <cell r="E2644" t="str">
            <v>13,14</v>
          </cell>
        </row>
        <row r="2645">
          <cell r="A2645">
            <v>11047</v>
          </cell>
          <cell r="B2645" t="str">
            <v>SINAPI</v>
          </cell>
          <cell r="C2645" t="str">
            <v>Chapa de aco galvanizada bitola gsg 19, e = 1,11 mm (8,88 kg/m2)</v>
          </cell>
          <cell r="D2645" t="str">
            <v>KG</v>
          </cell>
          <cell r="E2645" t="str">
            <v>14,32</v>
          </cell>
        </row>
        <row r="2646">
          <cell r="A2646">
            <v>43668</v>
          </cell>
          <cell r="B2646" t="str">
            <v>SINAPI</v>
          </cell>
          <cell r="C2646" t="str">
            <v>Chapa de aco galvanizada bitola gsg 20, e = 0,95 mm (7,60 kg/m2)</v>
          </cell>
          <cell r="D2646" t="str">
            <v>KG</v>
          </cell>
          <cell r="E2646" t="str">
            <v>12,64</v>
          </cell>
        </row>
        <row r="2647">
          <cell r="A2647">
            <v>11049</v>
          </cell>
          <cell r="B2647" t="str">
            <v>SINAPI</v>
          </cell>
          <cell r="C2647" t="str">
            <v>Chapa de aco galvanizada bitola gsg 22, e = 0,80 mm (6,40 kg/m2)</v>
          </cell>
          <cell r="D2647" t="str">
            <v>KG</v>
          </cell>
          <cell r="E2647" t="str">
            <v>13,69</v>
          </cell>
        </row>
        <row r="2648">
          <cell r="A2648">
            <v>43106</v>
          </cell>
          <cell r="B2648" t="str">
            <v>SINAPI</v>
          </cell>
          <cell r="C2648" t="str">
            <v>Chapa de aco galvanizada bitola gsg 24, e = 0,64 (5,12 kg/m2)</v>
          </cell>
          <cell r="D2648" t="str">
            <v>KG</v>
          </cell>
          <cell r="E2648" t="str">
            <v>13,77</v>
          </cell>
        </row>
        <row r="2649">
          <cell r="A2649">
            <v>11051</v>
          </cell>
          <cell r="B2649" t="str">
            <v>SINAPI</v>
          </cell>
          <cell r="C2649" t="str">
            <v>Chapa de aco galvanizada bitola gsg 26, e = 0,50 mm (4,00 kg/m2)</v>
          </cell>
          <cell r="D2649" t="str">
            <v>KG</v>
          </cell>
          <cell r="E2649" t="str">
            <v>14,37</v>
          </cell>
        </row>
        <row r="2650">
          <cell r="A2650">
            <v>11061</v>
          </cell>
          <cell r="B2650" t="str">
            <v>SINAPI</v>
          </cell>
          <cell r="C2650" t="str">
            <v>Chapa de aco galvanizada bitola gsg 30, e = 0,35 mm (2,80 kg/m2)</v>
          </cell>
          <cell r="D2650" t="str">
            <v>KG</v>
          </cell>
          <cell r="E2650" t="str">
            <v>17,24</v>
          </cell>
        </row>
        <row r="2651">
          <cell r="A2651">
            <v>43667</v>
          </cell>
          <cell r="B2651" t="str">
            <v>SINAPI</v>
          </cell>
          <cell r="C2651" t="str">
            <v>Chapa de aco grossa, astm a36, e = 1 " (25,40 mm) 199,18 kg/m2</v>
          </cell>
          <cell r="D2651" t="str">
            <v>KG</v>
          </cell>
          <cell r="E2651" t="str">
            <v>12,53</v>
          </cell>
        </row>
        <row r="2652">
          <cell r="A2652">
            <v>1333</v>
          </cell>
          <cell r="B2652" t="str">
            <v>SINAPI</v>
          </cell>
          <cell r="C2652" t="str">
            <v>Chapa de aco grossa, astm a36, e = 1/2 " (12,70 mm) 99,59 kg/m2</v>
          </cell>
          <cell r="D2652" t="str">
            <v>KG</v>
          </cell>
          <cell r="E2652" t="str">
            <v>10,44</v>
          </cell>
        </row>
        <row r="2653">
          <cell r="A2653">
            <v>1330</v>
          </cell>
          <cell r="B2653" t="str">
            <v>SINAPI</v>
          </cell>
          <cell r="C2653" t="str">
            <v>Chapa de aco grossa, astm a36, e = 1/4 " (6,35 mm) 49,79 kg/m2</v>
          </cell>
          <cell r="D2653" t="str">
            <v>KG</v>
          </cell>
          <cell r="E2653" t="str">
            <v>10,34</v>
          </cell>
        </row>
        <row r="2654">
          <cell r="A2654">
            <v>10957</v>
          </cell>
          <cell r="B2654" t="str">
            <v>SINAPI</v>
          </cell>
          <cell r="C2654" t="str">
            <v>Chapa de aco grossa, astm a36, e = 3/4 " (19,05 mm) 149,39 kg/m2</v>
          </cell>
          <cell r="D2654" t="str">
            <v>KG</v>
          </cell>
          <cell r="E2654" t="str">
            <v>11,92</v>
          </cell>
        </row>
        <row r="2655">
          <cell r="A2655">
            <v>1332</v>
          </cell>
          <cell r="B2655" t="str">
            <v>SINAPI</v>
          </cell>
          <cell r="C2655" t="str">
            <v>Chapa de aco grossa, astm a36, e = 3/8 " (9,53 mm) 74,69 kg/m2</v>
          </cell>
          <cell r="D2655" t="str">
            <v>KG</v>
          </cell>
          <cell r="E2655" t="str">
            <v>10,60</v>
          </cell>
        </row>
        <row r="2656">
          <cell r="A2656">
            <v>1334</v>
          </cell>
          <cell r="B2656" t="str">
            <v>SINAPI</v>
          </cell>
          <cell r="C2656" t="str">
            <v>Chapa de aco grossa, astm a36, e = 5/8 " (15,88 mm) 124,49 kg/m2</v>
          </cell>
          <cell r="D2656" t="str">
            <v>KG</v>
          </cell>
          <cell r="E2656" t="str">
            <v>11,76</v>
          </cell>
        </row>
        <row r="2657">
          <cell r="A2657">
            <v>1335</v>
          </cell>
          <cell r="B2657" t="str">
            <v>SINAPI</v>
          </cell>
          <cell r="C2657" t="str">
            <v>Chapa de aco grossa, astm a36, e = 7/8 " (22,23 mm) 174,28 kg/m2</v>
          </cell>
          <cell r="D2657" t="str">
            <v>KG</v>
          </cell>
          <cell r="E2657" t="str">
            <v>12,15</v>
          </cell>
        </row>
        <row r="2658">
          <cell r="A2658">
            <v>40425</v>
          </cell>
          <cell r="B2658" t="str">
            <v>SINAPI</v>
          </cell>
          <cell r="C2658" t="str">
            <v>Chapa de aco grossa, sae 1020, bitola 1/4", e = 6,35 mm (49,85 kg/m2)</v>
          </cell>
          <cell r="D2658" t="str">
            <v>KG</v>
          </cell>
          <cell r="E2658" t="str">
            <v>10,40</v>
          </cell>
        </row>
        <row r="2659">
          <cell r="A2659">
            <v>1337</v>
          </cell>
          <cell r="B2659" t="str">
            <v>SINAPI</v>
          </cell>
          <cell r="C2659" t="str">
            <v>Chapa de aco xadrez para pisos, e = 1/4 " (6,30 mm) 54,53 kg/m2</v>
          </cell>
          <cell r="D2659" t="str">
            <v>KG</v>
          </cell>
          <cell r="E2659" t="str">
            <v>11,92</v>
          </cell>
        </row>
        <row r="2660">
          <cell r="A2660">
            <v>1338</v>
          </cell>
          <cell r="B2660" t="str">
            <v>SINAPI</v>
          </cell>
          <cell r="C2660" t="str">
            <v>Chapa de laminado melaminico, liso brilhante, de 1,25 x 3,08 metros, espessura = 0,8 milimetros</v>
          </cell>
          <cell r="D2660" t="str">
            <v>M2</v>
          </cell>
          <cell r="E2660" t="str">
            <v>46,02</v>
          </cell>
        </row>
        <row r="2661">
          <cell r="A2661">
            <v>1340</v>
          </cell>
          <cell r="B2661" t="str">
            <v>SINAPI</v>
          </cell>
          <cell r="C2661" t="str">
            <v>Chapa de laminado melaminico, liso fosco, de 1,25 x 3,08 metros, espessura = 0,8 milimetros</v>
          </cell>
          <cell r="D2661" t="str">
            <v>M2</v>
          </cell>
          <cell r="E2661" t="str">
            <v>53,20</v>
          </cell>
        </row>
        <row r="2662">
          <cell r="A2662">
            <v>1341</v>
          </cell>
          <cell r="B2662" t="str">
            <v>SINAPI</v>
          </cell>
          <cell r="C2662" t="str">
            <v>Chapa de laminado melaminico, texturizado, de 1,25 x 3,08 metros, espessura = 0,8 milimetros</v>
          </cell>
          <cell r="D2662" t="str">
            <v>M2</v>
          </cell>
          <cell r="E2662" t="str">
            <v>51,24</v>
          </cell>
        </row>
        <row r="2663">
          <cell r="A2663">
            <v>34659</v>
          </cell>
          <cell r="B2663" t="str">
            <v>SINAPI</v>
          </cell>
          <cell r="C2663" t="str">
            <v>Chapa de mdf branco liso 1 face, e = 12 mm, de *2,75 x 1,85* m</v>
          </cell>
          <cell r="D2663" t="str">
            <v>M2</v>
          </cell>
          <cell r="E2663" t="str">
            <v>38,31</v>
          </cell>
        </row>
        <row r="2664">
          <cell r="A2664">
            <v>34514</v>
          </cell>
          <cell r="B2664" t="str">
            <v>SINAPI</v>
          </cell>
          <cell r="C2664" t="str">
            <v>Chapa de mdf branco liso 1 face, e = 15 mm, de *2,75 x 1,85* m</v>
          </cell>
          <cell r="D2664" t="str">
            <v>M2</v>
          </cell>
          <cell r="E2664" t="str">
            <v>42,44</v>
          </cell>
        </row>
        <row r="2665">
          <cell r="A2665">
            <v>34660</v>
          </cell>
          <cell r="B2665" t="str">
            <v>SINAPI</v>
          </cell>
          <cell r="C2665" t="str">
            <v>Chapa de mdf branco liso 1 face, e = 18 mm, de *2,75 x 1,85* m</v>
          </cell>
          <cell r="D2665" t="str">
            <v>M2</v>
          </cell>
          <cell r="E2665" t="str">
            <v>53,86</v>
          </cell>
        </row>
        <row r="2666">
          <cell r="A2666">
            <v>34661</v>
          </cell>
          <cell r="B2666" t="str">
            <v>SINAPI</v>
          </cell>
          <cell r="C2666" t="str">
            <v>Chapa de mdf branco liso 1 face, e = 25 mm, de *2,75 x 1,85* m</v>
          </cell>
          <cell r="D2666" t="str">
            <v>M2</v>
          </cell>
          <cell r="E2666" t="str">
            <v>77,36</v>
          </cell>
        </row>
        <row r="2667">
          <cell r="A2667">
            <v>34667</v>
          </cell>
          <cell r="B2667" t="str">
            <v>SINAPI</v>
          </cell>
          <cell r="C2667" t="str">
            <v>Chapa de mdf branco liso 1 face, e = 6 mm, de *2,75 x 1,85* m</v>
          </cell>
          <cell r="D2667" t="str">
            <v>M2</v>
          </cell>
          <cell r="E2667" t="str">
            <v>28,01</v>
          </cell>
        </row>
        <row r="2668">
          <cell r="A2668">
            <v>34668</v>
          </cell>
          <cell r="B2668" t="str">
            <v>SINAPI</v>
          </cell>
          <cell r="C2668" t="str">
            <v>Chapa de mdf branco liso 1 face, e = 9 mm, de *2,75 x 1,85* m</v>
          </cell>
          <cell r="D2668" t="str">
            <v>M2</v>
          </cell>
          <cell r="E2668" t="str">
            <v>36,61</v>
          </cell>
        </row>
        <row r="2669">
          <cell r="A2669">
            <v>34741</v>
          </cell>
          <cell r="B2669" t="str">
            <v>SINAPI</v>
          </cell>
          <cell r="C2669" t="str">
            <v>Chapa de mdf branco liso 2 faces, e = 12 mm, de *2,75 x 1,85* m</v>
          </cell>
          <cell r="D2669" t="str">
            <v>M2</v>
          </cell>
          <cell r="E2669" t="str">
            <v>40,28</v>
          </cell>
        </row>
        <row r="2670">
          <cell r="A2670">
            <v>34664</v>
          </cell>
          <cell r="B2670" t="str">
            <v>SINAPI</v>
          </cell>
          <cell r="C2670" t="str">
            <v>Chapa de mdf branco liso 2 faces, e = 15 mm, de *2,75 x 1,85* m</v>
          </cell>
          <cell r="D2670" t="str">
            <v>M2</v>
          </cell>
          <cell r="E2670" t="str">
            <v>43,95</v>
          </cell>
        </row>
        <row r="2671">
          <cell r="A2671">
            <v>34665</v>
          </cell>
          <cell r="B2671" t="str">
            <v>SINAPI</v>
          </cell>
          <cell r="C2671" t="str">
            <v>Chapa de mdf branco liso 2 faces, e = 18 mm, de *2,75 x 1,85* m</v>
          </cell>
          <cell r="D2671" t="str">
            <v>M2</v>
          </cell>
          <cell r="E2671" t="str">
            <v>54,56</v>
          </cell>
        </row>
        <row r="2672">
          <cell r="A2672">
            <v>34666</v>
          </cell>
          <cell r="B2672" t="str">
            <v>SINAPI</v>
          </cell>
          <cell r="C2672" t="str">
            <v>Chapa de mdf branco liso 2 faces, e = 25 mm, de *2,75 x 1,85* m</v>
          </cell>
          <cell r="D2672" t="str">
            <v>M2</v>
          </cell>
          <cell r="E2672" t="str">
            <v>82,42</v>
          </cell>
        </row>
        <row r="2673">
          <cell r="A2673">
            <v>34669</v>
          </cell>
          <cell r="B2673" t="str">
            <v>SINAPI</v>
          </cell>
          <cell r="C2673" t="str">
            <v>Chapa de mdf branco liso 2 faces, e = 6 mm, de *2,75 x 1,85* m</v>
          </cell>
          <cell r="D2673" t="str">
            <v>M2</v>
          </cell>
          <cell r="E2673" t="str">
            <v>30,22</v>
          </cell>
        </row>
        <row r="2674">
          <cell r="A2674">
            <v>34670</v>
          </cell>
          <cell r="B2674" t="str">
            <v>SINAPI</v>
          </cell>
          <cell r="C2674" t="str">
            <v>Chapa de mdf branco liso 2 faces, e = 9 mm, de *2,75 x 1,85* m</v>
          </cell>
          <cell r="D2674" t="str">
            <v>M2</v>
          </cell>
          <cell r="E2674" t="str">
            <v>36,96</v>
          </cell>
        </row>
        <row r="2675">
          <cell r="A2675">
            <v>34671</v>
          </cell>
          <cell r="B2675" t="str">
            <v>SINAPI</v>
          </cell>
          <cell r="C2675" t="str">
            <v>Chapa de mdf cru, e = 12 mm, de *2,75 x 1,85* m</v>
          </cell>
          <cell r="D2675" t="str">
            <v>M2</v>
          </cell>
          <cell r="E2675" t="str">
            <v>30,85</v>
          </cell>
        </row>
        <row r="2676">
          <cell r="A2676">
            <v>34672</v>
          </cell>
          <cell r="B2676" t="str">
            <v>SINAPI</v>
          </cell>
          <cell r="C2676" t="str">
            <v>Chapa de mdf cru, e = 15 mm, de *2,75 x 1,85* m</v>
          </cell>
          <cell r="D2676" t="str">
            <v>M2</v>
          </cell>
          <cell r="E2676" t="str">
            <v>32,53</v>
          </cell>
        </row>
        <row r="2677">
          <cell r="A2677">
            <v>34673</v>
          </cell>
          <cell r="B2677" t="str">
            <v>SINAPI</v>
          </cell>
          <cell r="C2677" t="str">
            <v>Chapa de mdf cru, e = 18 mm, de *2,75 x 1,85* m</v>
          </cell>
          <cell r="D2677" t="str">
            <v>M2</v>
          </cell>
          <cell r="E2677" t="str">
            <v>39,69</v>
          </cell>
        </row>
        <row r="2678">
          <cell r="A2678">
            <v>34674</v>
          </cell>
          <cell r="B2678" t="str">
            <v>SINAPI</v>
          </cell>
          <cell r="C2678" t="str">
            <v>Chapa de mdf cru, e = 20 mm, de *2,75 x 1,85* m</v>
          </cell>
          <cell r="D2678" t="str">
            <v>M2</v>
          </cell>
          <cell r="E2678" t="str">
            <v>52,77</v>
          </cell>
        </row>
        <row r="2679">
          <cell r="A2679">
            <v>34675</v>
          </cell>
          <cell r="B2679" t="str">
            <v>SINAPI</v>
          </cell>
          <cell r="C2679" t="str">
            <v>Chapa de mdf cru, e = 25 mm, de *2,75 x 1,85* m</v>
          </cell>
          <cell r="D2679" t="str">
            <v>M2</v>
          </cell>
          <cell r="E2679" t="str">
            <v>64,34</v>
          </cell>
        </row>
        <row r="2680">
          <cell r="A2680">
            <v>34676</v>
          </cell>
          <cell r="B2680" t="str">
            <v>SINAPI</v>
          </cell>
          <cell r="C2680" t="str">
            <v>Chapa de mdf cru, e = 6 mm, de *2,75 x 1,85* m</v>
          </cell>
          <cell r="D2680" t="str">
            <v>M2</v>
          </cell>
          <cell r="E2680" t="str">
            <v>18,52</v>
          </cell>
        </row>
        <row r="2681">
          <cell r="A2681">
            <v>34677</v>
          </cell>
          <cell r="B2681" t="str">
            <v>SINAPI</v>
          </cell>
          <cell r="C2681" t="str">
            <v>Chapa de mdf cru, e = 9 mm, de *2,75 x 1,85* m</v>
          </cell>
          <cell r="D2681" t="str">
            <v>M2</v>
          </cell>
          <cell r="E2681" t="str">
            <v>24,90</v>
          </cell>
        </row>
        <row r="2682">
          <cell r="A2682">
            <v>43126</v>
          </cell>
          <cell r="B2682" t="str">
            <v>SINAPI</v>
          </cell>
          <cell r="C2682" t="str">
            <v>Chapa em aco galvanizado para steel deck, com nervuras trapezoidais, largura util de 915 mm e espessura de 0,80 mm</v>
          </cell>
          <cell r="D2682" t="str">
            <v>M2</v>
          </cell>
          <cell r="E2682" t="str">
            <v>109,67</v>
          </cell>
        </row>
        <row r="2683">
          <cell r="A2683">
            <v>43124</v>
          </cell>
          <cell r="B2683" t="str">
            <v>SINAPI</v>
          </cell>
          <cell r="C2683" t="str">
            <v>Chapa em aco galvanizado para steel deck, com nervuras trapezoidais, largura util de 915 mm e espessura de 0,95 mm</v>
          </cell>
          <cell r="D2683" t="str">
            <v>M2</v>
          </cell>
          <cell r="E2683" t="str">
            <v>128,06</v>
          </cell>
        </row>
        <row r="2684">
          <cell r="A2684">
            <v>43125</v>
          </cell>
          <cell r="B2684" t="str">
            <v>SINAPI</v>
          </cell>
          <cell r="C2684" t="str">
            <v>Chapa em aco galvanizado para steel deck, com nervuras trapezoidais, largura util de 915 mm e espessura de 1,25 mm</v>
          </cell>
          <cell r="D2684" t="str">
            <v>M2</v>
          </cell>
          <cell r="E2684" t="str">
            <v>166,08</v>
          </cell>
        </row>
        <row r="2685">
          <cell r="A2685">
            <v>40623</v>
          </cell>
          <cell r="B2685" t="str">
            <v>SINAPI</v>
          </cell>
          <cell r="C2685" t="str">
            <v>Chapa para emenda de viga, em aco grosso, qualidade estrutural, bitola 3/16 ", e= 4,75 mm, 4 furos, largura 45 mm, comprimento 500 mm</v>
          </cell>
          <cell r="D2685" t="str">
            <v>PAR</v>
          </cell>
          <cell r="E2685" t="str">
            <v>116,12</v>
          </cell>
        </row>
        <row r="2686">
          <cell r="A2686">
            <v>43701</v>
          </cell>
          <cell r="B2686" t="str">
            <v>SINAPI</v>
          </cell>
          <cell r="C2686" t="str">
            <v>Chapa/bobina lisa em aluminio, liga 1.200 - h14, qualquer espessura, qualquer largura</v>
          </cell>
          <cell r="D2686" t="str">
            <v>KG</v>
          </cell>
          <cell r="E2686" t="str">
            <v>35,00</v>
          </cell>
        </row>
        <row r="2687">
          <cell r="A2687">
            <v>1345</v>
          </cell>
          <cell r="B2687" t="str">
            <v>SINAPI</v>
          </cell>
          <cell r="C2687" t="str">
            <v>Chapa/painel de madeira compensada plastificada (madeirite plastificado) para forma de concreto, de 2200 x 1100 mm, e = *17* mm</v>
          </cell>
          <cell r="D2687" t="str">
            <v>M2</v>
          </cell>
          <cell r="E2687" t="str">
            <v>105,12</v>
          </cell>
        </row>
        <row r="2688">
          <cell r="A2688">
            <v>1346</v>
          </cell>
          <cell r="B2688" t="str">
            <v>SINAPI</v>
          </cell>
          <cell r="C2688" t="str">
            <v>Chapa/painel de madeira compensada plastificada (madeirite plastificado) para forma de concreto, de 2200 x 1100 mm, e = 10 mm</v>
          </cell>
          <cell r="D2688" t="str">
            <v>M2</v>
          </cell>
          <cell r="E2688" t="str">
            <v>61,15</v>
          </cell>
        </row>
        <row r="2689">
          <cell r="A2689">
            <v>1347</v>
          </cell>
          <cell r="B2689" t="str">
            <v>SINAPI</v>
          </cell>
          <cell r="C2689" t="str">
            <v>Chapa/painel de madeira compensada plastificada (madeirite plastificado) para forma de concreto, de 2200 x 1100 mm, e = 12 mm</v>
          </cell>
          <cell r="D2689" t="str">
            <v>M2</v>
          </cell>
          <cell r="E2689" t="str">
            <v>75,77</v>
          </cell>
        </row>
        <row r="2690">
          <cell r="A2690">
            <v>43678</v>
          </cell>
          <cell r="B2690" t="str">
            <v>SINAPI</v>
          </cell>
          <cell r="C2690" t="str">
            <v>Chapa/painel de madeira compensada plastificada (madeirite plastificado) para forma de concreto, de 2200 x 1100 mm, e = 14 mm</v>
          </cell>
          <cell r="D2690" t="str">
            <v>M2</v>
          </cell>
          <cell r="E2690" t="str">
            <v>87,89</v>
          </cell>
        </row>
        <row r="2691">
          <cell r="A2691">
            <v>43680</v>
          </cell>
          <cell r="B2691" t="str">
            <v>SINAPI</v>
          </cell>
          <cell r="C2691" t="str">
            <v>Chapa/painel de madeira compensada plastificada (madeirite plastificado) para forma de concreto, de 2200 x 1100 mm, e = 20 mm</v>
          </cell>
          <cell r="D2691" t="str">
            <v>M2</v>
          </cell>
          <cell r="E2691" t="str">
            <v>126,61</v>
          </cell>
        </row>
        <row r="2692">
          <cell r="A2692">
            <v>43679</v>
          </cell>
          <cell r="B2692" t="str">
            <v>SINAPI</v>
          </cell>
          <cell r="C2692" t="str">
            <v>Chapa/painel de madeira compensada plastificada (madeirite plastificado) para forma de concreto, de 2200 x 1100 mm, e = 6 mm</v>
          </cell>
          <cell r="D2692" t="str">
            <v>M2</v>
          </cell>
          <cell r="E2692" t="str">
            <v>44,43</v>
          </cell>
        </row>
        <row r="2693">
          <cell r="A2693">
            <v>1355</v>
          </cell>
          <cell r="B2693" t="str">
            <v>SINAPI</v>
          </cell>
          <cell r="C2693" t="str">
            <v>Chapa/painel de madeira compensada resinada (madeirite resinado rosa) para forma de concreto, de 2200 x 1100 mm, e = 14 mm</v>
          </cell>
          <cell r="D2693" t="str">
            <v>M2</v>
          </cell>
          <cell r="E2693" t="str">
            <v>50,56</v>
          </cell>
        </row>
        <row r="2694">
          <cell r="A2694">
            <v>1358</v>
          </cell>
          <cell r="B2694" t="str">
            <v>SINAPI</v>
          </cell>
          <cell r="C2694" t="str">
            <v>Chapa/painel de madeira compensada resinada (madeirite resinado rosa) para forma de concreto, de 2200 x 1100 mm, e = 17 mm</v>
          </cell>
          <cell r="D2694" t="str">
            <v>M2</v>
          </cell>
          <cell r="E2694" t="str">
            <v>62,07</v>
          </cell>
        </row>
        <row r="2695">
          <cell r="A2695">
            <v>43681</v>
          </cell>
          <cell r="B2695" t="str">
            <v>SINAPI</v>
          </cell>
          <cell r="C2695" t="str">
            <v>Chapa/painel de madeira compensada resinada (madeirite resinado rosa) para forma de concreto, de 2200 x 1100 mm, e = 8 a 12 mm</v>
          </cell>
          <cell r="D2695" t="str">
            <v>M2</v>
          </cell>
          <cell r="E2695" t="str">
            <v>39,11</v>
          </cell>
        </row>
        <row r="2696">
          <cell r="A2696">
            <v>43677</v>
          </cell>
          <cell r="B2696" t="str">
            <v>SINAPI</v>
          </cell>
          <cell r="C2696" t="str">
            <v>Chapa/painel de madeira compensada resinada (madeirite resinado rosa) para forma de concreto, de 2200 x 1100 mm, e = 20 mm</v>
          </cell>
          <cell r="D2696" t="str">
            <v>M2</v>
          </cell>
          <cell r="E2696" t="str">
            <v>77,01</v>
          </cell>
        </row>
        <row r="2697">
          <cell r="A2697">
            <v>43682</v>
          </cell>
          <cell r="B2697" t="str">
            <v>SINAPI</v>
          </cell>
          <cell r="C2697" t="str">
            <v>Chapa/painel de madeira compensada resinada (madeirite resinado rosa) para forma de concreto, de 2200 x 1100 mm, e = 6 mm</v>
          </cell>
          <cell r="D2697" t="str">
            <v>M2</v>
          </cell>
          <cell r="E2697" t="str">
            <v>23,61</v>
          </cell>
        </row>
        <row r="2698">
          <cell r="A2698">
            <v>20971</v>
          </cell>
          <cell r="B2698" t="str">
            <v>SINAPI</v>
          </cell>
          <cell r="C2698" t="str">
            <v>Chave dupla para conexoes tipo storz, engate rapido 1 1/2" x 2 1/2", em latao, para instalacao predial combate a incendio</v>
          </cell>
          <cell r="D2698" t="str">
            <v>UN</v>
          </cell>
          <cell r="E2698" t="str">
            <v>18,09</v>
          </cell>
        </row>
        <row r="2699">
          <cell r="A2699">
            <v>39746</v>
          </cell>
          <cell r="B2699" t="str">
            <v>SINAPI</v>
          </cell>
          <cell r="C2699" t="str">
            <v>Chumbador de aco galvanizado, 1" x 600 mm, para postes de aco com base, incluso porca e arruela</v>
          </cell>
          <cell r="D2699" t="str">
            <v>UN</v>
          </cell>
          <cell r="E2699" t="str">
            <v>91,79</v>
          </cell>
        </row>
        <row r="2700">
          <cell r="A2700">
            <v>13279</v>
          </cell>
          <cell r="B2700" t="str">
            <v>SINAPI</v>
          </cell>
          <cell r="C2700" t="str">
            <v>Chumbador de aco tipo parabolt, * 5/8" x 200* mm,  com porca e arruela</v>
          </cell>
          <cell r="D2700" t="str">
            <v>KG</v>
          </cell>
          <cell r="E2700" t="str">
            <v>23,24</v>
          </cell>
        </row>
        <row r="2701">
          <cell r="A2701">
            <v>11977</v>
          </cell>
          <cell r="B2701" t="str">
            <v>SINAPI</v>
          </cell>
          <cell r="C2701" t="str">
            <v>Chumbador de aco, diametro 1/2", comprimento 75 mm</v>
          </cell>
          <cell r="D2701" t="str">
            <v>UN</v>
          </cell>
          <cell r="E2701" t="str">
            <v>12,04</v>
          </cell>
        </row>
        <row r="2702">
          <cell r="A2702">
            <v>11975</v>
          </cell>
          <cell r="B2702" t="str">
            <v>SINAPI</v>
          </cell>
          <cell r="C2702" t="str">
            <v>Chumbador de aco, diametro 5/8", comprimento 6", com porca</v>
          </cell>
          <cell r="D2702" t="str">
            <v>UN</v>
          </cell>
          <cell r="E2702" t="str">
            <v>26,39</v>
          </cell>
        </row>
        <row r="2703">
          <cell r="A2703">
            <v>11976</v>
          </cell>
          <cell r="B2703" t="str">
            <v>SINAPI</v>
          </cell>
          <cell r="C2703" t="str">
            <v>Chumbador, diametro 1/4" com parafuso 1/4" x 40 mm</v>
          </cell>
          <cell r="D2703" t="str">
            <v>UN</v>
          </cell>
          <cell r="E2703" t="str">
            <v>1,35</v>
          </cell>
        </row>
        <row r="2704">
          <cell r="A2704">
            <v>1368</v>
          </cell>
          <cell r="B2704" t="str">
            <v>SINAPI</v>
          </cell>
          <cell r="C2704" t="str">
            <v>Chuveiro comum em plastico branco, com cano, 3 temperaturas, 5500 w (110/220 v)</v>
          </cell>
          <cell r="D2704" t="str">
            <v>UN</v>
          </cell>
          <cell r="E2704" t="str">
            <v>73,55</v>
          </cell>
        </row>
        <row r="2705">
          <cell r="A2705">
            <v>1367</v>
          </cell>
          <cell r="B2705" t="str">
            <v>SINAPI</v>
          </cell>
          <cell r="C2705" t="str">
            <v>Chuveiro comum em plastico cromado, com cano, 4 temperaturas (110/220 v)</v>
          </cell>
          <cell r="D2705" t="str">
            <v>UN</v>
          </cell>
          <cell r="E2705" t="str">
            <v>237,91</v>
          </cell>
        </row>
        <row r="2706">
          <cell r="A2706">
            <v>1380</v>
          </cell>
          <cell r="B2706" t="str">
            <v>SINAPI</v>
          </cell>
          <cell r="C2706" t="str">
            <v>Cimento branco nao estrutural (cpb - nao estrutural)</v>
          </cell>
          <cell r="D2706" t="str">
            <v>KG</v>
          </cell>
          <cell r="E2706" t="str">
            <v>4,75</v>
          </cell>
        </row>
        <row r="2707">
          <cell r="A2707">
            <v>1375</v>
          </cell>
          <cell r="B2707" t="str">
            <v>SINAPI</v>
          </cell>
          <cell r="C2707" t="str">
            <v>Cimento impermeabilizante de pega ultrarrapida para tamponamentos</v>
          </cell>
          <cell r="D2707" t="str">
            <v>KG</v>
          </cell>
          <cell r="E2707" t="str">
            <v>15,83</v>
          </cell>
        </row>
        <row r="2708">
          <cell r="A2708">
            <v>1379</v>
          </cell>
          <cell r="B2708" t="str">
            <v>SINAPI</v>
          </cell>
          <cell r="C2708" t="str">
            <v>Cimento portland composto cp ii-32</v>
          </cell>
          <cell r="D2708" t="str">
            <v>KG</v>
          </cell>
          <cell r="E2708" t="str">
            <v>0,71</v>
          </cell>
        </row>
        <row r="2709">
          <cell r="A2709">
            <v>13284</v>
          </cell>
          <cell r="B2709" t="str">
            <v>SINAPI</v>
          </cell>
          <cell r="C2709" t="str">
            <v>Cimento portland de alto forno (af) cp iii-40</v>
          </cell>
          <cell r="D2709" t="str">
            <v>KG</v>
          </cell>
          <cell r="E2709" t="str">
            <v>0,64</v>
          </cell>
        </row>
        <row r="2710">
          <cell r="A2710">
            <v>44528</v>
          </cell>
          <cell r="B2710" t="str">
            <v>SINAPI</v>
          </cell>
          <cell r="C2710" t="str">
            <v>Cimento portland estrutural branco cpb - 32 ou cpb - 40</v>
          </cell>
          <cell r="D2710" t="str">
            <v>KG</v>
          </cell>
          <cell r="E2710" t="str">
            <v>3,78</v>
          </cell>
        </row>
        <row r="2711">
          <cell r="A2711">
            <v>34753</v>
          </cell>
          <cell r="B2711" t="str">
            <v>SINAPI</v>
          </cell>
          <cell r="C2711" t="str">
            <v>Cimento portland pozolanico cp iv-32</v>
          </cell>
          <cell r="D2711" t="str">
            <v>KG</v>
          </cell>
          <cell r="E2711" t="str">
            <v>0,69</v>
          </cell>
        </row>
        <row r="2712">
          <cell r="A2712">
            <v>420</v>
          </cell>
          <cell r="B2712" t="str">
            <v>SINAPI</v>
          </cell>
          <cell r="C2712" t="str">
            <v>Cinta circular em aco galvanizado de 150 mm de diametro para fixacao de caixa medicao, inclui parafusos e porcas</v>
          </cell>
          <cell r="D2712" t="str">
            <v>UN</v>
          </cell>
          <cell r="E2712" t="str">
            <v>38,99</v>
          </cell>
        </row>
        <row r="2713">
          <cell r="A2713">
            <v>12327</v>
          </cell>
          <cell r="B2713" t="str">
            <v>SINAPI</v>
          </cell>
          <cell r="C2713" t="str">
            <v>Cinta circular em aco galvanizado de 210 mm de diametro para instalacao de transformador em poste de concreto</v>
          </cell>
          <cell r="D2713" t="str">
            <v>UN</v>
          </cell>
          <cell r="E2713" t="str">
            <v>46,45</v>
          </cell>
        </row>
        <row r="2714">
          <cell r="A2714">
            <v>36148</v>
          </cell>
          <cell r="B2714" t="str">
            <v>SINAPI</v>
          </cell>
          <cell r="C2714" t="str">
            <v>Cinturao de seguranca tipo paraquedista, fivela em aco, ajuste no suspensario, cintura e pernas</v>
          </cell>
          <cell r="D2714" t="str">
            <v>UN</v>
          </cell>
          <cell r="E2714" t="str">
            <v>72,91</v>
          </cell>
        </row>
        <row r="2715">
          <cell r="A2715">
            <v>12329</v>
          </cell>
          <cell r="B2715" t="str">
            <v>SINAPI</v>
          </cell>
          <cell r="C2715" t="str">
            <v>Cobre eletrolitico em barra ou chapa</v>
          </cell>
          <cell r="D2715" t="str">
            <v>KG</v>
          </cell>
          <cell r="E2715" t="str">
            <v>111,99</v>
          </cell>
        </row>
        <row r="2716">
          <cell r="A2716">
            <v>1339</v>
          </cell>
          <cell r="B2716" t="str">
            <v>SINAPI</v>
          </cell>
          <cell r="C2716" t="str">
            <v>Cola a base de resina sintetica para chapa de laminado melaminico</v>
          </cell>
          <cell r="D2716" t="str">
            <v>KG</v>
          </cell>
          <cell r="E2716" t="str">
            <v>46,14</v>
          </cell>
        </row>
        <row r="2717">
          <cell r="A2717">
            <v>44396</v>
          </cell>
          <cell r="B2717" t="str">
            <v>SINAPI</v>
          </cell>
          <cell r="C2717" t="str">
            <v>Cola branca base pva</v>
          </cell>
          <cell r="D2717" t="str">
            <v>KG</v>
          </cell>
          <cell r="E2717" t="str">
            <v>49,80</v>
          </cell>
        </row>
        <row r="2718">
          <cell r="A2718">
            <v>44327</v>
          </cell>
          <cell r="B2718" t="str">
            <v>SINAPI</v>
          </cell>
          <cell r="C2718" t="str">
            <v>Cola para tubos e mantas elastomericas, a base de solvente</v>
          </cell>
          <cell r="D2718" t="str">
            <v>L</v>
          </cell>
          <cell r="E2718" t="str">
            <v>169,38</v>
          </cell>
        </row>
        <row r="2719">
          <cell r="A2719">
            <v>37418</v>
          </cell>
          <cell r="B2719" t="str">
            <v>SINAPI</v>
          </cell>
          <cell r="C2719" t="str">
            <v>Colar de tomada em polipropileno, pp, com parafusos, para pead, 63 x 1/2" - ligacao predial de agua</v>
          </cell>
          <cell r="D2719" t="str">
            <v>UN</v>
          </cell>
          <cell r="E2719" t="str">
            <v>15,40</v>
          </cell>
        </row>
        <row r="2720">
          <cell r="A2720">
            <v>37419</v>
          </cell>
          <cell r="B2720" t="str">
            <v>SINAPI</v>
          </cell>
          <cell r="C2720" t="str">
            <v>Colar de tomada em polipropileno, pp, com parafusos, para pead, 63 x 3/4" - ligacao predial de agua</v>
          </cell>
          <cell r="D2720" t="str">
            <v>UN</v>
          </cell>
          <cell r="E2720" t="str">
            <v>15,81</v>
          </cell>
        </row>
        <row r="2721">
          <cell r="A2721">
            <v>1427</v>
          </cell>
          <cell r="B2721" t="str">
            <v>SINAPI</v>
          </cell>
          <cell r="C2721" t="str">
            <v>Colar tomada pvc, com travas, saida com rosca, de 110 mm x 1/2" ou 110 mm x 3/4", para ligacao predial de agua</v>
          </cell>
          <cell r="D2721" t="str">
            <v>UN</v>
          </cell>
          <cell r="E2721" t="str">
            <v>15,68</v>
          </cell>
        </row>
        <row r="2722">
          <cell r="A2722">
            <v>1402</v>
          </cell>
          <cell r="B2722" t="str">
            <v>SINAPI</v>
          </cell>
          <cell r="C2722" t="str">
            <v>Colar tomada pvc, com travas, saida com rosca, de 32 mm x 1/2" ou 32 mm x 3/4", para ligacao predial de agua</v>
          </cell>
          <cell r="D2722" t="str">
            <v>UN</v>
          </cell>
          <cell r="E2722" t="str">
            <v>5,42</v>
          </cell>
        </row>
        <row r="2723">
          <cell r="A2723">
            <v>1420</v>
          </cell>
          <cell r="B2723" t="str">
            <v>SINAPI</v>
          </cell>
          <cell r="C2723" t="str">
            <v>Colar tomada pvc, com travas, saida com rosca, de 40 mm x 1/2" ou 40 mm x 3/4", para ligacao predial de agua</v>
          </cell>
          <cell r="D2723" t="str">
            <v>UN</v>
          </cell>
          <cell r="E2723" t="str">
            <v>6,97</v>
          </cell>
        </row>
        <row r="2724">
          <cell r="A2724">
            <v>1419</v>
          </cell>
          <cell r="B2724" t="str">
            <v>SINAPI</v>
          </cell>
          <cell r="C2724" t="str">
            <v>Colar tomada pvc, com travas, saida com rosca, de 50 mm x 1/2" ou 50 mm x 3/4", para ligacao predial de agua</v>
          </cell>
          <cell r="D2724" t="str">
            <v>UN</v>
          </cell>
          <cell r="E2724" t="str">
            <v>8,42</v>
          </cell>
        </row>
        <row r="2725">
          <cell r="A2725">
            <v>1414</v>
          </cell>
          <cell r="B2725" t="str">
            <v>SINAPI</v>
          </cell>
          <cell r="C2725" t="str">
            <v>Colar tomada pvc, com travas, saida com rosca, de 60 mm x 1/2" ou 60 mm x 3/4", para ligacao predial de agua</v>
          </cell>
          <cell r="D2725" t="str">
            <v>UN</v>
          </cell>
          <cell r="E2725" t="str">
            <v>8,24</v>
          </cell>
        </row>
        <row r="2726">
          <cell r="A2726">
            <v>1413</v>
          </cell>
          <cell r="B2726" t="str">
            <v>SINAPI</v>
          </cell>
          <cell r="C2726" t="str">
            <v>Colar tomada pvc, com travas, saida com rosca, de 75 mm x 1/2" ou 75 mm x 3/4", para ligacao predial de agua</v>
          </cell>
          <cell r="D2726" t="str">
            <v>UN</v>
          </cell>
          <cell r="E2726" t="str">
            <v>12,18</v>
          </cell>
        </row>
        <row r="2727">
          <cell r="A2727">
            <v>1412</v>
          </cell>
          <cell r="B2727" t="str">
            <v>SINAPI</v>
          </cell>
          <cell r="C2727" t="str">
            <v>Colar tomada pvc, com travas, saida com rosca, de 85 mm x 1/2" ou 85 mm x 3/4", para ligacao predial de agua</v>
          </cell>
          <cell r="D2727" t="str">
            <v>UN</v>
          </cell>
          <cell r="E2727" t="str">
            <v>10,32</v>
          </cell>
        </row>
        <row r="2728">
          <cell r="A2728">
            <v>1406</v>
          </cell>
          <cell r="B2728" t="str">
            <v>SINAPI</v>
          </cell>
          <cell r="C2728" t="str">
            <v>Colar tomada pvc, com travas, saida roscavel com bucha de latao, de 60 mm x 1/2" ou 60 mm x 3/4", para ligacao predial de agua</v>
          </cell>
          <cell r="D2728" t="str">
            <v>UN</v>
          </cell>
          <cell r="E2728" t="str">
            <v>12,45</v>
          </cell>
        </row>
        <row r="2729">
          <cell r="A2729">
            <v>11281</v>
          </cell>
          <cell r="B2729" t="str">
            <v>SINAPI</v>
          </cell>
          <cell r="C2729" t="str">
            <v>Compactador de solo a percussao (soquete), a gasolina 4 tempos, peso 55 a 65 kg, forca de impacto 1.000 a 1.500 kgf, freq. 600 a 700 golpes p/ minuto, velocidade trabalho de 10 a 15 m/min, pot. De 2,00 a 3,00 hp</v>
          </cell>
          <cell r="D2729" t="str">
            <v>UN</v>
          </cell>
          <cell r="E2729" t="str">
            <v>10.469,45</v>
          </cell>
        </row>
        <row r="2730">
          <cell r="A2730">
            <v>1442</v>
          </cell>
          <cell r="B2730" t="str">
            <v>SINAPI</v>
          </cell>
          <cell r="C2730" t="str">
            <v>Compactador de solo tipo placa vibratoria reversivel, a gasolina 4 tempos, peso 125 a 150 kg, forca centrif. 2500 a 2800 kgf, larg. Trabalho 400 a 450 mm, freq. Vibracao 4300 a 4500 rpm, veloc. Trabalho 15 a 20 m/min, pot. 5,5 a 6,0 hp</v>
          </cell>
          <cell r="D2730" t="str">
            <v>UN</v>
          </cell>
          <cell r="E2730" t="str">
            <v>8.789,02</v>
          </cell>
        </row>
        <row r="2731">
          <cell r="A2731">
            <v>13457</v>
          </cell>
          <cell r="B2731" t="str">
            <v>SINAPI</v>
          </cell>
          <cell r="C2731" t="str">
            <v>Compactador de solo tipo placa vibratoria reversivel, a gasolina 4 tempos, peso 150 a 175 kg, forca centrif. 2800 a 3100 kgf, larg. Trabalho de 450 a 520 mm, freq. Vibracao 4000 a 4300 rpm, veloc. Trabalho de 15 a 20 m/min, pot. De 6,0 a 7,0 hp</v>
          </cell>
          <cell r="D2731" t="str">
            <v>UN</v>
          </cell>
          <cell r="E2731" t="str">
            <v>7.586,55</v>
          </cell>
        </row>
        <row r="2732">
          <cell r="A2732">
            <v>40699</v>
          </cell>
          <cell r="B2732" t="str">
            <v>SINAPI</v>
          </cell>
          <cell r="C2732" t="str">
            <v>Compactador de solo, tipo placa vibratoria nao reversivel, a gasolina 4 tempos, peso 80 a 120 kg, forca centrif. De 1300 a 2000 kgf, larg. Trabalho de 400 a 500 mm, freq. Vibracao de 4800 a 6000 rpm, velocidade trabalho de 20 a 30 m/min, pot. De 5,0 a 6,0 hp</v>
          </cell>
          <cell r="D2732" t="str">
            <v>UN</v>
          </cell>
          <cell r="E2732" t="str">
            <v>5.864,69</v>
          </cell>
        </row>
        <row r="2733">
          <cell r="A2733">
            <v>40701</v>
          </cell>
          <cell r="B2733" t="str">
            <v>SINAPI</v>
          </cell>
          <cell r="C2733" t="str">
            <v>Compactador de solo, tipo placa vibratoria reversivel, a diesel, peso 700 a 820 kg, forca centrif. De 6.200 a 10.000 kgf, larg. Trabalho de 650 a 720 mm, freq. Vibracao de 3.000 a 3.500 rpm, velocidade trabalho de 25 a 30 m/min, pot. De 13,0 a 15,0 hp</v>
          </cell>
          <cell r="D2733" t="str">
            <v>UN</v>
          </cell>
          <cell r="E2733" t="str">
            <v>103.695,87</v>
          </cell>
        </row>
        <row r="2734">
          <cell r="A2734">
            <v>40700</v>
          </cell>
          <cell r="B2734" t="str">
            <v>SINAPI</v>
          </cell>
          <cell r="C2734" t="str">
            <v>Compactador de solo, tipo placa vibratoria reversivel, a gasolina 4 tempos, peso 160 a 265 kg, forca centrif. De 2750 a 4000 kgf, larg. Trabalho de 430 a 550 mm, freq. Vibracao de 4000 a 5500 rpm, velocidade trabalho de 20 a 25 m/min, pot. De 7,5 a 9,0 hp</v>
          </cell>
          <cell r="D2734" t="str">
            <v>UN</v>
          </cell>
          <cell r="E2734" t="str">
            <v>13.652,25</v>
          </cell>
        </row>
        <row r="2735">
          <cell r="A2735">
            <v>13458</v>
          </cell>
          <cell r="B2735" t="str">
            <v>SINAPI</v>
          </cell>
          <cell r="C2735" t="str">
            <v>Compactador de solos de percursao (soquete) com motor a gasolina 4 tempos de 4 hp (4 cv)</v>
          </cell>
          <cell r="D2735" t="str">
            <v>UN</v>
          </cell>
          <cell r="E2735" t="str">
            <v>12.973,01</v>
          </cell>
        </row>
        <row r="2736">
          <cell r="A2736">
            <v>11134</v>
          </cell>
          <cell r="B2736" t="str">
            <v>SINAPI</v>
          </cell>
          <cell r="C2736" t="str">
            <v>Compensado naval - chapa/painel em madeira compensada prensada, de 2200 x 1600 mm, e = 10 mm</v>
          </cell>
          <cell r="D2736" t="str">
            <v>M2</v>
          </cell>
          <cell r="E2736" t="str">
            <v>87,11</v>
          </cell>
        </row>
        <row r="2737">
          <cell r="A2737">
            <v>11135</v>
          </cell>
          <cell r="B2737" t="str">
            <v>SINAPI</v>
          </cell>
          <cell r="C2737" t="str">
            <v>Compensado naval - chapa/painel em madeira compensada prensada, de 2200 x 1600 mm, e = 12 mm</v>
          </cell>
          <cell r="D2737" t="str">
            <v>M2</v>
          </cell>
          <cell r="E2737" t="str">
            <v>94,05</v>
          </cell>
        </row>
        <row r="2738">
          <cell r="A2738">
            <v>11136</v>
          </cell>
          <cell r="B2738" t="str">
            <v>SINAPI</v>
          </cell>
          <cell r="C2738" t="str">
            <v>Compensado naval - chapa/painel em madeira compensada prensada, de 2200 x 1600 mm, e = 15 mm</v>
          </cell>
          <cell r="D2738" t="str">
            <v>M2</v>
          </cell>
          <cell r="E2738" t="str">
            <v>107,69</v>
          </cell>
        </row>
        <row r="2739">
          <cell r="A2739">
            <v>34743</v>
          </cell>
          <cell r="B2739" t="str">
            <v>SINAPI</v>
          </cell>
          <cell r="C2739" t="str">
            <v>Compensado naval - chapa/painel em madeira compensada prensada, de 2200 x 1600 mm, e = 18 mm</v>
          </cell>
          <cell r="D2739" t="str">
            <v>M2</v>
          </cell>
          <cell r="E2739" t="str">
            <v>129,94</v>
          </cell>
        </row>
        <row r="2740">
          <cell r="A2740">
            <v>11137</v>
          </cell>
          <cell r="B2740" t="str">
            <v>SINAPI</v>
          </cell>
          <cell r="C2740" t="str">
            <v>Compensado naval - chapa/painel em madeira compensada prensada, de 2200 x 1600 mm, e = 20 mm</v>
          </cell>
          <cell r="D2740" t="str">
            <v>M2</v>
          </cell>
          <cell r="E2740" t="str">
            <v>147,58</v>
          </cell>
        </row>
        <row r="2741">
          <cell r="A2741">
            <v>34745</v>
          </cell>
          <cell r="B2741" t="str">
            <v>SINAPI</v>
          </cell>
          <cell r="C2741" t="str">
            <v>Compensado naval - chapa/painel em madeira compensada prensada, de 2200 x 1600 mm, e = 25 mm</v>
          </cell>
          <cell r="D2741" t="str">
            <v>M2</v>
          </cell>
          <cell r="E2741" t="str">
            <v>175,50</v>
          </cell>
        </row>
        <row r="2742">
          <cell r="A2742">
            <v>34746</v>
          </cell>
          <cell r="B2742" t="str">
            <v>SINAPI</v>
          </cell>
          <cell r="C2742" t="str">
            <v>Compensado naval - chapa/painel em madeira compensada prensada, de 2200 x 1600 mm, e = 4 mm</v>
          </cell>
          <cell r="D2742" t="str">
            <v>M2</v>
          </cell>
          <cell r="E2742" t="str">
            <v>47,86</v>
          </cell>
        </row>
        <row r="2743">
          <cell r="A2743">
            <v>1360</v>
          </cell>
          <cell r="B2743" t="str">
            <v>SINAPI</v>
          </cell>
          <cell r="C2743" t="str">
            <v>Compensado naval - chapa/painel em madeira compensada prensada, de 2200 x 1600 mm, e = 6 mm</v>
          </cell>
          <cell r="D2743" t="str">
            <v>M2</v>
          </cell>
          <cell r="E2743" t="str">
            <v>55,84</v>
          </cell>
        </row>
        <row r="2744">
          <cell r="A2744">
            <v>36524</v>
          </cell>
          <cell r="B2744" t="str">
            <v>SINAPI</v>
          </cell>
          <cell r="C2744" t="str">
            <v>Compressor de ar estacionario, vazao 620 pcm, pressao efetiva de trabalho 109 psi, motor eletrico, potencia 127 cv</v>
          </cell>
          <cell r="D2744" t="str">
            <v>UN</v>
          </cell>
          <cell r="E2744" t="str">
            <v>183.803,46</v>
          </cell>
        </row>
        <row r="2745">
          <cell r="A2745">
            <v>36526</v>
          </cell>
          <cell r="B2745" t="str">
            <v>SINAPI</v>
          </cell>
          <cell r="C2745" t="str">
            <v>Compressor de ar rebocavel vazao 400 pcm, pressao efetiva de trabalho 102 psi, motor diesel, potencia 110 cv</v>
          </cell>
          <cell r="D2745" t="str">
            <v>UN</v>
          </cell>
          <cell r="E2745" t="str">
            <v>148.116,31</v>
          </cell>
        </row>
        <row r="2746">
          <cell r="A2746">
            <v>36523</v>
          </cell>
          <cell r="B2746" t="str">
            <v>SINAPI</v>
          </cell>
          <cell r="C2746" t="str">
            <v>Compressor de ar rebocavel vazao 748 pcm, pressao efetiva de trabalho 102 psi, motor diesel, potencia 210 cv</v>
          </cell>
          <cell r="D2746" t="str">
            <v>UN</v>
          </cell>
          <cell r="E2746" t="str">
            <v>317.097,03</v>
          </cell>
        </row>
        <row r="2747">
          <cell r="A2747">
            <v>36527</v>
          </cell>
          <cell r="B2747" t="str">
            <v>SINAPI</v>
          </cell>
          <cell r="C2747" t="str">
            <v>Compressor de ar rebocavel vazao 860 pcm, pressao efetiva de trabalho 102 psi, motor diesel, potencia 250 cv</v>
          </cell>
          <cell r="D2747" t="str">
            <v>UN</v>
          </cell>
          <cell r="E2747" t="str">
            <v>344.432,69</v>
          </cell>
        </row>
        <row r="2748">
          <cell r="A2748">
            <v>38642</v>
          </cell>
          <cell r="B2748" t="str">
            <v>SINAPI</v>
          </cell>
          <cell r="C2748" t="str">
            <v>Compressor de ar rebocavel, vazao 152 pcm, pressao efetiva de trabalho 102 psi, motor diesel, potencia 31,5 kw</v>
          </cell>
          <cell r="D2748" t="str">
            <v>UN</v>
          </cell>
          <cell r="E2748" t="str">
            <v>80.192,77</v>
          </cell>
        </row>
        <row r="2749">
          <cell r="A2749">
            <v>36522</v>
          </cell>
          <cell r="B2749" t="str">
            <v>SINAPI</v>
          </cell>
          <cell r="C2749" t="str">
            <v>Compressor de ar rebocavel, vazao 189 pcm, pressao efetiva de trabalho 102 psi, motor diesel, potencia 63 cv</v>
          </cell>
          <cell r="D2749" t="str">
            <v>UN</v>
          </cell>
          <cell r="E2749" t="str">
            <v>93.263,23</v>
          </cell>
        </row>
        <row r="2750">
          <cell r="A2750">
            <v>36525</v>
          </cell>
          <cell r="B2750" t="str">
            <v>SINAPI</v>
          </cell>
          <cell r="C2750" t="str">
            <v>Compressor de ar rebocavel, vazao 250 pcm, pressao efetiva de trabalho 102 psi, motor diesel, potencia 81 cv</v>
          </cell>
          <cell r="D2750" t="str">
            <v>UN</v>
          </cell>
          <cell r="E2750" t="str">
            <v>124.901,25</v>
          </cell>
        </row>
        <row r="2751">
          <cell r="A2751">
            <v>13803</v>
          </cell>
          <cell r="B2751" t="str">
            <v>SINAPI</v>
          </cell>
          <cell r="C2751" t="str">
            <v>Compressor de ar rebocavel, vazao 89 pcm, pressao efetiva de trabalho *102* psi, motor diesel, potencia *20* cv</v>
          </cell>
          <cell r="D2751" t="str">
            <v>UN</v>
          </cell>
          <cell r="E2751" t="str">
            <v>124.543,86</v>
          </cell>
        </row>
        <row r="2752">
          <cell r="A2752">
            <v>34348</v>
          </cell>
          <cell r="B2752" t="str">
            <v>SINAPI</v>
          </cell>
          <cell r="C2752" t="str">
            <v>Concertina clipada (dupla) em aco galvanizado de alta resistencia, com espiral de 300 mm, d = 2,76 mm</v>
          </cell>
          <cell r="D2752" t="str">
            <v>M</v>
          </cell>
          <cell r="E2752" t="str">
            <v>28,03</v>
          </cell>
        </row>
        <row r="2753">
          <cell r="A2753">
            <v>34347</v>
          </cell>
          <cell r="B2753" t="str">
            <v>SINAPI</v>
          </cell>
          <cell r="C2753" t="str">
            <v>Concertina simples em aco galvanizado de alta resistencia, com espiral de 300 mm, d = 2,76 mm</v>
          </cell>
          <cell r="D2753" t="str">
            <v>M</v>
          </cell>
          <cell r="E2753" t="str">
            <v>20,04</v>
          </cell>
        </row>
        <row r="2754">
          <cell r="A2754">
            <v>11146</v>
          </cell>
          <cell r="B2754" t="str">
            <v>SINAPI</v>
          </cell>
          <cell r="C2754" t="str">
            <v>Concreto autoadensavel (caa) classe de resistencia c15, espalhamento sf2, com bombeamento (disponibilizacao de bomba), sem o lancamento (nbr 15823)</v>
          </cell>
          <cell r="D2754" t="str">
            <v>M3</v>
          </cell>
          <cell r="E2754" t="str">
            <v>573,88</v>
          </cell>
        </row>
        <row r="2755">
          <cell r="A2755">
            <v>11147</v>
          </cell>
          <cell r="B2755" t="str">
            <v>SINAPI</v>
          </cell>
          <cell r="C2755" t="str">
            <v>Concreto autoadensavel (caa) classe de resistencia c20, espalhamento sf2, com bombeamento (disponibilizacao de bomba), sem o lancamento (nbr 15823)</v>
          </cell>
          <cell r="D2755" t="str">
            <v>M3</v>
          </cell>
          <cell r="E2755" t="str">
            <v>596,33</v>
          </cell>
        </row>
        <row r="2756">
          <cell r="A2756">
            <v>34872</v>
          </cell>
          <cell r="B2756" t="str">
            <v>SINAPI</v>
          </cell>
          <cell r="C2756" t="str">
            <v>Concreto autoadensavel (caa) classe de resistencia c25, espalhamento sf2, com bombeamento (disponibilizacao de bomba), sem o lancamento (nbr 15823)</v>
          </cell>
          <cell r="D2756" t="str">
            <v>M3</v>
          </cell>
          <cell r="E2756" t="str">
            <v>603,03</v>
          </cell>
        </row>
        <row r="2757">
          <cell r="A2757">
            <v>34491</v>
          </cell>
          <cell r="B2757" t="str">
            <v>SINAPI</v>
          </cell>
          <cell r="C2757" t="str">
            <v>Concreto autoadensavel (caa) classe de resistencia c30, espalhamento sf2, com bombeamento (disponibilizacao de bomba), sem o lancamento (nbr 15823)</v>
          </cell>
          <cell r="D2757" t="str">
            <v>M3</v>
          </cell>
          <cell r="E2757" t="str">
            <v>620,50</v>
          </cell>
        </row>
        <row r="2758">
          <cell r="A2758">
            <v>34770</v>
          </cell>
          <cell r="B2758" t="str">
            <v>SINAPI</v>
          </cell>
          <cell r="C2758" t="str">
            <v>Concreto betuminoso usinado a quente (cbuq) para pavimentacao asfaltica, padrao dnit, faixa c, com cap 30/45 - aquisicao posto usina</v>
          </cell>
          <cell r="D2758" t="str">
            <v>T</v>
          </cell>
          <cell r="E2758" t="str">
            <v>564,01</v>
          </cell>
        </row>
        <row r="2759">
          <cell r="A2759">
            <v>1518</v>
          </cell>
          <cell r="B2759" t="str">
            <v>SINAPI</v>
          </cell>
          <cell r="C2759" t="str">
            <v>Concreto betuminoso usinado a quente (cbuq) para pavimentacao asfaltica, padrao dnit, faixa c, com cap 50/70 - aquisicao posto usina</v>
          </cell>
          <cell r="D2759" t="str">
            <v>T</v>
          </cell>
          <cell r="E2759" t="str">
            <v>575,00</v>
          </cell>
        </row>
        <row r="2760">
          <cell r="A2760">
            <v>41965</v>
          </cell>
          <cell r="B2760" t="str">
            <v>SINAPI</v>
          </cell>
          <cell r="C2760" t="str">
            <v>Concreto betuminoso usinado a quente (cbuq) para pavimentacao asfaltica, padrao dnit, para binder, com cap 50/70 - aquisicao posto usina</v>
          </cell>
          <cell r="D2760" t="str">
            <v>T</v>
          </cell>
          <cell r="E2760" t="str">
            <v>504,18</v>
          </cell>
        </row>
        <row r="2761">
          <cell r="A2761">
            <v>1524</v>
          </cell>
          <cell r="B2761" t="str">
            <v>SINAPI</v>
          </cell>
          <cell r="C2761" t="str">
            <v>Concreto usinado bombeavel, classe de resistencia c20, brita 0 e 1, slump = 100 +/- 20 mm, com bombeamento (disponibilizacao de bomba), sem o lancamento (nbr 8953)</v>
          </cell>
          <cell r="D2761" t="str">
            <v>M3</v>
          </cell>
          <cell r="E2761" t="str">
            <v>550,59</v>
          </cell>
        </row>
        <row r="2762">
          <cell r="A2762">
            <v>34492</v>
          </cell>
          <cell r="B2762" t="str">
            <v>SINAPI</v>
          </cell>
          <cell r="C2762" t="str">
            <v>Concreto usinado bombeavel, classe de resistencia c20, com brita 0 e 1, slump = 100 +/- 20 mm, exclui servico de bombeamento (nbr 8953)</v>
          </cell>
          <cell r="D2762" t="str">
            <v>M3</v>
          </cell>
          <cell r="E2762" t="str">
            <v>510,00</v>
          </cell>
        </row>
        <row r="2763">
          <cell r="A2763">
            <v>38404</v>
          </cell>
          <cell r="B2763" t="str">
            <v>SINAPI</v>
          </cell>
          <cell r="C2763" t="str">
            <v>Concreto usinado bombeavel, classe de resistencia c20, com brita 0 e 1, slump = 130 +/- 20 mm, exclui servico de bombeamento (nbr 8953)</v>
          </cell>
          <cell r="D2763" t="str">
            <v>M3</v>
          </cell>
          <cell r="E2763" t="str">
            <v>528,26</v>
          </cell>
        </row>
        <row r="2764">
          <cell r="A2764">
            <v>39849</v>
          </cell>
          <cell r="B2764" t="str">
            <v>SINAPI</v>
          </cell>
          <cell r="C2764" t="str">
            <v>Concreto usinado bombeavel, classe de resistencia c20, com brita 0 e 1, slump = 190 +/- 20 mm, com bombeamento (disponibilizacao de bomba), sem o lancamento (nbr 8953)</v>
          </cell>
          <cell r="D2764" t="str">
            <v>M3</v>
          </cell>
          <cell r="E2764" t="str">
            <v>605,39</v>
          </cell>
        </row>
        <row r="2765">
          <cell r="A2765">
            <v>38464</v>
          </cell>
          <cell r="B2765" t="str">
            <v>SINAPI</v>
          </cell>
          <cell r="C2765" t="str">
            <v>Concreto usinado bombeavel, classe de resistencia c20, com brita 0, slump = 220 +/- 20 mm, com bombeamento (disponibilizacao de bomba), sem o lancamento (nbr 8953)</v>
          </cell>
          <cell r="D2765" t="str">
            <v>M3</v>
          </cell>
          <cell r="E2765" t="str">
            <v>614,17</v>
          </cell>
        </row>
        <row r="2766">
          <cell r="A2766">
            <v>1527</v>
          </cell>
          <cell r="B2766" t="str">
            <v>SINAPI</v>
          </cell>
          <cell r="C2766" t="str">
            <v>Concreto usinado bombeavel, classe de resistencia c25, brita 0 e 1, slump = 100 +/- 20 mm, com bombeamento (disponibilizacao de bomba), sem o lancamento (nbr 8953)</v>
          </cell>
          <cell r="D2766" t="str">
            <v>M3</v>
          </cell>
          <cell r="E2766" t="str">
            <v>568,07</v>
          </cell>
        </row>
        <row r="2767">
          <cell r="A2767">
            <v>34493</v>
          </cell>
          <cell r="B2767" t="str">
            <v>SINAPI</v>
          </cell>
          <cell r="C2767" t="str">
            <v>Concreto usinado bombeavel, classe de resistencia c25, com brita 0 e 1, slump = 100 +/- 20 mm, exclui servico de bombeamento (nbr 8953)</v>
          </cell>
          <cell r="D2767" t="str">
            <v>M3</v>
          </cell>
          <cell r="E2767" t="str">
            <v>524,37</v>
          </cell>
        </row>
        <row r="2768">
          <cell r="A2768">
            <v>38405</v>
          </cell>
          <cell r="B2768" t="str">
            <v>SINAPI</v>
          </cell>
          <cell r="C2768" t="str">
            <v>Concreto usinado bombeavel, classe de resistencia c25, com brita 0 e 1, slump = 130 +/- 20 mm, exclui servico de bombeamento (nbr 8953)</v>
          </cell>
          <cell r="D2768" t="str">
            <v>M3</v>
          </cell>
          <cell r="E2768" t="str">
            <v>544,55</v>
          </cell>
        </row>
        <row r="2769">
          <cell r="A2769">
            <v>38408</v>
          </cell>
          <cell r="B2769" t="str">
            <v>SINAPI</v>
          </cell>
          <cell r="C2769" t="str">
            <v>Concreto usinado bombeavel, classe de resistencia c25, com brita 0 e 1, slump = 190 +/- 20 mm, exclui servico de bombeamento (nbr 8953)</v>
          </cell>
          <cell r="D2769" t="str">
            <v>M3</v>
          </cell>
          <cell r="E2769" t="str">
            <v>602,76</v>
          </cell>
        </row>
        <row r="2770">
          <cell r="A2770">
            <v>1525</v>
          </cell>
          <cell r="B2770" t="str">
            <v>SINAPI</v>
          </cell>
          <cell r="C2770" t="str">
            <v>Concreto usinado bombeavel, classe de resistencia c30, brita 0 e 1, slump = 100 +/- 20 mm, com bombeamento (disponibilizacao de bomba), sem o lancamento (nbr 8953)</v>
          </cell>
          <cell r="D2770" t="str">
            <v>M3</v>
          </cell>
          <cell r="E2770" t="str">
            <v>585,55</v>
          </cell>
        </row>
        <row r="2771">
          <cell r="A2771">
            <v>34494</v>
          </cell>
          <cell r="B2771" t="str">
            <v>SINAPI</v>
          </cell>
          <cell r="C2771" t="str">
            <v>Concreto usinado bombeavel, classe de resistencia c30, com brita 0 e 1, slump = 100 +/- 20 mm, exclui servico de bombeamento (nbr 8953)</v>
          </cell>
          <cell r="D2771" t="str">
            <v>M3</v>
          </cell>
          <cell r="E2771" t="str">
            <v>541,85</v>
          </cell>
        </row>
        <row r="2772">
          <cell r="A2772">
            <v>38406</v>
          </cell>
          <cell r="B2772" t="str">
            <v>SINAPI</v>
          </cell>
          <cell r="C2772" t="str">
            <v>Concreto usinado bombeavel, classe de resistencia c30, com brita 0 e 1, slump = 130 +/- 20 mm, exclui servico de bombeamento (nbr 8953)</v>
          </cell>
          <cell r="D2772" t="str">
            <v>M3</v>
          </cell>
          <cell r="E2772" t="str">
            <v>575,01</v>
          </cell>
        </row>
        <row r="2773">
          <cell r="A2773">
            <v>38409</v>
          </cell>
          <cell r="B2773" t="str">
            <v>SINAPI</v>
          </cell>
          <cell r="C2773" t="str">
            <v>Concreto usinado bombeavel, classe de resistencia c30, com brita 0 e 1, slump = 190 +/- 20 mm, exclui servico de bombeamento (nbr 8953)</v>
          </cell>
          <cell r="D2773" t="str">
            <v>M3</v>
          </cell>
          <cell r="E2773" t="str">
            <v>606,87</v>
          </cell>
        </row>
        <row r="2774">
          <cell r="A2774">
            <v>43360</v>
          </cell>
          <cell r="B2774" t="str">
            <v>SINAPI</v>
          </cell>
          <cell r="C2774" t="str">
            <v>Concreto usinado bombeavel, classe de resistencia c30, com brita 0 e 1, slump = 220 +/- 30 mm, exclui servico de bombeamento (nbr 8953)</v>
          </cell>
          <cell r="D2774" t="str">
            <v>M3</v>
          </cell>
          <cell r="E2774" t="str">
            <v>632,79</v>
          </cell>
        </row>
        <row r="2775">
          <cell r="A2775">
            <v>11145</v>
          </cell>
          <cell r="B2775" t="str">
            <v>SINAPI</v>
          </cell>
          <cell r="C2775" t="str">
            <v>Concreto usinado bombeavel, classe de resistencia c35, brita 0 e 1, slump = 100 +/- 20 mm, com bombeamento (disponibilizacao de bomba), sem o lancamento (nbr 8953)</v>
          </cell>
          <cell r="D2775" t="str">
            <v>M3</v>
          </cell>
          <cell r="E2775" t="str">
            <v>603,03</v>
          </cell>
        </row>
        <row r="2776">
          <cell r="A2776">
            <v>34495</v>
          </cell>
          <cell r="B2776" t="str">
            <v>SINAPI</v>
          </cell>
          <cell r="C2776" t="str">
            <v>Concreto usinado bombeavel, classe de resistencia c35, com brita 0 e 1, slump = 100 +/- 20 mm, exclui servico de bombeamento (nbr 8953)</v>
          </cell>
          <cell r="D2776" t="str">
            <v>M3</v>
          </cell>
          <cell r="E2776" t="str">
            <v>559,33</v>
          </cell>
        </row>
        <row r="2777">
          <cell r="A2777">
            <v>34479</v>
          </cell>
          <cell r="B2777" t="str">
            <v>SINAPI</v>
          </cell>
          <cell r="C2777" t="str">
            <v>Concreto usinado bombeavel, classe de resistencia c40, brita 0 e 1, slump = 100 +/- 20 mm, com bombeamento (disponibilizacao de bomba), sem o lancamento (nbr 8953)</v>
          </cell>
          <cell r="D2777" t="str">
            <v>M3</v>
          </cell>
          <cell r="E2777" t="str">
            <v>620,50</v>
          </cell>
        </row>
        <row r="2778">
          <cell r="A2778">
            <v>34496</v>
          </cell>
          <cell r="B2778" t="str">
            <v>SINAPI</v>
          </cell>
          <cell r="C2778" t="str">
            <v>Concreto usinado bombeavel, classe de resistencia c40, com brita 0 e 1, slump = 100 +/- 20 mm, exclui servico de bombeamento (nbr 8953)</v>
          </cell>
          <cell r="D2778" t="str">
            <v>M3</v>
          </cell>
          <cell r="E2778" t="str">
            <v>583,48</v>
          </cell>
        </row>
        <row r="2779">
          <cell r="A2779">
            <v>34481</v>
          </cell>
          <cell r="B2779" t="str">
            <v>SINAPI</v>
          </cell>
          <cell r="C2779" t="str">
            <v>Concreto usinado bombeavel, classe de resistencia c45, brita 0 e 1, slump = 100 +/- 20 mm, com bombeamento (disponibilizacao de bomba), sem o lancamento (nbr 8953)</v>
          </cell>
          <cell r="D2779" t="str">
            <v>M3</v>
          </cell>
          <cell r="E2779" t="str">
            <v>648,35</v>
          </cell>
        </row>
        <row r="2780">
          <cell r="A2780">
            <v>34483</v>
          </cell>
          <cell r="B2780" t="str">
            <v>SINAPI</v>
          </cell>
          <cell r="C2780" t="str">
            <v>Concreto usinado bombeavel, classe de resistencia c50, brita 0 e 1, slump = 100 +/- 20 mm, com bombeamento (disponibilizacao de bomba), sem o lancamento (nbr 8953)</v>
          </cell>
          <cell r="D2780" t="str">
            <v>M3</v>
          </cell>
          <cell r="E2780" t="str">
            <v>692,72</v>
          </cell>
        </row>
        <row r="2781">
          <cell r="A2781">
            <v>34485</v>
          </cell>
          <cell r="B2781" t="str">
            <v>SINAPI</v>
          </cell>
          <cell r="C2781" t="str">
            <v>Concreto usinado bombeavel, classe de resistencia c60, com brita 0 e 1, slump = 100 +/- 20 mm, com bombeamento (disponibilizacao de bomba), sem o lancamento (nbr 8953)</v>
          </cell>
          <cell r="D2781" t="str">
            <v>M3</v>
          </cell>
          <cell r="E2781" t="str">
            <v>740,79</v>
          </cell>
        </row>
        <row r="2782">
          <cell r="A2782">
            <v>14041</v>
          </cell>
          <cell r="B2782" t="str">
            <v>SINAPI</v>
          </cell>
          <cell r="C2782" t="str">
            <v>Concreto usinado convencional (nao bombeavel) classe de resistencia c10, com brita 1 e 2, slump = 80 mm +/- 10 mm (nbr 8953)</v>
          </cell>
          <cell r="D2782" t="str">
            <v>M3</v>
          </cell>
          <cell r="E2782" t="str">
            <v>481,55</v>
          </cell>
        </row>
        <row r="2783">
          <cell r="A2783">
            <v>1523</v>
          </cell>
          <cell r="B2783" t="str">
            <v>SINAPI</v>
          </cell>
          <cell r="C2783" t="str">
            <v>Concreto usinado convencional (nao bombeavel) classe de resistencia c15, com brita 1 e 2, slump = 80 mm +/- 10 mm (nbr 8953)</v>
          </cell>
          <cell r="D2783" t="str">
            <v>M3</v>
          </cell>
          <cell r="E2783" t="str">
            <v>489,41</v>
          </cell>
        </row>
        <row r="2784">
          <cell r="A2784">
            <v>14052</v>
          </cell>
          <cell r="B2784" t="str">
            <v>SINAPI</v>
          </cell>
          <cell r="C2784" t="str">
            <v>Condulete de aluminio tipo b, para eletroduto roscavel de 1/2", com tampa cega</v>
          </cell>
          <cell r="D2784" t="str">
            <v>UN</v>
          </cell>
          <cell r="E2784" t="str">
            <v>12,79</v>
          </cell>
        </row>
        <row r="2785">
          <cell r="A2785">
            <v>14054</v>
          </cell>
          <cell r="B2785" t="str">
            <v>SINAPI</v>
          </cell>
          <cell r="C2785" t="str">
            <v>Condulete de aluminio tipo b, para eletroduto roscavel de 1", com tampa cega</v>
          </cell>
          <cell r="D2785" t="str">
            <v>UN</v>
          </cell>
          <cell r="E2785" t="str">
            <v>16,62</v>
          </cell>
        </row>
        <row r="2786">
          <cell r="A2786">
            <v>14053</v>
          </cell>
          <cell r="B2786" t="str">
            <v>SINAPI</v>
          </cell>
          <cell r="C2786" t="str">
            <v>Condulete de aluminio tipo b, para eletroduto roscavel de 3/4", com tampa cega</v>
          </cell>
          <cell r="D2786" t="str">
            <v>UN</v>
          </cell>
          <cell r="E2786" t="str">
            <v>12,98</v>
          </cell>
        </row>
        <row r="2787">
          <cell r="A2787">
            <v>2558</v>
          </cell>
          <cell r="B2787" t="str">
            <v>SINAPI</v>
          </cell>
          <cell r="C2787" t="str">
            <v>Condulete de aluminio tipo c, para eletroduto roscavel de 1/2", com tampa cega</v>
          </cell>
          <cell r="D2787" t="str">
            <v>UN</v>
          </cell>
          <cell r="E2787" t="str">
            <v>9,77</v>
          </cell>
        </row>
        <row r="2788">
          <cell r="A2788">
            <v>2560</v>
          </cell>
          <cell r="B2788" t="str">
            <v>SINAPI</v>
          </cell>
          <cell r="C2788" t="str">
            <v>Condulete de aluminio tipo c, para eletroduto roscavel de 1", com tampa cega</v>
          </cell>
          <cell r="D2788" t="str">
            <v>UN</v>
          </cell>
          <cell r="E2788" t="str">
            <v>17,20</v>
          </cell>
        </row>
        <row r="2789">
          <cell r="A2789">
            <v>2559</v>
          </cell>
          <cell r="B2789" t="str">
            <v>SINAPI</v>
          </cell>
          <cell r="C2789" t="str">
            <v>Condulete de aluminio tipo c, para eletroduto roscavel de 3/4", com tampa cega</v>
          </cell>
          <cell r="D2789" t="str">
            <v>UN</v>
          </cell>
          <cell r="E2789" t="str">
            <v>13,76</v>
          </cell>
        </row>
        <row r="2790">
          <cell r="A2790">
            <v>2592</v>
          </cell>
          <cell r="B2790" t="str">
            <v>SINAPI</v>
          </cell>
          <cell r="C2790" t="str">
            <v>Condulete de aluminio tipo c, para eletroduto roscavel de 4", com tampa cega</v>
          </cell>
          <cell r="D2790" t="str">
            <v>UN</v>
          </cell>
          <cell r="E2790" t="str">
            <v>228,11</v>
          </cell>
        </row>
        <row r="2791">
          <cell r="A2791">
            <v>2566</v>
          </cell>
          <cell r="B2791" t="str">
            <v>SINAPI</v>
          </cell>
          <cell r="C2791" t="str">
            <v>Condulete de aluminio tipo e, para eletroduto roscavel de 1  1/4", com tampa cega</v>
          </cell>
          <cell r="D2791" t="str">
            <v>UN</v>
          </cell>
          <cell r="E2791" t="str">
            <v>22,95</v>
          </cell>
        </row>
        <row r="2792">
          <cell r="A2792">
            <v>2589</v>
          </cell>
          <cell r="B2792" t="str">
            <v>SINAPI</v>
          </cell>
          <cell r="C2792" t="str">
            <v>Condulete de aluminio tipo e, para eletroduto roscavel de 1 1/2", com tampa cega</v>
          </cell>
          <cell r="D2792" t="str">
            <v>UN</v>
          </cell>
          <cell r="E2792" t="str">
            <v>30,51</v>
          </cell>
        </row>
        <row r="2793">
          <cell r="A2793">
            <v>2591</v>
          </cell>
          <cell r="B2793" t="str">
            <v>SINAPI</v>
          </cell>
          <cell r="C2793" t="str">
            <v>Condulete de aluminio tipo e, para eletroduto roscavel de 1/2", com tampa cega</v>
          </cell>
          <cell r="D2793" t="str">
            <v>UN</v>
          </cell>
          <cell r="E2793" t="str">
            <v>11,13</v>
          </cell>
        </row>
        <row r="2794">
          <cell r="A2794">
            <v>2590</v>
          </cell>
          <cell r="B2794" t="str">
            <v>SINAPI</v>
          </cell>
          <cell r="C2794" t="str">
            <v>Condulete de aluminio tipo e, para eletroduto roscavel de 1", com tampa cega</v>
          </cell>
          <cell r="D2794" t="str">
            <v>UN</v>
          </cell>
          <cell r="E2794" t="str">
            <v>18,72</v>
          </cell>
        </row>
        <row r="2795">
          <cell r="A2795">
            <v>2567</v>
          </cell>
          <cell r="B2795" t="str">
            <v>SINAPI</v>
          </cell>
          <cell r="C2795" t="str">
            <v>Condulete de aluminio tipo e, para eletroduto roscavel de 2", com tampa cega</v>
          </cell>
          <cell r="D2795" t="str">
            <v>UN</v>
          </cell>
          <cell r="E2795" t="str">
            <v>44,75</v>
          </cell>
        </row>
        <row r="2796">
          <cell r="A2796">
            <v>2565</v>
          </cell>
          <cell r="B2796" t="str">
            <v>SINAPI</v>
          </cell>
          <cell r="C2796" t="str">
            <v>Condulete de aluminio tipo e, para eletroduto roscavel de 3/4", com tampa cega</v>
          </cell>
          <cell r="D2796" t="str">
            <v>UN</v>
          </cell>
          <cell r="E2796" t="str">
            <v>11,15</v>
          </cell>
        </row>
        <row r="2797">
          <cell r="A2797">
            <v>2568</v>
          </cell>
          <cell r="B2797" t="str">
            <v>SINAPI</v>
          </cell>
          <cell r="C2797" t="str">
            <v>Condulete de aluminio tipo e, para eletroduto roscavel de 3", com tampa cega</v>
          </cell>
          <cell r="D2797" t="str">
            <v>UN</v>
          </cell>
          <cell r="E2797" t="str">
            <v>124,28</v>
          </cell>
        </row>
        <row r="2798">
          <cell r="A2798">
            <v>2594</v>
          </cell>
          <cell r="B2798" t="str">
            <v>SINAPI</v>
          </cell>
          <cell r="C2798" t="str">
            <v>Condulete de aluminio tipo e, para eletroduto roscavel de 4", com tampa cega</v>
          </cell>
          <cell r="D2798" t="str">
            <v>UN</v>
          </cell>
          <cell r="E2798" t="str">
            <v>207,04</v>
          </cell>
        </row>
        <row r="2799">
          <cell r="A2799">
            <v>2587</v>
          </cell>
          <cell r="B2799" t="str">
            <v>SINAPI</v>
          </cell>
          <cell r="C2799" t="str">
            <v>Condulete de aluminio tipo lr, para eletroduto roscavel de 1 1/2", com tampa cega</v>
          </cell>
          <cell r="D2799" t="str">
            <v>UN</v>
          </cell>
          <cell r="E2799" t="str">
            <v>35,28</v>
          </cell>
        </row>
        <row r="2800">
          <cell r="A2800">
            <v>2588</v>
          </cell>
          <cell r="B2800" t="str">
            <v>SINAPI</v>
          </cell>
          <cell r="C2800" t="str">
            <v>Condulete de aluminio tipo lr, para eletroduto roscavel de 1 1/4", com tampa cega</v>
          </cell>
          <cell r="D2800" t="str">
            <v>UN</v>
          </cell>
          <cell r="E2800" t="str">
            <v>28,03</v>
          </cell>
        </row>
        <row r="2801">
          <cell r="A2801">
            <v>2569</v>
          </cell>
          <cell r="B2801" t="str">
            <v>SINAPI</v>
          </cell>
          <cell r="C2801" t="str">
            <v>Condulete de aluminio tipo lr, para eletroduto roscavel de 1/2", com tampa cega</v>
          </cell>
          <cell r="D2801" t="str">
            <v>UN</v>
          </cell>
          <cell r="E2801" t="str">
            <v>10,80</v>
          </cell>
        </row>
        <row r="2802">
          <cell r="A2802">
            <v>2570</v>
          </cell>
          <cell r="B2802" t="str">
            <v>SINAPI</v>
          </cell>
          <cell r="C2802" t="str">
            <v>Condulete de aluminio tipo lr, para eletroduto roscavel de 1", com tampa cega</v>
          </cell>
          <cell r="D2802" t="str">
            <v>UN</v>
          </cell>
          <cell r="E2802" t="str">
            <v>18,10</v>
          </cell>
        </row>
        <row r="2803">
          <cell r="A2803">
            <v>2571</v>
          </cell>
          <cell r="B2803" t="str">
            <v>SINAPI</v>
          </cell>
          <cell r="C2803" t="str">
            <v>Condulete de aluminio tipo lr, para eletroduto roscavel de 2", com tampa cega</v>
          </cell>
          <cell r="D2803" t="str">
            <v>UN</v>
          </cell>
          <cell r="E2803" t="str">
            <v>53,74</v>
          </cell>
        </row>
        <row r="2804">
          <cell r="A2804">
            <v>2593</v>
          </cell>
          <cell r="B2804" t="str">
            <v>SINAPI</v>
          </cell>
          <cell r="C2804" t="str">
            <v>Condulete de aluminio tipo lr, para eletroduto roscavel de 3/4", com tampa cega</v>
          </cell>
          <cell r="D2804" t="str">
            <v>UN</v>
          </cell>
          <cell r="E2804" t="str">
            <v>11,51</v>
          </cell>
        </row>
        <row r="2805">
          <cell r="A2805">
            <v>2572</v>
          </cell>
          <cell r="B2805" t="str">
            <v>SINAPI</v>
          </cell>
          <cell r="C2805" t="str">
            <v>Condulete de aluminio tipo lr, para eletroduto roscavel de 3", com tampa cega</v>
          </cell>
          <cell r="D2805" t="str">
            <v>UN</v>
          </cell>
          <cell r="E2805" t="str">
            <v>158,93</v>
          </cell>
        </row>
        <row r="2806">
          <cell r="A2806">
            <v>2595</v>
          </cell>
          <cell r="B2806" t="str">
            <v>SINAPI</v>
          </cell>
          <cell r="C2806" t="str">
            <v>Condulete de aluminio tipo lr, para eletroduto roscavel de 4", com tampa cega</v>
          </cell>
          <cell r="D2806" t="str">
            <v>UN</v>
          </cell>
          <cell r="E2806" t="str">
            <v>247,96</v>
          </cell>
        </row>
        <row r="2807">
          <cell r="A2807">
            <v>2576</v>
          </cell>
          <cell r="B2807" t="str">
            <v>SINAPI</v>
          </cell>
          <cell r="C2807" t="str">
            <v>Condulete de aluminio tipo t, para eletroduto roscavel de 1 1/2", com tampa cega</v>
          </cell>
          <cell r="D2807" t="str">
            <v>UN</v>
          </cell>
          <cell r="E2807" t="str">
            <v>42,27</v>
          </cell>
        </row>
        <row r="2808">
          <cell r="A2808">
            <v>2575</v>
          </cell>
          <cell r="B2808" t="str">
            <v>SINAPI</v>
          </cell>
          <cell r="C2808" t="str">
            <v>Condulete de aluminio tipo t, para eletroduto roscavel de 1 1/4", com tampa cega</v>
          </cell>
          <cell r="D2808" t="str">
            <v>UN</v>
          </cell>
          <cell r="E2808" t="str">
            <v>31,78</v>
          </cell>
        </row>
        <row r="2809">
          <cell r="A2809">
            <v>2573</v>
          </cell>
          <cell r="B2809" t="str">
            <v>SINAPI</v>
          </cell>
          <cell r="C2809" t="str">
            <v>Condulete de aluminio tipo t, para eletroduto roscavel de 1/2", com tampa cega</v>
          </cell>
          <cell r="D2809" t="str">
            <v>UN</v>
          </cell>
          <cell r="E2809" t="str">
            <v>13,19</v>
          </cell>
        </row>
        <row r="2810">
          <cell r="A2810">
            <v>2586</v>
          </cell>
          <cell r="B2810" t="str">
            <v>SINAPI</v>
          </cell>
          <cell r="C2810" t="str">
            <v>Condulete de aluminio tipo t, para eletroduto roscavel de 1", com tampa cega</v>
          </cell>
          <cell r="D2810" t="str">
            <v>UN</v>
          </cell>
          <cell r="E2810" t="str">
            <v>21,39</v>
          </cell>
        </row>
        <row r="2811">
          <cell r="A2811">
            <v>2577</v>
          </cell>
          <cell r="B2811" t="str">
            <v>SINAPI</v>
          </cell>
          <cell r="C2811" t="str">
            <v>Condulete de aluminio tipo t, para eletroduto roscavel de 2", com tampa cega</v>
          </cell>
          <cell r="D2811" t="str">
            <v>UN</v>
          </cell>
          <cell r="E2811" t="str">
            <v>57,28</v>
          </cell>
        </row>
        <row r="2812">
          <cell r="A2812">
            <v>2574</v>
          </cell>
          <cell r="B2812" t="str">
            <v>SINAPI</v>
          </cell>
          <cell r="C2812" t="str">
            <v>Condulete de aluminio tipo t, para eletroduto roscavel de 3/4", com tampa cega</v>
          </cell>
          <cell r="D2812" t="str">
            <v>UN</v>
          </cell>
          <cell r="E2812" t="str">
            <v>13,28</v>
          </cell>
        </row>
        <row r="2813">
          <cell r="A2813">
            <v>2578</v>
          </cell>
          <cell r="B2813" t="str">
            <v>SINAPI</v>
          </cell>
          <cell r="C2813" t="str">
            <v>Condulete de aluminio tipo t, para eletroduto roscavel de 3", com tampa cega</v>
          </cell>
          <cell r="D2813" t="str">
            <v>UN</v>
          </cell>
          <cell r="E2813" t="str">
            <v>178,83</v>
          </cell>
        </row>
        <row r="2814">
          <cell r="A2814">
            <v>2585</v>
          </cell>
          <cell r="B2814" t="str">
            <v>SINAPI</v>
          </cell>
          <cell r="C2814" t="str">
            <v>Condulete de aluminio tipo t, para eletroduto roscavel de 4", com tampa cega</v>
          </cell>
          <cell r="D2814" t="str">
            <v>UN</v>
          </cell>
          <cell r="E2814" t="str">
            <v>245,39</v>
          </cell>
        </row>
        <row r="2815">
          <cell r="A2815">
            <v>12008</v>
          </cell>
          <cell r="B2815" t="str">
            <v>SINAPI</v>
          </cell>
          <cell r="C2815" t="str">
            <v>Condulete de aluminio tipo tb, para eletroduto roscavel de 3", com tampa cega</v>
          </cell>
          <cell r="D2815" t="str">
            <v>UN</v>
          </cell>
          <cell r="E2815" t="str">
            <v>131,66</v>
          </cell>
        </row>
        <row r="2816">
          <cell r="A2816">
            <v>2582</v>
          </cell>
          <cell r="B2816" t="str">
            <v>SINAPI</v>
          </cell>
          <cell r="C2816" t="str">
            <v>Condulete de aluminio tipo x, para eletroduto roscavel de 1 1/2", com tampa cega</v>
          </cell>
          <cell r="D2816" t="str">
            <v>UN</v>
          </cell>
          <cell r="E2816" t="str">
            <v>39,21</v>
          </cell>
        </row>
        <row r="2817">
          <cell r="A2817">
            <v>2597</v>
          </cell>
          <cell r="B2817" t="str">
            <v>SINAPI</v>
          </cell>
          <cell r="C2817" t="str">
            <v>Condulete de aluminio tipo x, para eletroduto roscavel de 1 1/4", com tampa cega</v>
          </cell>
          <cell r="D2817" t="str">
            <v>UN</v>
          </cell>
          <cell r="E2817" t="str">
            <v>33,60</v>
          </cell>
        </row>
        <row r="2818">
          <cell r="A2818">
            <v>2579</v>
          </cell>
          <cell r="B2818" t="str">
            <v>SINAPI</v>
          </cell>
          <cell r="C2818" t="str">
            <v>Condulete de aluminio tipo x, para eletroduto roscavel de 1/2", com tampa cega</v>
          </cell>
          <cell r="D2818" t="str">
            <v>UN</v>
          </cell>
          <cell r="E2818" t="str">
            <v>16,00</v>
          </cell>
        </row>
        <row r="2819">
          <cell r="A2819">
            <v>2581</v>
          </cell>
          <cell r="B2819" t="str">
            <v>SINAPI</v>
          </cell>
          <cell r="C2819" t="str">
            <v>Condulete de aluminio tipo x, para eletroduto roscavel de 1", com tampa cega</v>
          </cell>
          <cell r="D2819" t="str">
            <v>UN</v>
          </cell>
          <cell r="E2819" t="str">
            <v>20,47</v>
          </cell>
        </row>
        <row r="2820">
          <cell r="A2820">
            <v>2596</v>
          </cell>
          <cell r="B2820" t="str">
            <v>SINAPI</v>
          </cell>
          <cell r="C2820" t="str">
            <v>Condulete de aluminio tipo x, para eletroduto roscavel de 2", com tampa cega</v>
          </cell>
          <cell r="D2820" t="str">
            <v>UN</v>
          </cell>
          <cell r="E2820" t="str">
            <v>60,54</v>
          </cell>
        </row>
        <row r="2821">
          <cell r="A2821">
            <v>2580</v>
          </cell>
          <cell r="B2821" t="str">
            <v>SINAPI</v>
          </cell>
          <cell r="C2821" t="str">
            <v>Condulete de aluminio tipo x, para eletroduto roscavel de 3/4", com tampa cega</v>
          </cell>
          <cell r="D2821" t="str">
            <v>UN</v>
          </cell>
          <cell r="E2821" t="str">
            <v>17,53</v>
          </cell>
        </row>
        <row r="2822">
          <cell r="A2822">
            <v>2583</v>
          </cell>
          <cell r="B2822" t="str">
            <v>SINAPI</v>
          </cell>
          <cell r="C2822" t="str">
            <v>Condulete de aluminio tipo x, para eletroduto roscavel de 3", com tampa cega</v>
          </cell>
          <cell r="D2822" t="str">
            <v>UN</v>
          </cell>
          <cell r="E2822" t="str">
            <v>147,26</v>
          </cell>
        </row>
        <row r="2823">
          <cell r="A2823">
            <v>2584</v>
          </cell>
          <cell r="B2823" t="str">
            <v>SINAPI</v>
          </cell>
          <cell r="C2823" t="str">
            <v>Condulete de aluminio tipo x, para eletroduto roscavel de 4", com tampa cega</v>
          </cell>
          <cell r="D2823" t="str">
            <v>UN</v>
          </cell>
          <cell r="E2823" t="str">
            <v>245,14</v>
          </cell>
        </row>
        <row r="2824">
          <cell r="A2824">
            <v>12010</v>
          </cell>
          <cell r="B2824" t="str">
            <v>SINAPI</v>
          </cell>
          <cell r="C2824" t="str">
            <v>Condulete em pvc, tipo "b", sem tampa, de 1/2" ou 3/4"</v>
          </cell>
          <cell r="D2824" t="str">
            <v>UN</v>
          </cell>
          <cell r="E2824" t="str">
            <v>10,65</v>
          </cell>
        </row>
        <row r="2825">
          <cell r="A2825">
            <v>39329</v>
          </cell>
          <cell r="B2825" t="str">
            <v>SINAPI</v>
          </cell>
          <cell r="C2825" t="str">
            <v>Condulete em pvc, tipo "b", sem tampa, de 1"</v>
          </cell>
          <cell r="D2825" t="str">
            <v>UN</v>
          </cell>
          <cell r="E2825" t="str">
            <v>11,14</v>
          </cell>
        </row>
        <row r="2826">
          <cell r="A2826">
            <v>39330</v>
          </cell>
          <cell r="B2826" t="str">
            <v>SINAPI</v>
          </cell>
          <cell r="C2826" t="str">
            <v>Condulete em pvc, tipo "c", sem tampa, de 1/2"</v>
          </cell>
          <cell r="D2826" t="str">
            <v>UN</v>
          </cell>
          <cell r="E2826" t="str">
            <v>11,72</v>
          </cell>
        </row>
        <row r="2827">
          <cell r="A2827">
            <v>39332</v>
          </cell>
          <cell r="B2827" t="str">
            <v>SINAPI</v>
          </cell>
          <cell r="C2827" t="str">
            <v>Condulete em pvc, tipo "c", sem tampa, de 1"</v>
          </cell>
          <cell r="D2827" t="str">
            <v>UN</v>
          </cell>
          <cell r="E2827" t="str">
            <v>13,10</v>
          </cell>
        </row>
        <row r="2828">
          <cell r="A2828">
            <v>39331</v>
          </cell>
          <cell r="B2828" t="str">
            <v>SINAPI</v>
          </cell>
          <cell r="C2828" t="str">
            <v>Condulete em pvc, tipo "c", sem tampa, de 3/4"</v>
          </cell>
          <cell r="D2828" t="str">
            <v>UN</v>
          </cell>
          <cell r="E2828" t="str">
            <v>10,43</v>
          </cell>
        </row>
        <row r="2829">
          <cell r="A2829">
            <v>39333</v>
          </cell>
          <cell r="B2829" t="str">
            <v>SINAPI</v>
          </cell>
          <cell r="C2829" t="str">
            <v>Condulete em pvc, tipo "e", sem tampa, de 1/2"</v>
          </cell>
          <cell r="D2829" t="str">
            <v>UN</v>
          </cell>
          <cell r="E2829" t="str">
            <v>10,17</v>
          </cell>
        </row>
        <row r="2830">
          <cell r="A2830">
            <v>39335</v>
          </cell>
          <cell r="B2830" t="str">
            <v>SINAPI</v>
          </cell>
          <cell r="C2830" t="str">
            <v>Condulete em pvc, tipo "e", sem tampa, de 1"</v>
          </cell>
          <cell r="D2830" t="str">
            <v>UN</v>
          </cell>
          <cell r="E2830" t="str">
            <v>11,76</v>
          </cell>
        </row>
        <row r="2831">
          <cell r="A2831">
            <v>39334</v>
          </cell>
          <cell r="B2831" t="str">
            <v>SINAPI</v>
          </cell>
          <cell r="C2831" t="str">
            <v>Condulete em pvc, tipo "e", sem tampa, de 3/4"</v>
          </cell>
          <cell r="D2831" t="str">
            <v>UN</v>
          </cell>
          <cell r="E2831" t="str">
            <v>9,35</v>
          </cell>
        </row>
        <row r="2832">
          <cell r="A2832">
            <v>12016</v>
          </cell>
          <cell r="B2832" t="str">
            <v>SINAPI</v>
          </cell>
          <cell r="C2832" t="str">
            <v>Condulete em pvc, tipo "lb", sem tampa, de 1/2" ou 3/4"</v>
          </cell>
          <cell r="D2832" t="str">
            <v>UN</v>
          </cell>
          <cell r="E2832" t="str">
            <v>11,74</v>
          </cell>
        </row>
        <row r="2833">
          <cell r="A2833">
            <v>12015</v>
          </cell>
          <cell r="B2833" t="str">
            <v>SINAPI</v>
          </cell>
          <cell r="C2833" t="str">
            <v>Condulete em pvc, tipo "lb", sem tampa, de 1"</v>
          </cell>
          <cell r="D2833" t="str">
            <v>UN</v>
          </cell>
          <cell r="E2833" t="str">
            <v>13,66</v>
          </cell>
        </row>
        <row r="2834">
          <cell r="A2834">
            <v>12020</v>
          </cell>
          <cell r="B2834" t="str">
            <v>SINAPI</v>
          </cell>
          <cell r="C2834" t="str">
            <v>Condulete em pvc, tipo "ll", sem tampa, de 1/2" ou 3/4"</v>
          </cell>
          <cell r="D2834" t="str">
            <v>UN</v>
          </cell>
          <cell r="E2834" t="str">
            <v>11,74</v>
          </cell>
        </row>
        <row r="2835">
          <cell r="A2835">
            <v>12019</v>
          </cell>
          <cell r="B2835" t="str">
            <v>SINAPI</v>
          </cell>
          <cell r="C2835" t="str">
            <v>Condulete em pvc, tipo "ll", sem tampa, de 1"</v>
          </cell>
          <cell r="D2835" t="str">
            <v>UN</v>
          </cell>
          <cell r="E2835" t="str">
            <v>13,66</v>
          </cell>
        </row>
        <row r="2836">
          <cell r="A2836">
            <v>39336</v>
          </cell>
          <cell r="B2836" t="str">
            <v>SINAPI</v>
          </cell>
          <cell r="C2836" t="str">
            <v>Condulete em pvc, tipo "lr", sem tampa, de 1/2"</v>
          </cell>
          <cell r="D2836" t="str">
            <v>UN</v>
          </cell>
          <cell r="E2836" t="str">
            <v>11,72</v>
          </cell>
        </row>
        <row r="2837">
          <cell r="A2837">
            <v>39338</v>
          </cell>
          <cell r="B2837" t="str">
            <v>SINAPI</v>
          </cell>
          <cell r="C2837" t="str">
            <v>Condulete em pvc, tipo "lr", sem tampa, de 1"</v>
          </cell>
          <cell r="D2837" t="str">
            <v>UN</v>
          </cell>
          <cell r="E2837" t="str">
            <v>13,10</v>
          </cell>
        </row>
        <row r="2838">
          <cell r="A2838">
            <v>39337</v>
          </cell>
          <cell r="B2838" t="str">
            <v>SINAPI</v>
          </cell>
          <cell r="C2838" t="str">
            <v>Condulete em pvc, tipo "lr", sem tampa, de 3/4"</v>
          </cell>
          <cell r="D2838" t="str">
            <v>UN</v>
          </cell>
          <cell r="E2838" t="str">
            <v>10,43</v>
          </cell>
        </row>
        <row r="2839">
          <cell r="A2839">
            <v>39341</v>
          </cell>
          <cell r="B2839" t="str">
            <v>SINAPI</v>
          </cell>
          <cell r="C2839" t="str">
            <v>Condulete em pvc, tipo "t", sem tampa, de 1"</v>
          </cell>
          <cell r="D2839" t="str">
            <v>UN</v>
          </cell>
          <cell r="E2839" t="str">
            <v>17,08</v>
          </cell>
        </row>
        <row r="2840">
          <cell r="A2840">
            <v>39340</v>
          </cell>
          <cell r="B2840" t="str">
            <v>SINAPI</v>
          </cell>
          <cell r="C2840" t="str">
            <v>Condulete em pvc, tipo "t", sem tampa, de 3/4"</v>
          </cell>
          <cell r="D2840" t="str">
            <v>UN</v>
          </cell>
          <cell r="E2840" t="str">
            <v>12,54</v>
          </cell>
        </row>
        <row r="2841">
          <cell r="A2841">
            <v>12025</v>
          </cell>
          <cell r="B2841" t="str">
            <v>SINAPI</v>
          </cell>
          <cell r="C2841" t="str">
            <v>Condulete em pvc, tipo "tb", sem tampa, de 1/2" ou 3/4"</v>
          </cell>
          <cell r="D2841" t="str">
            <v>UN</v>
          </cell>
          <cell r="E2841" t="str">
            <v>12,95</v>
          </cell>
        </row>
        <row r="2842">
          <cell r="A2842">
            <v>39342</v>
          </cell>
          <cell r="B2842" t="str">
            <v>SINAPI</v>
          </cell>
          <cell r="C2842" t="str">
            <v>Condulete em pvc, tipo "tb", sem tampa, de 1"</v>
          </cell>
          <cell r="D2842" t="str">
            <v>UN</v>
          </cell>
          <cell r="E2842" t="str">
            <v>17,08</v>
          </cell>
        </row>
        <row r="2843">
          <cell r="A2843">
            <v>39343</v>
          </cell>
          <cell r="B2843" t="str">
            <v>SINAPI</v>
          </cell>
          <cell r="C2843" t="str">
            <v>Condulete em pvc, tipo "x", sem tampa, de 1/2"</v>
          </cell>
          <cell r="D2843" t="str">
            <v>UN</v>
          </cell>
          <cell r="E2843" t="str">
            <v>14,42</v>
          </cell>
        </row>
        <row r="2844">
          <cell r="A2844">
            <v>39345</v>
          </cell>
          <cell r="B2844" t="str">
            <v>SINAPI</v>
          </cell>
          <cell r="C2844" t="str">
            <v>Condulete em pvc, tipo "x", sem tampa, de 1"</v>
          </cell>
          <cell r="D2844" t="str">
            <v>UN</v>
          </cell>
          <cell r="E2844" t="str">
            <v>19,51</v>
          </cell>
        </row>
        <row r="2845">
          <cell r="A2845">
            <v>39344</v>
          </cell>
          <cell r="B2845" t="str">
            <v>SINAPI</v>
          </cell>
          <cell r="C2845" t="str">
            <v>Condulete em pvc, tipo "x", sem tampa, de 3/4"</v>
          </cell>
          <cell r="D2845" t="str">
            <v>UN</v>
          </cell>
          <cell r="E2845" t="str">
            <v>13,94</v>
          </cell>
        </row>
        <row r="2846">
          <cell r="A2846">
            <v>12623</v>
          </cell>
          <cell r="B2846" t="str">
            <v>SINAPI</v>
          </cell>
          <cell r="C2846" t="str">
            <v>Condutor pluvial, pvc, circular, diametro entre 80 e 100 mm, para drenagem pluvial predial</v>
          </cell>
          <cell r="D2846" t="str">
            <v>M</v>
          </cell>
          <cell r="E2846" t="str">
            <v>65,66</v>
          </cell>
        </row>
        <row r="2847">
          <cell r="A2847">
            <v>34498</v>
          </cell>
          <cell r="B2847" t="str">
            <v>SINAPI</v>
          </cell>
          <cell r="C2847" t="str">
            <v>Cone de sinalizacao em pvc flexivel, h = 70 / 76 cm (nbr 15071)</v>
          </cell>
          <cell r="D2847" t="str">
            <v>UN</v>
          </cell>
          <cell r="E2847" t="str">
            <v>173,18</v>
          </cell>
        </row>
        <row r="2848">
          <cell r="A2848">
            <v>13244</v>
          </cell>
          <cell r="B2848" t="str">
            <v>SINAPI</v>
          </cell>
          <cell r="C2848" t="str">
            <v>Cone de sinalizacao em pvc rigido com faixa refletiva, h = 70 / 76 cm</v>
          </cell>
          <cell r="D2848" t="str">
            <v>UN</v>
          </cell>
          <cell r="E2848" t="str">
            <v>72,90</v>
          </cell>
        </row>
        <row r="2849">
          <cell r="A2849">
            <v>38998</v>
          </cell>
          <cell r="B2849" t="str">
            <v>SINAPI</v>
          </cell>
          <cell r="C2849" t="str">
            <v>Conector / adaptador f/f, com inserto metalico, ppr, dn 25 mm x 1/2", para agua quente e fria predial</v>
          </cell>
          <cell r="D2849" t="str">
            <v>UN</v>
          </cell>
          <cell r="E2849" t="str">
            <v>9,97</v>
          </cell>
        </row>
        <row r="2850">
          <cell r="A2850">
            <v>38999</v>
          </cell>
          <cell r="B2850" t="str">
            <v>SINAPI</v>
          </cell>
          <cell r="C2850" t="str">
            <v>Conector / adaptador f/f, com inserto metalico, ppr, dn 32 mm x 3/4", para agua quente e fria predial</v>
          </cell>
          <cell r="D2850" t="str">
            <v>UN</v>
          </cell>
          <cell r="E2850" t="str">
            <v>25,20</v>
          </cell>
        </row>
        <row r="2851">
          <cell r="A2851">
            <v>38996</v>
          </cell>
          <cell r="B2851" t="str">
            <v>SINAPI</v>
          </cell>
          <cell r="C2851" t="str">
            <v>Conector / adaptador f/m, com inserto metalico, ppr, dn 25 mm x 1/2", para agua quente e fria predial</v>
          </cell>
          <cell r="D2851" t="str">
            <v>UN</v>
          </cell>
          <cell r="E2851" t="str">
            <v>17,81</v>
          </cell>
        </row>
        <row r="2852">
          <cell r="A2852">
            <v>44173</v>
          </cell>
          <cell r="B2852" t="str">
            <v>SINAPI</v>
          </cell>
          <cell r="C2852" t="str">
            <v>Conector / adaptador f/m, com inserto metalico, ppr, dn 25 mm x 3/4", para agua quente e fria predial</v>
          </cell>
          <cell r="D2852" t="str">
            <v>UN</v>
          </cell>
          <cell r="E2852" t="str">
            <v>17,32</v>
          </cell>
        </row>
        <row r="2853">
          <cell r="A2853">
            <v>44174</v>
          </cell>
          <cell r="B2853" t="str">
            <v>SINAPI</v>
          </cell>
          <cell r="C2853" t="str">
            <v>Conector / adaptador f/m, com inserto metalico, ppr, dn 32 mm x 1", para agua quente e fria predial</v>
          </cell>
          <cell r="D2853" t="str">
            <v>UN</v>
          </cell>
          <cell r="E2853" t="str">
            <v>28,36</v>
          </cell>
        </row>
        <row r="2854">
          <cell r="A2854">
            <v>38997</v>
          </cell>
          <cell r="B2854" t="str">
            <v>SINAPI</v>
          </cell>
          <cell r="C2854" t="str">
            <v>Conector / adaptador f/m, com inserto metalico, ppr, dn 32 mm x 3/4", para agua quente e fria predial</v>
          </cell>
          <cell r="D2854" t="str">
            <v>UN</v>
          </cell>
          <cell r="E2854" t="str">
            <v>25,48</v>
          </cell>
        </row>
        <row r="2855">
          <cell r="A2855">
            <v>39600</v>
          </cell>
          <cell r="B2855" t="str">
            <v>SINAPI</v>
          </cell>
          <cell r="C2855" t="str">
            <v>Conector / tomada femea rj 45, categoria 5 e (cat 5e) para cabos</v>
          </cell>
          <cell r="D2855" t="str">
            <v>UN</v>
          </cell>
          <cell r="E2855" t="str">
            <v>12,37</v>
          </cell>
        </row>
        <row r="2856">
          <cell r="A2856">
            <v>39601</v>
          </cell>
          <cell r="B2856" t="str">
            <v>SINAPI</v>
          </cell>
          <cell r="C2856" t="str">
            <v>Conector / tomada femea rj 45, categoria 6 (cat 6) para cabos</v>
          </cell>
          <cell r="D2856" t="str">
            <v>UN</v>
          </cell>
          <cell r="E2856" t="str">
            <v>26,25</v>
          </cell>
        </row>
        <row r="2857">
          <cell r="A2857">
            <v>39862</v>
          </cell>
          <cell r="B2857" t="str">
            <v>SINAPI</v>
          </cell>
          <cell r="C2857" t="str">
            <v>Conector bronze/latao (ref 603) sem anel de solda, bolsa x rosca f, 15 mm x 1/2"</v>
          </cell>
          <cell r="D2857" t="str">
            <v>UN</v>
          </cell>
          <cell r="E2857" t="str">
            <v>12,78</v>
          </cell>
        </row>
        <row r="2858">
          <cell r="A2858">
            <v>39863</v>
          </cell>
          <cell r="B2858" t="str">
            <v>SINAPI</v>
          </cell>
          <cell r="C2858" t="str">
            <v>Conector bronze/latao (ref 603) sem anel de solda, bolsa x rosca f, 22 mm x 1/2"</v>
          </cell>
          <cell r="D2858" t="str">
            <v>UN</v>
          </cell>
          <cell r="E2858" t="str">
            <v>12,96</v>
          </cell>
        </row>
        <row r="2859">
          <cell r="A2859">
            <v>39864</v>
          </cell>
          <cell r="B2859" t="str">
            <v>SINAPI</v>
          </cell>
          <cell r="C2859" t="str">
            <v>Conector bronze/latao (ref 603) sem anel de solda, bolsa x rosca f, 22 mm x 3/4"</v>
          </cell>
          <cell r="D2859" t="str">
            <v>UN</v>
          </cell>
          <cell r="E2859" t="str">
            <v>16,08</v>
          </cell>
        </row>
        <row r="2860">
          <cell r="A2860">
            <v>39865</v>
          </cell>
          <cell r="B2860" t="str">
            <v>SINAPI</v>
          </cell>
          <cell r="C2860" t="str">
            <v>Conector bronze/latao (ref 603) sem anel de solda, bolsa x rosca f, 28 mm x 1/2"</v>
          </cell>
          <cell r="D2860" t="str">
            <v>UN</v>
          </cell>
          <cell r="E2860" t="str">
            <v>22,67</v>
          </cell>
        </row>
        <row r="2861">
          <cell r="A2861">
            <v>2517</v>
          </cell>
          <cell r="B2861" t="str">
            <v>SINAPI</v>
          </cell>
          <cell r="C2861" t="str">
            <v>Conector curvo 90 graus de aluminio, bitola 1 1/2", para adaptar entrada de eletroduto metalico flexivel em quadros</v>
          </cell>
          <cell r="D2861" t="str">
            <v>UN</v>
          </cell>
          <cell r="E2861" t="str">
            <v>24,42</v>
          </cell>
        </row>
        <row r="2862">
          <cell r="A2862">
            <v>2522</v>
          </cell>
          <cell r="B2862" t="str">
            <v>SINAPI</v>
          </cell>
          <cell r="C2862" t="str">
            <v>Conector curvo 90 graus de aluminio, bitola 1 1/4", para adaptar entrada de eletroduto metalico flexivel em quadros</v>
          </cell>
          <cell r="D2862" t="str">
            <v>UN</v>
          </cell>
          <cell r="E2862" t="str">
            <v>15,78</v>
          </cell>
        </row>
        <row r="2863">
          <cell r="A2863">
            <v>2548</v>
          </cell>
          <cell r="B2863" t="str">
            <v>SINAPI</v>
          </cell>
          <cell r="C2863" t="str">
            <v>Conector curvo 90 graus de aluminio, bitola 1/2", para adaptar entrada de eletroduto metalico flexivel em quadros</v>
          </cell>
          <cell r="D2863" t="str">
            <v>UN</v>
          </cell>
          <cell r="E2863" t="str">
            <v>9,71</v>
          </cell>
        </row>
        <row r="2864">
          <cell r="A2864">
            <v>2516</v>
          </cell>
          <cell r="B2864" t="str">
            <v>SINAPI</v>
          </cell>
          <cell r="C2864" t="str">
            <v>Conector curvo 90 graus de aluminio, bitola 1", para adaptar entrada de eletroduto metalico flexivel em quadros</v>
          </cell>
          <cell r="D2864" t="str">
            <v>UN</v>
          </cell>
          <cell r="E2864" t="str">
            <v>12,67</v>
          </cell>
        </row>
        <row r="2865">
          <cell r="A2865">
            <v>2518</v>
          </cell>
          <cell r="B2865" t="str">
            <v>SINAPI</v>
          </cell>
          <cell r="C2865" t="str">
            <v>Conector curvo 90 graus de aluminio, bitola 2 1/2", para adaptar entrada de eletroduto metalico flexivel em quadros</v>
          </cell>
          <cell r="D2865" t="str">
            <v>UN</v>
          </cell>
          <cell r="E2865" t="str">
            <v>116,26</v>
          </cell>
        </row>
        <row r="2866">
          <cell r="A2866">
            <v>2521</v>
          </cell>
          <cell r="B2866" t="str">
            <v>SINAPI</v>
          </cell>
          <cell r="C2866" t="str">
            <v>Conector curvo 90 graus de aluminio, bitola 2", para adaptar entrada de eletroduto metalico flexivel em quadros</v>
          </cell>
          <cell r="D2866" t="str">
            <v>UN</v>
          </cell>
          <cell r="E2866" t="str">
            <v>49,49</v>
          </cell>
        </row>
        <row r="2867">
          <cell r="A2867">
            <v>2515</v>
          </cell>
          <cell r="B2867" t="str">
            <v>SINAPI</v>
          </cell>
          <cell r="C2867" t="str">
            <v>Conector curvo 90 graus de aluminio, bitola 3/4", para adaptar entrada de eletroduto metalico flexivel em quadros</v>
          </cell>
          <cell r="D2867" t="str">
            <v>UN</v>
          </cell>
          <cell r="E2867" t="str">
            <v>10,55</v>
          </cell>
        </row>
        <row r="2868">
          <cell r="A2868">
            <v>2519</v>
          </cell>
          <cell r="B2868" t="str">
            <v>SINAPI</v>
          </cell>
          <cell r="C2868" t="str">
            <v>Conector curvo 90 graus de aluminio, bitola 3", para adaptar entrada de eletroduto metalico flexivel em quadros</v>
          </cell>
          <cell r="D2868" t="str">
            <v>UN</v>
          </cell>
          <cell r="E2868" t="str">
            <v>140,18</v>
          </cell>
        </row>
        <row r="2869">
          <cell r="A2869">
            <v>2520</v>
          </cell>
          <cell r="B2869" t="str">
            <v>SINAPI</v>
          </cell>
          <cell r="C2869" t="str">
            <v>Conector curvo 90 graus de aluminio, bitola 4", para adaptar entrada de eletroduto metalico flexivel em quadros</v>
          </cell>
          <cell r="D2869" t="str">
            <v>UN</v>
          </cell>
          <cell r="E2869" t="str">
            <v>258,01</v>
          </cell>
        </row>
        <row r="2870">
          <cell r="A2870">
            <v>1602</v>
          </cell>
          <cell r="B2870" t="str">
            <v>SINAPI</v>
          </cell>
          <cell r="C2870" t="str">
            <v>Conector de aluminio tipo prensa cabo, bitola 1 1/2", para cabos de diametro de 37 a 40 mm</v>
          </cell>
          <cell r="D2870" t="str">
            <v>UN</v>
          </cell>
          <cell r="E2870" t="str">
            <v>50,58</v>
          </cell>
        </row>
        <row r="2871">
          <cell r="A2871">
            <v>1601</v>
          </cell>
          <cell r="B2871" t="str">
            <v>SINAPI</v>
          </cell>
          <cell r="C2871" t="str">
            <v>Conector de aluminio tipo prensa cabo, bitola 1 1/4", para cabos de diametro de 31 a 34 mm</v>
          </cell>
          <cell r="D2871" t="str">
            <v>UN</v>
          </cell>
          <cell r="E2871" t="str">
            <v>45,08</v>
          </cell>
        </row>
        <row r="2872">
          <cell r="A2872">
            <v>1598</v>
          </cell>
          <cell r="B2872" t="str">
            <v>SINAPI</v>
          </cell>
          <cell r="C2872" t="str">
            <v>Conector de aluminio tipo prensa cabo, bitola 1/2", para cabos de diametro de 12,5 a 15 mm</v>
          </cell>
          <cell r="D2872" t="str">
            <v>UN</v>
          </cell>
          <cell r="E2872" t="str">
            <v>13,34</v>
          </cell>
        </row>
        <row r="2873">
          <cell r="A2873">
            <v>1600</v>
          </cell>
          <cell r="B2873" t="str">
            <v>SINAPI</v>
          </cell>
          <cell r="C2873" t="str">
            <v>Conector de aluminio tipo prensa cabo, bitola 1", para cabos de diametro de 22,5 a 25 mm</v>
          </cell>
          <cell r="D2873" t="str">
            <v>UN</v>
          </cell>
          <cell r="E2873" t="str">
            <v>19,69</v>
          </cell>
        </row>
        <row r="2874">
          <cell r="A2874">
            <v>1603</v>
          </cell>
          <cell r="B2874" t="str">
            <v>SINAPI</v>
          </cell>
          <cell r="C2874" t="str">
            <v>Conector de aluminio tipo prensa cabo, bitola 2", para cabos de diametro de 47,5 a 50 mm</v>
          </cell>
          <cell r="D2874" t="str">
            <v>UN</v>
          </cell>
          <cell r="E2874" t="str">
            <v>76,37</v>
          </cell>
        </row>
        <row r="2875">
          <cell r="A2875">
            <v>1599</v>
          </cell>
          <cell r="B2875" t="str">
            <v>SINAPI</v>
          </cell>
          <cell r="C2875" t="str">
            <v>Conector de aluminio tipo prensa cabo, bitola 3/4", para cabos de diametro de 17,5 a 20 mm</v>
          </cell>
          <cell r="D2875" t="str">
            <v>UN</v>
          </cell>
          <cell r="E2875" t="str">
            <v>15,48</v>
          </cell>
        </row>
        <row r="2876">
          <cell r="A2876">
            <v>1597</v>
          </cell>
          <cell r="B2876" t="str">
            <v>SINAPI</v>
          </cell>
          <cell r="C2876" t="str">
            <v>Conector de aluminio tipo prensa cabo, bitola 3/8", para cabos de diametro de 9 a 10 mm</v>
          </cell>
          <cell r="D2876" t="str">
            <v>UN</v>
          </cell>
          <cell r="E2876" t="str">
            <v>12,54</v>
          </cell>
        </row>
        <row r="2877">
          <cell r="A2877">
            <v>39602</v>
          </cell>
          <cell r="B2877" t="str">
            <v>SINAPI</v>
          </cell>
          <cell r="C2877" t="str">
            <v>Conector macho rj 45, categoria 5 e (cat 5e) para cabos</v>
          </cell>
          <cell r="D2877" t="str">
            <v>UN</v>
          </cell>
          <cell r="E2877" t="str">
            <v>1,31</v>
          </cell>
        </row>
        <row r="2878">
          <cell r="A2878">
            <v>39603</v>
          </cell>
          <cell r="B2878" t="str">
            <v>SINAPI</v>
          </cell>
          <cell r="C2878" t="str">
            <v>Conector macho rj 45, categoria 6 (cat 6) para cabos</v>
          </cell>
          <cell r="D2878" t="str">
            <v>UN</v>
          </cell>
          <cell r="E2878" t="str">
            <v>2,79</v>
          </cell>
        </row>
        <row r="2879">
          <cell r="A2879">
            <v>11821</v>
          </cell>
          <cell r="B2879" t="str">
            <v>SINAPI</v>
          </cell>
          <cell r="C2879" t="str">
            <v>Conector metalico tipo parafuso fendido (split bolt), com separador de cabos bimetalicos, para cabos ate 25 mm2</v>
          </cell>
          <cell r="D2879" t="str">
            <v>UN</v>
          </cell>
          <cell r="E2879" t="str">
            <v>10,30</v>
          </cell>
        </row>
        <row r="2880">
          <cell r="A2880">
            <v>1562</v>
          </cell>
          <cell r="B2880" t="str">
            <v>SINAPI</v>
          </cell>
          <cell r="C2880" t="str">
            <v>Conector metalico tipo parafuso fendido (split bolt), com separador de cabos bimetalicos, para cabos ate 50 mm2</v>
          </cell>
          <cell r="D2880" t="str">
            <v>UN</v>
          </cell>
          <cell r="E2880" t="str">
            <v>16,87</v>
          </cell>
        </row>
        <row r="2881">
          <cell r="A2881">
            <v>1563</v>
          </cell>
          <cell r="B2881" t="str">
            <v>SINAPI</v>
          </cell>
          <cell r="C2881" t="str">
            <v>Conector metalico tipo parafuso fendido (split bolt), com separador de cabos bimetalicos, para cabos ate 70 mm2</v>
          </cell>
          <cell r="D2881" t="str">
            <v>UN</v>
          </cell>
          <cell r="E2881" t="str">
            <v>22,64</v>
          </cell>
        </row>
        <row r="2882">
          <cell r="A2882">
            <v>11856</v>
          </cell>
          <cell r="B2882" t="str">
            <v>SINAPI</v>
          </cell>
          <cell r="C2882" t="str">
            <v>Conector metalico tipo parafuso fendido (split bolt), para cabos ate 10 mm2</v>
          </cell>
          <cell r="D2882" t="str">
            <v>UN</v>
          </cell>
          <cell r="E2882" t="str">
            <v>6,75</v>
          </cell>
        </row>
        <row r="2883">
          <cell r="A2883">
            <v>11857</v>
          </cell>
          <cell r="B2883" t="str">
            <v>SINAPI</v>
          </cell>
          <cell r="C2883" t="str">
            <v>Conector metalico tipo parafuso fendido (split bolt), para cabos ate 120 mm2</v>
          </cell>
          <cell r="D2883" t="str">
            <v>UN</v>
          </cell>
          <cell r="E2883" t="str">
            <v>35,52</v>
          </cell>
        </row>
        <row r="2884">
          <cell r="A2884">
            <v>11858</v>
          </cell>
          <cell r="B2884" t="str">
            <v>SINAPI</v>
          </cell>
          <cell r="C2884" t="str">
            <v>Conector metalico tipo parafuso fendido (split bolt), para cabos ate 150 mm2</v>
          </cell>
          <cell r="D2884" t="str">
            <v>UN</v>
          </cell>
          <cell r="E2884" t="str">
            <v>44,09</v>
          </cell>
        </row>
        <row r="2885">
          <cell r="A2885">
            <v>1539</v>
          </cell>
          <cell r="B2885" t="str">
            <v>SINAPI</v>
          </cell>
          <cell r="C2885" t="str">
            <v>Conector metalico tipo parafuso fendido (split bolt), para cabos ate 16 mm2</v>
          </cell>
          <cell r="D2885" t="str">
            <v>UN</v>
          </cell>
          <cell r="E2885" t="str">
            <v>7,93</v>
          </cell>
        </row>
        <row r="2886">
          <cell r="A2886">
            <v>11859</v>
          </cell>
          <cell r="B2886" t="str">
            <v>SINAPI</v>
          </cell>
          <cell r="C2886" t="str">
            <v>Conector metalico tipo parafuso fendido (split bolt), para cabos ate 185 mm2</v>
          </cell>
          <cell r="D2886" t="str">
            <v>UN</v>
          </cell>
          <cell r="E2886" t="str">
            <v>59,98</v>
          </cell>
        </row>
        <row r="2887">
          <cell r="A2887">
            <v>1550</v>
          </cell>
          <cell r="B2887" t="str">
            <v>SINAPI</v>
          </cell>
          <cell r="C2887" t="str">
            <v>Conector metalico tipo parafuso fendido (split bolt), para cabos ate 25 mm2</v>
          </cell>
          <cell r="D2887" t="str">
            <v>UN</v>
          </cell>
          <cell r="E2887" t="str">
            <v>8,37</v>
          </cell>
        </row>
        <row r="2888">
          <cell r="A2888">
            <v>11854</v>
          </cell>
          <cell r="B2888" t="str">
            <v>SINAPI</v>
          </cell>
          <cell r="C2888" t="str">
            <v>Conector metalico tipo parafuso fendido (split bolt), para cabos ate 35 mm2</v>
          </cell>
          <cell r="D2888" t="str">
            <v>UN</v>
          </cell>
          <cell r="E2888" t="str">
            <v>10,45</v>
          </cell>
        </row>
        <row r="2889">
          <cell r="A2889">
            <v>11862</v>
          </cell>
          <cell r="B2889" t="str">
            <v>SINAPI</v>
          </cell>
          <cell r="C2889" t="str">
            <v>Conector metalico tipo parafuso fendido (split bolt), para cabos ate 50 mm2</v>
          </cell>
          <cell r="D2889" t="str">
            <v>UN</v>
          </cell>
          <cell r="E2889" t="str">
            <v>14,67</v>
          </cell>
        </row>
        <row r="2890">
          <cell r="A2890">
            <v>11863</v>
          </cell>
          <cell r="B2890" t="str">
            <v>SINAPI</v>
          </cell>
          <cell r="C2890" t="str">
            <v>Conector metalico tipo parafuso fendido (split bolt), para cabos ate 6 mm2</v>
          </cell>
          <cell r="D2890" t="str">
            <v>UN</v>
          </cell>
          <cell r="E2890" t="str">
            <v>5,92</v>
          </cell>
        </row>
        <row r="2891">
          <cell r="A2891">
            <v>11855</v>
          </cell>
          <cell r="B2891" t="str">
            <v>SINAPI</v>
          </cell>
          <cell r="C2891" t="str">
            <v>Conector metalico tipo parafuso fendido (split bolt), para cabos ate 70 mm2</v>
          </cell>
          <cell r="D2891" t="str">
            <v>UN</v>
          </cell>
          <cell r="E2891" t="str">
            <v>21,89</v>
          </cell>
        </row>
        <row r="2892">
          <cell r="A2892">
            <v>11864</v>
          </cell>
          <cell r="B2892" t="str">
            <v>SINAPI</v>
          </cell>
          <cell r="C2892" t="str">
            <v>Conector metalico tipo parafuso fendido (split bolt), para cabos ate 95 mm2</v>
          </cell>
          <cell r="D2892" t="str">
            <v>UN</v>
          </cell>
          <cell r="E2892" t="str">
            <v>33,10</v>
          </cell>
        </row>
        <row r="2893">
          <cell r="A2893">
            <v>2527</v>
          </cell>
          <cell r="B2893" t="str">
            <v>SINAPI</v>
          </cell>
          <cell r="C2893" t="str">
            <v>Conector reto de aluminio para eletroduto de 1 1/2", para adaptar entrada de eletroduto metalico flexivel em quadros</v>
          </cell>
          <cell r="D2893" t="str">
            <v>UN</v>
          </cell>
          <cell r="E2893" t="str">
            <v>8,74</v>
          </cell>
        </row>
        <row r="2894">
          <cell r="A2894">
            <v>2526</v>
          </cell>
          <cell r="B2894" t="str">
            <v>SINAPI</v>
          </cell>
          <cell r="C2894" t="str">
            <v>Conector reto de aluminio para eletroduto de 1 1/4", para adaptar entrada de eletroduto metalico flexivel em quadros</v>
          </cell>
          <cell r="D2894" t="str">
            <v>UN</v>
          </cell>
          <cell r="E2894" t="str">
            <v>5,60</v>
          </cell>
        </row>
        <row r="2895">
          <cell r="A2895">
            <v>2487</v>
          </cell>
          <cell r="B2895" t="str">
            <v>SINAPI</v>
          </cell>
          <cell r="C2895" t="str">
            <v>Conector reto de aluminio para eletroduto de 1/2", para adaptar entrada de eletroduto metalico flexivel em quadros</v>
          </cell>
          <cell r="D2895" t="str">
            <v>UN</v>
          </cell>
          <cell r="E2895" t="str">
            <v>1,91</v>
          </cell>
        </row>
        <row r="2896">
          <cell r="A2896">
            <v>2483</v>
          </cell>
          <cell r="B2896" t="str">
            <v>SINAPI</v>
          </cell>
          <cell r="C2896" t="str">
            <v>Conector reto de aluminio para eletroduto de 1", para adaptar entrada de eletroduto metalico flexivel em quadros</v>
          </cell>
          <cell r="D2896" t="str">
            <v>UN</v>
          </cell>
          <cell r="E2896" t="str">
            <v>3,99</v>
          </cell>
        </row>
        <row r="2897">
          <cell r="A2897">
            <v>2528</v>
          </cell>
          <cell r="B2897" t="str">
            <v>SINAPI</v>
          </cell>
          <cell r="C2897" t="str">
            <v>Conector reto de aluminio para eletroduto de 2 1/2", para adaptar entrada de eletroduto metalico flexivel em quadros</v>
          </cell>
          <cell r="D2897" t="str">
            <v>UN</v>
          </cell>
          <cell r="E2897" t="str">
            <v>22,00</v>
          </cell>
        </row>
        <row r="2898">
          <cell r="A2898">
            <v>2489</v>
          </cell>
          <cell r="B2898" t="str">
            <v>SINAPI</v>
          </cell>
          <cell r="C2898" t="str">
            <v>Conector reto de aluminio para eletroduto de 2", para adaptar entrada de eletroduto metalico flexivel em quadros</v>
          </cell>
          <cell r="D2898" t="str">
            <v>UN</v>
          </cell>
          <cell r="E2898" t="str">
            <v>9,69</v>
          </cell>
        </row>
        <row r="2899">
          <cell r="A2899">
            <v>2488</v>
          </cell>
          <cell r="B2899" t="str">
            <v>SINAPI</v>
          </cell>
          <cell r="C2899" t="str">
            <v>Conector reto de aluminio para eletroduto de 3/4", para adaptar entrada de eletroduto metalico flexivel em quadros</v>
          </cell>
          <cell r="D2899" t="str">
            <v>UN</v>
          </cell>
          <cell r="E2899" t="str">
            <v>2,24</v>
          </cell>
        </row>
        <row r="2900">
          <cell r="A2900">
            <v>2484</v>
          </cell>
          <cell r="B2900" t="str">
            <v>SINAPI</v>
          </cell>
          <cell r="C2900" t="str">
            <v>Conector reto de aluminio para eletroduto de 3", para adaptar entrada de eletroduto metalico flexivel em quadros</v>
          </cell>
          <cell r="D2900" t="str">
            <v>UN</v>
          </cell>
          <cell r="E2900" t="str">
            <v>31,95</v>
          </cell>
        </row>
        <row r="2901">
          <cell r="A2901">
            <v>2485</v>
          </cell>
          <cell r="B2901" t="str">
            <v>SINAPI</v>
          </cell>
          <cell r="C2901" t="str">
            <v>Conector reto de aluminio para eletroduto de 4", para adaptar entrada de eletroduto metalico flexivel em quadros</v>
          </cell>
          <cell r="D2901" t="str">
            <v>UN</v>
          </cell>
          <cell r="E2901" t="str">
            <v>50,08</v>
          </cell>
        </row>
        <row r="2902">
          <cell r="A2902">
            <v>39279</v>
          </cell>
          <cell r="B2902" t="str">
            <v>SINAPI</v>
          </cell>
          <cell r="C2902" t="str">
            <v>Conector/adaptador fixo, rosca femea, em plastico, dn 16 mm x 1/2", para conexao com crimpagem, em tubo pex para inst. Agua quente/fria</v>
          </cell>
          <cell r="D2902" t="str">
            <v>UN</v>
          </cell>
          <cell r="E2902" t="str">
            <v>8,35</v>
          </cell>
        </row>
        <row r="2903">
          <cell r="A2903">
            <v>39280</v>
          </cell>
          <cell r="B2903" t="str">
            <v>SINAPI</v>
          </cell>
          <cell r="C2903" t="str">
            <v>Conector/adaptador fixo, rosca femea, em plastico, dn 20 mm x 1/2", para conexao com crimpagem, em tubo pex para inst. Agua quente/fria</v>
          </cell>
          <cell r="D2903" t="str">
            <v>UN</v>
          </cell>
          <cell r="E2903" t="str">
            <v>9,36</v>
          </cell>
        </row>
        <row r="2904">
          <cell r="A2904">
            <v>39281</v>
          </cell>
          <cell r="B2904" t="str">
            <v>SINAPI</v>
          </cell>
          <cell r="C2904" t="str">
            <v>Conector/adaptador fixo, rosca femea, em plastico, dn 20 mm x 3/4", para conexao com crimpagem, em tubo pex para inst. Agua quente/fria</v>
          </cell>
          <cell r="D2904" t="str">
            <v>UN</v>
          </cell>
          <cell r="E2904" t="str">
            <v>12,37</v>
          </cell>
        </row>
        <row r="2905">
          <cell r="A2905">
            <v>39282</v>
          </cell>
          <cell r="B2905" t="str">
            <v>SINAPI</v>
          </cell>
          <cell r="C2905" t="str">
            <v>Conector/adaptador fixo, rosca femea, em plastico, dn 25 mm x 3/4", para conexao com crimpagem, em tubo pex para inst. Agua quente/fria</v>
          </cell>
          <cell r="D2905" t="str">
            <v>UN</v>
          </cell>
          <cell r="E2905" t="str">
            <v>17,26</v>
          </cell>
        </row>
        <row r="2906">
          <cell r="A2906">
            <v>38844</v>
          </cell>
          <cell r="B2906" t="str">
            <v>SINAPI</v>
          </cell>
          <cell r="C2906" t="str">
            <v>Conector/adaptador fixo, rosca femea, metalica, com anel deslizante, dn 16 mm x 1/2", para tubo pex para inst. Agua quente/fria</v>
          </cell>
          <cell r="D2906" t="str">
            <v>UN</v>
          </cell>
          <cell r="E2906" t="str">
            <v>8,47</v>
          </cell>
        </row>
        <row r="2907">
          <cell r="A2907">
            <v>38846</v>
          </cell>
          <cell r="B2907" t="str">
            <v>SINAPI</v>
          </cell>
          <cell r="C2907" t="str">
            <v>Conector/adaptador fixo, rosca femea, metalica, com anel deslizante, dn 20 mm x 1/2", para tubo pex para inst. Agua quente/fria</v>
          </cell>
          <cell r="D2907" t="str">
            <v>UN</v>
          </cell>
          <cell r="E2907" t="str">
            <v>8,62</v>
          </cell>
        </row>
        <row r="2908">
          <cell r="A2908">
            <v>38847</v>
          </cell>
          <cell r="B2908" t="str">
            <v>SINAPI</v>
          </cell>
          <cell r="C2908" t="str">
            <v>Conector/adaptador fixo, rosca femea, metalica, com anel deslizante, dn 20 mm x 3/4", para tubo pex para inst. Agua quente/fria</v>
          </cell>
          <cell r="D2908" t="str">
            <v>UN</v>
          </cell>
          <cell r="E2908" t="str">
            <v>10,09</v>
          </cell>
        </row>
        <row r="2909">
          <cell r="A2909">
            <v>38850</v>
          </cell>
          <cell r="B2909" t="str">
            <v>SINAPI</v>
          </cell>
          <cell r="C2909" t="str">
            <v>Conector/adaptador fixo, rosca femea, metalica, com anel deslizante, dn 25 mm x 1", para tubo pex para inst. Agua quente/fria</v>
          </cell>
          <cell r="D2909" t="str">
            <v>UN</v>
          </cell>
          <cell r="E2909" t="str">
            <v>18,23</v>
          </cell>
        </row>
        <row r="2910">
          <cell r="A2910">
            <v>38848</v>
          </cell>
          <cell r="B2910" t="str">
            <v>SINAPI</v>
          </cell>
          <cell r="C2910" t="str">
            <v>Conector/adaptador fixo, rosca femea, metalica, com anel deslizante, dn 25 mm x 3/4", para tubo pex para inst. Agua quente/fria</v>
          </cell>
          <cell r="D2910" t="str">
            <v>UN</v>
          </cell>
          <cell r="E2910" t="str">
            <v>11,95</v>
          </cell>
        </row>
        <row r="2911">
          <cell r="A2911">
            <v>38851</v>
          </cell>
          <cell r="B2911" t="str">
            <v>SINAPI</v>
          </cell>
          <cell r="C2911" t="str">
            <v>Conector/adaptador fixo, rosca femea, metalica, com anel deslizante, dn 32 mm x 1", para tubo pex para inst. Agua quente/fria</v>
          </cell>
          <cell r="D2911" t="str">
            <v>UN</v>
          </cell>
          <cell r="E2911" t="str">
            <v>20,61</v>
          </cell>
        </row>
        <row r="2912">
          <cell r="A2912">
            <v>38854</v>
          </cell>
          <cell r="B2912" t="str">
            <v>SINAPI</v>
          </cell>
          <cell r="C2912" t="str">
            <v>Conector/adaptador movel, rosca femea, metalica, com anel deslizante, dn 16 mm x 3/4", para tubo pex para inst. Agua quente/fria</v>
          </cell>
          <cell r="D2912" t="str">
            <v>UN</v>
          </cell>
          <cell r="E2912" t="str">
            <v>8,95</v>
          </cell>
        </row>
        <row r="2913">
          <cell r="A2913">
            <v>44247</v>
          </cell>
          <cell r="B2913" t="str">
            <v>SINAPI</v>
          </cell>
          <cell r="C2913" t="str">
            <v>Conector, cpvc, soldavel, 114 mm x 4", para agua quente</v>
          </cell>
          <cell r="D2913" t="str">
            <v>UN</v>
          </cell>
          <cell r="E2913" t="str">
            <v>1.681,64</v>
          </cell>
        </row>
        <row r="2914">
          <cell r="A2914">
            <v>38005</v>
          </cell>
          <cell r="B2914" t="str">
            <v>SINAPI</v>
          </cell>
          <cell r="C2914" t="str">
            <v>Conector, cpvc, soldavel, 15 mm x 1/2", para agua quente</v>
          </cell>
          <cell r="D2914" t="str">
            <v>UN</v>
          </cell>
          <cell r="E2914" t="str">
            <v>19,99</v>
          </cell>
        </row>
        <row r="2915">
          <cell r="A2915">
            <v>38006</v>
          </cell>
          <cell r="B2915" t="str">
            <v>SINAPI</v>
          </cell>
          <cell r="C2915" t="str">
            <v>Conector, cpvc, soldavel, 22 mm x 1/2", para agua quente</v>
          </cell>
          <cell r="D2915" t="str">
            <v>UN</v>
          </cell>
          <cell r="E2915" t="str">
            <v>26,57</v>
          </cell>
        </row>
        <row r="2916">
          <cell r="A2916">
            <v>38428</v>
          </cell>
          <cell r="B2916" t="str">
            <v>SINAPI</v>
          </cell>
          <cell r="C2916" t="str">
            <v>Conector, cpvc, soldavel, 22 mm x 3/4", para agua quente</v>
          </cell>
          <cell r="D2916" t="str">
            <v>UN</v>
          </cell>
          <cell r="E2916" t="str">
            <v>23,79</v>
          </cell>
        </row>
        <row r="2917">
          <cell r="A2917">
            <v>38007</v>
          </cell>
          <cell r="B2917" t="str">
            <v>SINAPI</v>
          </cell>
          <cell r="C2917" t="str">
            <v>Conector, cpvc, soldavel, 28 mm x 1", para agua quente</v>
          </cell>
          <cell r="D2917" t="str">
            <v>UN</v>
          </cell>
          <cell r="E2917" t="str">
            <v>30,66</v>
          </cell>
        </row>
        <row r="2918">
          <cell r="A2918">
            <v>38008</v>
          </cell>
          <cell r="B2918" t="str">
            <v>SINAPI</v>
          </cell>
          <cell r="C2918" t="str">
            <v>Conector, cpvc, soldavel, 35 mm x 1 1/4", para agua quente</v>
          </cell>
          <cell r="D2918" t="str">
            <v>UN</v>
          </cell>
          <cell r="E2918" t="str">
            <v>49,05</v>
          </cell>
        </row>
        <row r="2919">
          <cell r="A2919">
            <v>38009</v>
          </cell>
          <cell r="B2919" t="str">
            <v>SINAPI</v>
          </cell>
          <cell r="C2919" t="str">
            <v>Conector, cpvc, soldavel, 42 mm x 1 1/2", para agua quente</v>
          </cell>
          <cell r="D2919" t="str">
            <v>UN</v>
          </cell>
          <cell r="E2919" t="str">
            <v>60,05</v>
          </cell>
        </row>
        <row r="2920">
          <cell r="A2920">
            <v>44248</v>
          </cell>
          <cell r="B2920" t="str">
            <v>SINAPI</v>
          </cell>
          <cell r="C2920" t="str">
            <v>Conector, cpvc, soldavel, 54 mm x 2", para agua quente</v>
          </cell>
          <cell r="D2920" t="str">
            <v>UN</v>
          </cell>
          <cell r="E2920" t="str">
            <v>97,89</v>
          </cell>
        </row>
        <row r="2921">
          <cell r="A2921">
            <v>44249</v>
          </cell>
          <cell r="B2921" t="str">
            <v>SINAPI</v>
          </cell>
          <cell r="C2921" t="str">
            <v>Conector, cpvc, soldavel, 73 mm x 2 1/2", para agua quente</v>
          </cell>
          <cell r="D2921" t="str">
            <v>UN</v>
          </cell>
          <cell r="E2921" t="str">
            <v>377,67</v>
          </cell>
        </row>
        <row r="2922">
          <cell r="A2922">
            <v>44250</v>
          </cell>
          <cell r="B2922" t="str">
            <v>SINAPI</v>
          </cell>
          <cell r="C2922" t="str">
            <v>Conector, cpvc, soldavel, 89 mm x 3", para agua quente</v>
          </cell>
          <cell r="D2922" t="str">
            <v>UN</v>
          </cell>
          <cell r="E2922" t="str">
            <v>548,46</v>
          </cell>
        </row>
        <row r="2923">
          <cell r="A2923">
            <v>3104</v>
          </cell>
          <cell r="B2923" t="str">
            <v>SINAPI</v>
          </cell>
          <cell r="C2923" t="str">
            <v>Conj. De ferragens para porta de vidro temperado, em zamac cromado, contemplando dobradica inf., Dobradica sup., Pivo para dobradica inf., Pivo para dobradica sup., Fechadura central em zamc. Cromado, contra fechadura de pressao</v>
          </cell>
          <cell r="D2923" t="str">
            <v>CJ</v>
          </cell>
          <cell r="E2923" t="str">
            <v>129,14</v>
          </cell>
        </row>
        <row r="2924">
          <cell r="A2924">
            <v>1607</v>
          </cell>
          <cell r="B2924" t="str">
            <v>SINAPI</v>
          </cell>
          <cell r="C2924" t="str">
            <v>Conjunto arruelas de vedacao 5/16" para telha fibrocimento (uma arruela metalica e uma arruela pvc - conicas)</v>
          </cell>
          <cell r="D2924" t="str">
            <v>CJ</v>
          </cell>
          <cell r="E2924" t="str">
            <v>0,32</v>
          </cell>
        </row>
        <row r="2925">
          <cell r="A2925">
            <v>38169</v>
          </cell>
          <cell r="B2925" t="str">
            <v>SINAPI</v>
          </cell>
          <cell r="C2925" t="str">
            <v>Conjunto de ferragens pivo, para porta pivotante de ate 100 kg, regulavel com esfera , cromado - superior e inferior - completo</v>
          </cell>
          <cell r="D2925" t="str">
            <v>CJ</v>
          </cell>
          <cell r="E2925" t="str">
            <v>76,99</v>
          </cell>
        </row>
        <row r="2926">
          <cell r="A2926">
            <v>6142</v>
          </cell>
          <cell r="B2926" t="str">
            <v>SINAPI</v>
          </cell>
          <cell r="C2926" t="str">
            <v>Conjunto de ligacao ajustavel, para vaso / bacia sanitaria , em plastico branco, com tubo, canopla e espude</v>
          </cell>
          <cell r="D2926" t="str">
            <v>UN</v>
          </cell>
          <cell r="E2926" t="str">
            <v>9,02</v>
          </cell>
        </row>
        <row r="2927">
          <cell r="A2927">
            <v>11686</v>
          </cell>
          <cell r="B2927" t="str">
            <v>SINAPI</v>
          </cell>
          <cell r="C2927" t="str">
            <v>Conjunto de ligacao para vaso / bacia sanitaria, em plastico branco, com tubo, canopla e anel de expansao (tubo 1.1/2" x 20 cm)</v>
          </cell>
          <cell r="D2927" t="str">
            <v>UN</v>
          </cell>
          <cell r="E2927" t="str">
            <v>12,53</v>
          </cell>
        </row>
        <row r="2928">
          <cell r="A2928">
            <v>37598</v>
          </cell>
          <cell r="B2928" t="str">
            <v>SINAPI</v>
          </cell>
          <cell r="C2928" t="str">
            <v>Conjunto montado estopim com espoleta comum numero 8, com cabeca acendedora, 1,5 m</v>
          </cell>
          <cell r="D2928" t="str">
            <v>UN</v>
          </cell>
          <cell r="E2928" t="str">
            <v>38,11</v>
          </cell>
        </row>
        <row r="2929">
          <cell r="A2929">
            <v>25398</v>
          </cell>
          <cell r="B2929" t="str">
            <v>SINAPI</v>
          </cell>
          <cell r="C2929" t="str">
            <v>Conjunto para futsal com par de traves oficiais de 3,00 x 2,00 m em tubo de aco galvanizado 3" com requadros em tubo de 1", pintura em primer com tinta esmalte sintetico e redes de polietileno fio 4 mm</v>
          </cell>
          <cell r="D2929" t="str">
            <v>UN</v>
          </cell>
          <cell r="E2929" t="str">
            <v>4.298,87</v>
          </cell>
        </row>
        <row r="2930">
          <cell r="A2930">
            <v>25399</v>
          </cell>
          <cell r="B2930" t="str">
            <v>SINAPI</v>
          </cell>
          <cell r="C2930" t="str">
            <v>Conjunto para quadra de  volei com postes em tubo de aco galvanizado 3", h = *255* cm, pintura em tinta esmalte sintetico, rede de nylon com 2 mm, malha 10 x 10 cm e antenas oficiais em fibra de vidro</v>
          </cell>
          <cell r="D2930" t="str">
            <v>UN</v>
          </cell>
          <cell r="E2930" t="str">
            <v>2.609,79</v>
          </cell>
        </row>
        <row r="2931">
          <cell r="A2931">
            <v>43440</v>
          </cell>
          <cell r="B2931" t="str">
            <v>SINAPI</v>
          </cell>
          <cell r="C2931" t="str">
            <v>Conjunto pre-moldado composto por grelha (0,99 x 0,45 m), quadro (1,10 x 0,52 m) e cantoneira (1,10 x 0,35 m), em concreto armado, com fck de 21 mpa</v>
          </cell>
          <cell r="D2931" t="str">
            <v>UN</v>
          </cell>
          <cell r="E2931" t="str">
            <v>407,48</v>
          </cell>
        </row>
        <row r="2932">
          <cell r="A2932">
            <v>10667</v>
          </cell>
          <cell r="B2932" t="str">
            <v>SINAPI</v>
          </cell>
          <cell r="C2932" t="str">
            <v>Container almoxarifado, de *2,40* x *6,00* m, padrao simples, sem revestimento e sem divisorias internos e sem sanitario, para uso em canteiro de obras</v>
          </cell>
          <cell r="D2932" t="str">
            <v>UN</v>
          </cell>
          <cell r="E2932" t="str">
            <v>22.500,00</v>
          </cell>
        </row>
        <row r="2933">
          <cell r="A2933">
            <v>1613</v>
          </cell>
          <cell r="B2933" t="str">
            <v>SINAPI</v>
          </cell>
          <cell r="C2933" t="str">
            <v>Contator tripolar, corrente de *110* a, tensao nominal de *500* v, categoria ac-2 e ac-3</v>
          </cell>
          <cell r="D2933" t="str">
            <v>UN</v>
          </cell>
          <cell r="E2933" t="str">
            <v>1.360,22</v>
          </cell>
        </row>
        <row r="2934">
          <cell r="A2934">
            <v>1626</v>
          </cell>
          <cell r="B2934" t="str">
            <v>SINAPI</v>
          </cell>
          <cell r="C2934" t="str">
            <v>Contator tripolar, corrente de *185* a, tensao nominal de *500* v, categoria ac-2 e ac-3</v>
          </cell>
          <cell r="D2934" t="str">
            <v>UN</v>
          </cell>
          <cell r="E2934" t="str">
            <v>2.034,38</v>
          </cell>
        </row>
        <row r="2935">
          <cell r="A2935">
            <v>1625</v>
          </cell>
          <cell r="B2935" t="str">
            <v>SINAPI</v>
          </cell>
          <cell r="C2935" t="str">
            <v>Contator tripolar, corrente de *22* a, tensao nominal de *500* v, categoria ac-2 e ac-3</v>
          </cell>
          <cell r="D2935" t="str">
            <v>UN</v>
          </cell>
          <cell r="E2935" t="str">
            <v>142,09</v>
          </cell>
        </row>
        <row r="2936">
          <cell r="A2936">
            <v>1622</v>
          </cell>
          <cell r="B2936" t="str">
            <v>SINAPI</v>
          </cell>
          <cell r="C2936" t="str">
            <v>Contator tripolar, corrente de *265* a, tensao nominal de *500* v, categoria ac-2 e ac-3</v>
          </cell>
          <cell r="D2936" t="str">
            <v>UN</v>
          </cell>
          <cell r="E2936" t="str">
            <v>4.590,76</v>
          </cell>
        </row>
        <row r="2937">
          <cell r="A2937">
            <v>1620</v>
          </cell>
          <cell r="B2937" t="str">
            <v>SINAPI</v>
          </cell>
          <cell r="C2937" t="str">
            <v>Contator tripolar, corrente de *38* a, tensao nominal de *500* v, categoria ac-2 e ac-3</v>
          </cell>
          <cell r="D2937" t="str">
            <v>UN</v>
          </cell>
          <cell r="E2937" t="str">
            <v>299,32</v>
          </cell>
        </row>
        <row r="2938">
          <cell r="A2938">
            <v>1629</v>
          </cell>
          <cell r="B2938" t="str">
            <v>SINAPI</v>
          </cell>
          <cell r="C2938" t="str">
            <v>Contator tripolar, corrente de *500* a, tensao nominal de *500* v, categoria ac-2 e ac-3</v>
          </cell>
          <cell r="D2938" t="str">
            <v>UN</v>
          </cell>
          <cell r="E2938" t="str">
            <v>11.172,83</v>
          </cell>
        </row>
        <row r="2939">
          <cell r="A2939">
            <v>1627</v>
          </cell>
          <cell r="B2939" t="str">
            <v>SINAPI</v>
          </cell>
          <cell r="C2939" t="str">
            <v>Contator tripolar, corrente de *65* a, tensao nominal de *500* v, categoria ac-2 e ac-3</v>
          </cell>
          <cell r="D2939" t="str">
            <v>UN</v>
          </cell>
          <cell r="E2939" t="str">
            <v>572,15</v>
          </cell>
        </row>
        <row r="2940">
          <cell r="A2940">
            <v>1623</v>
          </cell>
          <cell r="B2940" t="str">
            <v>SINAPI</v>
          </cell>
          <cell r="C2940" t="str">
            <v>Contator tripolar, corrente de 12 a, tensao nominal de *500* v, categoria ac-2 e ac-3</v>
          </cell>
          <cell r="D2940" t="str">
            <v>UN</v>
          </cell>
          <cell r="E2940" t="str">
            <v>115,88</v>
          </cell>
        </row>
        <row r="2941">
          <cell r="A2941">
            <v>1619</v>
          </cell>
          <cell r="B2941" t="str">
            <v>SINAPI</v>
          </cell>
          <cell r="C2941" t="str">
            <v>Contator tripolar, corrente de 25 a, tensao nominal de *500* v, categoria ac-2 e ac-3</v>
          </cell>
          <cell r="D2941" t="str">
            <v>UN</v>
          </cell>
          <cell r="E2941" t="str">
            <v>159,40</v>
          </cell>
        </row>
        <row r="2942">
          <cell r="A2942">
            <v>1630</v>
          </cell>
          <cell r="B2942" t="str">
            <v>SINAPI</v>
          </cell>
          <cell r="C2942" t="str">
            <v>Contator tripolar, corrente de 250 a, tensao nominal de *500* v, para acionamento de capacitores</v>
          </cell>
          <cell r="D2942" t="str">
            <v>UN</v>
          </cell>
          <cell r="E2942" t="str">
            <v>3.509,73</v>
          </cell>
        </row>
        <row r="2943">
          <cell r="A2943">
            <v>1616</v>
          </cell>
          <cell r="B2943" t="str">
            <v>SINAPI</v>
          </cell>
          <cell r="C2943" t="str">
            <v>Contator tripolar, corrente de 300 a, tensao nominal de *500* v, categoria ac-2 e ac-3</v>
          </cell>
          <cell r="D2943" t="str">
            <v>UN</v>
          </cell>
          <cell r="E2943" t="str">
            <v>5.398,03</v>
          </cell>
        </row>
        <row r="2944">
          <cell r="A2944">
            <v>1614</v>
          </cell>
          <cell r="B2944" t="str">
            <v>SINAPI</v>
          </cell>
          <cell r="C2944" t="str">
            <v>Contator tripolar, corrente de 32 a, tensao nominal de *500* v, categoria ac-2 e ac-3</v>
          </cell>
          <cell r="D2944" t="str">
            <v>UN</v>
          </cell>
          <cell r="E2944" t="str">
            <v>246,71</v>
          </cell>
        </row>
        <row r="2945">
          <cell r="A2945">
            <v>1617</v>
          </cell>
          <cell r="B2945" t="str">
            <v>SINAPI</v>
          </cell>
          <cell r="C2945" t="str">
            <v>Contator tripolar, corrente de 400 a, tensao nominal de *500* v, categoria ac-2 e ac-3</v>
          </cell>
          <cell r="D2945" t="str">
            <v>UN</v>
          </cell>
          <cell r="E2945" t="str">
            <v>6.444,08</v>
          </cell>
        </row>
        <row r="2946">
          <cell r="A2946">
            <v>1621</v>
          </cell>
          <cell r="B2946" t="str">
            <v>SINAPI</v>
          </cell>
          <cell r="C2946" t="str">
            <v>Contator tripolar, corrente de 45 a, tensao nominal de *500* v, categoria ac-2 e ac-3</v>
          </cell>
          <cell r="D2946" t="str">
            <v>UN</v>
          </cell>
          <cell r="E2946" t="str">
            <v>441,23</v>
          </cell>
        </row>
        <row r="2947">
          <cell r="A2947">
            <v>1624</v>
          </cell>
          <cell r="B2947" t="str">
            <v>SINAPI</v>
          </cell>
          <cell r="C2947" t="str">
            <v>Contator tripolar, corrente de 630 a, tensao nominal de *500* v, categoria ac-2 e ac-3</v>
          </cell>
          <cell r="D2947" t="str">
            <v>UN</v>
          </cell>
          <cell r="E2947" t="str">
            <v>15.839,87</v>
          </cell>
        </row>
        <row r="2948">
          <cell r="A2948">
            <v>1615</v>
          </cell>
          <cell r="B2948" t="str">
            <v>SINAPI</v>
          </cell>
          <cell r="C2948" t="str">
            <v>Contator tripolar, corrente de 75 a, tensao nominal de *500* v, categoria ac-2 e ac-3</v>
          </cell>
          <cell r="D2948" t="str">
            <v>UN</v>
          </cell>
          <cell r="E2948" t="str">
            <v>828,56</v>
          </cell>
        </row>
        <row r="2949">
          <cell r="A2949">
            <v>1612</v>
          </cell>
          <cell r="B2949" t="str">
            <v>SINAPI</v>
          </cell>
          <cell r="C2949" t="str">
            <v>Contator tripolar, corrente de 9 a, tensao nominal de *500* v, categoria ac-2 e ac-3</v>
          </cell>
          <cell r="D2949" t="str">
            <v>UN</v>
          </cell>
          <cell r="E2949" t="str">
            <v>109,13</v>
          </cell>
        </row>
        <row r="2950">
          <cell r="A2950">
            <v>1618</v>
          </cell>
          <cell r="B2950" t="str">
            <v>SINAPI</v>
          </cell>
          <cell r="C2950" t="str">
            <v>Contator tripolar, corrente de 95 a, tensao nominal de *500* v, categoria ac-2 e ac-3</v>
          </cell>
          <cell r="D2950" t="str">
            <v>UN</v>
          </cell>
          <cell r="E2950" t="str">
            <v>1.138,57</v>
          </cell>
        </row>
        <row r="2951">
          <cell r="A2951">
            <v>14211</v>
          </cell>
          <cell r="B2951" t="str">
            <v>SINAPI</v>
          </cell>
          <cell r="C2951" t="str">
            <v>Contra-porca sextavada, diametro nominal 1 3/8", altura 35 mm</v>
          </cell>
          <cell r="D2951" t="str">
            <v>UN</v>
          </cell>
          <cell r="E2951" t="str">
            <v>50,29</v>
          </cell>
        </row>
        <row r="2952">
          <cell r="A2952">
            <v>43657</v>
          </cell>
          <cell r="B2952" t="str">
            <v>SINAPI</v>
          </cell>
          <cell r="C2952" t="str">
            <v>Contramarco de aluminio (perfil 25) para esquadrias, tipo convencional / cadeirinha, 60 mm (cm-060), incluso conexoes, grapas e travamentos</v>
          </cell>
          <cell r="D2952" t="str">
            <v>M</v>
          </cell>
          <cell r="E2952" t="str">
            <v>7,40</v>
          </cell>
        </row>
        <row r="2953">
          <cell r="A2953">
            <v>34500</v>
          </cell>
          <cell r="B2953" t="str">
            <v>SINAPI</v>
          </cell>
          <cell r="C2953" t="str">
            <v>Coordenador / gerente de obra (horista)</v>
          </cell>
          <cell r="D2953" t="str">
            <v>H</v>
          </cell>
          <cell r="E2953" t="str">
            <v>42,83</v>
          </cell>
        </row>
        <row r="2954">
          <cell r="A2954">
            <v>40934</v>
          </cell>
          <cell r="B2954" t="str">
            <v>SINAPI</v>
          </cell>
          <cell r="C2954" t="str">
            <v>Coordenador / gerente de obra (mensalista)</v>
          </cell>
          <cell r="D2954" t="str">
            <v>MES</v>
          </cell>
          <cell r="E2954" t="str">
            <v>7.517,96</v>
          </cell>
        </row>
        <row r="2955">
          <cell r="A2955">
            <v>38200</v>
          </cell>
          <cell r="B2955" t="str">
            <v>SINAPI</v>
          </cell>
          <cell r="C2955" t="str">
            <v>Corda de poliamida 12 mm tipo bombeiro, para trabalho em altura</v>
          </cell>
          <cell r="D2955" t="str">
            <v>100M</v>
          </cell>
          <cell r="E2955" t="str">
            <v>648,35</v>
          </cell>
        </row>
        <row r="2956">
          <cell r="A2956">
            <v>39269</v>
          </cell>
          <cell r="B2956" t="str">
            <v>SINAPI</v>
          </cell>
          <cell r="C2956" t="str">
            <v>Cordao de cobre, flexivel, torcido, classe 4 ou 5, isolacao em pvc/d, 300 v, 2 condutores de 0,5 mm2</v>
          </cell>
          <cell r="D2956" t="str">
            <v>M</v>
          </cell>
          <cell r="E2956" t="str">
            <v>1,18</v>
          </cell>
        </row>
        <row r="2957">
          <cell r="A2957">
            <v>11889</v>
          </cell>
          <cell r="B2957" t="str">
            <v>SINAPI</v>
          </cell>
          <cell r="C2957" t="str">
            <v>Cordao de cobre, flexivel, torcido, classe 4 ou 5, isolacao em pvc/d, 300 v, 2 condutores de 0,75 mm2</v>
          </cell>
          <cell r="D2957" t="str">
            <v>M</v>
          </cell>
          <cell r="E2957" t="str">
            <v>1,62</v>
          </cell>
        </row>
        <row r="2958">
          <cell r="A2958">
            <v>39270</v>
          </cell>
          <cell r="B2958" t="str">
            <v>SINAPI</v>
          </cell>
          <cell r="C2958" t="str">
            <v>Cordao de cobre, flexivel, torcido, classe 4 ou 5, isolacao em pvc/d, 300 v, 2 condutores de 1,0 mm2</v>
          </cell>
          <cell r="D2958" t="str">
            <v>M</v>
          </cell>
          <cell r="E2958" t="str">
            <v>2,10</v>
          </cell>
        </row>
        <row r="2959">
          <cell r="A2959">
            <v>11890</v>
          </cell>
          <cell r="B2959" t="str">
            <v>SINAPI</v>
          </cell>
          <cell r="C2959" t="str">
            <v>Cordao de cobre, flexivel, torcido, classe 4 ou 5, isolacao em pvc/d, 300 v, 2 condutores de 1,5 mm2</v>
          </cell>
          <cell r="D2959" t="str">
            <v>M</v>
          </cell>
          <cell r="E2959" t="str">
            <v>2,86</v>
          </cell>
        </row>
        <row r="2960">
          <cell r="A2960">
            <v>11891</v>
          </cell>
          <cell r="B2960" t="str">
            <v>SINAPI</v>
          </cell>
          <cell r="C2960" t="str">
            <v>Cordao de cobre, flexivel, torcido, classe 4 ou 5, isolacao em pvc/d, 300 v, 2 condutores de 2,5 mm2</v>
          </cell>
          <cell r="D2960" t="str">
            <v>M</v>
          </cell>
          <cell r="E2960" t="str">
            <v>4,65</v>
          </cell>
        </row>
        <row r="2961">
          <cell r="A2961">
            <v>11892</v>
          </cell>
          <cell r="B2961" t="str">
            <v>SINAPI</v>
          </cell>
          <cell r="C2961" t="str">
            <v>Cordao de cobre, flexivel, torcido, classe 4 ou 5, isolacao em pvc/d, 300 v, 2 condutores de 4 mm2</v>
          </cell>
          <cell r="D2961" t="str">
            <v>M</v>
          </cell>
          <cell r="E2961" t="str">
            <v>7,60</v>
          </cell>
        </row>
        <row r="2962">
          <cell r="A2962">
            <v>37601</v>
          </cell>
          <cell r="B2962" t="str">
            <v>SINAPI</v>
          </cell>
          <cell r="C2962" t="str">
            <v>Cordel detonante, np 05 g/m</v>
          </cell>
          <cell r="D2962" t="str">
            <v>M</v>
          </cell>
          <cell r="E2962" t="str">
            <v>8,47</v>
          </cell>
        </row>
        <row r="2963">
          <cell r="A2963">
            <v>1634</v>
          </cell>
          <cell r="B2963" t="str">
            <v>SINAPI</v>
          </cell>
          <cell r="C2963" t="str">
            <v>Cordel detonante, np 10 g/m</v>
          </cell>
          <cell r="D2963" t="str">
            <v>M</v>
          </cell>
          <cell r="E2963" t="str">
            <v>8,75</v>
          </cell>
        </row>
        <row r="2964">
          <cell r="A2964">
            <v>5086</v>
          </cell>
          <cell r="B2964" t="str">
            <v>SINAPI</v>
          </cell>
          <cell r="C2964" t="str">
            <v>Corrente de elo curto comum, soldada, galvanizada, espessura do elo = 1/2" (12,5 mm)</v>
          </cell>
          <cell r="D2964" t="str">
            <v>KG</v>
          </cell>
          <cell r="E2964" t="str">
            <v>31,87</v>
          </cell>
        </row>
        <row r="2965">
          <cell r="A2965">
            <v>11280</v>
          </cell>
          <cell r="B2965" t="str">
            <v>SINAPI</v>
          </cell>
          <cell r="C2965" t="str">
            <v>Cortadeira de piso de concreto e asfalto, para disco padrao de diametro 350 mm (14") ou 450 mm (18") , motor a gasolina, potencia 13 hp, sem disco</v>
          </cell>
          <cell r="D2965" t="str">
            <v>UN</v>
          </cell>
          <cell r="E2965" t="str">
            <v>11.397,14</v>
          </cell>
        </row>
        <row r="2966">
          <cell r="A2966">
            <v>40519</v>
          </cell>
          <cell r="B2966" t="str">
            <v>SINAPI</v>
          </cell>
          <cell r="C2966" t="str">
            <v>Cortadeira hidraulica de vergalhao, para aco de diametro ate 50 mm, motor eletrico trifasico, potencia de 5,5 hp a 7,5 hp</v>
          </cell>
          <cell r="D2966" t="str">
            <v>UN</v>
          </cell>
          <cell r="E2966" t="str">
            <v>93.954,17</v>
          </cell>
        </row>
        <row r="2967">
          <cell r="A2967">
            <v>39869</v>
          </cell>
          <cell r="B2967" t="str">
            <v>SINAPI</v>
          </cell>
          <cell r="C2967" t="str">
            <v>Cotovelo bronze/latao (ref 707-3) sem anel de solda, bolsa x rosca f, 15mm x 1/2"</v>
          </cell>
          <cell r="D2967" t="str">
            <v>UN</v>
          </cell>
          <cell r="E2967" t="str">
            <v>12,69</v>
          </cell>
        </row>
        <row r="2968">
          <cell r="A2968">
            <v>39870</v>
          </cell>
          <cell r="B2968" t="str">
            <v>SINAPI</v>
          </cell>
          <cell r="C2968" t="str">
            <v>Cotovelo bronze/latao (ref 707-3) sem anel de solda, bolsa x rosca f, 22mm x 1/2"</v>
          </cell>
          <cell r="D2968" t="str">
            <v>UN</v>
          </cell>
          <cell r="E2968" t="str">
            <v>19,42</v>
          </cell>
        </row>
        <row r="2969">
          <cell r="A2969">
            <v>39871</v>
          </cell>
          <cell r="B2969" t="str">
            <v>SINAPI</v>
          </cell>
          <cell r="C2969" t="str">
            <v>Cotovelo bronze/latao (ref 707-3) sem anel de solda, bolsa x rosca f, 22mm x 3/4"</v>
          </cell>
          <cell r="D2969" t="str">
            <v>UN</v>
          </cell>
          <cell r="E2969" t="str">
            <v>21,77</v>
          </cell>
        </row>
        <row r="2970">
          <cell r="A2970">
            <v>12722</v>
          </cell>
          <cell r="B2970" t="str">
            <v>SINAPI</v>
          </cell>
          <cell r="C2970" t="str">
            <v>Cotovelo de cobre 90 graus (ref 607) sem anel de solda, bolsa x bolsa, 104 mm</v>
          </cell>
          <cell r="D2970" t="str">
            <v>UN</v>
          </cell>
          <cell r="E2970" t="str">
            <v>728,37</v>
          </cell>
        </row>
        <row r="2971">
          <cell r="A2971">
            <v>12714</v>
          </cell>
          <cell r="B2971" t="str">
            <v>SINAPI</v>
          </cell>
          <cell r="C2971" t="str">
            <v>Cotovelo de cobre 90 graus (ref 607) sem anel de solda, bolsa x bolsa, 15 mm</v>
          </cell>
          <cell r="D2971" t="str">
            <v>UN</v>
          </cell>
          <cell r="E2971" t="str">
            <v>4,75</v>
          </cell>
        </row>
        <row r="2972">
          <cell r="A2972">
            <v>12715</v>
          </cell>
          <cell r="B2972" t="str">
            <v>SINAPI</v>
          </cell>
          <cell r="C2972" t="str">
            <v>Cotovelo de cobre 90 graus (ref 607) sem anel de solda, bolsa x bolsa, 22 mm</v>
          </cell>
          <cell r="D2972" t="str">
            <v>UN</v>
          </cell>
          <cell r="E2972" t="str">
            <v>10,73</v>
          </cell>
        </row>
        <row r="2973">
          <cell r="A2973">
            <v>12716</v>
          </cell>
          <cell r="B2973" t="str">
            <v>SINAPI</v>
          </cell>
          <cell r="C2973" t="str">
            <v>Cotovelo de cobre 90 graus (ref 607) sem anel de solda, bolsa x bolsa, 28 mm</v>
          </cell>
          <cell r="D2973" t="str">
            <v>UN</v>
          </cell>
          <cell r="E2973" t="str">
            <v>18,43</v>
          </cell>
        </row>
        <row r="2974">
          <cell r="A2974">
            <v>12717</v>
          </cell>
          <cell r="B2974" t="str">
            <v>SINAPI</v>
          </cell>
          <cell r="C2974" t="str">
            <v>Cotovelo de cobre 90 graus (ref 607) sem anel de solda, bolsa x bolsa, 35 mm</v>
          </cell>
          <cell r="D2974" t="str">
            <v>UN</v>
          </cell>
          <cell r="E2974" t="str">
            <v>36,23</v>
          </cell>
        </row>
        <row r="2975">
          <cell r="A2975">
            <v>12718</v>
          </cell>
          <cell r="B2975" t="str">
            <v>SINAPI</v>
          </cell>
          <cell r="C2975" t="str">
            <v>Cotovelo de cobre 90 graus (ref 607) sem anel de solda, bolsa x bolsa, 42 mm</v>
          </cell>
          <cell r="D2975" t="str">
            <v>UN</v>
          </cell>
          <cell r="E2975" t="str">
            <v>55,61</v>
          </cell>
        </row>
        <row r="2976">
          <cell r="A2976">
            <v>12719</v>
          </cell>
          <cell r="B2976" t="str">
            <v>SINAPI</v>
          </cell>
          <cell r="C2976" t="str">
            <v>Cotovelo de cobre 90 graus (ref 607) sem anel de solda, bolsa x bolsa, 54 mm</v>
          </cell>
          <cell r="D2976" t="str">
            <v>UN</v>
          </cell>
          <cell r="E2976" t="str">
            <v>88,28</v>
          </cell>
        </row>
        <row r="2977">
          <cell r="A2977">
            <v>12720</v>
          </cell>
          <cell r="B2977" t="str">
            <v>SINAPI</v>
          </cell>
          <cell r="C2977" t="str">
            <v>Cotovelo de cobre 90 graus (ref 607) sem anel de solda, bolsa x bolsa, 66 mm</v>
          </cell>
          <cell r="D2977" t="str">
            <v>UN</v>
          </cell>
          <cell r="E2977" t="str">
            <v>307,39</v>
          </cell>
        </row>
        <row r="2978">
          <cell r="A2978">
            <v>12721</v>
          </cell>
          <cell r="B2978" t="str">
            <v>SINAPI</v>
          </cell>
          <cell r="C2978" t="str">
            <v>Cotovelo de cobre 90 graus (ref 607) sem anel de solda, bolsa x bolsa, 79 mm</v>
          </cell>
          <cell r="D2978" t="str">
            <v>UN</v>
          </cell>
          <cell r="E2978" t="str">
            <v>294,77</v>
          </cell>
        </row>
        <row r="2979">
          <cell r="A2979">
            <v>3468</v>
          </cell>
          <cell r="B2979" t="str">
            <v>SINAPI</v>
          </cell>
          <cell r="C2979" t="str">
            <v>Cotovelo de reducao 90 graus de ferro galvanizado, com rosca bsp, de 1 1/2" x 1"</v>
          </cell>
          <cell r="D2979" t="str">
            <v>UN</v>
          </cell>
          <cell r="E2979" t="str">
            <v>46,62</v>
          </cell>
        </row>
        <row r="2980">
          <cell r="A2980">
            <v>3465</v>
          </cell>
          <cell r="B2980" t="str">
            <v>SINAPI</v>
          </cell>
          <cell r="C2980" t="str">
            <v>Cotovelo de reducao 90 graus de ferro galvanizado, com rosca bsp, de 1 1/2" x 3/4"</v>
          </cell>
          <cell r="D2980" t="str">
            <v>UN</v>
          </cell>
          <cell r="E2980" t="str">
            <v>46,61</v>
          </cell>
        </row>
        <row r="2981">
          <cell r="A2981">
            <v>12403</v>
          </cell>
          <cell r="B2981" t="str">
            <v>SINAPI</v>
          </cell>
          <cell r="C2981" t="str">
            <v>Cotovelo de reducao 90 graus de ferro galvanizado, com rosca bsp, de 1 1/4" x 1"</v>
          </cell>
          <cell r="D2981" t="str">
            <v>UN</v>
          </cell>
          <cell r="E2981" t="str">
            <v>33,22</v>
          </cell>
        </row>
        <row r="2982">
          <cell r="A2982">
            <v>3463</v>
          </cell>
          <cell r="B2982" t="str">
            <v>SINAPI</v>
          </cell>
          <cell r="C2982" t="str">
            <v>Cotovelo de reducao 90 graus de ferro galvanizado, com rosca bsp, de 1" x 1/2"</v>
          </cell>
          <cell r="D2982" t="str">
            <v>UN</v>
          </cell>
          <cell r="E2982" t="str">
            <v>19,41</v>
          </cell>
        </row>
        <row r="2983">
          <cell r="A2983">
            <v>3464</v>
          </cell>
          <cell r="B2983" t="str">
            <v>SINAPI</v>
          </cell>
          <cell r="C2983" t="str">
            <v>Cotovelo de reducao 90 graus de ferro galvanizado, com rosca bsp, de 1" x 3/4"</v>
          </cell>
          <cell r="D2983" t="str">
            <v>UN</v>
          </cell>
          <cell r="E2983" t="str">
            <v>19,41</v>
          </cell>
        </row>
        <row r="2984">
          <cell r="A2984">
            <v>3466</v>
          </cell>
          <cell r="B2984" t="str">
            <v>SINAPI</v>
          </cell>
          <cell r="C2984" t="str">
            <v>Cotovelo de reducao 90 graus de ferro galvanizado, com rosca bsp, de 2 1/2" x 2"</v>
          </cell>
          <cell r="D2984" t="str">
            <v>UN</v>
          </cell>
          <cell r="E2984" t="str">
            <v>118,37</v>
          </cell>
        </row>
        <row r="2985">
          <cell r="A2985">
            <v>3467</v>
          </cell>
          <cell r="B2985" t="str">
            <v>SINAPI</v>
          </cell>
          <cell r="C2985" t="str">
            <v>Cotovelo de reducao 90 graus de ferro galvanizado, com rosca bsp, de 2" x 1 1/2"</v>
          </cell>
          <cell r="D2985" t="str">
            <v>UN</v>
          </cell>
          <cell r="E2985" t="str">
            <v>66,85</v>
          </cell>
        </row>
        <row r="2986">
          <cell r="A2986">
            <v>3462</v>
          </cell>
          <cell r="B2986" t="str">
            <v>SINAPI</v>
          </cell>
          <cell r="C2986" t="str">
            <v>Cotovelo de reducao 90 graus de ferro galvanizado, com rosca bsp, de 3/4" x 1/2"</v>
          </cell>
          <cell r="D2986" t="str">
            <v>UN</v>
          </cell>
          <cell r="E2986" t="str">
            <v>12,80</v>
          </cell>
        </row>
        <row r="2987">
          <cell r="A2987">
            <v>3446</v>
          </cell>
          <cell r="B2987" t="str">
            <v>SINAPI</v>
          </cell>
          <cell r="C2987" t="str">
            <v>Cotovelo 45 graus de ferro galvanizado, com rosca bsp, de 1 1/2"</v>
          </cell>
          <cell r="D2987" t="str">
            <v>UN</v>
          </cell>
          <cell r="E2987" t="str">
            <v>39,41</v>
          </cell>
        </row>
        <row r="2988">
          <cell r="A2988">
            <v>3445</v>
          </cell>
          <cell r="B2988" t="str">
            <v>SINAPI</v>
          </cell>
          <cell r="C2988" t="str">
            <v>Cotovelo 45 graus de ferro galvanizado, com rosca bsp, de 1 1/4"</v>
          </cell>
          <cell r="D2988" t="str">
            <v>UN</v>
          </cell>
          <cell r="E2988" t="str">
            <v>32,17</v>
          </cell>
        </row>
        <row r="2989">
          <cell r="A2989">
            <v>3441</v>
          </cell>
          <cell r="B2989" t="str">
            <v>SINAPI</v>
          </cell>
          <cell r="C2989" t="str">
            <v>Cotovelo 45 graus de ferro galvanizado, com rosca bsp, de 1/2"</v>
          </cell>
          <cell r="D2989" t="str">
            <v>UN</v>
          </cell>
          <cell r="E2989" t="str">
            <v>9,08</v>
          </cell>
        </row>
        <row r="2990">
          <cell r="A2990">
            <v>3444</v>
          </cell>
          <cell r="B2990" t="str">
            <v>SINAPI</v>
          </cell>
          <cell r="C2990" t="str">
            <v>Cotovelo 45 graus de ferro galvanizado, com rosca bsp, de 1"</v>
          </cell>
          <cell r="D2990" t="str">
            <v>UN</v>
          </cell>
          <cell r="E2990" t="str">
            <v>19,80</v>
          </cell>
        </row>
        <row r="2991">
          <cell r="A2991">
            <v>12402</v>
          </cell>
          <cell r="B2991" t="str">
            <v>SINAPI</v>
          </cell>
          <cell r="C2991" t="str">
            <v>Cotovelo 45 graus de ferro galvanizado, com rosca bsp, de 2 1/2"</v>
          </cell>
          <cell r="D2991" t="str">
            <v>UN</v>
          </cell>
          <cell r="E2991" t="str">
            <v>110,78</v>
          </cell>
        </row>
        <row r="2992">
          <cell r="A2992">
            <v>3447</v>
          </cell>
          <cell r="B2992" t="str">
            <v>SINAPI</v>
          </cell>
          <cell r="C2992" t="str">
            <v>Cotovelo 45 graus de ferro galvanizado, com rosca bsp, de 2"</v>
          </cell>
          <cell r="D2992" t="str">
            <v>UN</v>
          </cell>
          <cell r="E2992" t="str">
            <v>57,32</v>
          </cell>
        </row>
        <row r="2993">
          <cell r="A2993">
            <v>3442</v>
          </cell>
          <cell r="B2993" t="str">
            <v>SINAPI</v>
          </cell>
          <cell r="C2993" t="str">
            <v>Cotovelo 45 graus de ferro galvanizado, com rosca bsp, de 3/4"</v>
          </cell>
          <cell r="D2993" t="str">
            <v>UN</v>
          </cell>
          <cell r="E2993" t="str">
            <v>13,58</v>
          </cell>
        </row>
        <row r="2994">
          <cell r="A2994">
            <v>3448</v>
          </cell>
          <cell r="B2994" t="str">
            <v>SINAPI</v>
          </cell>
          <cell r="C2994" t="str">
            <v>Cotovelo 45 graus de ferro galvanizado, com rosca bsp, de 3"</v>
          </cell>
          <cell r="D2994" t="str">
            <v>UN</v>
          </cell>
          <cell r="E2994" t="str">
            <v>161,97</v>
          </cell>
        </row>
        <row r="2995">
          <cell r="A2995">
            <v>3449</v>
          </cell>
          <cell r="B2995" t="str">
            <v>SINAPI</v>
          </cell>
          <cell r="C2995" t="str">
            <v>Cotovelo 45 graus de ferro galvanizado, com rosca bsp, de 4"</v>
          </cell>
          <cell r="D2995" t="str">
            <v>UN</v>
          </cell>
          <cell r="E2995" t="str">
            <v>283,80</v>
          </cell>
        </row>
        <row r="2996">
          <cell r="A2996">
            <v>37438</v>
          </cell>
          <cell r="B2996" t="str">
            <v>SINAPI</v>
          </cell>
          <cell r="C2996" t="str">
            <v>Cotovelo 45 graus, pead pe 100, de 125 mm, para eletrofusao</v>
          </cell>
          <cell r="D2996" t="str">
            <v>UN</v>
          </cell>
          <cell r="E2996" t="str">
            <v>226,42</v>
          </cell>
        </row>
        <row r="2997">
          <cell r="A2997">
            <v>37439</v>
          </cell>
          <cell r="B2997" t="str">
            <v>SINAPI</v>
          </cell>
          <cell r="C2997" t="str">
            <v>Cotovelo 45 graus, pead pe 100, de 200 mm, para eletrofusao</v>
          </cell>
          <cell r="D2997" t="str">
            <v>UN</v>
          </cell>
          <cell r="E2997" t="str">
            <v>1.480,37</v>
          </cell>
        </row>
        <row r="2998">
          <cell r="A2998">
            <v>37435</v>
          </cell>
          <cell r="B2998" t="str">
            <v>SINAPI</v>
          </cell>
          <cell r="C2998" t="str">
            <v>Cotovelo 45 graus, pead pe 100, de 32 mm, para eletrofusao</v>
          </cell>
          <cell r="D2998" t="str">
            <v>UN</v>
          </cell>
          <cell r="E2998" t="str">
            <v>26,61</v>
          </cell>
        </row>
        <row r="2999">
          <cell r="A2999">
            <v>37436</v>
          </cell>
          <cell r="B2999" t="str">
            <v>SINAPI</v>
          </cell>
          <cell r="C2999" t="str">
            <v>Cotovelo 45 graus, pead pe 100, de 40 mm, para eletrofusao</v>
          </cell>
          <cell r="D2999" t="str">
            <v>UN</v>
          </cell>
          <cell r="E2999" t="str">
            <v>31,40</v>
          </cell>
        </row>
        <row r="3000">
          <cell r="A3000">
            <v>37437</v>
          </cell>
          <cell r="B3000" t="str">
            <v>SINAPI</v>
          </cell>
          <cell r="C3000" t="str">
            <v>Cotovelo 45 graus, pead pe 100, de 63 mm, para eletrofusao</v>
          </cell>
          <cell r="D3000" t="str">
            <v>UN</v>
          </cell>
          <cell r="E3000" t="str">
            <v>45,42</v>
          </cell>
        </row>
        <row r="3001">
          <cell r="A3001">
            <v>3473</v>
          </cell>
          <cell r="B3001" t="str">
            <v>SINAPI</v>
          </cell>
          <cell r="C3001" t="str">
            <v>Cotovelo 90 graus de ferro galvanizado, com rosca bsp macho/femea, de 1 1/2"</v>
          </cell>
          <cell r="D3001" t="str">
            <v>UN</v>
          </cell>
          <cell r="E3001" t="str">
            <v>44,56</v>
          </cell>
        </row>
        <row r="3002">
          <cell r="A3002">
            <v>3474</v>
          </cell>
          <cell r="B3002" t="str">
            <v>SINAPI</v>
          </cell>
          <cell r="C3002" t="str">
            <v>Cotovelo 90 graus de ferro galvanizado, com rosca bsp macho/femea, de 1 1/4"</v>
          </cell>
          <cell r="D3002" t="str">
            <v>UN</v>
          </cell>
          <cell r="E3002" t="str">
            <v>36,73</v>
          </cell>
        </row>
        <row r="3003">
          <cell r="A3003">
            <v>3450</v>
          </cell>
          <cell r="B3003" t="str">
            <v>SINAPI</v>
          </cell>
          <cell r="C3003" t="str">
            <v>Cotovelo 90 graus de ferro galvanizado, com rosca bsp macho/femea, de 1/2"</v>
          </cell>
          <cell r="D3003" t="str">
            <v>UN</v>
          </cell>
          <cell r="E3003" t="str">
            <v>10,65</v>
          </cell>
        </row>
        <row r="3004">
          <cell r="A3004">
            <v>3443</v>
          </cell>
          <cell r="B3004" t="str">
            <v>SINAPI</v>
          </cell>
          <cell r="C3004" t="str">
            <v>Cotovelo 90 graus de ferro galvanizado, com rosca bsp macho/femea, de 1"</v>
          </cell>
          <cell r="D3004" t="str">
            <v>UN</v>
          </cell>
          <cell r="E3004" t="str">
            <v>22,85</v>
          </cell>
        </row>
        <row r="3005">
          <cell r="A3005">
            <v>3453</v>
          </cell>
          <cell r="B3005" t="str">
            <v>SINAPI</v>
          </cell>
          <cell r="C3005" t="str">
            <v>Cotovelo 90 graus de ferro galvanizado, com rosca bsp macho/femea, de 2 1/2"</v>
          </cell>
          <cell r="D3005" t="str">
            <v>UN</v>
          </cell>
          <cell r="E3005" t="str">
            <v>130,07</v>
          </cell>
        </row>
        <row r="3006">
          <cell r="A3006">
            <v>3452</v>
          </cell>
          <cell r="B3006" t="str">
            <v>SINAPI</v>
          </cell>
          <cell r="C3006" t="str">
            <v>Cotovelo 90 graus de ferro galvanizado, com rosca bsp macho/femea, de 2"</v>
          </cell>
          <cell r="D3006" t="str">
            <v>UN</v>
          </cell>
          <cell r="E3006" t="str">
            <v>64,20</v>
          </cell>
        </row>
        <row r="3007">
          <cell r="A3007">
            <v>3451</v>
          </cell>
          <cell r="B3007" t="str">
            <v>SINAPI</v>
          </cell>
          <cell r="C3007" t="str">
            <v>Cotovelo 90 graus de ferro galvanizado, com rosca bsp macho/femea, de 3/4"</v>
          </cell>
          <cell r="D3007" t="str">
            <v>UN</v>
          </cell>
          <cell r="E3007" t="str">
            <v>12,73</v>
          </cell>
        </row>
        <row r="3008">
          <cell r="A3008">
            <v>3454</v>
          </cell>
          <cell r="B3008" t="str">
            <v>SINAPI</v>
          </cell>
          <cell r="C3008" t="str">
            <v>Cotovelo 90 graus de ferro galvanizado, com rosca bsp macho/femea, de 3"</v>
          </cell>
          <cell r="D3008" t="str">
            <v>UN</v>
          </cell>
          <cell r="E3008" t="str">
            <v>197,83</v>
          </cell>
        </row>
        <row r="3009">
          <cell r="A3009">
            <v>3458</v>
          </cell>
          <cell r="B3009" t="str">
            <v>SINAPI</v>
          </cell>
          <cell r="C3009" t="str">
            <v>Cotovelo 90 graus de ferro galvanizado, com rosca bsp, de 1 1/2"</v>
          </cell>
          <cell r="D3009" t="str">
            <v>UN</v>
          </cell>
          <cell r="E3009" t="str">
            <v>35,72</v>
          </cell>
        </row>
        <row r="3010">
          <cell r="A3010">
            <v>3457</v>
          </cell>
          <cell r="B3010" t="str">
            <v>SINAPI</v>
          </cell>
          <cell r="C3010" t="str">
            <v>Cotovelo 90 graus de ferro galvanizado, com rosca bsp, de 1 1/4"</v>
          </cell>
          <cell r="D3010" t="str">
            <v>UN</v>
          </cell>
          <cell r="E3010" t="str">
            <v>26,81</v>
          </cell>
        </row>
        <row r="3011">
          <cell r="A3011">
            <v>3455</v>
          </cell>
          <cell r="B3011" t="str">
            <v>SINAPI</v>
          </cell>
          <cell r="C3011" t="str">
            <v>Cotovelo 90 graus de ferro galvanizado, com rosca bsp, de 1/2"</v>
          </cell>
          <cell r="D3011" t="str">
            <v>UN</v>
          </cell>
          <cell r="E3011" t="str">
            <v>7,61</v>
          </cell>
        </row>
        <row r="3012">
          <cell r="A3012">
            <v>3472</v>
          </cell>
          <cell r="B3012" t="str">
            <v>SINAPI</v>
          </cell>
          <cell r="C3012" t="str">
            <v>Cotovelo 90 graus de ferro galvanizado, com rosca bsp, de 1"</v>
          </cell>
          <cell r="D3012" t="str">
            <v>UN</v>
          </cell>
          <cell r="E3012" t="str">
            <v>17,11</v>
          </cell>
        </row>
        <row r="3013">
          <cell r="A3013">
            <v>3470</v>
          </cell>
          <cell r="B3013" t="str">
            <v>SINAPI</v>
          </cell>
          <cell r="C3013" t="str">
            <v>Cotovelo 90 graus de ferro galvanizado, com rosca bsp, de 2 1/2"</v>
          </cell>
          <cell r="D3013" t="str">
            <v>UN</v>
          </cell>
          <cell r="E3013" t="str">
            <v>99,74</v>
          </cell>
        </row>
        <row r="3014">
          <cell r="A3014">
            <v>3471</v>
          </cell>
          <cell r="B3014" t="str">
            <v>SINAPI</v>
          </cell>
          <cell r="C3014" t="str">
            <v>Cotovelo 90 graus de ferro galvanizado, com rosca bsp, de 2"</v>
          </cell>
          <cell r="D3014" t="str">
            <v>UN</v>
          </cell>
          <cell r="E3014" t="str">
            <v>54,80</v>
          </cell>
        </row>
        <row r="3015">
          <cell r="A3015">
            <v>3456</v>
          </cell>
          <cell r="B3015" t="str">
            <v>SINAPI</v>
          </cell>
          <cell r="C3015" t="str">
            <v>Cotovelo 90 graus de ferro galvanizado, com rosca bsp, de 3/4"</v>
          </cell>
          <cell r="D3015" t="str">
            <v>UN</v>
          </cell>
          <cell r="E3015" t="str">
            <v>11,39</v>
          </cell>
        </row>
        <row r="3016">
          <cell r="A3016">
            <v>3459</v>
          </cell>
          <cell r="B3016" t="str">
            <v>SINAPI</v>
          </cell>
          <cell r="C3016" t="str">
            <v>Cotovelo 90 graus de ferro galvanizado, com rosca bsp, de 3"</v>
          </cell>
          <cell r="D3016" t="str">
            <v>UN</v>
          </cell>
          <cell r="E3016" t="str">
            <v>140,68</v>
          </cell>
        </row>
        <row r="3017">
          <cell r="A3017">
            <v>3469</v>
          </cell>
          <cell r="B3017" t="str">
            <v>SINAPI</v>
          </cell>
          <cell r="C3017" t="str">
            <v>Cotovelo 90 graus de ferro galvanizado, com rosca bsp, de 4"</v>
          </cell>
          <cell r="D3017" t="str">
            <v>UN</v>
          </cell>
          <cell r="E3017" t="str">
            <v>267,54</v>
          </cell>
        </row>
        <row r="3018">
          <cell r="A3018">
            <v>3460</v>
          </cell>
          <cell r="B3018" t="str">
            <v>SINAPI</v>
          </cell>
          <cell r="C3018" t="str">
            <v>Cotovelo 90 graus de ferro galvanizado, com rosca bsp, de 5"</v>
          </cell>
          <cell r="D3018" t="str">
            <v>UN</v>
          </cell>
          <cell r="E3018" t="str">
            <v>390,37</v>
          </cell>
        </row>
        <row r="3019">
          <cell r="A3019">
            <v>3461</v>
          </cell>
          <cell r="B3019" t="str">
            <v>SINAPI</v>
          </cell>
          <cell r="C3019" t="str">
            <v>Cotovelo 90 graus de ferro galvanizado, com rosca bsp, de 6"</v>
          </cell>
          <cell r="D3019" t="str">
            <v>UN</v>
          </cell>
          <cell r="E3019" t="str">
            <v>997,77</v>
          </cell>
        </row>
        <row r="3020">
          <cell r="A3020">
            <v>37433</v>
          </cell>
          <cell r="B3020" t="str">
            <v>SINAPI</v>
          </cell>
          <cell r="C3020" t="str">
            <v>Cotovelo 90 graus, pead pe 100, de 125 mm, para eletrofusao</v>
          </cell>
          <cell r="D3020" t="str">
            <v>UN</v>
          </cell>
          <cell r="E3020" t="str">
            <v>226,42</v>
          </cell>
        </row>
        <row r="3021">
          <cell r="A3021">
            <v>37430</v>
          </cell>
          <cell r="B3021" t="str">
            <v>SINAPI</v>
          </cell>
          <cell r="C3021" t="str">
            <v>Cotovelo 90 graus, pead pe 100, de 20 mm, para eletrofusao</v>
          </cell>
          <cell r="D3021" t="str">
            <v>UN</v>
          </cell>
          <cell r="E3021" t="str">
            <v>28,37</v>
          </cell>
        </row>
        <row r="3022">
          <cell r="A3022">
            <v>37434</v>
          </cell>
          <cell r="B3022" t="str">
            <v>SINAPI</v>
          </cell>
          <cell r="C3022" t="str">
            <v>Cotovelo 90 graus, pead pe 100, de 200 mm, para eletrofusao</v>
          </cell>
          <cell r="D3022" t="str">
            <v>UN</v>
          </cell>
          <cell r="E3022" t="str">
            <v>2.111,20</v>
          </cell>
        </row>
        <row r="3023">
          <cell r="A3023">
            <v>37431</v>
          </cell>
          <cell r="B3023" t="str">
            <v>SINAPI</v>
          </cell>
          <cell r="C3023" t="str">
            <v>Cotovelo 90 graus, pead pe 100, de 32 mm, para eletrofusao</v>
          </cell>
          <cell r="D3023" t="str">
            <v>UN</v>
          </cell>
          <cell r="E3023" t="str">
            <v>38,49</v>
          </cell>
        </row>
        <row r="3024">
          <cell r="A3024">
            <v>37432</v>
          </cell>
          <cell r="B3024" t="str">
            <v>SINAPI</v>
          </cell>
          <cell r="C3024" t="str">
            <v>Cotovelo 90 graus, pead pe 100, de 63 mm, para eletrofusao</v>
          </cell>
          <cell r="D3024" t="str">
            <v>UN</v>
          </cell>
          <cell r="E3024" t="str">
            <v>71,00</v>
          </cell>
        </row>
        <row r="3025">
          <cell r="A3025">
            <v>37413</v>
          </cell>
          <cell r="B3025" t="str">
            <v>SINAPI</v>
          </cell>
          <cell r="C3025" t="str">
            <v>Cotovelo/joelho com adaptador, 90 graus, em polipropileno, pn 16, para tubos pead, 20 mm x 1/2" - ligacao predial de agua</v>
          </cell>
          <cell r="D3025" t="str">
            <v>UN</v>
          </cell>
          <cell r="E3025" t="str">
            <v>3,53</v>
          </cell>
        </row>
        <row r="3026">
          <cell r="A3026">
            <v>37414</v>
          </cell>
          <cell r="B3026" t="str">
            <v>SINAPI</v>
          </cell>
          <cell r="C3026" t="str">
            <v>Cotovelo/joelho com adaptador, 90 graus, em polipropileno, pn 16, para tubos pead, 20 mm x 3/4" - ligacao predial de agua</v>
          </cell>
          <cell r="D3026" t="str">
            <v>UN</v>
          </cell>
          <cell r="E3026" t="str">
            <v>4,00</v>
          </cell>
        </row>
        <row r="3027">
          <cell r="A3027">
            <v>37415</v>
          </cell>
          <cell r="B3027" t="str">
            <v>SINAPI</v>
          </cell>
          <cell r="C3027" t="str">
            <v>Cotovelo/joelho com adaptador, 90 graus, em polipropileno, pn 16, para tubos pead, 32 mm x 1" - ligacao predial de agua</v>
          </cell>
          <cell r="D3027" t="str">
            <v>UN</v>
          </cell>
          <cell r="E3027" t="str">
            <v>7,28</v>
          </cell>
        </row>
        <row r="3028">
          <cell r="A3028">
            <v>37416</v>
          </cell>
          <cell r="B3028" t="str">
            <v>SINAPI</v>
          </cell>
          <cell r="C3028" t="str">
            <v>Cotovelo/joelho 90 graus, em polipropileno, pn 16, para tubos pead, 20 x 20 mm - ligacao predial de agua</v>
          </cell>
          <cell r="D3028" t="str">
            <v>UN</v>
          </cell>
          <cell r="E3028" t="str">
            <v>3,30</v>
          </cell>
        </row>
        <row r="3029">
          <cell r="A3029">
            <v>37417</v>
          </cell>
          <cell r="B3029" t="str">
            <v>SINAPI</v>
          </cell>
          <cell r="C3029" t="str">
            <v>Cotovelo/joelho 90 graus, em polipropileno, pn 16, para tubos pead, 32 x 32 mm - ligacao predial de agua</v>
          </cell>
          <cell r="D3029" t="str">
            <v>UN</v>
          </cell>
          <cell r="E3029" t="str">
            <v>4,74</v>
          </cell>
        </row>
        <row r="3030">
          <cell r="A3030">
            <v>43590</v>
          </cell>
          <cell r="B3030" t="str">
            <v>SINAPI</v>
          </cell>
          <cell r="C3030" t="str">
            <v>Cremona retangular injetada lisa com chave, com castanha / alca, em latao, com acabamento cromado, de sobrepor / embutir</v>
          </cell>
          <cell r="D3030" t="str">
            <v>UN</v>
          </cell>
          <cell r="E3030" t="str">
            <v>148,17</v>
          </cell>
        </row>
        <row r="3031">
          <cell r="A3031">
            <v>43589</v>
          </cell>
          <cell r="B3031" t="str">
            <v>SINAPI</v>
          </cell>
          <cell r="C3031" t="str">
            <v>Cremona retangular injetada lisa, com castanha / alca, em latao, com acabamento cromado, de sobrepor / embutir</v>
          </cell>
          <cell r="D3031" t="str">
            <v>UN</v>
          </cell>
          <cell r="E3031" t="str">
            <v>26,81</v>
          </cell>
        </row>
        <row r="3032">
          <cell r="A3032">
            <v>34519</v>
          </cell>
          <cell r="B3032" t="str">
            <v>SINAPI</v>
          </cell>
          <cell r="C3032" t="str">
            <v>Cruzeta de concreto leve, comp. 2000 mm secao, 90 x 90 mm</v>
          </cell>
          <cell r="D3032" t="str">
            <v>UN</v>
          </cell>
          <cell r="E3032" t="str">
            <v>80,41</v>
          </cell>
        </row>
        <row r="3033">
          <cell r="A3033">
            <v>1649</v>
          </cell>
          <cell r="B3033" t="str">
            <v>SINAPI</v>
          </cell>
          <cell r="C3033" t="str">
            <v>Cruzeta de ferro galvanizado, com rosca bsp, de 1 1/2"</v>
          </cell>
          <cell r="D3033" t="str">
            <v>UN</v>
          </cell>
          <cell r="E3033" t="str">
            <v>84,23</v>
          </cell>
        </row>
        <row r="3034">
          <cell r="A3034">
            <v>1653</v>
          </cell>
          <cell r="B3034" t="str">
            <v>SINAPI</v>
          </cell>
          <cell r="C3034" t="str">
            <v>Cruzeta de ferro galvanizado, com rosca bsp, de 1 1/4"</v>
          </cell>
          <cell r="D3034" t="str">
            <v>UN</v>
          </cell>
          <cell r="E3034" t="str">
            <v>65,98</v>
          </cell>
        </row>
        <row r="3035">
          <cell r="A3035">
            <v>1647</v>
          </cell>
          <cell r="B3035" t="str">
            <v>SINAPI</v>
          </cell>
          <cell r="C3035" t="str">
            <v>Cruzeta de ferro galvanizado, com rosca bsp, de 1/2"</v>
          </cell>
          <cell r="D3035" t="str">
            <v>UN</v>
          </cell>
          <cell r="E3035" t="str">
            <v>23,63</v>
          </cell>
        </row>
        <row r="3036">
          <cell r="A3036">
            <v>1648</v>
          </cell>
          <cell r="B3036" t="str">
            <v>SINAPI</v>
          </cell>
          <cell r="C3036" t="str">
            <v>Cruzeta de ferro galvanizado, com rosca bsp, de 1"</v>
          </cell>
          <cell r="D3036" t="str">
            <v>UN</v>
          </cell>
          <cell r="E3036" t="str">
            <v>45,37</v>
          </cell>
        </row>
        <row r="3037">
          <cell r="A3037">
            <v>1651</v>
          </cell>
          <cell r="B3037" t="str">
            <v>SINAPI</v>
          </cell>
          <cell r="C3037" t="str">
            <v>Cruzeta de ferro galvanizado, com rosca bsp, de 2 1/2"</v>
          </cell>
          <cell r="D3037" t="str">
            <v>UN</v>
          </cell>
          <cell r="E3037" t="str">
            <v>210,46</v>
          </cell>
        </row>
        <row r="3038">
          <cell r="A3038">
            <v>1650</v>
          </cell>
          <cell r="B3038" t="str">
            <v>SINAPI</v>
          </cell>
          <cell r="C3038" t="str">
            <v>Cruzeta de ferro galvanizado, com rosca bsp, de 2"</v>
          </cell>
          <cell r="D3038" t="str">
            <v>UN</v>
          </cell>
          <cell r="E3038" t="str">
            <v>116,33</v>
          </cell>
        </row>
        <row r="3039">
          <cell r="A3039">
            <v>1654</v>
          </cell>
          <cell r="B3039" t="str">
            <v>SINAPI</v>
          </cell>
          <cell r="C3039" t="str">
            <v>Cruzeta de ferro galvanizado, com rosca bsp, de 3/4"</v>
          </cell>
          <cell r="D3039" t="str">
            <v>UN</v>
          </cell>
          <cell r="E3039" t="str">
            <v>32,43</v>
          </cell>
        </row>
        <row r="3040">
          <cell r="A3040">
            <v>1652</v>
          </cell>
          <cell r="B3040" t="str">
            <v>SINAPI</v>
          </cell>
          <cell r="C3040" t="str">
            <v>Cruzeta de ferro galvanizado, com rosca bsp, de 3"</v>
          </cell>
          <cell r="D3040" t="str">
            <v>UN</v>
          </cell>
          <cell r="E3040" t="str">
            <v>302,06</v>
          </cell>
        </row>
        <row r="3041">
          <cell r="A3041">
            <v>10510</v>
          </cell>
          <cell r="B3041" t="str">
            <v>SINAPI</v>
          </cell>
          <cell r="C3041" t="str">
            <v>Cruzeta de madeira tratada, *90 x 115 x 2400* mm, em eucalipto ou equivalente da regiao</v>
          </cell>
          <cell r="D3041" t="str">
            <v>UN</v>
          </cell>
          <cell r="E3041" t="str">
            <v>140,50</v>
          </cell>
        </row>
        <row r="3042">
          <cell r="A3042">
            <v>1747</v>
          </cell>
          <cell r="B3042" t="str">
            <v>SINAPI</v>
          </cell>
          <cell r="C3042" t="str">
            <v>Cuba aco inox (aisi 304) de embutir com valvula de 3 1/2 ", de *56 x 33 x 12* cm</v>
          </cell>
          <cell r="D3042" t="str">
            <v>UN</v>
          </cell>
          <cell r="E3042" t="str">
            <v>215,29</v>
          </cell>
        </row>
        <row r="3043">
          <cell r="A3043">
            <v>1744</v>
          </cell>
          <cell r="B3043" t="str">
            <v>SINAPI</v>
          </cell>
          <cell r="C3043" t="str">
            <v>Cuba aco inox (aisi 304) de embutir com valvula 3 1/2 ", de *40 x 34 x 12* cm</v>
          </cell>
          <cell r="D3043" t="str">
            <v>UN</v>
          </cell>
          <cell r="E3043" t="str">
            <v>149,12</v>
          </cell>
        </row>
        <row r="3044">
          <cell r="A3044">
            <v>1743</v>
          </cell>
          <cell r="B3044" t="str">
            <v>SINAPI</v>
          </cell>
          <cell r="C3044" t="str">
            <v>Cuba aco inox (aisi 304) de embutir com valvula 3 1/2 ", de *46 x 30 x 12* cm</v>
          </cell>
          <cell r="D3044" t="str">
            <v>UN</v>
          </cell>
          <cell r="E3044" t="str">
            <v>195,82</v>
          </cell>
        </row>
        <row r="3045">
          <cell r="A3045">
            <v>39640</v>
          </cell>
          <cell r="B3045" t="str">
            <v>SINAPI</v>
          </cell>
          <cell r="C3045" t="str">
            <v>Cumeeira articulada (aba inferior) para telha ondulada de fibrocimento e = 4 mm, aba *330* mm, comprimento 500 mm (sem amianto)</v>
          </cell>
          <cell r="D3045" t="str">
            <v>UN</v>
          </cell>
          <cell r="E3045" t="str">
            <v>11,53</v>
          </cell>
        </row>
        <row r="3046">
          <cell r="A3046">
            <v>7216</v>
          </cell>
          <cell r="B3046" t="str">
            <v>SINAPI</v>
          </cell>
          <cell r="C3046" t="str">
            <v>Cumeeira normal para telha estrutural de fibrocimento 2 abas, e = 6 mm, de 1050 x 935 mm (sem amianto)</v>
          </cell>
          <cell r="D3046" t="str">
            <v>UN</v>
          </cell>
          <cell r="E3046" t="str">
            <v>61,92</v>
          </cell>
        </row>
        <row r="3047">
          <cell r="A3047">
            <v>20235</v>
          </cell>
          <cell r="B3047" t="str">
            <v>SINAPI</v>
          </cell>
          <cell r="C3047" t="str">
            <v>Cumeeira normal para telha ondulada de fibrocimento, e = 6 mm, aba 300 mm, comprimento 1100 mm (sem amianto)</v>
          </cell>
          <cell r="D3047" t="str">
            <v>UN</v>
          </cell>
          <cell r="E3047" t="str">
            <v>49,78</v>
          </cell>
        </row>
        <row r="3048">
          <cell r="A3048">
            <v>7181</v>
          </cell>
          <cell r="B3048" t="str">
            <v>SINAPI</v>
          </cell>
          <cell r="C3048" t="str">
            <v>Cumeeira para telha ceramica, comprimento de *41* cm, rendimento de *3* telhas/m</v>
          </cell>
          <cell r="D3048" t="str">
            <v>UN</v>
          </cell>
          <cell r="E3048" t="str">
            <v>2,20</v>
          </cell>
        </row>
        <row r="3049">
          <cell r="A3049">
            <v>40742</v>
          </cell>
          <cell r="B3049" t="str">
            <v>SINAPI</v>
          </cell>
          <cell r="C3049" t="str">
            <v>Cumeeira para telha de concreto, para 2 aguas de telhado, cor cinza, rendimento de *3* telhas/m</v>
          </cell>
          <cell r="D3049" t="str">
            <v>UN</v>
          </cell>
          <cell r="E3049" t="str">
            <v>10,43</v>
          </cell>
        </row>
        <row r="3050">
          <cell r="A3050">
            <v>7214</v>
          </cell>
          <cell r="B3050" t="str">
            <v>SINAPI</v>
          </cell>
          <cell r="C3050" t="str">
            <v>Cumeeira shed para telha ondulada de fibrocimento, e = 6 mm, aba 280 mm, comprimento 1100 mm (sem amianto)</v>
          </cell>
          <cell r="D3050" t="str">
            <v>UN</v>
          </cell>
          <cell r="E3050" t="str">
            <v>60,47</v>
          </cell>
        </row>
        <row r="3051">
          <cell r="A3051">
            <v>7219</v>
          </cell>
          <cell r="B3051" t="str">
            <v>SINAPI</v>
          </cell>
          <cell r="C3051" t="str">
            <v>Cumeeira universal para telha ondulada de fibrocimento, e = 6 mm, aba 210 mm, comprimento 1100 mm (sem amianto)</v>
          </cell>
          <cell r="D3051" t="str">
            <v>UN</v>
          </cell>
          <cell r="E3051" t="str">
            <v>53,63</v>
          </cell>
        </row>
        <row r="3052">
          <cell r="A3052">
            <v>37971</v>
          </cell>
          <cell r="B3052" t="str">
            <v>SINAPI</v>
          </cell>
          <cell r="C3052" t="str">
            <v>Curva cpvc, 90 graus, soldavel, 15 mm, para agua quente</v>
          </cell>
          <cell r="D3052" t="str">
            <v>UN</v>
          </cell>
          <cell r="E3052" t="str">
            <v>5,43</v>
          </cell>
        </row>
        <row r="3053">
          <cell r="A3053">
            <v>37972</v>
          </cell>
          <cell r="B3053" t="str">
            <v>SINAPI</v>
          </cell>
          <cell r="C3053" t="str">
            <v>Curva cpvc, 90 graus, soldavel, 22 mm, para agua quente</v>
          </cell>
          <cell r="D3053" t="str">
            <v>UN</v>
          </cell>
          <cell r="E3053" t="str">
            <v>7,71</v>
          </cell>
        </row>
        <row r="3054">
          <cell r="A3054">
            <v>37973</v>
          </cell>
          <cell r="B3054" t="str">
            <v>SINAPI</v>
          </cell>
          <cell r="C3054" t="str">
            <v>Curva cpvc, 90 graus, soldavel, 28 mm, para agua quente</v>
          </cell>
          <cell r="D3054" t="str">
            <v>UN</v>
          </cell>
          <cell r="E3054" t="str">
            <v>14,48</v>
          </cell>
        </row>
        <row r="3055">
          <cell r="A3055">
            <v>1926</v>
          </cell>
          <cell r="B3055" t="str">
            <v>SINAPI</v>
          </cell>
          <cell r="C3055" t="str">
            <v>Curva de pvc 45 graus, soldavel, 20 mm, cor marrom, para agua fria predial</v>
          </cell>
          <cell r="D3055" t="str">
            <v>UN</v>
          </cell>
          <cell r="E3055" t="str">
            <v>3,14</v>
          </cell>
        </row>
        <row r="3056">
          <cell r="A3056">
            <v>1927</v>
          </cell>
          <cell r="B3056" t="str">
            <v>SINAPI</v>
          </cell>
          <cell r="C3056" t="str">
            <v>Curva de pvc 45 graus, soldavel, 25 mm, cor marrom, para agua fria predial</v>
          </cell>
          <cell r="D3056" t="str">
            <v>UN</v>
          </cell>
          <cell r="E3056" t="str">
            <v>3,53</v>
          </cell>
        </row>
        <row r="3057">
          <cell r="A3057">
            <v>1923</v>
          </cell>
          <cell r="B3057" t="str">
            <v>SINAPI</v>
          </cell>
          <cell r="C3057" t="str">
            <v>Curva de pvc 45 graus, soldavel, 32 mm, cor marrom, para agua fria predial</v>
          </cell>
          <cell r="D3057" t="str">
            <v>UN</v>
          </cell>
          <cell r="E3057" t="str">
            <v>6,42</v>
          </cell>
        </row>
        <row r="3058">
          <cell r="A3058">
            <v>1929</v>
          </cell>
          <cell r="B3058" t="str">
            <v>SINAPI</v>
          </cell>
          <cell r="C3058" t="str">
            <v>Curva de pvc 45 graus, soldavel, 40 mm, cor marrom, para agua fria predial</v>
          </cell>
          <cell r="D3058" t="str">
            <v>UN</v>
          </cell>
          <cell r="E3058" t="str">
            <v>7,79</v>
          </cell>
        </row>
        <row r="3059">
          <cell r="A3059">
            <v>1930</v>
          </cell>
          <cell r="B3059" t="str">
            <v>SINAPI</v>
          </cell>
          <cell r="C3059" t="str">
            <v>Curva de pvc 45 graus, soldavel, 50 mm, cor marrom, para agua fria predial</v>
          </cell>
          <cell r="D3059" t="str">
            <v>UN</v>
          </cell>
          <cell r="E3059" t="str">
            <v>13,33</v>
          </cell>
        </row>
        <row r="3060">
          <cell r="A3060">
            <v>1924</v>
          </cell>
          <cell r="B3060" t="str">
            <v>SINAPI</v>
          </cell>
          <cell r="C3060" t="str">
            <v>Curva de pvc 45 graus, soldavel, 60 mm, cor marrom, para agua fria predial</v>
          </cell>
          <cell r="D3060" t="str">
            <v>UN</v>
          </cell>
          <cell r="E3060" t="str">
            <v>21,52</v>
          </cell>
        </row>
        <row r="3061">
          <cell r="A3061">
            <v>1922</v>
          </cell>
          <cell r="B3061" t="str">
            <v>SINAPI</v>
          </cell>
          <cell r="C3061" t="str">
            <v>Curva de pvc 45 graus, soldavel, 75 mm, cor marrom, para agua fria predial</v>
          </cell>
          <cell r="D3061" t="str">
            <v>UN</v>
          </cell>
          <cell r="E3061" t="str">
            <v>44,50</v>
          </cell>
        </row>
        <row r="3062">
          <cell r="A3062">
            <v>1953</v>
          </cell>
          <cell r="B3062" t="str">
            <v>SINAPI</v>
          </cell>
          <cell r="C3062" t="str">
            <v>Curva de pvc 45 graus, soldavel, 85 mm, cor marrom, para agua fria predial</v>
          </cell>
          <cell r="D3062" t="str">
            <v>UN</v>
          </cell>
          <cell r="E3062" t="str">
            <v>54,32</v>
          </cell>
        </row>
        <row r="3063">
          <cell r="A3063">
            <v>1962</v>
          </cell>
          <cell r="B3063" t="str">
            <v>SINAPI</v>
          </cell>
          <cell r="C3063" t="str">
            <v>Curva de pvc 90 graus, soldavel, 110 mm, cor marrom, para agua fria predial</v>
          </cell>
          <cell r="D3063" t="str">
            <v>UN</v>
          </cell>
          <cell r="E3063" t="str">
            <v>263,91</v>
          </cell>
        </row>
        <row r="3064">
          <cell r="A3064">
            <v>1955</v>
          </cell>
          <cell r="B3064" t="str">
            <v>SINAPI</v>
          </cell>
          <cell r="C3064" t="str">
            <v>Curva de pvc 90 graus, soldavel, 20 mm, cor marrom, para agua fria predial</v>
          </cell>
          <cell r="D3064" t="str">
            <v>UN</v>
          </cell>
          <cell r="E3064" t="str">
            <v>3,04</v>
          </cell>
        </row>
        <row r="3065">
          <cell r="A3065">
            <v>1956</v>
          </cell>
          <cell r="B3065" t="str">
            <v>SINAPI</v>
          </cell>
          <cell r="C3065" t="str">
            <v>Curva de pvc 90 graus, soldavel, 25 mm, cor marrom, para agua fria predial</v>
          </cell>
          <cell r="D3065" t="str">
            <v>UN</v>
          </cell>
          <cell r="E3065" t="str">
            <v>4,29</v>
          </cell>
        </row>
        <row r="3066">
          <cell r="A3066">
            <v>1957</v>
          </cell>
          <cell r="B3066" t="str">
            <v>SINAPI</v>
          </cell>
          <cell r="C3066" t="str">
            <v>Curva de pvc 90 graus, soldavel, 32 mm, cor marrom, para agua fria predial</v>
          </cell>
          <cell r="D3066" t="str">
            <v>UN</v>
          </cell>
          <cell r="E3066" t="str">
            <v>9,28</v>
          </cell>
        </row>
        <row r="3067">
          <cell r="A3067">
            <v>1958</v>
          </cell>
          <cell r="B3067" t="str">
            <v>SINAPI</v>
          </cell>
          <cell r="C3067" t="str">
            <v>Curva de pvc 90 graus, soldavel, 40 mm, cor marrom, para agua fria predial</v>
          </cell>
          <cell r="D3067" t="str">
            <v>UN</v>
          </cell>
          <cell r="E3067" t="str">
            <v>17,28</v>
          </cell>
        </row>
        <row r="3068">
          <cell r="A3068">
            <v>1959</v>
          </cell>
          <cell r="B3068" t="str">
            <v>SINAPI</v>
          </cell>
          <cell r="C3068" t="str">
            <v>Curva de pvc 90 graus, soldavel, 50 mm, cor marrom, para agua fria predial</v>
          </cell>
          <cell r="D3068" t="str">
            <v>UN</v>
          </cell>
          <cell r="E3068" t="str">
            <v>18,75</v>
          </cell>
        </row>
        <row r="3069">
          <cell r="A3069">
            <v>1925</v>
          </cell>
          <cell r="B3069" t="str">
            <v>SINAPI</v>
          </cell>
          <cell r="C3069" t="str">
            <v>Curva de pvc 90 graus, soldavel, 60 mm, cor marrom, para agua fria predial</v>
          </cell>
          <cell r="D3069" t="str">
            <v>UN</v>
          </cell>
          <cell r="E3069" t="str">
            <v>49,01</v>
          </cell>
        </row>
        <row r="3070">
          <cell r="A3070">
            <v>1960</v>
          </cell>
          <cell r="B3070" t="str">
            <v>SINAPI</v>
          </cell>
          <cell r="C3070" t="str">
            <v>Curva de pvc 90 graus, soldavel, 75 mm, cor marrom, para agua fria predial</v>
          </cell>
          <cell r="D3070" t="str">
            <v>UN</v>
          </cell>
          <cell r="E3070" t="str">
            <v>75,26</v>
          </cell>
        </row>
        <row r="3071">
          <cell r="A3071">
            <v>1961</v>
          </cell>
          <cell r="B3071" t="str">
            <v>SINAPI</v>
          </cell>
          <cell r="C3071" t="str">
            <v>Curva de pvc 90 graus, soldavel, 85 mm, cor marrom, para agua fria predial</v>
          </cell>
          <cell r="D3071" t="str">
            <v>UN</v>
          </cell>
          <cell r="E3071" t="str">
            <v>96,41</v>
          </cell>
        </row>
        <row r="3072">
          <cell r="A3072">
            <v>38423</v>
          </cell>
          <cell r="B3072" t="str">
            <v>SINAPI</v>
          </cell>
          <cell r="C3072" t="str">
            <v>Curva de pvc, 90 graus, serie r, dn 100 mm, para esgoto predial</v>
          </cell>
          <cell r="D3072" t="str">
            <v>UN</v>
          </cell>
          <cell r="E3072" t="str">
            <v>52,90</v>
          </cell>
        </row>
        <row r="3073">
          <cell r="A3073">
            <v>39866</v>
          </cell>
          <cell r="B3073" t="str">
            <v>SINAPI</v>
          </cell>
          <cell r="C3073" t="str">
            <v>Curva de transposicao bronze/latao (ref 736) sem anel de solda, bolsa x bolsa, 15 mm</v>
          </cell>
          <cell r="D3073" t="str">
            <v>UN</v>
          </cell>
          <cell r="E3073" t="str">
            <v>16,81</v>
          </cell>
        </row>
        <row r="3074">
          <cell r="A3074">
            <v>39867</v>
          </cell>
          <cell r="B3074" t="str">
            <v>SINAPI</v>
          </cell>
          <cell r="C3074" t="str">
            <v>Curva de transposicao bronze/latao (ref 736) sem anel de solda, bolsa x bolsa, 22 mm</v>
          </cell>
          <cell r="D3074" t="str">
            <v>UN</v>
          </cell>
          <cell r="E3074" t="str">
            <v>37,38</v>
          </cell>
        </row>
        <row r="3075">
          <cell r="A3075">
            <v>39868</v>
          </cell>
          <cell r="B3075" t="str">
            <v>SINAPI</v>
          </cell>
          <cell r="C3075" t="str">
            <v>Curva de transposicao bronze/latao (ref 736) sem anel de solda, bolsa x bolsa, 28 mm</v>
          </cell>
          <cell r="D3075" t="str">
            <v>UN</v>
          </cell>
          <cell r="E3075" t="str">
            <v>67,34</v>
          </cell>
        </row>
        <row r="3076">
          <cell r="A3076">
            <v>37999</v>
          </cell>
          <cell r="B3076" t="str">
            <v>SINAPI</v>
          </cell>
          <cell r="C3076" t="str">
            <v>Curva de transposicao, cpvc, soldavel, 15 mm</v>
          </cell>
          <cell r="D3076" t="str">
            <v>UN</v>
          </cell>
          <cell r="E3076" t="str">
            <v>9,16</v>
          </cell>
        </row>
        <row r="3077">
          <cell r="A3077">
            <v>38000</v>
          </cell>
          <cell r="B3077" t="str">
            <v>SINAPI</v>
          </cell>
          <cell r="C3077" t="str">
            <v>Curva de transposicao, cpvc, soldavel, 22 mm</v>
          </cell>
          <cell r="D3077" t="str">
            <v>UN</v>
          </cell>
          <cell r="E3077" t="str">
            <v>10,69</v>
          </cell>
        </row>
        <row r="3078">
          <cell r="A3078">
            <v>38129</v>
          </cell>
          <cell r="B3078" t="str">
            <v>SINAPI</v>
          </cell>
          <cell r="C3078" t="str">
            <v>Curva de transposicao, pvc soldavel, 20 mm, cor marrom, para agua fria predial</v>
          </cell>
          <cell r="D3078" t="str">
            <v>UN</v>
          </cell>
          <cell r="E3078" t="str">
            <v>7,08</v>
          </cell>
        </row>
        <row r="3079">
          <cell r="A3079">
            <v>38025</v>
          </cell>
          <cell r="B3079" t="str">
            <v>SINAPI</v>
          </cell>
          <cell r="C3079" t="str">
            <v>Curva de transposicao, pvc, soldavel, 25 mm, cor marrom, para agua fria predial</v>
          </cell>
          <cell r="D3079" t="str">
            <v>UN</v>
          </cell>
          <cell r="E3079" t="str">
            <v>9,61</v>
          </cell>
        </row>
        <row r="3080">
          <cell r="A3080">
            <v>38026</v>
          </cell>
          <cell r="B3080" t="str">
            <v>SINAPI</v>
          </cell>
          <cell r="C3080" t="str">
            <v>Curva de transposicao, pvc, soldavel, 32 mm, cor marrom, para agua fria predial</v>
          </cell>
          <cell r="D3080" t="str">
            <v>UN</v>
          </cell>
          <cell r="E3080" t="str">
            <v>23,72</v>
          </cell>
        </row>
        <row r="3081">
          <cell r="A3081">
            <v>1858</v>
          </cell>
          <cell r="B3081" t="str">
            <v>SINAPI</v>
          </cell>
          <cell r="C3081" t="str">
            <v>Curva longa pvc, pb, je, 45 graus, dn 100 mm, para rede coletora esgoto</v>
          </cell>
          <cell r="D3081" t="str">
            <v>UN</v>
          </cell>
          <cell r="E3081" t="str">
            <v>81,96</v>
          </cell>
        </row>
        <row r="3082">
          <cell r="A3082">
            <v>1844</v>
          </cell>
          <cell r="B3082" t="str">
            <v>SINAPI</v>
          </cell>
          <cell r="C3082" t="str">
            <v>Curva longa pvc, pb, je, 45 graus, dn 150 mm, para rede coletora esgoto</v>
          </cell>
          <cell r="D3082" t="str">
            <v>UN</v>
          </cell>
          <cell r="E3082" t="str">
            <v>187,71</v>
          </cell>
        </row>
        <row r="3083">
          <cell r="A3083">
            <v>1863</v>
          </cell>
          <cell r="B3083" t="str">
            <v>SINAPI</v>
          </cell>
          <cell r="C3083" t="str">
            <v>Curva longa pvc, pb, je, 90 graus, dn 100 mm, para rede coletora esgoto</v>
          </cell>
          <cell r="D3083" t="str">
            <v>UN</v>
          </cell>
          <cell r="E3083" t="str">
            <v>87,22</v>
          </cell>
        </row>
        <row r="3084">
          <cell r="A3084">
            <v>1865</v>
          </cell>
          <cell r="B3084" t="str">
            <v>SINAPI</v>
          </cell>
          <cell r="C3084" t="str">
            <v>Curva longa pvc, pb, je, 90 graus, dn 150 mm, para rede coletora esgoto</v>
          </cell>
          <cell r="D3084" t="str">
            <v>UN</v>
          </cell>
          <cell r="E3084" t="str">
            <v>227,26</v>
          </cell>
        </row>
        <row r="3085">
          <cell r="A3085">
            <v>36355</v>
          </cell>
          <cell r="B3085" t="str">
            <v>SINAPI</v>
          </cell>
          <cell r="C3085" t="str">
            <v>Curva ppr 90 graus, f/f, dn 20 mm, para agua quente predial</v>
          </cell>
          <cell r="D3085" t="str">
            <v>UN</v>
          </cell>
          <cell r="E3085" t="str">
            <v>9,46</v>
          </cell>
        </row>
        <row r="3086">
          <cell r="A3086">
            <v>36356</v>
          </cell>
          <cell r="B3086" t="str">
            <v>SINAPI</v>
          </cell>
          <cell r="C3086" t="str">
            <v>Curva ppr 90 graus, f/f, dn 25 mm, para agua quente predial</v>
          </cell>
          <cell r="D3086" t="str">
            <v>UN</v>
          </cell>
          <cell r="E3086" t="str">
            <v>15,22</v>
          </cell>
        </row>
        <row r="3087">
          <cell r="A3087">
            <v>1966</v>
          </cell>
          <cell r="B3087" t="str">
            <v>SINAPI</v>
          </cell>
          <cell r="C3087" t="str">
            <v>Curva pvc curta 90 graus, dn 100 mm, para esgoto predial</v>
          </cell>
          <cell r="D3087" t="str">
            <v>UN</v>
          </cell>
          <cell r="E3087" t="str">
            <v>34,78</v>
          </cell>
        </row>
        <row r="3088">
          <cell r="A3088">
            <v>1933</v>
          </cell>
          <cell r="B3088" t="str">
            <v>SINAPI</v>
          </cell>
          <cell r="C3088" t="str">
            <v>Curva pvc curta 90 graus, dn 40 mm, para esgoto predial</v>
          </cell>
          <cell r="D3088" t="str">
            <v>UN</v>
          </cell>
          <cell r="E3088" t="str">
            <v>7,50</v>
          </cell>
        </row>
        <row r="3089">
          <cell r="A3089">
            <v>1932</v>
          </cell>
          <cell r="B3089" t="str">
            <v>SINAPI</v>
          </cell>
          <cell r="C3089" t="str">
            <v>Curva pvc curta 90 graus, dn 50 mm, para esgoto predial</v>
          </cell>
          <cell r="D3089" t="str">
            <v>UN</v>
          </cell>
          <cell r="E3089" t="str">
            <v>17,16</v>
          </cell>
        </row>
        <row r="3090">
          <cell r="A3090">
            <v>1951</v>
          </cell>
          <cell r="B3090" t="str">
            <v>SINAPI</v>
          </cell>
          <cell r="C3090" t="str">
            <v>Curva pvc curta 90 graus, dn 75 mm, para esgoto predial</v>
          </cell>
          <cell r="D3090" t="str">
            <v>UN</v>
          </cell>
          <cell r="E3090" t="str">
            <v>35,79</v>
          </cell>
        </row>
        <row r="3091">
          <cell r="A3091">
            <v>1970</v>
          </cell>
          <cell r="B3091" t="str">
            <v>SINAPI</v>
          </cell>
          <cell r="C3091" t="str">
            <v>Curva pvc longa 90 graus, dn 100 mm, para esgoto predial</v>
          </cell>
          <cell r="D3091" t="str">
            <v>UN</v>
          </cell>
          <cell r="E3091" t="str">
            <v>86,94</v>
          </cell>
        </row>
        <row r="3092">
          <cell r="A3092">
            <v>1967</v>
          </cell>
          <cell r="B3092" t="str">
            <v>SINAPI</v>
          </cell>
          <cell r="C3092" t="str">
            <v>Curva pvc longa 90 graus, dn 40 mm, para esgoto predial</v>
          </cell>
          <cell r="D3092" t="str">
            <v>UN</v>
          </cell>
          <cell r="E3092" t="str">
            <v>10,32</v>
          </cell>
        </row>
        <row r="3093">
          <cell r="A3093">
            <v>1968</v>
          </cell>
          <cell r="B3093" t="str">
            <v>SINAPI</v>
          </cell>
          <cell r="C3093" t="str">
            <v>Curva pvc longa 90 graus, dn 50 mm, para esgoto predial</v>
          </cell>
          <cell r="D3093" t="str">
            <v>UN</v>
          </cell>
          <cell r="E3093" t="str">
            <v>20,41</v>
          </cell>
        </row>
        <row r="3094">
          <cell r="A3094">
            <v>1969</v>
          </cell>
          <cell r="B3094" t="str">
            <v>SINAPI</v>
          </cell>
          <cell r="C3094" t="str">
            <v>Curva pvc longa 90 graus, dn 75 mm, para esgoto predial</v>
          </cell>
          <cell r="D3094" t="str">
            <v>UN</v>
          </cell>
          <cell r="E3094" t="str">
            <v>66,43</v>
          </cell>
        </row>
        <row r="3095">
          <cell r="A3095">
            <v>1827</v>
          </cell>
          <cell r="B3095" t="str">
            <v>SINAPI</v>
          </cell>
          <cell r="C3095" t="str">
            <v>Curva pvc pba, je, pb, 45 graus, dn 100 / de 110 mm, para rede agua (nbr 10351)</v>
          </cell>
          <cell r="D3095" t="str">
            <v>UN</v>
          </cell>
          <cell r="E3095" t="str">
            <v>111,25</v>
          </cell>
        </row>
        <row r="3096">
          <cell r="A3096">
            <v>1831</v>
          </cell>
          <cell r="B3096" t="str">
            <v>SINAPI</v>
          </cell>
          <cell r="C3096" t="str">
            <v>Curva pvc pba, je, pb, 45 graus, dn 50 / de 60 mm, para rede agua (nbr 10351)</v>
          </cell>
          <cell r="D3096" t="str">
            <v>UN</v>
          </cell>
          <cell r="E3096" t="str">
            <v>24,28</v>
          </cell>
        </row>
        <row r="3097">
          <cell r="A3097">
            <v>1825</v>
          </cell>
          <cell r="B3097" t="str">
            <v>SINAPI</v>
          </cell>
          <cell r="C3097" t="str">
            <v>Curva pvc pba, je, pb, 45 graus, dn 75 / de 85 mm, para rede agua (nbr 10351)</v>
          </cell>
          <cell r="D3097" t="str">
            <v>UN</v>
          </cell>
          <cell r="E3097" t="str">
            <v>59,94</v>
          </cell>
        </row>
        <row r="3098">
          <cell r="A3098">
            <v>1828</v>
          </cell>
          <cell r="B3098" t="str">
            <v>SINAPI</v>
          </cell>
          <cell r="C3098" t="str">
            <v>Curva pvc pba, je, pb, 90 graus, dn 100 / de 110 mm, para rede agua (nbr 10351)</v>
          </cell>
          <cell r="D3098" t="str">
            <v>UN</v>
          </cell>
          <cell r="E3098" t="str">
            <v>135,76</v>
          </cell>
        </row>
        <row r="3099">
          <cell r="A3099">
            <v>1845</v>
          </cell>
          <cell r="B3099" t="str">
            <v>SINAPI</v>
          </cell>
          <cell r="C3099" t="str">
            <v>Curva pvc pba, je, pb, 90 graus, dn 50 / de 60 mm, para rede agua (nbr 10351)</v>
          </cell>
          <cell r="D3099" t="str">
            <v>UN</v>
          </cell>
          <cell r="E3099" t="str">
            <v>30,43</v>
          </cell>
        </row>
        <row r="3100">
          <cell r="A3100">
            <v>1824</v>
          </cell>
          <cell r="B3100" t="str">
            <v>SINAPI</v>
          </cell>
          <cell r="C3100" t="str">
            <v>Curva pvc pba, je, pb, 90 graus, dn 75 / de 85 mm, para rede agua (nbr 10351)</v>
          </cell>
          <cell r="D3100" t="str">
            <v>UN</v>
          </cell>
          <cell r="E3100" t="str">
            <v>71,85</v>
          </cell>
        </row>
        <row r="3101">
          <cell r="A3101">
            <v>1940</v>
          </cell>
          <cell r="B3101" t="str">
            <v>SINAPI</v>
          </cell>
          <cell r="C3101" t="str">
            <v>Curva pvc 90 graus, roscavel, 1 1/4", cor branca, agua fria predial</v>
          </cell>
          <cell r="D3101" t="str">
            <v>UN</v>
          </cell>
          <cell r="E3101" t="str">
            <v>47,89</v>
          </cell>
        </row>
        <row r="3102">
          <cell r="A3102">
            <v>1937</v>
          </cell>
          <cell r="B3102" t="str">
            <v>SINAPI</v>
          </cell>
          <cell r="C3102" t="str">
            <v>Curva pvc 90 graus, roscavel, 1/2", cor branca, agua fria predial</v>
          </cell>
          <cell r="D3102" t="str">
            <v>UN</v>
          </cell>
          <cell r="E3102" t="str">
            <v>8,08</v>
          </cell>
        </row>
        <row r="3103">
          <cell r="A3103">
            <v>1939</v>
          </cell>
          <cell r="B3103" t="str">
            <v>SINAPI</v>
          </cell>
          <cell r="C3103" t="str">
            <v>Curva pvc 90 graus, roscavel, 1", cor branca, agua fria predial</v>
          </cell>
          <cell r="D3103" t="str">
            <v>UN</v>
          </cell>
          <cell r="E3103" t="str">
            <v>13,13</v>
          </cell>
        </row>
        <row r="3104">
          <cell r="A3104">
            <v>1938</v>
          </cell>
          <cell r="B3104" t="str">
            <v>SINAPI</v>
          </cell>
          <cell r="C3104" t="str">
            <v>Curva pvc 90 graus, roscavel, 3/4", cor branca, agua fria predial</v>
          </cell>
          <cell r="D3104" t="str">
            <v>UN</v>
          </cell>
          <cell r="E3104" t="str">
            <v>9,19</v>
          </cell>
        </row>
        <row r="3105">
          <cell r="A3105">
            <v>42693</v>
          </cell>
          <cell r="B3105" t="str">
            <v>SINAPI</v>
          </cell>
          <cell r="C3105" t="str">
            <v>Curva pvc, bb, je, 45 graus, dn 250 mm, para tubo corrugado e/ou liso, rede coletora esgoto</v>
          </cell>
          <cell r="D3105" t="str">
            <v>UN</v>
          </cell>
          <cell r="E3105" t="str">
            <v>638,40</v>
          </cell>
        </row>
        <row r="3106">
          <cell r="A3106">
            <v>42695</v>
          </cell>
          <cell r="B3106" t="str">
            <v>SINAPI</v>
          </cell>
          <cell r="C3106" t="str">
            <v>Curva pvc, bb, je, 90 graus, dn 200 mm, para tubo corrugado e/ou liso, rede coletora esgoto</v>
          </cell>
          <cell r="D3106" t="str">
            <v>UN</v>
          </cell>
          <cell r="E3106" t="str">
            <v>446,02</v>
          </cell>
        </row>
        <row r="3107">
          <cell r="A3107">
            <v>42694</v>
          </cell>
          <cell r="B3107" t="str">
            <v>SINAPI</v>
          </cell>
          <cell r="C3107" t="str">
            <v>Curva pvc, bb, je, 90 graus, dn 250 mm, para tubo corrugado e/ou liso, rede coletora esgoto</v>
          </cell>
          <cell r="D3107" t="str">
            <v>UN</v>
          </cell>
          <cell r="E3107" t="str">
            <v>854,32</v>
          </cell>
        </row>
        <row r="3108">
          <cell r="A3108">
            <v>20097</v>
          </cell>
          <cell r="B3108" t="str">
            <v>SINAPI</v>
          </cell>
          <cell r="C3108" t="str">
            <v>Curva pvc, serie r, 87.30 graus, curta, para pe-de-coluna, dn 100 mm, para esgoto predial</v>
          </cell>
          <cell r="D3108" t="str">
            <v>UN</v>
          </cell>
          <cell r="E3108" t="str">
            <v>37,04</v>
          </cell>
        </row>
        <row r="3109">
          <cell r="A3109">
            <v>20098</v>
          </cell>
          <cell r="B3109" t="str">
            <v>SINAPI</v>
          </cell>
          <cell r="C3109" t="str">
            <v>Curva pvc, serie r, 87.30 graus, curta, para pe-de-coluna, dn 150 mm, para esgoto predial</v>
          </cell>
          <cell r="D3109" t="str">
            <v>UN</v>
          </cell>
          <cell r="E3109" t="str">
            <v>151,39</v>
          </cell>
        </row>
        <row r="3110">
          <cell r="A3110">
            <v>20096</v>
          </cell>
          <cell r="B3110" t="str">
            <v>SINAPI</v>
          </cell>
          <cell r="C3110" t="str">
            <v>Curva pvc, serie r, 87.30 graus, curta, para pe-de-coluna, dn 75 mm, para esgoto predial</v>
          </cell>
          <cell r="D3110" t="str">
            <v>UN</v>
          </cell>
          <cell r="E3110" t="str">
            <v>38,34</v>
          </cell>
        </row>
        <row r="3111">
          <cell r="A3111">
            <v>1880</v>
          </cell>
          <cell r="B3111" t="str">
            <v>SINAPI</v>
          </cell>
          <cell r="C3111" t="str">
            <v>Curva 135 graus, de pvc rigido roscavel, de 1", para eletroduto</v>
          </cell>
          <cell r="D3111" t="str">
            <v>UN</v>
          </cell>
          <cell r="E3111" t="str">
            <v>3,48</v>
          </cell>
        </row>
        <row r="3112">
          <cell r="A3112">
            <v>39274</v>
          </cell>
          <cell r="B3112" t="str">
            <v>SINAPI</v>
          </cell>
          <cell r="C3112" t="str">
            <v>Curva 135 graus, de pvc rigido roscavel, de 3/4", para eletroduto</v>
          </cell>
          <cell r="D3112" t="str">
            <v>UN</v>
          </cell>
          <cell r="E3112" t="str">
            <v>2,70</v>
          </cell>
        </row>
        <row r="3113">
          <cell r="A3113">
            <v>2628</v>
          </cell>
          <cell r="B3113" t="str">
            <v>SINAPI</v>
          </cell>
          <cell r="C3113" t="str">
            <v>Curva 135 graus, para eletroduto, em aco galvanizado eletrolitico, diametro de 100 mm (4")</v>
          </cell>
          <cell r="D3113" t="str">
            <v>UN</v>
          </cell>
          <cell r="E3113" t="str">
            <v>215,39</v>
          </cell>
        </row>
        <row r="3114">
          <cell r="A3114">
            <v>2622</v>
          </cell>
          <cell r="B3114" t="str">
            <v>SINAPI</v>
          </cell>
          <cell r="C3114" t="str">
            <v>Curva 135 graus, para eletroduto, em aco galvanizado eletrolitico, diametro de 15 mm (1/2")</v>
          </cell>
          <cell r="D3114" t="str">
            <v>UN</v>
          </cell>
          <cell r="E3114" t="str">
            <v>5,11</v>
          </cell>
        </row>
        <row r="3115">
          <cell r="A3115">
            <v>2623</v>
          </cell>
          <cell r="B3115" t="str">
            <v>SINAPI</v>
          </cell>
          <cell r="C3115" t="str">
            <v>Curva 135 graus, para eletroduto, em aco galvanizado eletrolitico, diametro de 20 mm (3/4")</v>
          </cell>
          <cell r="D3115" t="str">
            <v>UN</v>
          </cell>
          <cell r="E3115" t="str">
            <v>6,15</v>
          </cell>
        </row>
        <row r="3116">
          <cell r="A3116">
            <v>2624</v>
          </cell>
          <cell r="B3116" t="str">
            <v>SINAPI</v>
          </cell>
          <cell r="C3116" t="str">
            <v>Curva 135 graus, para eletroduto, em aco galvanizado eletrolitico, diametro de 25 mm (1")</v>
          </cell>
          <cell r="D3116" t="str">
            <v>UN</v>
          </cell>
          <cell r="E3116" t="str">
            <v>9,79</v>
          </cell>
        </row>
        <row r="3117">
          <cell r="A3117">
            <v>2625</v>
          </cell>
          <cell r="B3117" t="str">
            <v>SINAPI</v>
          </cell>
          <cell r="C3117" t="str">
            <v>Curva 135 graus, para eletroduto, em aco galvanizado eletrolitico, diametro de 32 mm (1 1/4")</v>
          </cell>
          <cell r="D3117" t="str">
            <v>UN</v>
          </cell>
          <cell r="E3117" t="str">
            <v>20,67</v>
          </cell>
        </row>
        <row r="3118">
          <cell r="A3118">
            <v>2626</v>
          </cell>
          <cell r="B3118" t="str">
            <v>SINAPI</v>
          </cell>
          <cell r="C3118" t="str">
            <v>Curva 135 graus, para eletroduto, em aco galvanizado eletrolitico, diametro de 40 mm (1 1/2")</v>
          </cell>
          <cell r="D3118" t="str">
            <v>UN</v>
          </cell>
          <cell r="E3118" t="str">
            <v>30,28</v>
          </cell>
        </row>
        <row r="3119">
          <cell r="A3119">
            <v>2630</v>
          </cell>
          <cell r="B3119" t="str">
            <v>SINAPI</v>
          </cell>
          <cell r="C3119" t="str">
            <v>Curva 135 graus, para eletroduto, em aco galvanizado eletrolitico, diametro de 50 mm (2")</v>
          </cell>
          <cell r="D3119" t="str">
            <v>UN</v>
          </cell>
          <cell r="E3119" t="str">
            <v>46,06</v>
          </cell>
        </row>
        <row r="3120">
          <cell r="A3120">
            <v>2627</v>
          </cell>
          <cell r="B3120" t="str">
            <v>SINAPI</v>
          </cell>
          <cell r="C3120" t="str">
            <v>Curva 135 graus, para eletroduto, em aco galvanizado eletrolitico, diametro de 65 mm (2 1/2")</v>
          </cell>
          <cell r="D3120" t="str">
            <v>UN</v>
          </cell>
          <cell r="E3120" t="str">
            <v>81,13</v>
          </cell>
        </row>
        <row r="3121">
          <cell r="A3121">
            <v>2629</v>
          </cell>
          <cell r="B3121" t="str">
            <v>SINAPI</v>
          </cell>
          <cell r="C3121" t="str">
            <v>Curva 135 graus, para eletroduto, em aco galvanizado eletrolitico, diametro de 80 mm (3")</v>
          </cell>
          <cell r="D3121" t="str">
            <v>UN</v>
          </cell>
          <cell r="E3121" t="str">
            <v>109,73</v>
          </cell>
        </row>
        <row r="3122">
          <cell r="A3122">
            <v>12033</v>
          </cell>
          <cell r="B3122" t="str">
            <v>SINAPI</v>
          </cell>
          <cell r="C3122" t="str">
            <v>Curva 180 graus, de pvc rigido roscavel, de 1 1/2", para eletroduto</v>
          </cell>
          <cell r="D3122" t="str">
            <v>UN</v>
          </cell>
          <cell r="E3122" t="str">
            <v>11,12</v>
          </cell>
        </row>
        <row r="3123">
          <cell r="A3123">
            <v>40408</v>
          </cell>
          <cell r="B3123" t="str">
            <v>SINAPI</v>
          </cell>
          <cell r="C3123" t="str">
            <v>Curva 180 graus, de pvc rigido roscavel, de 1 1/4", para eletroduto</v>
          </cell>
          <cell r="D3123" t="str">
            <v>UN</v>
          </cell>
          <cell r="E3123" t="str">
            <v>7,31</v>
          </cell>
        </row>
        <row r="3124">
          <cell r="A3124">
            <v>40409</v>
          </cell>
          <cell r="B3124" t="str">
            <v>SINAPI</v>
          </cell>
          <cell r="C3124" t="str">
            <v>Curva 180 graus, de pvc rigido roscavel, de 1/2", para eletroduto</v>
          </cell>
          <cell r="D3124" t="str">
            <v>UN</v>
          </cell>
          <cell r="E3124" t="str">
            <v>2,58</v>
          </cell>
        </row>
        <row r="3125">
          <cell r="A3125">
            <v>39276</v>
          </cell>
          <cell r="B3125" t="str">
            <v>SINAPI</v>
          </cell>
          <cell r="C3125" t="str">
            <v>Curva 180 graus, de pvc rigido roscavel, de 1", para eletroduto</v>
          </cell>
          <cell r="D3125" t="str">
            <v>UN</v>
          </cell>
          <cell r="E3125" t="str">
            <v>6,59</v>
          </cell>
        </row>
        <row r="3126">
          <cell r="A3126">
            <v>39277</v>
          </cell>
          <cell r="B3126" t="str">
            <v>SINAPI</v>
          </cell>
          <cell r="C3126" t="str">
            <v>Curva 180 graus, de pvc rigido roscavel, de 2", para eletroduto</v>
          </cell>
          <cell r="D3126" t="str">
            <v>UN</v>
          </cell>
          <cell r="E3126" t="str">
            <v>17,78</v>
          </cell>
        </row>
        <row r="3127">
          <cell r="A3127">
            <v>12034</v>
          </cell>
          <cell r="B3127" t="str">
            <v>SINAPI</v>
          </cell>
          <cell r="C3127" t="str">
            <v>Curva 180 graus, de pvc rigido roscavel, de 3/4", para eletroduto</v>
          </cell>
          <cell r="D3127" t="str">
            <v>UN</v>
          </cell>
          <cell r="E3127" t="str">
            <v>5,04</v>
          </cell>
        </row>
        <row r="3128">
          <cell r="A3128">
            <v>39879</v>
          </cell>
          <cell r="B3128" t="str">
            <v>SINAPI</v>
          </cell>
          <cell r="C3128" t="str">
            <v>Curva 45 graus de cobre (ref 606) sem anel de solda, bolsa x bolsa, 15 mm</v>
          </cell>
          <cell r="D3128" t="str">
            <v>UN</v>
          </cell>
          <cell r="E3128" t="str">
            <v>4,72</v>
          </cell>
        </row>
        <row r="3129">
          <cell r="A3129">
            <v>39880</v>
          </cell>
          <cell r="B3129" t="str">
            <v>SINAPI</v>
          </cell>
          <cell r="C3129" t="str">
            <v>Curva 45 graus de cobre (ref 606) sem anel de solda, bolsa x bolsa, 22 mm</v>
          </cell>
          <cell r="D3129" t="str">
            <v>UN</v>
          </cell>
          <cell r="E3129" t="str">
            <v>10,46</v>
          </cell>
        </row>
        <row r="3130">
          <cell r="A3130">
            <v>39881</v>
          </cell>
          <cell r="B3130" t="str">
            <v>SINAPI</v>
          </cell>
          <cell r="C3130" t="str">
            <v>Curva 45 graus de cobre (ref 606) sem anel de solda, bolsa x bolsa, 28 mm</v>
          </cell>
          <cell r="D3130" t="str">
            <v>UN</v>
          </cell>
          <cell r="E3130" t="str">
            <v>16,80</v>
          </cell>
        </row>
        <row r="3131">
          <cell r="A3131">
            <v>39882</v>
          </cell>
          <cell r="B3131" t="str">
            <v>SINAPI</v>
          </cell>
          <cell r="C3131" t="str">
            <v>Curva 45 graus de cobre (ref 606) sem anel de solda, bolsa x bolsa, 35 mm</v>
          </cell>
          <cell r="D3131" t="str">
            <v>UN</v>
          </cell>
          <cell r="E3131" t="str">
            <v>44,25</v>
          </cell>
        </row>
        <row r="3132">
          <cell r="A3132">
            <v>39883</v>
          </cell>
          <cell r="B3132" t="str">
            <v>SINAPI</v>
          </cell>
          <cell r="C3132" t="str">
            <v>Curva 45 graus de cobre (ref 606) sem anel de solda, bolsa x bolsa, 42 mm</v>
          </cell>
          <cell r="D3132" t="str">
            <v>UN</v>
          </cell>
          <cell r="E3132" t="str">
            <v>70,66</v>
          </cell>
        </row>
        <row r="3133">
          <cell r="A3133">
            <v>39884</v>
          </cell>
          <cell r="B3133" t="str">
            <v>SINAPI</v>
          </cell>
          <cell r="C3133" t="str">
            <v>Curva 45 graus de cobre (ref 606) sem anel de solda, bolsa x bolsa, 54 mm</v>
          </cell>
          <cell r="D3133" t="str">
            <v>UN</v>
          </cell>
          <cell r="E3133" t="str">
            <v>104,95</v>
          </cell>
        </row>
        <row r="3134">
          <cell r="A3134">
            <v>39885</v>
          </cell>
          <cell r="B3134" t="str">
            <v>SINAPI</v>
          </cell>
          <cell r="C3134" t="str">
            <v>Curva 45 graus de cobre (ref 606) sem anel de solda, bolsa x bolsa, 66 mm</v>
          </cell>
          <cell r="D3134" t="str">
            <v>UN</v>
          </cell>
          <cell r="E3134" t="str">
            <v>249,43</v>
          </cell>
        </row>
        <row r="3135">
          <cell r="A3135">
            <v>1777</v>
          </cell>
          <cell r="B3135" t="str">
            <v>SINAPI</v>
          </cell>
          <cell r="C3135" t="str">
            <v>Curva 45 graus de ferro galvanizado, com rosca bsp femea, de 1 1/2"</v>
          </cell>
          <cell r="D3135" t="str">
            <v>UN</v>
          </cell>
          <cell r="E3135" t="str">
            <v>90,82</v>
          </cell>
        </row>
        <row r="3136">
          <cell r="A3136">
            <v>1819</v>
          </cell>
          <cell r="B3136" t="str">
            <v>SINAPI</v>
          </cell>
          <cell r="C3136" t="str">
            <v>Curva 45 graus de ferro galvanizado, com rosca bsp femea, de 1 1/4"</v>
          </cell>
          <cell r="D3136" t="str">
            <v>UN</v>
          </cell>
          <cell r="E3136" t="str">
            <v>66,08</v>
          </cell>
        </row>
        <row r="3137">
          <cell r="A3137">
            <v>1775</v>
          </cell>
          <cell r="B3137" t="str">
            <v>SINAPI</v>
          </cell>
          <cell r="C3137" t="str">
            <v>Curva 45 graus de ferro galvanizado, com rosca bsp femea, de 1/2"</v>
          </cell>
          <cell r="D3137" t="str">
            <v>UN</v>
          </cell>
          <cell r="E3137" t="str">
            <v>19,76</v>
          </cell>
        </row>
        <row r="3138">
          <cell r="A3138">
            <v>1776</v>
          </cell>
          <cell r="B3138" t="str">
            <v>SINAPI</v>
          </cell>
          <cell r="C3138" t="str">
            <v>Curva 45 graus de ferro galvanizado, com rosca bsp femea, de 1"</v>
          </cell>
          <cell r="D3138" t="str">
            <v>UN</v>
          </cell>
          <cell r="E3138" t="str">
            <v>53,76</v>
          </cell>
        </row>
        <row r="3139">
          <cell r="A3139">
            <v>1778</v>
          </cell>
          <cell r="B3139" t="str">
            <v>SINAPI</v>
          </cell>
          <cell r="C3139" t="str">
            <v>Curva 45 graus de ferro galvanizado, com rosca bsp femea, de 2 1/2"</v>
          </cell>
          <cell r="D3139" t="str">
            <v>UN</v>
          </cell>
          <cell r="E3139" t="str">
            <v>219,84</v>
          </cell>
        </row>
        <row r="3140">
          <cell r="A3140">
            <v>1818</v>
          </cell>
          <cell r="B3140" t="str">
            <v>SINAPI</v>
          </cell>
          <cell r="C3140" t="str">
            <v>Curva 45 graus de ferro galvanizado, com rosca bsp femea, de 2"</v>
          </cell>
          <cell r="D3140" t="str">
            <v>UN</v>
          </cell>
          <cell r="E3140" t="str">
            <v>145,93</v>
          </cell>
        </row>
        <row r="3141">
          <cell r="A3141">
            <v>1820</v>
          </cell>
          <cell r="B3141" t="str">
            <v>SINAPI</v>
          </cell>
          <cell r="C3141" t="str">
            <v>Curva 45 graus de ferro galvanizado, com rosca bsp femea, de 3/4"</v>
          </cell>
          <cell r="D3141" t="str">
            <v>UN</v>
          </cell>
          <cell r="E3141" t="str">
            <v>28,54</v>
          </cell>
        </row>
        <row r="3142">
          <cell r="A3142">
            <v>1779</v>
          </cell>
          <cell r="B3142" t="str">
            <v>SINAPI</v>
          </cell>
          <cell r="C3142" t="str">
            <v>Curva 45 graus de ferro galvanizado, com rosca bsp femea, de 3"</v>
          </cell>
          <cell r="D3142" t="str">
            <v>UN</v>
          </cell>
          <cell r="E3142" t="str">
            <v>319,72</v>
          </cell>
        </row>
        <row r="3143">
          <cell r="A3143">
            <v>1780</v>
          </cell>
          <cell r="B3143" t="str">
            <v>SINAPI</v>
          </cell>
          <cell r="C3143" t="str">
            <v>Curva 45 graus de ferro galvanizado, com rosca bsp femea, de 4"</v>
          </cell>
          <cell r="D3143" t="str">
            <v>UN</v>
          </cell>
          <cell r="E3143" t="str">
            <v>659,11</v>
          </cell>
        </row>
        <row r="3144">
          <cell r="A3144">
            <v>1783</v>
          </cell>
          <cell r="B3144" t="str">
            <v>SINAPI</v>
          </cell>
          <cell r="C3144" t="str">
            <v>Curva 45 graus de ferro galvanizado, com rosca bsp macho/femea, de 1 1/2"</v>
          </cell>
          <cell r="D3144" t="str">
            <v>UN</v>
          </cell>
          <cell r="E3144" t="str">
            <v>69,69</v>
          </cell>
        </row>
        <row r="3145">
          <cell r="A3145">
            <v>1782</v>
          </cell>
          <cell r="B3145" t="str">
            <v>SINAPI</v>
          </cell>
          <cell r="C3145" t="str">
            <v>Curva 45 graus de ferro galvanizado, com rosca bsp macho/femea, de 1 1/4"</v>
          </cell>
          <cell r="D3145" t="str">
            <v>UN</v>
          </cell>
          <cell r="E3145" t="str">
            <v>55,10</v>
          </cell>
        </row>
        <row r="3146">
          <cell r="A3146">
            <v>1817</v>
          </cell>
          <cell r="B3146" t="str">
            <v>SINAPI</v>
          </cell>
          <cell r="C3146" t="str">
            <v>Curva 45 graus de ferro galvanizado, com rosca bsp macho/femea, de 1/2"</v>
          </cell>
          <cell r="D3146" t="str">
            <v>UN</v>
          </cell>
          <cell r="E3146" t="str">
            <v>16,42</v>
          </cell>
        </row>
        <row r="3147">
          <cell r="A3147">
            <v>1781</v>
          </cell>
          <cell r="B3147" t="str">
            <v>SINAPI</v>
          </cell>
          <cell r="C3147" t="str">
            <v>Curva 45 graus de ferro galvanizado, com rosca bsp macho/femea, de 1"</v>
          </cell>
          <cell r="D3147" t="str">
            <v>UN</v>
          </cell>
          <cell r="E3147" t="str">
            <v>35,90</v>
          </cell>
        </row>
        <row r="3148">
          <cell r="A3148">
            <v>1784</v>
          </cell>
          <cell r="B3148" t="str">
            <v>SINAPI</v>
          </cell>
          <cell r="C3148" t="str">
            <v>Curva 45 graus de ferro galvanizado, com rosca bsp macho/femea, de 2 1/2"</v>
          </cell>
          <cell r="D3148" t="str">
            <v>UN</v>
          </cell>
          <cell r="E3148" t="str">
            <v>196,79</v>
          </cell>
        </row>
        <row r="3149">
          <cell r="A3149">
            <v>1810</v>
          </cell>
          <cell r="B3149" t="str">
            <v>SINAPI</v>
          </cell>
          <cell r="C3149" t="str">
            <v>Curva 45 graus de ferro galvanizado, com rosca bsp macho/femea, de 2"</v>
          </cell>
          <cell r="D3149" t="str">
            <v>UN</v>
          </cell>
          <cell r="E3149" t="str">
            <v>109,15</v>
          </cell>
        </row>
        <row r="3150">
          <cell r="A3150">
            <v>1811</v>
          </cell>
          <cell r="B3150" t="str">
            <v>SINAPI</v>
          </cell>
          <cell r="C3150" t="str">
            <v>Curva 45 graus de ferro galvanizado, com rosca bsp macho/femea, de 3/4"</v>
          </cell>
          <cell r="D3150" t="str">
            <v>UN</v>
          </cell>
          <cell r="E3150" t="str">
            <v>23,61</v>
          </cell>
        </row>
        <row r="3151">
          <cell r="A3151">
            <v>1812</v>
          </cell>
          <cell r="B3151" t="str">
            <v>SINAPI</v>
          </cell>
          <cell r="C3151" t="str">
            <v>Curva 45 graus de ferro galvanizado, com rosca bsp macho/femea, de 3"</v>
          </cell>
          <cell r="D3151" t="str">
            <v>UN</v>
          </cell>
          <cell r="E3151" t="str">
            <v>275,54</v>
          </cell>
        </row>
        <row r="3152">
          <cell r="A3152">
            <v>40386</v>
          </cell>
          <cell r="B3152" t="str">
            <v>SINAPI</v>
          </cell>
          <cell r="C3152" t="str">
            <v>Curva 45 graus em aco carbono, soldavel, pressao 3.000 lbs, dn 1 1/2"</v>
          </cell>
          <cell r="D3152" t="str">
            <v>UN</v>
          </cell>
          <cell r="E3152" t="str">
            <v>113,37</v>
          </cell>
        </row>
        <row r="3153">
          <cell r="A3153">
            <v>40384</v>
          </cell>
          <cell r="B3153" t="str">
            <v>SINAPI</v>
          </cell>
          <cell r="C3153" t="str">
            <v>Curva 45 graus em aco carbono, soldavel, pressao 3.000 lbs, dn 1 1/4"</v>
          </cell>
          <cell r="D3153" t="str">
            <v>UN</v>
          </cell>
          <cell r="E3153" t="str">
            <v>77,62</v>
          </cell>
        </row>
        <row r="3154">
          <cell r="A3154">
            <v>40379</v>
          </cell>
          <cell r="B3154" t="str">
            <v>SINAPI</v>
          </cell>
          <cell r="C3154" t="str">
            <v>Curva 45 graus em aco carbono, soldavel, pressao 3.000 lbs, dn 1/2"</v>
          </cell>
          <cell r="D3154" t="str">
            <v>UN</v>
          </cell>
          <cell r="E3154" t="str">
            <v>26,83</v>
          </cell>
        </row>
        <row r="3155">
          <cell r="A3155">
            <v>40423</v>
          </cell>
          <cell r="B3155" t="str">
            <v>SINAPI</v>
          </cell>
          <cell r="C3155" t="str">
            <v>Curva 45 graus em aco carbono, soldavel, pressao 3.000 lbs, dn 1"</v>
          </cell>
          <cell r="D3155" t="str">
            <v>UN</v>
          </cell>
          <cell r="E3155" t="str">
            <v>50,78</v>
          </cell>
        </row>
        <row r="3156">
          <cell r="A3156">
            <v>40389</v>
          </cell>
          <cell r="B3156" t="str">
            <v>SINAPI</v>
          </cell>
          <cell r="C3156" t="str">
            <v>Curva 45 graus em aco carbono, soldavel, pressao 3.000 lbs, dn 2 1/2"</v>
          </cell>
          <cell r="D3156" t="str">
            <v>UN</v>
          </cell>
          <cell r="E3156" t="str">
            <v>322,02</v>
          </cell>
        </row>
        <row r="3157">
          <cell r="A3157">
            <v>40388</v>
          </cell>
          <cell r="B3157" t="str">
            <v>SINAPI</v>
          </cell>
          <cell r="C3157" t="str">
            <v>Curva 45 graus em aco carbono, soldavel, pressao 3.000 lbs, dn 2"</v>
          </cell>
          <cell r="D3157" t="str">
            <v>UN</v>
          </cell>
          <cell r="E3157" t="str">
            <v>161,18</v>
          </cell>
        </row>
        <row r="3158">
          <cell r="A3158">
            <v>40381</v>
          </cell>
          <cell r="B3158" t="str">
            <v>SINAPI</v>
          </cell>
          <cell r="C3158" t="str">
            <v>Curva 45 graus em aco carbono, soldavel, pressao 3.000 lbs, dn 3/4"</v>
          </cell>
          <cell r="D3158" t="str">
            <v>UN</v>
          </cell>
          <cell r="E3158" t="str">
            <v>35,78</v>
          </cell>
        </row>
        <row r="3159">
          <cell r="A3159">
            <v>40391</v>
          </cell>
          <cell r="B3159" t="str">
            <v>SINAPI</v>
          </cell>
          <cell r="C3159" t="str">
            <v>Curva 45 graus em aco carbono, soldavel, pressao 3.000 lbs, dn 3"</v>
          </cell>
          <cell r="D3159" t="str">
            <v>UN</v>
          </cell>
          <cell r="E3159" t="str">
            <v>835,81</v>
          </cell>
        </row>
        <row r="3160">
          <cell r="A3160">
            <v>40414</v>
          </cell>
          <cell r="B3160" t="str">
            <v>SINAPI</v>
          </cell>
          <cell r="C3160" t="str">
            <v>Curva 45 graus ranhurada em ferro fundido, dn 50 mm (2")</v>
          </cell>
          <cell r="D3160" t="str">
            <v>UN</v>
          </cell>
          <cell r="E3160" t="str">
            <v>20,76</v>
          </cell>
        </row>
        <row r="3161">
          <cell r="A3161">
            <v>40416</v>
          </cell>
          <cell r="B3161" t="str">
            <v>SINAPI</v>
          </cell>
          <cell r="C3161" t="str">
            <v>Curva 45 graus ranhurada em ferro fundido, dn 65 mm (2 1/2")</v>
          </cell>
          <cell r="D3161" t="str">
            <v>UN</v>
          </cell>
          <cell r="E3161" t="str">
            <v>28,69</v>
          </cell>
        </row>
        <row r="3162">
          <cell r="A3162">
            <v>40418</v>
          </cell>
          <cell r="B3162" t="str">
            <v>SINAPI</v>
          </cell>
          <cell r="C3162" t="str">
            <v>Curva 45 graus ranhurada em ferro fundido, dn 80 mm (3")</v>
          </cell>
          <cell r="D3162" t="str">
            <v>UN</v>
          </cell>
          <cell r="E3162" t="str">
            <v>34,22</v>
          </cell>
        </row>
        <row r="3163">
          <cell r="A3163">
            <v>2609</v>
          </cell>
          <cell r="B3163" t="str">
            <v>SINAPI</v>
          </cell>
          <cell r="C3163" t="str">
            <v>Curva 45 graus, para eletroduto, em aco galvanizado eletrolitico, diametro de 20 mm (3/4")</v>
          </cell>
          <cell r="D3163" t="str">
            <v>UN</v>
          </cell>
          <cell r="E3163" t="str">
            <v>4,80</v>
          </cell>
        </row>
        <row r="3164">
          <cell r="A3164">
            <v>2634</v>
          </cell>
          <cell r="B3164" t="str">
            <v>SINAPI</v>
          </cell>
          <cell r="C3164" t="str">
            <v>Curva 45 graus, para eletroduto, em aco galvanizado eletrolitico, diametro de 25 mm (1")</v>
          </cell>
          <cell r="D3164" t="str">
            <v>UN</v>
          </cell>
          <cell r="E3164" t="str">
            <v>6,31</v>
          </cell>
        </row>
        <row r="3165">
          <cell r="A3165">
            <v>2611</v>
          </cell>
          <cell r="B3165" t="str">
            <v>SINAPI</v>
          </cell>
          <cell r="C3165" t="str">
            <v>Curva 45 graus, para eletroduto, em aco galvanizado eletrolitico, diametro de 40 mm (1 1/2")</v>
          </cell>
          <cell r="D3165" t="str">
            <v>UN</v>
          </cell>
          <cell r="E3165" t="str">
            <v>17,79</v>
          </cell>
        </row>
        <row r="3166">
          <cell r="A3166">
            <v>34359</v>
          </cell>
          <cell r="B3166" t="str">
            <v>SINAPI</v>
          </cell>
          <cell r="C3166" t="str">
            <v>Curva 90 graus de barra chata em aluminio 3/4" x 1/4" x 300 mm</v>
          </cell>
          <cell r="D3166" t="str">
            <v>UN</v>
          </cell>
          <cell r="E3166" t="str">
            <v>9,90</v>
          </cell>
        </row>
        <row r="3167">
          <cell r="A3167">
            <v>1789</v>
          </cell>
          <cell r="B3167" t="str">
            <v>SINAPI</v>
          </cell>
          <cell r="C3167" t="str">
            <v>Curva 90 graus de ferro galvanizado, com rosca bsp femea, de 1 1/2"</v>
          </cell>
          <cell r="D3167" t="str">
            <v>UN</v>
          </cell>
          <cell r="E3167" t="str">
            <v>87,17</v>
          </cell>
        </row>
        <row r="3168">
          <cell r="A3168">
            <v>1788</v>
          </cell>
          <cell r="B3168" t="str">
            <v>SINAPI</v>
          </cell>
          <cell r="C3168" t="str">
            <v>Curva 90 graus de ferro galvanizado, com rosca bsp femea, de 1 1/4"</v>
          </cell>
          <cell r="D3168" t="str">
            <v>UN</v>
          </cell>
          <cell r="E3168" t="str">
            <v>69,87</v>
          </cell>
        </row>
        <row r="3169">
          <cell r="A3169">
            <v>1786</v>
          </cell>
          <cell r="B3169" t="str">
            <v>SINAPI</v>
          </cell>
          <cell r="C3169" t="str">
            <v>Curva 90 graus de ferro galvanizado, com rosca bsp femea, de 1/2"</v>
          </cell>
          <cell r="D3169" t="str">
            <v>UN</v>
          </cell>
          <cell r="E3169" t="str">
            <v>17,35</v>
          </cell>
        </row>
        <row r="3170">
          <cell r="A3170">
            <v>1787</v>
          </cell>
          <cell r="B3170" t="str">
            <v>SINAPI</v>
          </cell>
          <cell r="C3170" t="str">
            <v>Curva 90 graus de ferro galvanizado, com rosca bsp femea, de 1"</v>
          </cell>
          <cell r="D3170" t="str">
            <v>UN</v>
          </cell>
          <cell r="E3170" t="str">
            <v>41,54</v>
          </cell>
        </row>
        <row r="3171">
          <cell r="A3171">
            <v>1791</v>
          </cell>
          <cell r="B3171" t="str">
            <v>SINAPI</v>
          </cell>
          <cell r="C3171" t="str">
            <v>Curva 90 graus de ferro galvanizado, com rosca bsp femea, de 2 1/2"</v>
          </cell>
          <cell r="D3171" t="str">
            <v>UN</v>
          </cell>
          <cell r="E3171" t="str">
            <v>251,92</v>
          </cell>
        </row>
        <row r="3172">
          <cell r="A3172">
            <v>1790</v>
          </cell>
          <cell r="B3172" t="str">
            <v>SINAPI</v>
          </cell>
          <cell r="C3172" t="str">
            <v>Curva 90 graus de ferro galvanizado, com rosca bsp femea, de 2"</v>
          </cell>
          <cell r="D3172" t="str">
            <v>UN</v>
          </cell>
          <cell r="E3172" t="str">
            <v>145,16</v>
          </cell>
        </row>
        <row r="3173">
          <cell r="A3173">
            <v>1813</v>
          </cell>
          <cell r="B3173" t="str">
            <v>SINAPI</v>
          </cell>
          <cell r="C3173" t="str">
            <v>Curva 90 graus de ferro galvanizado, com rosca bsp femea, de 3/4"</v>
          </cell>
          <cell r="D3173" t="str">
            <v>UN</v>
          </cell>
          <cell r="E3173" t="str">
            <v>27,53</v>
          </cell>
        </row>
        <row r="3174">
          <cell r="A3174">
            <v>1792</v>
          </cell>
          <cell r="B3174" t="str">
            <v>SINAPI</v>
          </cell>
          <cell r="C3174" t="str">
            <v>Curva 90 graus de ferro galvanizado, com rosca bsp femea, de 3"</v>
          </cell>
          <cell r="D3174" t="str">
            <v>UN</v>
          </cell>
          <cell r="E3174" t="str">
            <v>340,05</v>
          </cell>
        </row>
        <row r="3175">
          <cell r="A3175">
            <v>1793</v>
          </cell>
          <cell r="B3175" t="str">
            <v>SINAPI</v>
          </cell>
          <cell r="C3175" t="str">
            <v>Curva 90 graus de ferro galvanizado, com rosca bsp femea, de 4"</v>
          </cell>
          <cell r="D3175" t="str">
            <v>UN</v>
          </cell>
          <cell r="E3175" t="str">
            <v>687,13</v>
          </cell>
        </row>
        <row r="3176">
          <cell r="A3176">
            <v>1809</v>
          </cell>
          <cell r="B3176" t="str">
            <v>SINAPI</v>
          </cell>
          <cell r="C3176" t="str">
            <v>Curva 90 graus de ferro galvanizado, com rosca bsp macho/femea, de 1 1/2"</v>
          </cell>
          <cell r="D3176" t="str">
            <v>UN</v>
          </cell>
          <cell r="E3176" t="str">
            <v>81,72</v>
          </cell>
        </row>
        <row r="3177">
          <cell r="A3177">
            <v>1814</v>
          </cell>
          <cell r="B3177" t="str">
            <v>SINAPI</v>
          </cell>
          <cell r="C3177" t="str">
            <v>Curva 90 graus de ferro galvanizado, com rosca bsp macho/femea, de 1 1/4"</v>
          </cell>
          <cell r="D3177" t="str">
            <v>UN</v>
          </cell>
          <cell r="E3177" t="str">
            <v>67,13</v>
          </cell>
        </row>
        <row r="3178">
          <cell r="A3178">
            <v>1803</v>
          </cell>
          <cell r="B3178" t="str">
            <v>SINAPI</v>
          </cell>
          <cell r="C3178" t="str">
            <v>Curva 90 graus de ferro galvanizado, com rosca bsp macho/femea, de 1/2"</v>
          </cell>
          <cell r="D3178" t="str">
            <v>UN</v>
          </cell>
          <cell r="E3178" t="str">
            <v>16,97</v>
          </cell>
        </row>
        <row r="3179">
          <cell r="A3179">
            <v>1805</v>
          </cell>
          <cell r="B3179" t="str">
            <v>SINAPI</v>
          </cell>
          <cell r="C3179" t="str">
            <v>Curva 90 graus de ferro galvanizado, com rosca bsp macho/femea, de 1"</v>
          </cell>
          <cell r="D3179" t="str">
            <v>UN</v>
          </cell>
          <cell r="E3179" t="str">
            <v>38,96</v>
          </cell>
        </row>
        <row r="3180">
          <cell r="A3180">
            <v>1821</v>
          </cell>
          <cell r="B3180" t="str">
            <v>SINAPI</v>
          </cell>
          <cell r="C3180" t="str">
            <v>Curva 90 graus de ferro galvanizado, com rosca bsp macho/femea, de 2 1/2"</v>
          </cell>
          <cell r="D3180" t="str">
            <v>UN</v>
          </cell>
          <cell r="E3180" t="str">
            <v>230,16</v>
          </cell>
        </row>
        <row r="3181">
          <cell r="A3181">
            <v>1806</v>
          </cell>
          <cell r="B3181" t="str">
            <v>SINAPI</v>
          </cell>
          <cell r="C3181" t="str">
            <v>Curva 90 graus de ferro galvanizado, com rosca bsp macho/femea, de 2"</v>
          </cell>
          <cell r="D3181" t="str">
            <v>UN</v>
          </cell>
          <cell r="E3181" t="str">
            <v>137,00</v>
          </cell>
        </row>
        <row r="3182">
          <cell r="A3182">
            <v>1804</v>
          </cell>
          <cell r="B3182" t="str">
            <v>SINAPI</v>
          </cell>
          <cell r="C3182" t="str">
            <v>Curva 90 graus de ferro galvanizado, com rosca bsp macho/femea, de 3/4"</v>
          </cell>
          <cell r="D3182" t="str">
            <v>UN</v>
          </cell>
          <cell r="E3182" t="str">
            <v>24,15</v>
          </cell>
        </row>
        <row r="3183">
          <cell r="A3183">
            <v>1807</v>
          </cell>
          <cell r="B3183" t="str">
            <v>SINAPI</v>
          </cell>
          <cell r="C3183" t="str">
            <v>Curva 90 graus de ferro galvanizado, com rosca bsp macho/femea, de 3"</v>
          </cell>
          <cell r="D3183" t="str">
            <v>UN</v>
          </cell>
          <cell r="E3183" t="str">
            <v>329,17</v>
          </cell>
        </row>
        <row r="3184">
          <cell r="A3184">
            <v>1808</v>
          </cell>
          <cell r="B3184" t="str">
            <v>SINAPI</v>
          </cell>
          <cell r="C3184" t="str">
            <v>Curva 90 graus de ferro galvanizado, com rosca bsp macho/femea, de 4"</v>
          </cell>
          <cell r="D3184" t="str">
            <v>UN</v>
          </cell>
          <cell r="E3184" t="str">
            <v>659,93</v>
          </cell>
        </row>
        <row r="3185">
          <cell r="A3185">
            <v>1797</v>
          </cell>
          <cell r="B3185" t="str">
            <v>SINAPI</v>
          </cell>
          <cell r="C3185" t="str">
            <v>Curva 90 graus de ferro galvanizado, com rosca bsp macho, de 1 1/2"</v>
          </cell>
          <cell r="D3185" t="str">
            <v>UN</v>
          </cell>
          <cell r="E3185" t="str">
            <v>98,98</v>
          </cell>
        </row>
        <row r="3186">
          <cell r="A3186">
            <v>1796</v>
          </cell>
          <cell r="B3186" t="str">
            <v>SINAPI</v>
          </cell>
          <cell r="C3186" t="str">
            <v>Curva 90 graus de ferro galvanizado, com rosca bsp macho, de 1 1/4"</v>
          </cell>
          <cell r="D3186" t="str">
            <v>UN</v>
          </cell>
          <cell r="E3186" t="str">
            <v>75,92</v>
          </cell>
        </row>
        <row r="3187">
          <cell r="A3187">
            <v>1794</v>
          </cell>
          <cell r="B3187" t="str">
            <v>SINAPI</v>
          </cell>
          <cell r="C3187" t="str">
            <v>Curva 90 graus de ferro galvanizado, com rosca bsp macho, de 1/2"</v>
          </cell>
          <cell r="D3187" t="str">
            <v>UN</v>
          </cell>
          <cell r="E3187" t="str">
            <v>18,12</v>
          </cell>
        </row>
        <row r="3188">
          <cell r="A3188">
            <v>1816</v>
          </cell>
          <cell r="B3188" t="str">
            <v>SINAPI</v>
          </cell>
          <cell r="C3188" t="str">
            <v>Curva 90 graus de ferro galvanizado, com rosca bsp macho, de 1"</v>
          </cell>
          <cell r="D3188" t="str">
            <v>UN</v>
          </cell>
          <cell r="E3188" t="str">
            <v>40,87</v>
          </cell>
        </row>
        <row r="3189">
          <cell r="A3189">
            <v>1815</v>
          </cell>
          <cell r="B3189" t="str">
            <v>SINAPI</v>
          </cell>
          <cell r="C3189" t="str">
            <v>Curva 90 graus de ferro galvanizado, com rosca bsp macho, de 2 1/2"</v>
          </cell>
          <cell r="D3189" t="str">
            <v>UN</v>
          </cell>
          <cell r="E3189" t="str">
            <v>313,82</v>
          </cell>
        </row>
        <row r="3190">
          <cell r="A3190">
            <v>1798</v>
          </cell>
          <cell r="B3190" t="str">
            <v>SINAPI</v>
          </cell>
          <cell r="C3190" t="str">
            <v>Curva 90 graus de ferro galvanizado, com rosca bsp macho, de 2"</v>
          </cell>
          <cell r="D3190" t="str">
            <v>UN</v>
          </cell>
          <cell r="E3190" t="str">
            <v>140,42</v>
          </cell>
        </row>
        <row r="3191">
          <cell r="A3191">
            <v>1795</v>
          </cell>
          <cell r="B3191" t="str">
            <v>SINAPI</v>
          </cell>
          <cell r="C3191" t="str">
            <v>Curva 90 graus de ferro galvanizado, com rosca bsp macho, de 3/4"</v>
          </cell>
          <cell r="D3191" t="str">
            <v>UN</v>
          </cell>
          <cell r="E3191" t="str">
            <v>25,11</v>
          </cell>
        </row>
        <row r="3192">
          <cell r="A3192">
            <v>1799</v>
          </cell>
          <cell r="B3192" t="str">
            <v>SINAPI</v>
          </cell>
          <cell r="C3192" t="str">
            <v>Curva 90 graus de ferro galvanizado, com rosca bsp macho, de 3"</v>
          </cell>
          <cell r="D3192" t="str">
            <v>UN</v>
          </cell>
          <cell r="E3192" t="str">
            <v>408,73</v>
          </cell>
        </row>
        <row r="3193">
          <cell r="A3193">
            <v>1800</v>
          </cell>
          <cell r="B3193" t="str">
            <v>SINAPI</v>
          </cell>
          <cell r="C3193" t="str">
            <v>Curva 90 graus de ferro galvanizado, com rosca bsp macho, de 4"</v>
          </cell>
          <cell r="D3193" t="str">
            <v>UN</v>
          </cell>
          <cell r="E3193" t="str">
            <v>780,33</v>
          </cell>
        </row>
        <row r="3194">
          <cell r="A3194">
            <v>1802</v>
          </cell>
          <cell r="B3194" t="str">
            <v>SINAPI</v>
          </cell>
          <cell r="C3194" t="str">
            <v>Curva 90 graus de ferro galvanizado, com rosca bsp macho, de 6"</v>
          </cell>
          <cell r="D3194" t="str">
            <v>UN</v>
          </cell>
          <cell r="E3194" t="str">
            <v>1.951,91</v>
          </cell>
        </row>
        <row r="3195">
          <cell r="A3195">
            <v>40385</v>
          </cell>
          <cell r="B3195" t="str">
            <v>SINAPI</v>
          </cell>
          <cell r="C3195" t="str">
            <v>Curva 90 graus em aco carbono, raio curto, soldavel, pressao 3.000 lbs, dn 1 1/2"</v>
          </cell>
          <cell r="D3195" t="str">
            <v>UN</v>
          </cell>
          <cell r="E3195" t="str">
            <v>113,37</v>
          </cell>
        </row>
        <row r="3196">
          <cell r="A3196">
            <v>40383</v>
          </cell>
          <cell r="B3196" t="str">
            <v>SINAPI</v>
          </cell>
          <cell r="C3196" t="str">
            <v>Curva 90 graus em aco carbono, raio curto, soldavel, pressao 3.000 lbs, dn 1 1/4"</v>
          </cell>
          <cell r="D3196" t="str">
            <v>UN</v>
          </cell>
          <cell r="E3196" t="str">
            <v>77,62</v>
          </cell>
        </row>
        <row r="3197">
          <cell r="A3197">
            <v>40378</v>
          </cell>
          <cell r="B3197" t="str">
            <v>SINAPI</v>
          </cell>
          <cell r="C3197" t="str">
            <v>Curva 90 graus em aco carbono, raio curto, soldavel, pressao 3.000 lbs, dn 1/2"</v>
          </cell>
          <cell r="D3197" t="str">
            <v>UN</v>
          </cell>
          <cell r="E3197" t="str">
            <v>26,83</v>
          </cell>
        </row>
        <row r="3198">
          <cell r="A3198">
            <v>40382</v>
          </cell>
          <cell r="B3198" t="str">
            <v>SINAPI</v>
          </cell>
          <cell r="C3198" t="str">
            <v>Curva 90 graus em aco carbono, raio curto, soldavel, pressao 3.000 lbs, dn 1"</v>
          </cell>
          <cell r="D3198" t="str">
            <v>UN</v>
          </cell>
          <cell r="E3198" t="str">
            <v>50,78</v>
          </cell>
        </row>
        <row r="3199">
          <cell r="A3199">
            <v>40422</v>
          </cell>
          <cell r="B3199" t="str">
            <v>SINAPI</v>
          </cell>
          <cell r="C3199" t="str">
            <v>Curva 90 graus em aco carbono, raio curto, soldavel, pressao 3.000 lbs, dn 2 1/2"</v>
          </cell>
          <cell r="D3199" t="str">
            <v>UN</v>
          </cell>
          <cell r="E3199" t="str">
            <v>345,93</v>
          </cell>
        </row>
        <row r="3200">
          <cell r="A3200">
            <v>40387</v>
          </cell>
          <cell r="B3200" t="str">
            <v>SINAPI</v>
          </cell>
          <cell r="C3200" t="str">
            <v>Curva 90 graus em aco carbono, raio curto, soldavel, pressao 3.000 lbs, dn 2"</v>
          </cell>
          <cell r="D3200" t="str">
            <v>UN</v>
          </cell>
          <cell r="E3200" t="str">
            <v>176,13</v>
          </cell>
        </row>
        <row r="3201">
          <cell r="A3201">
            <v>40380</v>
          </cell>
          <cell r="B3201" t="str">
            <v>SINAPI</v>
          </cell>
          <cell r="C3201" t="str">
            <v>Curva 90 graus em aco carbono, raio curto, soldavel, pressao 3.000 lbs, dn 3/4"</v>
          </cell>
          <cell r="D3201" t="str">
            <v>UN</v>
          </cell>
          <cell r="E3201" t="str">
            <v>35,78</v>
          </cell>
        </row>
        <row r="3202">
          <cell r="A3202">
            <v>40390</v>
          </cell>
          <cell r="B3202" t="str">
            <v>SINAPI</v>
          </cell>
          <cell r="C3202" t="str">
            <v>Curva 90 graus em aco carbono, raio curto, soldavel, pressao 3.000 lbs, dn 3"</v>
          </cell>
          <cell r="D3202" t="str">
            <v>UN</v>
          </cell>
          <cell r="E3202" t="str">
            <v>728,56</v>
          </cell>
        </row>
        <row r="3203">
          <cell r="A3203">
            <v>40413</v>
          </cell>
          <cell r="B3203" t="str">
            <v>SINAPI</v>
          </cell>
          <cell r="C3203" t="str">
            <v>Curva 90 graus ranhurada em ferro fundido, dn 50 mm (2")</v>
          </cell>
          <cell r="D3203" t="str">
            <v>UN</v>
          </cell>
          <cell r="E3203" t="str">
            <v>22,55</v>
          </cell>
        </row>
        <row r="3204">
          <cell r="A3204">
            <v>40415</v>
          </cell>
          <cell r="B3204" t="str">
            <v>SINAPI</v>
          </cell>
          <cell r="C3204" t="str">
            <v>Curva 90 graus ranhurada em ferro fundido, dn 65 mm (2 1/2")</v>
          </cell>
          <cell r="D3204" t="str">
            <v>UN</v>
          </cell>
          <cell r="E3204" t="str">
            <v>32,13</v>
          </cell>
        </row>
        <row r="3205">
          <cell r="A3205">
            <v>40417</v>
          </cell>
          <cell r="B3205" t="str">
            <v>SINAPI</v>
          </cell>
          <cell r="C3205" t="str">
            <v>Curva 90 graus ranhurada em ferro fundido, dn 80 mm (3")</v>
          </cell>
          <cell r="D3205" t="str">
            <v>UN</v>
          </cell>
          <cell r="E3205" t="str">
            <v>37,90</v>
          </cell>
        </row>
        <row r="3206">
          <cell r="A3206">
            <v>39271</v>
          </cell>
          <cell r="B3206" t="str">
            <v>SINAPI</v>
          </cell>
          <cell r="C3206" t="str">
            <v>Curva 90 graus, curta, de pvc rigido roscavel, de 1/2", para eletroduto</v>
          </cell>
          <cell r="D3206" t="str">
            <v>UN</v>
          </cell>
          <cell r="E3206" t="str">
            <v>2,24</v>
          </cell>
        </row>
        <row r="3207">
          <cell r="A3207">
            <v>39273</v>
          </cell>
          <cell r="B3207" t="str">
            <v>SINAPI</v>
          </cell>
          <cell r="C3207" t="str">
            <v>Curva 90 graus, curta, de pvc rigido roscavel, de 1", para eletroduto</v>
          </cell>
          <cell r="D3207" t="str">
            <v>UN</v>
          </cell>
          <cell r="E3207" t="str">
            <v>3,80</v>
          </cell>
        </row>
        <row r="3208">
          <cell r="A3208">
            <v>39272</v>
          </cell>
          <cell r="B3208" t="str">
            <v>SINAPI</v>
          </cell>
          <cell r="C3208" t="str">
            <v>Curva 90 graus, curta, de pvc rigido roscavel, de 3/4", para eletroduto</v>
          </cell>
          <cell r="D3208" t="str">
            <v>UN</v>
          </cell>
          <cell r="E3208" t="str">
            <v>2,75</v>
          </cell>
        </row>
        <row r="3209">
          <cell r="A3209">
            <v>1875</v>
          </cell>
          <cell r="B3209" t="str">
            <v>SINAPI</v>
          </cell>
          <cell r="C3209" t="str">
            <v>Curva 90 graus, longa, de pvc rigido roscavel, de 1 1/2", para eletroduto</v>
          </cell>
          <cell r="D3209" t="str">
            <v>UN</v>
          </cell>
          <cell r="E3209" t="str">
            <v>6,08</v>
          </cell>
        </row>
        <row r="3210">
          <cell r="A3210">
            <v>1874</v>
          </cell>
          <cell r="B3210" t="str">
            <v>SINAPI</v>
          </cell>
          <cell r="C3210" t="str">
            <v>Curva 90 graus, longa, de pvc rigido roscavel, de 1 1/4", para eletroduto</v>
          </cell>
          <cell r="D3210" t="str">
            <v>UN</v>
          </cell>
          <cell r="E3210" t="str">
            <v>5,02</v>
          </cell>
        </row>
        <row r="3211">
          <cell r="A3211">
            <v>1870</v>
          </cell>
          <cell r="B3211" t="str">
            <v>SINAPI</v>
          </cell>
          <cell r="C3211" t="str">
            <v>Curva 90 graus, longa, de pvc rigido roscavel, de 1/2", para eletroduto</v>
          </cell>
          <cell r="D3211" t="str">
            <v>UN</v>
          </cell>
          <cell r="E3211" t="str">
            <v>2,90</v>
          </cell>
        </row>
        <row r="3212">
          <cell r="A3212">
            <v>1884</v>
          </cell>
          <cell r="B3212" t="str">
            <v>SINAPI</v>
          </cell>
          <cell r="C3212" t="str">
            <v>Curva 90 graus, longa, de pvc rigido roscavel, de 1", para eletroduto</v>
          </cell>
          <cell r="D3212" t="str">
            <v>UN</v>
          </cell>
          <cell r="E3212" t="str">
            <v>4,45</v>
          </cell>
        </row>
        <row r="3213">
          <cell r="A3213">
            <v>1887</v>
          </cell>
          <cell r="B3213" t="str">
            <v>SINAPI</v>
          </cell>
          <cell r="C3213" t="str">
            <v>Curva 90 graus, longa, de pvc rigido roscavel, de 2 1/2", para eletroduto</v>
          </cell>
          <cell r="D3213" t="str">
            <v>UN</v>
          </cell>
          <cell r="E3213" t="str">
            <v>25,21</v>
          </cell>
        </row>
        <row r="3214">
          <cell r="A3214">
            <v>1876</v>
          </cell>
          <cell r="B3214" t="str">
            <v>SINAPI</v>
          </cell>
          <cell r="C3214" t="str">
            <v>Curva 90 graus, longa, de pvc rigido roscavel, de 2", para eletroduto</v>
          </cell>
          <cell r="D3214" t="str">
            <v>UN</v>
          </cell>
          <cell r="E3214" t="str">
            <v>9,88</v>
          </cell>
        </row>
        <row r="3215">
          <cell r="A3215">
            <v>1879</v>
          </cell>
          <cell r="B3215" t="str">
            <v>SINAPI</v>
          </cell>
          <cell r="C3215" t="str">
            <v>Curva 90 graus, longa, de pvc rigido roscavel, de 3/4", para eletroduto</v>
          </cell>
          <cell r="D3215" t="str">
            <v>UN</v>
          </cell>
          <cell r="E3215" t="str">
            <v>2,94</v>
          </cell>
        </row>
        <row r="3216">
          <cell r="A3216">
            <v>1877</v>
          </cell>
          <cell r="B3216" t="str">
            <v>SINAPI</v>
          </cell>
          <cell r="C3216" t="str">
            <v>Curva 90 graus, longa, de pvc rigido roscavel, de 3", para eletroduto</v>
          </cell>
          <cell r="D3216" t="str">
            <v>UN</v>
          </cell>
          <cell r="E3216" t="str">
            <v>25,25</v>
          </cell>
        </row>
        <row r="3217">
          <cell r="A3217">
            <v>1878</v>
          </cell>
          <cell r="B3217" t="str">
            <v>SINAPI</v>
          </cell>
          <cell r="C3217" t="str">
            <v>Curva 90 graus, longa, de pvc rigido roscavel, de 4", para eletroduto</v>
          </cell>
          <cell r="D3217" t="str">
            <v>UN</v>
          </cell>
          <cell r="E3217" t="str">
            <v>50,72</v>
          </cell>
        </row>
        <row r="3218">
          <cell r="A3218">
            <v>2621</v>
          </cell>
          <cell r="B3218" t="str">
            <v>SINAPI</v>
          </cell>
          <cell r="C3218" t="str">
            <v>Curva 90 graus, para eletroduto, em aco galvanizado eletrolitico, diametro de 100 mm (4")</v>
          </cell>
          <cell r="D3218" t="str">
            <v>UN</v>
          </cell>
          <cell r="E3218" t="str">
            <v>152,18</v>
          </cell>
        </row>
        <row r="3219">
          <cell r="A3219">
            <v>2616</v>
          </cell>
          <cell r="B3219" t="str">
            <v>SINAPI</v>
          </cell>
          <cell r="C3219" t="str">
            <v>Curva 90 graus, para eletroduto, em aco galvanizado eletrolitico, diametro de 15 mm (1/2")</v>
          </cell>
          <cell r="D3219" t="str">
            <v>UN</v>
          </cell>
          <cell r="E3219" t="str">
            <v>4,30</v>
          </cell>
        </row>
        <row r="3220">
          <cell r="A3220">
            <v>2633</v>
          </cell>
          <cell r="B3220" t="str">
            <v>SINAPI</v>
          </cell>
          <cell r="C3220" t="str">
            <v>Curva 90 graus, para eletroduto, em aco galvanizado eletrolitico, diametro de 20 mm (3/4")</v>
          </cell>
          <cell r="D3220" t="str">
            <v>UN</v>
          </cell>
          <cell r="E3220" t="str">
            <v>4,87</v>
          </cell>
        </row>
        <row r="3221">
          <cell r="A3221">
            <v>2617</v>
          </cell>
          <cell r="B3221" t="str">
            <v>SINAPI</v>
          </cell>
          <cell r="C3221" t="str">
            <v>Curva 90 graus, para eletroduto, em aco galvanizado eletrolitico, diametro de 25 mm (1")</v>
          </cell>
          <cell r="D3221" t="str">
            <v>UN</v>
          </cell>
          <cell r="E3221" t="str">
            <v>6,62</v>
          </cell>
        </row>
        <row r="3222">
          <cell r="A3222">
            <v>2618</v>
          </cell>
          <cell r="B3222" t="str">
            <v>SINAPI</v>
          </cell>
          <cell r="C3222" t="str">
            <v>Curva 90 graus, para eletroduto, em aco galvanizado eletrolitico, diametro de 32 mm (1 1/4")</v>
          </cell>
          <cell r="D3222" t="str">
            <v>UN</v>
          </cell>
          <cell r="E3222" t="str">
            <v>15,07</v>
          </cell>
        </row>
        <row r="3223">
          <cell r="A3223">
            <v>2632</v>
          </cell>
          <cell r="B3223" t="str">
            <v>SINAPI</v>
          </cell>
          <cell r="C3223" t="str">
            <v>Curva 90 graus, para eletroduto, em aco galvanizado eletrolitico, diametro de 40 mm (1 1/2")</v>
          </cell>
          <cell r="D3223" t="str">
            <v>UN</v>
          </cell>
          <cell r="E3223" t="str">
            <v>18,38</v>
          </cell>
        </row>
        <row r="3224">
          <cell r="A3224">
            <v>2631</v>
          </cell>
          <cell r="B3224" t="str">
            <v>SINAPI</v>
          </cell>
          <cell r="C3224" t="str">
            <v>Curva 90 graus, para eletroduto, em aco galvanizado eletrolitico, diametro de 50 mm (2")</v>
          </cell>
          <cell r="D3224" t="str">
            <v>UN</v>
          </cell>
          <cell r="E3224" t="str">
            <v>26,99</v>
          </cell>
        </row>
        <row r="3225">
          <cell r="A3225">
            <v>2619</v>
          </cell>
          <cell r="B3225" t="str">
            <v>SINAPI</v>
          </cell>
          <cell r="C3225" t="str">
            <v>Curva 90 graus, para eletroduto, em aco galvanizado eletrolitico, diametro de 65 mm (2 1/2")</v>
          </cell>
          <cell r="D3225" t="str">
            <v>UN</v>
          </cell>
          <cell r="E3225" t="str">
            <v>68,35</v>
          </cell>
        </row>
        <row r="3226">
          <cell r="A3226">
            <v>2620</v>
          </cell>
          <cell r="B3226" t="str">
            <v>SINAPI</v>
          </cell>
          <cell r="C3226" t="str">
            <v>Curva 90 graus, para eletroduto, em aco galvanizado eletrolitico, diametro de 80 mm (3")</v>
          </cell>
          <cell r="D3226" t="str">
            <v>UN</v>
          </cell>
          <cell r="E3226" t="str">
            <v>89,73</v>
          </cell>
        </row>
        <row r="3227">
          <cell r="A3227">
            <v>44472</v>
          </cell>
          <cell r="B3227" t="str">
            <v>SINAPI</v>
          </cell>
          <cell r="C3227" t="str">
            <v>Dente para  fresadora</v>
          </cell>
          <cell r="D3227" t="str">
            <v>UN</v>
          </cell>
          <cell r="E3227" t="str">
            <v>59,75</v>
          </cell>
        </row>
        <row r="3228">
          <cell r="A3228">
            <v>38369</v>
          </cell>
          <cell r="B3228" t="str">
            <v>SINAPI</v>
          </cell>
          <cell r="C3228" t="str">
            <v>Desempenadeira de aco dentada 12 x *25* cm, dentes 8 x 8 mm, cabo fechado de madeira</v>
          </cell>
          <cell r="D3228" t="str">
            <v>UN</v>
          </cell>
          <cell r="E3228" t="str">
            <v>24,16</v>
          </cell>
        </row>
        <row r="3229">
          <cell r="A3229">
            <v>38370</v>
          </cell>
          <cell r="B3229" t="str">
            <v>SINAPI</v>
          </cell>
          <cell r="C3229" t="str">
            <v>Desempenadeira de aco lisa 12 x *25* cm com cabo fechado de madeira</v>
          </cell>
          <cell r="D3229" t="str">
            <v>UN</v>
          </cell>
          <cell r="E3229" t="str">
            <v>24,16</v>
          </cell>
        </row>
        <row r="3230">
          <cell r="A3230">
            <v>38372</v>
          </cell>
          <cell r="B3230" t="str">
            <v>SINAPI</v>
          </cell>
          <cell r="C3230" t="str">
            <v>Desempenadeira plastica lisa *14 x 27* cm</v>
          </cell>
          <cell r="D3230" t="str">
            <v>UN</v>
          </cell>
          <cell r="E3230" t="str">
            <v>21,90</v>
          </cell>
        </row>
        <row r="3231">
          <cell r="A3231">
            <v>2357</v>
          </cell>
          <cell r="B3231" t="str">
            <v>SINAPI</v>
          </cell>
          <cell r="C3231" t="str">
            <v>Desenhista copista (horista)</v>
          </cell>
          <cell r="D3231" t="str">
            <v>H</v>
          </cell>
          <cell r="E3231" t="str">
            <v>10,23</v>
          </cell>
        </row>
        <row r="3232">
          <cell r="A3232">
            <v>40806</v>
          </cell>
          <cell r="B3232" t="str">
            <v>SINAPI</v>
          </cell>
          <cell r="C3232" t="str">
            <v>Desenhista copista (mensalista)</v>
          </cell>
          <cell r="D3232" t="str">
            <v>MES</v>
          </cell>
          <cell r="E3232" t="str">
            <v>1.798,49</v>
          </cell>
        </row>
        <row r="3233">
          <cell r="A3233">
            <v>2355</v>
          </cell>
          <cell r="B3233" t="str">
            <v>SINAPI</v>
          </cell>
          <cell r="C3233" t="str">
            <v>Desenhista detalhista (horista)</v>
          </cell>
          <cell r="D3233" t="str">
            <v>H</v>
          </cell>
          <cell r="E3233" t="str">
            <v>28,35</v>
          </cell>
        </row>
        <row r="3234">
          <cell r="A3234">
            <v>40805</v>
          </cell>
          <cell r="B3234" t="str">
            <v>SINAPI</v>
          </cell>
          <cell r="C3234" t="str">
            <v>Desenhista detalhista (mensalista)</v>
          </cell>
          <cell r="D3234" t="str">
            <v>MES</v>
          </cell>
          <cell r="E3234" t="str">
            <v>4.980,36</v>
          </cell>
        </row>
        <row r="3235">
          <cell r="A3235">
            <v>2358</v>
          </cell>
          <cell r="B3235" t="str">
            <v>SINAPI</v>
          </cell>
          <cell r="C3235" t="str">
            <v>Desenhista projetista (horista)</v>
          </cell>
          <cell r="D3235" t="str">
            <v>H</v>
          </cell>
          <cell r="E3235" t="str">
            <v>18,10</v>
          </cell>
        </row>
        <row r="3236">
          <cell r="A3236">
            <v>40807</v>
          </cell>
          <cell r="B3236" t="str">
            <v>SINAPI</v>
          </cell>
          <cell r="C3236" t="str">
            <v>Desenhista projetista (mensalista)</v>
          </cell>
          <cell r="D3236" t="str">
            <v>MES</v>
          </cell>
          <cell r="E3236" t="str">
            <v>3.179,18</v>
          </cell>
        </row>
        <row r="3237">
          <cell r="A3237">
            <v>2359</v>
          </cell>
          <cell r="B3237" t="str">
            <v>SINAPI</v>
          </cell>
          <cell r="C3237" t="str">
            <v>Desenhista tecnico auxiliar (horista)</v>
          </cell>
          <cell r="D3237" t="str">
            <v>H</v>
          </cell>
          <cell r="E3237" t="str">
            <v>13,54</v>
          </cell>
        </row>
        <row r="3238">
          <cell r="A3238">
            <v>40808</v>
          </cell>
          <cell r="B3238" t="str">
            <v>SINAPI</v>
          </cell>
          <cell r="C3238" t="str">
            <v>Desenhista tecnico auxiliar (mensalista)</v>
          </cell>
          <cell r="D3238" t="str">
            <v>MES</v>
          </cell>
          <cell r="E3238" t="str">
            <v>2.379,36</v>
          </cell>
        </row>
        <row r="3239">
          <cell r="A3239">
            <v>44330</v>
          </cell>
          <cell r="B3239" t="str">
            <v>SINAPI</v>
          </cell>
          <cell r="C3239" t="str">
            <v>Desinfetante pronto uso</v>
          </cell>
          <cell r="D3239" t="str">
            <v>L</v>
          </cell>
          <cell r="E3239" t="str">
            <v>9,44</v>
          </cell>
        </row>
        <row r="3240">
          <cell r="A3240">
            <v>43144</v>
          </cell>
          <cell r="B3240" t="str">
            <v>SINAPI</v>
          </cell>
          <cell r="C3240" t="str">
            <v>Desmoldante para concreto estampado</v>
          </cell>
          <cell r="D3240" t="str">
            <v>KG</v>
          </cell>
          <cell r="E3240" t="str">
            <v>35,12</v>
          </cell>
        </row>
        <row r="3241">
          <cell r="A3241">
            <v>39397</v>
          </cell>
          <cell r="B3241" t="str">
            <v>SINAPI</v>
          </cell>
          <cell r="C3241" t="str">
            <v>Desmoldante para formas metalicas a base de oleo vegetal</v>
          </cell>
          <cell r="D3241" t="str">
            <v>L</v>
          </cell>
          <cell r="E3241" t="str">
            <v>16,00</v>
          </cell>
        </row>
        <row r="3242">
          <cell r="A3242">
            <v>2692</v>
          </cell>
          <cell r="B3242" t="str">
            <v>SINAPI</v>
          </cell>
          <cell r="C3242" t="str">
            <v>Desmoldante protetor para formas de madeira, de base oleosa emulsionada em agua</v>
          </cell>
          <cell r="D3242" t="str">
            <v>L</v>
          </cell>
          <cell r="E3242" t="str">
            <v>6,46</v>
          </cell>
        </row>
        <row r="3243">
          <cell r="A3243">
            <v>44329</v>
          </cell>
          <cell r="B3243" t="str">
            <v>SINAPI</v>
          </cell>
          <cell r="C3243" t="str">
            <v>Detergente neutro uso geral, concentrado</v>
          </cell>
          <cell r="D3243" t="str">
            <v>L</v>
          </cell>
          <cell r="E3243" t="str">
            <v>12,37</v>
          </cell>
        </row>
        <row r="3244">
          <cell r="A3244">
            <v>5318</v>
          </cell>
          <cell r="B3244" t="str">
            <v>SINAPI</v>
          </cell>
          <cell r="C3244" t="str">
            <v>Diluente aguarras</v>
          </cell>
          <cell r="D3244" t="str">
            <v>L</v>
          </cell>
          <cell r="E3244" t="str">
            <v>20,00</v>
          </cell>
        </row>
        <row r="3245">
          <cell r="A3245">
            <v>5330</v>
          </cell>
          <cell r="B3245" t="str">
            <v>SINAPI</v>
          </cell>
          <cell r="C3245" t="str">
            <v>Diluente epoxi</v>
          </cell>
          <cell r="D3245" t="str">
            <v>L</v>
          </cell>
          <cell r="E3245" t="str">
            <v>45,59</v>
          </cell>
        </row>
        <row r="3246">
          <cell r="A3246">
            <v>44532</v>
          </cell>
          <cell r="B3246" t="str">
            <v>SINAPI</v>
          </cell>
          <cell r="C3246" t="str">
            <v>Disco de borracha para lixadeira rigido 7 " com arruela  central</v>
          </cell>
          <cell r="D3246" t="str">
            <v>UN</v>
          </cell>
          <cell r="E3246" t="str">
            <v>20,76</v>
          </cell>
        </row>
        <row r="3247">
          <cell r="A3247">
            <v>44531</v>
          </cell>
          <cell r="B3247" t="str">
            <v>SINAPI</v>
          </cell>
          <cell r="C3247" t="str">
            <v>Disco de corte diamantado segmentado diametro de 180 mm para esmerilhadeira  7 "</v>
          </cell>
          <cell r="D3247" t="str">
            <v>UN</v>
          </cell>
          <cell r="E3247" t="str">
            <v>65,97</v>
          </cell>
        </row>
        <row r="3248">
          <cell r="A3248">
            <v>38140</v>
          </cell>
          <cell r="B3248" t="str">
            <v>SINAPI</v>
          </cell>
          <cell r="C3248" t="str">
            <v>Disco de corte diamantado segmentado para concreto, diametro de 110 mm, furo de 20 mm</v>
          </cell>
          <cell r="D3248" t="str">
            <v>UN</v>
          </cell>
          <cell r="E3248" t="str">
            <v>16,00</v>
          </cell>
        </row>
        <row r="3249">
          <cell r="A3249">
            <v>13887</v>
          </cell>
          <cell r="B3249" t="str">
            <v>SINAPI</v>
          </cell>
          <cell r="C3249" t="str">
            <v>Disco de corte diamantado segmentado para concreto, diametro de 350 mm, furo de 1 " (14 x 1 ")</v>
          </cell>
          <cell r="D3249" t="str">
            <v>UN</v>
          </cell>
          <cell r="E3249" t="str">
            <v>378,81</v>
          </cell>
        </row>
        <row r="3250">
          <cell r="A3250">
            <v>44495</v>
          </cell>
          <cell r="B3250" t="str">
            <v>SINAPI</v>
          </cell>
          <cell r="C3250" t="str">
            <v>Disco de corte para metal com duas telas 12 x 1/8 x 3/4 "  (300 x 3,2 x 19,05 mm)</v>
          </cell>
          <cell r="D3250" t="str">
            <v>UN</v>
          </cell>
          <cell r="E3250" t="str">
            <v>16,86</v>
          </cell>
        </row>
        <row r="3251">
          <cell r="A3251">
            <v>44533</v>
          </cell>
          <cell r="B3251" t="str">
            <v>SINAPI</v>
          </cell>
          <cell r="C3251" t="str">
            <v>Disco de desbaste para metal ferroso em geral, com tres telas,  9 x 1/4 x 7/8 " ( 228,6 x 6,4 x 22,2 mm)</v>
          </cell>
          <cell r="D3251" t="str">
            <v>UN</v>
          </cell>
          <cell r="E3251" t="str">
            <v>15,92</v>
          </cell>
        </row>
        <row r="3252">
          <cell r="A3252">
            <v>44534</v>
          </cell>
          <cell r="B3252" t="str">
            <v>SINAPI</v>
          </cell>
          <cell r="C3252" t="str">
            <v>Disco de lixa para metal, diametro = 180 mm, grao  120</v>
          </cell>
          <cell r="D3252" t="str">
            <v>UN</v>
          </cell>
          <cell r="E3252" t="str">
            <v>4,15</v>
          </cell>
        </row>
        <row r="3253">
          <cell r="A3253">
            <v>34544</v>
          </cell>
          <cell r="B3253" t="str">
            <v>SINAPI</v>
          </cell>
          <cell r="C3253" t="str">
            <v>Disjuntor  termomagnetico tripolar 3 x 400 a / icc - 25 ka</v>
          </cell>
          <cell r="D3253" t="str">
            <v>UN</v>
          </cell>
          <cell r="E3253" t="str">
            <v>1.341,87</v>
          </cell>
        </row>
        <row r="3254">
          <cell r="A3254">
            <v>34729</v>
          </cell>
          <cell r="B3254" t="str">
            <v>SINAPI</v>
          </cell>
          <cell r="C3254" t="str">
            <v>Disjuntor termico e magnetico ajustaveis, tripolar de 100 ate 250a, capacidade de interrupcao de 35ka</v>
          </cell>
          <cell r="D3254" t="str">
            <v>UN</v>
          </cell>
          <cell r="E3254" t="str">
            <v>1.055,59</v>
          </cell>
        </row>
        <row r="3255">
          <cell r="A3255">
            <v>34734</v>
          </cell>
          <cell r="B3255" t="str">
            <v>SINAPI</v>
          </cell>
          <cell r="C3255" t="str">
            <v>Disjuntor termico e magnetico ajustaveis, tripolar de 300 ate 400a, capacidade de interrupcao de 35ka</v>
          </cell>
          <cell r="D3255" t="str">
            <v>UN</v>
          </cell>
          <cell r="E3255" t="str">
            <v>1.634,39</v>
          </cell>
        </row>
        <row r="3256">
          <cell r="A3256">
            <v>34738</v>
          </cell>
          <cell r="B3256" t="str">
            <v>SINAPI</v>
          </cell>
          <cell r="C3256" t="str">
            <v>Disjuntor termico e magnetico ajustaveis, tripolar de 450 ate 600a, capacidade de interrupcao de 35ka</v>
          </cell>
          <cell r="D3256" t="str">
            <v>UN</v>
          </cell>
          <cell r="E3256" t="str">
            <v>3.818,44</v>
          </cell>
        </row>
        <row r="3257">
          <cell r="A3257">
            <v>2391</v>
          </cell>
          <cell r="B3257" t="str">
            <v>SINAPI</v>
          </cell>
          <cell r="C3257" t="str">
            <v>Disjuntor termomagnetico tripolar 125a</v>
          </cell>
          <cell r="D3257" t="str">
            <v>UN</v>
          </cell>
          <cell r="E3257" t="str">
            <v>310,56</v>
          </cell>
        </row>
        <row r="3258">
          <cell r="A3258">
            <v>2374</v>
          </cell>
          <cell r="B3258" t="str">
            <v>SINAPI</v>
          </cell>
          <cell r="C3258" t="str">
            <v>Disjuntor termomagnetico tripolar 150 a / 600 v, tipo fxd / icc - 35 ka</v>
          </cell>
          <cell r="D3258" t="str">
            <v>UN</v>
          </cell>
          <cell r="E3258" t="str">
            <v>352,33</v>
          </cell>
        </row>
        <row r="3259">
          <cell r="A3259">
            <v>2377</v>
          </cell>
          <cell r="B3259" t="str">
            <v>SINAPI</v>
          </cell>
          <cell r="C3259" t="str">
            <v>Disjuntor termomagnetico tripolar 200 a / 600 v, tipo fxd / icc - 35 ka</v>
          </cell>
          <cell r="D3259" t="str">
            <v>UN</v>
          </cell>
          <cell r="E3259" t="str">
            <v>494,45</v>
          </cell>
        </row>
        <row r="3260">
          <cell r="A3260">
            <v>2393</v>
          </cell>
          <cell r="B3260" t="str">
            <v>SINAPI</v>
          </cell>
          <cell r="C3260" t="str">
            <v>Disjuntor termomagnetico tripolar 250 a / 600 v, tipo fxd</v>
          </cell>
          <cell r="D3260" t="str">
            <v>UN</v>
          </cell>
          <cell r="E3260" t="str">
            <v>828,03</v>
          </cell>
        </row>
        <row r="3261">
          <cell r="A3261">
            <v>34705</v>
          </cell>
          <cell r="B3261" t="str">
            <v>SINAPI</v>
          </cell>
          <cell r="C3261" t="str">
            <v>Disjuntor termomagnetico tripolar 3  x 250 a/icc - 25 ka</v>
          </cell>
          <cell r="D3261" t="str">
            <v>UN</v>
          </cell>
          <cell r="E3261" t="str">
            <v>724,23</v>
          </cell>
        </row>
        <row r="3262">
          <cell r="A3262">
            <v>34707</v>
          </cell>
          <cell r="B3262" t="str">
            <v>SINAPI</v>
          </cell>
          <cell r="C3262" t="str">
            <v>Disjuntor termomagnetico tripolar 3 x 350 a/icc - 25 ka</v>
          </cell>
          <cell r="D3262" t="str">
            <v>UN</v>
          </cell>
          <cell r="E3262" t="str">
            <v>1.342,01</v>
          </cell>
        </row>
        <row r="3263">
          <cell r="A3263">
            <v>2378</v>
          </cell>
          <cell r="B3263" t="str">
            <v>SINAPI</v>
          </cell>
          <cell r="C3263" t="str">
            <v>Disjuntor termomagnetico tripolar 300 a / 600 v, tipo jxd / icc - 40 ka</v>
          </cell>
          <cell r="D3263" t="str">
            <v>UN</v>
          </cell>
          <cell r="E3263" t="str">
            <v>1.137,41</v>
          </cell>
        </row>
        <row r="3264">
          <cell r="A3264">
            <v>2379</v>
          </cell>
          <cell r="B3264" t="str">
            <v>SINAPI</v>
          </cell>
          <cell r="C3264" t="str">
            <v>Disjuntor termomagnetico tripolar 400 a / 600 v, tipo jxd / icc - 40 ka</v>
          </cell>
          <cell r="D3264" t="str">
            <v>UN</v>
          </cell>
          <cell r="E3264" t="str">
            <v>1.137,41</v>
          </cell>
        </row>
        <row r="3265">
          <cell r="A3265">
            <v>2376</v>
          </cell>
          <cell r="B3265" t="str">
            <v>SINAPI</v>
          </cell>
          <cell r="C3265" t="str">
            <v>Disjuntor termomagnetico tripolar 600 a / 600 v, tipo lxd / icc - 40 ka</v>
          </cell>
          <cell r="D3265" t="str">
            <v>UN</v>
          </cell>
          <cell r="E3265" t="str">
            <v>1.873,30</v>
          </cell>
        </row>
        <row r="3266">
          <cell r="A3266">
            <v>2394</v>
          </cell>
          <cell r="B3266" t="str">
            <v>SINAPI</v>
          </cell>
          <cell r="C3266" t="str">
            <v>Disjuntor termomagnetico tripolar 800 a / 600 v, tipo lmxd</v>
          </cell>
          <cell r="D3266" t="str">
            <v>UN</v>
          </cell>
          <cell r="E3266" t="str">
            <v>4.004,78</v>
          </cell>
        </row>
        <row r="3267">
          <cell r="A3267">
            <v>34686</v>
          </cell>
          <cell r="B3267" t="str">
            <v>SINAPI</v>
          </cell>
          <cell r="C3267" t="str">
            <v>Disjuntor tipo din / iec, monopolar de 40  ate 50a</v>
          </cell>
          <cell r="D3267" t="str">
            <v>UN</v>
          </cell>
          <cell r="E3267" t="str">
            <v>12,02</v>
          </cell>
        </row>
        <row r="3268">
          <cell r="A3268">
            <v>34616</v>
          </cell>
          <cell r="B3268" t="str">
            <v>SINAPI</v>
          </cell>
          <cell r="C3268" t="str">
            <v>Disjuntor tipo din/iec, bipolar de 6 ate 32a</v>
          </cell>
          <cell r="D3268" t="str">
            <v>UN</v>
          </cell>
          <cell r="E3268" t="str">
            <v>46,47</v>
          </cell>
        </row>
        <row r="3269">
          <cell r="A3269">
            <v>34623</v>
          </cell>
          <cell r="B3269" t="str">
            <v>SINAPI</v>
          </cell>
          <cell r="C3269" t="str">
            <v>Disjuntor tipo din/iec, bipolar 40 ate 50a</v>
          </cell>
          <cell r="D3269" t="str">
            <v>UN</v>
          </cell>
          <cell r="E3269" t="str">
            <v>45,76</v>
          </cell>
        </row>
        <row r="3270">
          <cell r="A3270">
            <v>34628</v>
          </cell>
          <cell r="B3270" t="str">
            <v>SINAPI</v>
          </cell>
          <cell r="C3270" t="str">
            <v>Disjuntor tipo din/iec, bipolar 63 a</v>
          </cell>
          <cell r="D3270" t="str">
            <v>UN</v>
          </cell>
          <cell r="E3270" t="str">
            <v>65,54</v>
          </cell>
        </row>
        <row r="3271">
          <cell r="A3271">
            <v>34653</v>
          </cell>
          <cell r="B3271" t="str">
            <v>SINAPI</v>
          </cell>
          <cell r="C3271" t="str">
            <v>Disjuntor tipo din/iec, monopolar de 6  ate  32a</v>
          </cell>
          <cell r="D3271" t="str">
            <v>UN</v>
          </cell>
          <cell r="E3271" t="str">
            <v>8,10</v>
          </cell>
        </row>
        <row r="3272">
          <cell r="A3272">
            <v>34688</v>
          </cell>
          <cell r="B3272" t="str">
            <v>SINAPI</v>
          </cell>
          <cell r="C3272" t="str">
            <v>Disjuntor tipo din/iec, monopolar de 63 a</v>
          </cell>
          <cell r="D3272" t="str">
            <v>UN</v>
          </cell>
          <cell r="E3272" t="str">
            <v>14,69</v>
          </cell>
        </row>
        <row r="3273">
          <cell r="A3273">
            <v>34709</v>
          </cell>
          <cell r="B3273" t="str">
            <v>SINAPI</v>
          </cell>
          <cell r="C3273" t="str">
            <v>Disjuntor tipo din/iec, tripolar de 10 ate 50a</v>
          </cell>
          <cell r="D3273" t="str">
            <v>UN</v>
          </cell>
          <cell r="E3273" t="str">
            <v>56,93</v>
          </cell>
        </row>
        <row r="3274">
          <cell r="A3274">
            <v>34714</v>
          </cell>
          <cell r="B3274" t="str">
            <v>SINAPI</v>
          </cell>
          <cell r="C3274" t="str">
            <v>Disjuntor tipo din/iec, tripolar 63 a</v>
          </cell>
          <cell r="D3274" t="str">
            <v>UN</v>
          </cell>
          <cell r="E3274" t="str">
            <v>68,00</v>
          </cell>
        </row>
        <row r="3275">
          <cell r="A3275">
            <v>2388</v>
          </cell>
          <cell r="B3275" t="str">
            <v>SINAPI</v>
          </cell>
          <cell r="C3275" t="str">
            <v>Disjuntor tipo nema, bipolar 10  ate  50 a, tensao maxima 415 v</v>
          </cell>
          <cell r="D3275" t="str">
            <v>UN</v>
          </cell>
          <cell r="E3275" t="str">
            <v>56,51</v>
          </cell>
        </row>
        <row r="3276">
          <cell r="A3276">
            <v>34606</v>
          </cell>
          <cell r="B3276" t="str">
            <v>SINAPI</v>
          </cell>
          <cell r="C3276" t="str">
            <v>Disjuntor tipo nema, bipolar 60 ate 100a, tensao maxima 415 v</v>
          </cell>
          <cell r="D3276" t="str">
            <v>UN</v>
          </cell>
          <cell r="E3276" t="str">
            <v>86,68</v>
          </cell>
        </row>
        <row r="3277">
          <cell r="A3277">
            <v>34689</v>
          </cell>
          <cell r="B3277" t="str">
            <v>SINAPI</v>
          </cell>
          <cell r="C3277" t="str">
            <v>Disjuntor tipo nema, monopolar de 60 ate 70a, tensao maxima de 240 v</v>
          </cell>
          <cell r="D3277" t="str">
            <v>UN</v>
          </cell>
          <cell r="E3277" t="str">
            <v>27,59</v>
          </cell>
        </row>
        <row r="3278">
          <cell r="A3278">
            <v>2370</v>
          </cell>
          <cell r="B3278" t="str">
            <v>SINAPI</v>
          </cell>
          <cell r="C3278" t="str">
            <v>Disjuntor tipo nema, monopolar 10 ate 30a, tensao maxima de 240 v</v>
          </cell>
          <cell r="D3278" t="str">
            <v>UN</v>
          </cell>
          <cell r="E3278" t="str">
            <v>10,50</v>
          </cell>
        </row>
        <row r="3279">
          <cell r="A3279">
            <v>2386</v>
          </cell>
          <cell r="B3279" t="str">
            <v>SINAPI</v>
          </cell>
          <cell r="C3279" t="str">
            <v>Disjuntor tipo nema, monopolar 35  ate  50 a, tensao maxima de 240 v</v>
          </cell>
          <cell r="D3279" t="str">
            <v>UN</v>
          </cell>
          <cell r="E3279" t="str">
            <v>17,61</v>
          </cell>
        </row>
        <row r="3280">
          <cell r="A3280">
            <v>2392</v>
          </cell>
          <cell r="B3280" t="str">
            <v>SINAPI</v>
          </cell>
          <cell r="C3280" t="str">
            <v>Disjuntor tipo nema, tripolar 10  ate  50a, tensao maxima de 415 v</v>
          </cell>
          <cell r="D3280" t="str">
            <v>UN</v>
          </cell>
          <cell r="E3280" t="str">
            <v>70,48</v>
          </cell>
        </row>
        <row r="3281">
          <cell r="A3281">
            <v>2373</v>
          </cell>
          <cell r="B3281" t="str">
            <v>SINAPI</v>
          </cell>
          <cell r="C3281" t="str">
            <v>Disjuntor tipo nema, tripolar 60 ate 100 a, tensao maxima de 415 v</v>
          </cell>
          <cell r="D3281" t="str">
            <v>UN</v>
          </cell>
          <cell r="E3281" t="str">
            <v>99,30</v>
          </cell>
        </row>
        <row r="3282">
          <cell r="A3282">
            <v>39465</v>
          </cell>
          <cell r="B3282" t="str">
            <v>SINAPI</v>
          </cell>
          <cell r="C3282" t="str">
            <v>Dispositivo dps classe ii, 1 polo, tensao maxima de 175 v, corrente maxima de *20* ka (tipo ac)</v>
          </cell>
          <cell r="D3282" t="str">
            <v>UN</v>
          </cell>
          <cell r="E3282" t="str">
            <v>60,66</v>
          </cell>
        </row>
        <row r="3283">
          <cell r="A3283">
            <v>39466</v>
          </cell>
          <cell r="B3283" t="str">
            <v>SINAPI</v>
          </cell>
          <cell r="C3283" t="str">
            <v>Dispositivo dps classe ii, 1 polo, tensao maxima de 175 v, corrente maxima de *30* ka (tipo ac)</v>
          </cell>
          <cell r="D3283" t="str">
            <v>UN</v>
          </cell>
          <cell r="E3283" t="str">
            <v>68,25</v>
          </cell>
        </row>
        <row r="3284">
          <cell r="A3284">
            <v>39467</v>
          </cell>
          <cell r="B3284" t="str">
            <v>SINAPI</v>
          </cell>
          <cell r="C3284" t="str">
            <v>Dispositivo dps classe ii, 1 polo, tensao maxima de 175 v, corrente maxima de *45* ka (tipo ac)</v>
          </cell>
          <cell r="D3284" t="str">
            <v>UN</v>
          </cell>
          <cell r="E3284" t="str">
            <v>87,30</v>
          </cell>
        </row>
        <row r="3285">
          <cell r="A3285">
            <v>39468</v>
          </cell>
          <cell r="B3285" t="str">
            <v>SINAPI</v>
          </cell>
          <cell r="C3285" t="str">
            <v>Dispositivo dps classe ii, 1 polo, tensao maxima de 175 v, corrente maxima de *90* ka (tipo ac)</v>
          </cell>
          <cell r="D3285" t="str">
            <v>UN</v>
          </cell>
          <cell r="E3285" t="str">
            <v>155,17</v>
          </cell>
        </row>
        <row r="3286">
          <cell r="A3286">
            <v>39469</v>
          </cell>
          <cell r="B3286" t="str">
            <v>SINAPI</v>
          </cell>
          <cell r="C3286" t="str">
            <v>Dispositivo dps classe ii, 1 polo, tensao maxima de 275 v, corrente maxima de *20* ka (tipo ac)</v>
          </cell>
          <cell r="D3286" t="str">
            <v>UN</v>
          </cell>
          <cell r="E3286" t="str">
            <v>63,21</v>
          </cell>
        </row>
        <row r="3287">
          <cell r="A3287">
            <v>39470</v>
          </cell>
          <cell r="B3287" t="str">
            <v>SINAPI</v>
          </cell>
          <cell r="C3287" t="str">
            <v>Dispositivo dps classe ii, 1 polo, tensao maxima de 275 v, corrente maxima de *30* ka (tipo ac)</v>
          </cell>
          <cell r="D3287" t="str">
            <v>UN</v>
          </cell>
          <cell r="E3287" t="str">
            <v>77,66</v>
          </cell>
        </row>
        <row r="3288">
          <cell r="A3288">
            <v>39471</v>
          </cell>
          <cell r="B3288" t="str">
            <v>SINAPI</v>
          </cell>
          <cell r="C3288" t="str">
            <v>Dispositivo dps classe ii, 1 polo, tensao maxima de 275 v, corrente maxima de *45* ka (tipo ac)</v>
          </cell>
          <cell r="D3288" t="str">
            <v>UN</v>
          </cell>
          <cell r="E3288" t="str">
            <v>93,33</v>
          </cell>
        </row>
        <row r="3289">
          <cell r="A3289">
            <v>39472</v>
          </cell>
          <cell r="B3289" t="str">
            <v>SINAPI</v>
          </cell>
          <cell r="C3289" t="str">
            <v>Dispositivo dps classe ii, 1 polo, tensao maxima de 275 v, corrente maxima de *90* ka (tipo ac)</v>
          </cell>
          <cell r="D3289" t="str">
            <v>UN</v>
          </cell>
          <cell r="E3289" t="str">
            <v>162,16</v>
          </cell>
        </row>
        <row r="3290">
          <cell r="A3290">
            <v>39473</v>
          </cell>
          <cell r="B3290" t="str">
            <v>SINAPI</v>
          </cell>
          <cell r="C3290" t="str">
            <v>Dispositivo dps classe ii, 1 polo, tensao maxima de 385 v, corrente maxima de *20* ka (tipo ac)</v>
          </cell>
          <cell r="D3290" t="str">
            <v>UN</v>
          </cell>
          <cell r="E3290" t="str">
            <v>104,76</v>
          </cell>
        </row>
        <row r="3291">
          <cell r="A3291">
            <v>39474</v>
          </cell>
          <cell r="B3291" t="str">
            <v>SINAPI</v>
          </cell>
          <cell r="C3291" t="str">
            <v>Dispositivo dps classe ii, 1 polo, tensao maxima de 385 v, corrente maxima de *30* ka (tipo ac)</v>
          </cell>
          <cell r="D3291" t="str">
            <v>UN</v>
          </cell>
          <cell r="E3291" t="str">
            <v>111,67</v>
          </cell>
        </row>
        <row r="3292">
          <cell r="A3292">
            <v>39475</v>
          </cell>
          <cell r="B3292" t="str">
            <v>SINAPI</v>
          </cell>
          <cell r="C3292" t="str">
            <v>Dispositivo dps classe ii, 1 polo, tensao maxima de 385 v, corrente maxima de *45* ka (tipo ac)</v>
          </cell>
          <cell r="D3292" t="str">
            <v>UN</v>
          </cell>
          <cell r="E3292" t="str">
            <v>126,71</v>
          </cell>
        </row>
        <row r="3293">
          <cell r="A3293">
            <v>39476</v>
          </cell>
          <cell r="B3293" t="str">
            <v>SINAPI</v>
          </cell>
          <cell r="C3293" t="str">
            <v>Dispositivo dps classe ii, 1 polo, tensao maxima de 385 v, corrente maxima de *90* ka (tipo ac)</v>
          </cell>
          <cell r="D3293" t="str">
            <v>UN</v>
          </cell>
          <cell r="E3293" t="str">
            <v>238,52</v>
          </cell>
        </row>
        <row r="3294">
          <cell r="A3294">
            <v>39477</v>
          </cell>
          <cell r="B3294" t="str">
            <v>SINAPI</v>
          </cell>
          <cell r="C3294" t="str">
            <v>Dispositivo dps classe ii, 1 polo, tensao maxima de 460 v, corrente maxima de *20* ka (tipo ac)</v>
          </cell>
          <cell r="D3294" t="str">
            <v>UN</v>
          </cell>
          <cell r="E3294" t="str">
            <v>116,87</v>
          </cell>
        </row>
        <row r="3295">
          <cell r="A3295">
            <v>39478</v>
          </cell>
          <cell r="B3295" t="str">
            <v>SINAPI</v>
          </cell>
          <cell r="C3295" t="str">
            <v>Dispositivo dps classe ii, 1 polo, tensao maxima de 460 v, corrente maxima de *30* ka (tipo ac)</v>
          </cell>
          <cell r="D3295" t="str">
            <v>UN</v>
          </cell>
          <cell r="E3295" t="str">
            <v>120,48</v>
          </cell>
        </row>
        <row r="3296">
          <cell r="A3296">
            <v>39479</v>
          </cell>
          <cell r="B3296" t="str">
            <v>SINAPI</v>
          </cell>
          <cell r="C3296" t="str">
            <v>Dispositivo dps classe ii, 1 polo, tensao maxima de 460 v, corrente maxima de *45* ka (tipo ac)</v>
          </cell>
          <cell r="D3296" t="str">
            <v>UN</v>
          </cell>
          <cell r="E3296" t="str">
            <v>141,96</v>
          </cell>
        </row>
        <row r="3297">
          <cell r="A3297">
            <v>39480</v>
          </cell>
          <cell r="B3297" t="str">
            <v>SINAPI</v>
          </cell>
          <cell r="C3297" t="str">
            <v>Dispositivo dps classe ii, 1 polo, tensao maxima de 460 v, corrente maxima de *90* ka (tipo ac)</v>
          </cell>
          <cell r="D3297" t="str">
            <v>UN</v>
          </cell>
          <cell r="E3297" t="str">
            <v>292,92</v>
          </cell>
        </row>
        <row r="3298">
          <cell r="A3298">
            <v>39459</v>
          </cell>
          <cell r="B3298" t="str">
            <v>SINAPI</v>
          </cell>
          <cell r="C3298" t="str">
            <v>Dispositivo dr, 2 polos, sensibilidade de 30 ma, corrente de 100 a, tipo ac</v>
          </cell>
          <cell r="D3298" t="str">
            <v>UN</v>
          </cell>
          <cell r="E3298" t="str">
            <v>248,62</v>
          </cell>
        </row>
        <row r="3299">
          <cell r="A3299">
            <v>39445</v>
          </cell>
          <cell r="B3299" t="str">
            <v>SINAPI</v>
          </cell>
          <cell r="C3299" t="str">
            <v>Dispositivo dr, 2 polos, sensibilidade de 30 ma, corrente de 25 a, tipo ac</v>
          </cell>
          <cell r="D3299" t="str">
            <v>UN</v>
          </cell>
          <cell r="E3299" t="str">
            <v>124,83</v>
          </cell>
        </row>
        <row r="3300">
          <cell r="A3300">
            <v>39446</v>
          </cell>
          <cell r="B3300" t="str">
            <v>SINAPI</v>
          </cell>
          <cell r="C3300" t="str">
            <v>Dispositivo dr, 2 polos, sensibilidade de 30 ma, corrente de 40 a, tipo ac</v>
          </cell>
          <cell r="D3300" t="str">
            <v>UN</v>
          </cell>
          <cell r="E3300" t="str">
            <v>127,05</v>
          </cell>
        </row>
        <row r="3301">
          <cell r="A3301">
            <v>39447</v>
          </cell>
          <cell r="B3301" t="str">
            <v>SINAPI</v>
          </cell>
          <cell r="C3301" t="str">
            <v>Dispositivo dr, 2 polos, sensibilidade de 30 ma, corrente de 63 a, tipo ac</v>
          </cell>
          <cell r="D3301" t="str">
            <v>UN</v>
          </cell>
          <cell r="E3301" t="str">
            <v>135,87</v>
          </cell>
        </row>
        <row r="3302">
          <cell r="A3302">
            <v>39448</v>
          </cell>
          <cell r="B3302" t="str">
            <v>SINAPI</v>
          </cell>
          <cell r="C3302" t="str">
            <v>Dispositivo dr, 2 polos, sensibilidade de 30 ma, corrente de 80 a, tipo ac</v>
          </cell>
          <cell r="D3302" t="str">
            <v>UN</v>
          </cell>
          <cell r="E3302" t="str">
            <v>231,68</v>
          </cell>
        </row>
        <row r="3303">
          <cell r="A3303">
            <v>39450</v>
          </cell>
          <cell r="B3303" t="str">
            <v>SINAPI</v>
          </cell>
          <cell r="C3303" t="str">
            <v>Dispositivo dr, 2 polos, sensibilidade de 300 ma, corrente de 25 a, tipo ac</v>
          </cell>
          <cell r="D3303" t="str">
            <v>UN</v>
          </cell>
          <cell r="E3303" t="str">
            <v>141,35</v>
          </cell>
        </row>
        <row r="3304">
          <cell r="A3304">
            <v>39451</v>
          </cell>
          <cell r="B3304" t="str">
            <v>SINAPI</v>
          </cell>
          <cell r="C3304" t="str">
            <v>Dispositivo dr, 2 polos, sensibilidade de 300 ma, corrente de 40 a, tipo ac</v>
          </cell>
          <cell r="D3304" t="str">
            <v>UN</v>
          </cell>
          <cell r="E3304" t="str">
            <v>154,17</v>
          </cell>
        </row>
        <row r="3305">
          <cell r="A3305">
            <v>39452</v>
          </cell>
          <cell r="B3305" t="str">
            <v>SINAPI</v>
          </cell>
          <cell r="C3305" t="str">
            <v>Dispositivo dr, 2 polos, sensibilidade de 300 ma, corrente de 63 a, tipo ac</v>
          </cell>
          <cell r="D3305" t="str">
            <v>UN</v>
          </cell>
          <cell r="E3305" t="str">
            <v>155,09</v>
          </cell>
        </row>
        <row r="3306">
          <cell r="A3306">
            <v>39523</v>
          </cell>
          <cell r="B3306" t="str">
            <v>SINAPI</v>
          </cell>
          <cell r="C3306" t="str">
            <v>Dispositivo dr, 2 polos, sensibilidade de 300 ma, corrente de 80 a, tipo  ac</v>
          </cell>
          <cell r="D3306" t="str">
            <v>UN</v>
          </cell>
          <cell r="E3306" t="str">
            <v>259,54</v>
          </cell>
        </row>
        <row r="3307">
          <cell r="A3307">
            <v>39449</v>
          </cell>
          <cell r="B3307" t="str">
            <v>SINAPI</v>
          </cell>
          <cell r="C3307" t="str">
            <v>Dispositivo dr, 4 polos, sensibilidade de 30 ma, corrente de 100 a, tipo ac</v>
          </cell>
          <cell r="D3307" t="str">
            <v>UN</v>
          </cell>
          <cell r="E3307" t="str">
            <v>287,43</v>
          </cell>
        </row>
        <row r="3308">
          <cell r="A3308">
            <v>39455</v>
          </cell>
          <cell r="B3308" t="str">
            <v>SINAPI</v>
          </cell>
          <cell r="C3308" t="str">
            <v>Dispositivo dr, 4 polos, sensibilidade de 30 ma, corrente de 25 a, tipo ac</v>
          </cell>
          <cell r="D3308" t="str">
            <v>UN</v>
          </cell>
          <cell r="E3308" t="str">
            <v>142,22</v>
          </cell>
        </row>
        <row r="3309">
          <cell r="A3309">
            <v>39456</v>
          </cell>
          <cell r="B3309" t="str">
            <v>SINAPI</v>
          </cell>
          <cell r="C3309" t="str">
            <v>Dispositivo dr, 4 polos, sensibilidade de 30 ma, corrente de 40 a, tipo ac</v>
          </cell>
          <cell r="D3309" t="str">
            <v>UN</v>
          </cell>
          <cell r="E3309" t="str">
            <v>142,33</v>
          </cell>
        </row>
        <row r="3310">
          <cell r="A3310">
            <v>39457</v>
          </cell>
          <cell r="B3310" t="str">
            <v>SINAPI</v>
          </cell>
          <cell r="C3310" t="str">
            <v>Dispositivo dr, 4 polos, sensibilidade de 30 ma, corrente de 63 a, tipo ac</v>
          </cell>
          <cell r="D3310" t="str">
            <v>UN</v>
          </cell>
          <cell r="E3310" t="str">
            <v>155,16</v>
          </cell>
        </row>
        <row r="3311">
          <cell r="A3311">
            <v>39458</v>
          </cell>
          <cell r="B3311" t="str">
            <v>SINAPI</v>
          </cell>
          <cell r="C3311" t="str">
            <v>Dispositivo dr, 4 polos, sensibilidade de 30 ma, corrente de 80 a, tipo ac</v>
          </cell>
          <cell r="D3311" t="str">
            <v>UN</v>
          </cell>
          <cell r="E3311" t="str">
            <v>289,54</v>
          </cell>
        </row>
        <row r="3312">
          <cell r="A3312">
            <v>39464</v>
          </cell>
          <cell r="B3312" t="str">
            <v>SINAPI</v>
          </cell>
          <cell r="C3312" t="str">
            <v>Dispositivo dr, 4 polos, sensibilidade de 300 ma, corrente de 100 a, tipo ac</v>
          </cell>
          <cell r="D3312" t="str">
            <v>UN</v>
          </cell>
          <cell r="E3312" t="str">
            <v>465,61</v>
          </cell>
        </row>
        <row r="3313">
          <cell r="A3313">
            <v>39460</v>
          </cell>
          <cell r="B3313" t="str">
            <v>SINAPI</v>
          </cell>
          <cell r="C3313" t="str">
            <v>Dispositivo dr, 4 polos, sensibilidade de 300 ma, corrente de 25 a, tipo ac</v>
          </cell>
          <cell r="D3313" t="str">
            <v>UN</v>
          </cell>
          <cell r="E3313" t="str">
            <v>176,59</v>
          </cell>
        </row>
        <row r="3314">
          <cell r="A3314">
            <v>39461</v>
          </cell>
          <cell r="B3314" t="str">
            <v>SINAPI</v>
          </cell>
          <cell r="C3314" t="str">
            <v>Dispositivo dr, 4 polos, sensibilidade de 300 ma, corrente de 40 a, tipo ac</v>
          </cell>
          <cell r="D3314" t="str">
            <v>UN</v>
          </cell>
          <cell r="E3314" t="str">
            <v>206,93</v>
          </cell>
        </row>
        <row r="3315">
          <cell r="A3315">
            <v>39462</v>
          </cell>
          <cell r="B3315" t="str">
            <v>SINAPI</v>
          </cell>
          <cell r="C3315" t="str">
            <v>Dispositivo dr, 4 polos, sensibilidade de 300 ma, corrente de 63 a, tipo ac</v>
          </cell>
          <cell r="D3315" t="str">
            <v>UN</v>
          </cell>
          <cell r="E3315" t="str">
            <v>199,42</v>
          </cell>
        </row>
        <row r="3316">
          <cell r="A3316">
            <v>39463</v>
          </cell>
          <cell r="B3316" t="str">
            <v>SINAPI</v>
          </cell>
          <cell r="C3316" t="str">
            <v>Dispositivo dr, 4 polos, sensibilidade de 300 ma, corrente de 80 a, tipo ac</v>
          </cell>
          <cell r="D3316" t="str">
            <v>UN</v>
          </cell>
          <cell r="E3316" t="str">
            <v>462,00</v>
          </cell>
        </row>
        <row r="3317">
          <cell r="A3317">
            <v>26039</v>
          </cell>
          <cell r="B3317" t="str">
            <v>SINAPI</v>
          </cell>
          <cell r="C3317" t="str">
            <v>Distribuidor de agregados autopropelido, cap 3 m3, a diesel, 6 cc, 176 cv</v>
          </cell>
          <cell r="D3317" t="str">
            <v>UN</v>
          </cell>
          <cell r="E3317" t="str">
            <v>391.246,87</v>
          </cell>
        </row>
        <row r="3318">
          <cell r="A3318">
            <v>2401</v>
          </cell>
          <cell r="B3318" t="str">
            <v>SINAPI</v>
          </cell>
          <cell r="C3318" t="str">
            <v>Distribuidor de agregados rebocavel, capacidade 1,9 m3, largura de trabalho 3,66 m</v>
          </cell>
          <cell r="D3318" t="str">
            <v>UN</v>
          </cell>
          <cell r="E3318" t="str">
            <v>89.991,11</v>
          </cell>
        </row>
        <row r="3319">
          <cell r="A3319">
            <v>38870</v>
          </cell>
          <cell r="B3319" t="str">
            <v>SINAPI</v>
          </cell>
          <cell r="C3319" t="str">
            <v>Distribuidor metalico, com rosca, 2 saidas, dn 1" x 1/2", para conexao com anel deslizante em tubo pex para inst. Agua quente/fria</v>
          </cell>
          <cell r="D3319" t="str">
            <v>UN</v>
          </cell>
          <cell r="E3319" t="str">
            <v>29,51</v>
          </cell>
        </row>
        <row r="3320">
          <cell r="A3320">
            <v>38869</v>
          </cell>
          <cell r="B3320" t="str">
            <v>SINAPI</v>
          </cell>
          <cell r="C3320" t="str">
            <v>Distribuidor metalico, com rosca, 2 saidas, dn 3/4" x 1/2", para conexao com anel deslizante em tubo pex para inst. Agua quente/fria</v>
          </cell>
          <cell r="D3320" t="str">
            <v>UN</v>
          </cell>
          <cell r="E3320" t="str">
            <v>19,91</v>
          </cell>
        </row>
        <row r="3321">
          <cell r="A3321">
            <v>38872</v>
          </cell>
          <cell r="B3321" t="str">
            <v>SINAPI</v>
          </cell>
          <cell r="C3321" t="str">
            <v>Distribuidor metalico, com rosca, 3 saidas, dn 1" x 1/2", para conexao com anel deslizante em tubo pex para inst. Agua quente/fria</v>
          </cell>
          <cell r="D3321" t="str">
            <v>UN</v>
          </cell>
          <cell r="E3321" t="str">
            <v>37,59</v>
          </cell>
        </row>
        <row r="3322">
          <cell r="A3322">
            <v>38871</v>
          </cell>
          <cell r="B3322" t="str">
            <v>SINAPI</v>
          </cell>
          <cell r="C3322" t="str">
            <v>Distribuidor metalico, com rosca, 3 saidas, dn 3/4" x 1/2", para conexao com anel deslizante em tubo pex para inst. Agua quente/fria</v>
          </cell>
          <cell r="D3322" t="str">
            <v>UN</v>
          </cell>
          <cell r="E3322" t="str">
            <v>25,99</v>
          </cell>
        </row>
        <row r="3323">
          <cell r="A3323">
            <v>39283</v>
          </cell>
          <cell r="B3323" t="str">
            <v>SINAPI</v>
          </cell>
          <cell r="C3323" t="str">
            <v>Distribuidor, plastico, 2 saidas, dn 32 x 16 mm, para conexao com crimpagem, em tubo pex para inst. Agua quente/fria</v>
          </cell>
          <cell r="D3323" t="str">
            <v>UN</v>
          </cell>
          <cell r="E3323" t="str">
            <v>121,76</v>
          </cell>
        </row>
        <row r="3324">
          <cell r="A3324">
            <v>39285</v>
          </cell>
          <cell r="B3324" t="str">
            <v>SINAPI</v>
          </cell>
          <cell r="C3324" t="str">
            <v>Distribuidor, plastico, 2 saidas, dn 32 x 25 mm, para conexao com crimpagem, em tubo pex para inst. Agua quente/fria</v>
          </cell>
          <cell r="D3324" t="str">
            <v>UN</v>
          </cell>
          <cell r="E3324" t="str">
            <v>139,16</v>
          </cell>
        </row>
        <row r="3325">
          <cell r="A3325">
            <v>39286</v>
          </cell>
          <cell r="B3325" t="str">
            <v>SINAPI</v>
          </cell>
          <cell r="C3325" t="str">
            <v>Distribuidor, plastico, 3 saidas, dn 32 x 16 mm, para conexao com crimpagem, em tubo pex para inst. Agua quente/fria</v>
          </cell>
          <cell r="D3325" t="str">
            <v>UN</v>
          </cell>
          <cell r="E3325" t="str">
            <v>133,37</v>
          </cell>
        </row>
        <row r="3326">
          <cell r="A3326">
            <v>39288</v>
          </cell>
          <cell r="B3326" t="str">
            <v>SINAPI</v>
          </cell>
          <cell r="C3326" t="str">
            <v>Distribuidor, plastico, 3 saidas, dn 32 x 25 mm, para conexao com crimpagem, em tubo pex para inst. Agua quente/fria</v>
          </cell>
          <cell r="D3326" t="str">
            <v>UN</v>
          </cell>
          <cell r="E3326" t="str">
            <v>162,34</v>
          </cell>
        </row>
        <row r="3327">
          <cell r="A3327">
            <v>44476</v>
          </cell>
          <cell r="B3327" t="str">
            <v>SINAPI</v>
          </cell>
          <cell r="C3327" t="str">
            <v>Divisoria em granito, com duas faces polidas, tipo andorinha/ quartz/ castelo/ corumba ou outros equivalentes da regiao, e=  *3,0*  cm</v>
          </cell>
          <cell r="D3327" t="str">
            <v>M2</v>
          </cell>
          <cell r="E3327" t="str">
            <v>418,23</v>
          </cell>
        </row>
        <row r="3328">
          <cell r="A3328">
            <v>10629</v>
          </cell>
          <cell r="B3328" t="str">
            <v>SINAPI</v>
          </cell>
          <cell r="C3328" t="str">
            <v>Divisoria em marmore, com duas faces polidas, branco comum, e=  *3,0* cm</v>
          </cell>
          <cell r="D3328" t="str">
            <v>M2</v>
          </cell>
          <cell r="E3328" t="str">
            <v>301,81</v>
          </cell>
        </row>
        <row r="3329">
          <cell r="A3329">
            <v>10698</v>
          </cell>
          <cell r="B3329" t="str">
            <v>SINAPI</v>
          </cell>
          <cell r="C3329" t="str">
            <v>Divisoria, placa  pre-moldada em granilite, marmorite ou granitina,  e = *3 cm</v>
          </cell>
          <cell r="D3329" t="str">
            <v>M2</v>
          </cell>
          <cell r="E3329" t="str">
            <v>207,56</v>
          </cell>
        </row>
        <row r="3330">
          <cell r="A3330">
            <v>40521</v>
          </cell>
          <cell r="B3330" t="str">
            <v>SINAPI</v>
          </cell>
          <cell r="C3330" t="str">
            <v>Dobradeira eletromecanica de vergalhao, para aco de diametro ate 1 1/2", motor eletrico trifasico, potencia de 3 hp ate 5 hp</v>
          </cell>
          <cell r="D3330" t="str">
            <v>UN</v>
          </cell>
          <cell r="E3330" t="str">
            <v>99.576,31</v>
          </cell>
        </row>
        <row r="3331">
          <cell r="A3331">
            <v>2432</v>
          </cell>
          <cell r="B3331" t="str">
            <v>SINAPI</v>
          </cell>
          <cell r="C3331" t="str">
            <v>Dobradica em aco/ferro, 3 1/2" x  3", e= 1,9  a 2 mm, com anel,  cromado ou zincado, tampa bola, com parafusos</v>
          </cell>
          <cell r="D3331" t="str">
            <v>UN</v>
          </cell>
          <cell r="E3331" t="str">
            <v>18,97</v>
          </cell>
        </row>
        <row r="3332">
          <cell r="A3332">
            <v>2433</v>
          </cell>
          <cell r="B3332" t="str">
            <v>SINAPI</v>
          </cell>
          <cell r="C3332" t="str">
            <v>Dobradica em aco/ferro, 3" x 2 1/2", e= 1,2 a 1,8 mm, sem anel,  cromado ou zincado, tampa chata, com parafusos</v>
          </cell>
          <cell r="D3332" t="str">
            <v>UN</v>
          </cell>
          <cell r="E3332" t="str">
            <v>6,42</v>
          </cell>
        </row>
        <row r="3333">
          <cell r="A3333">
            <v>2418</v>
          </cell>
          <cell r="B3333" t="str">
            <v>SINAPI</v>
          </cell>
          <cell r="C3333" t="str">
            <v>Dobradica em aco/ferro, 3" x 2 1/2", e= 1,2 a 1,8 mm, sem anel, cromado ou zincado, tampa bola, com parafusos</v>
          </cell>
          <cell r="D3333" t="str">
            <v>UN</v>
          </cell>
          <cell r="E3333" t="str">
            <v>8,80</v>
          </cell>
        </row>
        <row r="3334">
          <cell r="A3334">
            <v>2420</v>
          </cell>
          <cell r="B3334" t="str">
            <v>SINAPI</v>
          </cell>
          <cell r="C3334" t="str">
            <v>Dobradica em aco/ferro, 3" x 2 1/2", e= 1,9 a 2 mm, sem anel,  cromado ou zincado, tampa bola, com parafusos</v>
          </cell>
          <cell r="D3334" t="str">
            <v>UN</v>
          </cell>
          <cell r="E3334" t="str">
            <v>11,03</v>
          </cell>
        </row>
        <row r="3335">
          <cell r="A3335">
            <v>11447</v>
          </cell>
          <cell r="B3335" t="str">
            <v>SINAPI</v>
          </cell>
          <cell r="C3335" t="str">
            <v>Dobradica em latao, 3 " x 2 1/2 ", e= 1,9 a 2 mm, com anel, cromado, tampa bola, com parafusos</v>
          </cell>
          <cell r="D3335" t="str">
            <v>UN</v>
          </cell>
          <cell r="E3335" t="str">
            <v>21,81</v>
          </cell>
        </row>
        <row r="3336">
          <cell r="A3336">
            <v>11451</v>
          </cell>
          <cell r="B3336" t="str">
            <v>SINAPI</v>
          </cell>
          <cell r="C3336" t="str">
            <v>Dobradica tipo vai-e-vem em aco/ferro, tamanho 3'', galvanizado, com parafusos</v>
          </cell>
          <cell r="D3336" t="str">
            <v>UN</v>
          </cell>
          <cell r="E3336" t="str">
            <v>58,47</v>
          </cell>
        </row>
        <row r="3337">
          <cell r="A3337">
            <v>11116</v>
          </cell>
          <cell r="B3337" t="str">
            <v>SINAPI</v>
          </cell>
          <cell r="C3337" t="str">
            <v>Domos individual em acrilico branco *95 x 95* cm, sem instalacao</v>
          </cell>
          <cell r="D3337" t="str">
            <v>UN</v>
          </cell>
          <cell r="E3337" t="str">
            <v>840,53</v>
          </cell>
        </row>
        <row r="3338">
          <cell r="A3338">
            <v>38411</v>
          </cell>
          <cell r="B3338" t="str">
            <v>SINAPI</v>
          </cell>
          <cell r="C3338" t="str">
            <v>Dosador de areia, capacidade de *26* litros</v>
          </cell>
          <cell r="D3338" t="str">
            <v>UN</v>
          </cell>
          <cell r="E3338" t="str">
            <v>1.596,91</v>
          </cell>
        </row>
        <row r="3339">
          <cell r="A3339">
            <v>38189</v>
          </cell>
          <cell r="B3339" t="str">
            <v>SINAPI</v>
          </cell>
          <cell r="C3339" t="str">
            <v>Ducha / chuveiro metalico, de parede, articulavel, com braco/cano, sem desviador</v>
          </cell>
          <cell r="D3339" t="str">
            <v>UN</v>
          </cell>
          <cell r="E3339" t="str">
            <v>135,57</v>
          </cell>
        </row>
        <row r="3340">
          <cell r="A3340">
            <v>38190</v>
          </cell>
          <cell r="B3340" t="str">
            <v>SINAPI</v>
          </cell>
          <cell r="C3340" t="str">
            <v>Ducha / chuveiro metalico, de parede, articulavel, com desviador e ducha manual</v>
          </cell>
          <cell r="D3340" t="str">
            <v>UN</v>
          </cell>
          <cell r="E3340" t="str">
            <v>285,60</v>
          </cell>
        </row>
        <row r="3341">
          <cell r="A3341">
            <v>7608</v>
          </cell>
          <cell r="B3341" t="str">
            <v>SINAPI</v>
          </cell>
          <cell r="C3341" t="str">
            <v>Ducha / chuveiro plastico simples, 5 '', branco, para acoplar em haste 1/2 ", agua fria</v>
          </cell>
          <cell r="D3341" t="str">
            <v>UN</v>
          </cell>
          <cell r="E3341" t="str">
            <v>12,70</v>
          </cell>
        </row>
        <row r="3342">
          <cell r="A3342">
            <v>1370</v>
          </cell>
          <cell r="B3342" t="str">
            <v>SINAPI</v>
          </cell>
          <cell r="C3342" t="str">
            <v>Ducha higienica plastica com registro metalico 1/2 "</v>
          </cell>
          <cell r="D3342" t="str">
            <v>UN</v>
          </cell>
          <cell r="E3342" t="str">
            <v>100,15</v>
          </cell>
        </row>
        <row r="3343">
          <cell r="A3343">
            <v>36516</v>
          </cell>
          <cell r="B3343" t="str">
            <v>SINAPI</v>
          </cell>
          <cell r="C3343" t="str">
            <v>Dumper com capacidade de carga de 1700 kg, partida eletrica, motor diesel com potencia de 16 cv</v>
          </cell>
          <cell r="D3343" t="str">
            <v>UN</v>
          </cell>
          <cell r="E3343" t="str">
            <v>137.999,90</v>
          </cell>
        </row>
        <row r="3344">
          <cell r="A3344">
            <v>34777</v>
          </cell>
          <cell r="B3344" t="str">
            <v>SINAPI</v>
          </cell>
          <cell r="C3344" t="str">
            <v>Elemento vazado ceramico diagonal (tipo flor/quadrado/xis) 25 x 18 x 7 cm</v>
          </cell>
          <cell r="D3344" t="str">
            <v>UN</v>
          </cell>
          <cell r="E3344" t="str">
            <v>1,79</v>
          </cell>
        </row>
        <row r="3345">
          <cell r="A3345">
            <v>7272</v>
          </cell>
          <cell r="B3345" t="str">
            <v>SINAPI</v>
          </cell>
          <cell r="C3345" t="str">
            <v>Elemento vazado ceramico quadrado (tipo reto ou redondo), *7 a 9 x 20 x 20* cm (l x a x c)</v>
          </cell>
          <cell r="D3345" t="str">
            <v>UN</v>
          </cell>
          <cell r="E3345" t="str">
            <v>1,51</v>
          </cell>
        </row>
        <row r="3346">
          <cell r="A3346">
            <v>10605</v>
          </cell>
          <cell r="B3346" t="str">
            <v>SINAPI</v>
          </cell>
          <cell r="C3346" t="str">
            <v>Elemento vazado de concreto, quadriculado, 1 furo *10 x 10 x 10* cm</v>
          </cell>
          <cell r="D3346" t="str">
            <v>UN</v>
          </cell>
          <cell r="E3346" t="str">
            <v>4,88</v>
          </cell>
        </row>
        <row r="3347">
          <cell r="A3347">
            <v>10604</v>
          </cell>
          <cell r="B3347" t="str">
            <v>SINAPI</v>
          </cell>
          <cell r="C3347" t="str">
            <v>Elemento vazado de concreto, quadriculado, 1 furo *20 x 10 x 7* cm</v>
          </cell>
          <cell r="D3347" t="str">
            <v>UN</v>
          </cell>
          <cell r="E3347" t="str">
            <v>11,38</v>
          </cell>
        </row>
        <row r="3348">
          <cell r="A3348">
            <v>672</v>
          </cell>
          <cell r="B3348" t="str">
            <v>SINAPI</v>
          </cell>
          <cell r="C3348" t="str">
            <v>Elemento vazado de concreto, quadriculado, 1 furo *20 x 20 x 6,5* cm</v>
          </cell>
          <cell r="D3348" t="str">
            <v>UN</v>
          </cell>
          <cell r="E3348" t="str">
            <v>15,65</v>
          </cell>
        </row>
        <row r="3349">
          <cell r="A3349">
            <v>668</v>
          </cell>
          <cell r="B3349" t="str">
            <v>SINAPI</v>
          </cell>
          <cell r="C3349" t="str">
            <v>Elemento vazado de concreto, quadriculado, 16 furos *29 x 29 x 6* cm</v>
          </cell>
          <cell r="D3349" t="str">
            <v>UN</v>
          </cell>
          <cell r="E3349" t="str">
            <v>18,90</v>
          </cell>
        </row>
        <row r="3350">
          <cell r="A3350">
            <v>10578</v>
          </cell>
          <cell r="B3350" t="str">
            <v>SINAPI</v>
          </cell>
          <cell r="C3350" t="str">
            <v>Elemento vazado de concreto, quadriculado, 16 furos *33 x 33 x 10* cm</v>
          </cell>
          <cell r="D3350" t="str">
            <v>UN</v>
          </cell>
          <cell r="E3350" t="str">
            <v>22,01</v>
          </cell>
        </row>
        <row r="3351">
          <cell r="A3351">
            <v>666</v>
          </cell>
          <cell r="B3351" t="str">
            <v>SINAPI</v>
          </cell>
          <cell r="C3351" t="str">
            <v>Elemento vazado de concreto, quadriculado, 16 furos *40 x 40 x 7* cm</v>
          </cell>
          <cell r="D3351" t="str">
            <v>UN</v>
          </cell>
          <cell r="E3351" t="str">
            <v>24,48</v>
          </cell>
        </row>
        <row r="3352">
          <cell r="A3352">
            <v>665</v>
          </cell>
          <cell r="B3352" t="str">
            <v>SINAPI</v>
          </cell>
          <cell r="C3352" t="str">
            <v>Elemento vazado de concreto, quadriculado, 16 furos *50 x 50 x 7* cm</v>
          </cell>
          <cell r="D3352" t="str">
            <v>UN</v>
          </cell>
          <cell r="E3352" t="str">
            <v>32,73</v>
          </cell>
        </row>
        <row r="3353">
          <cell r="A3353">
            <v>10577</v>
          </cell>
          <cell r="B3353" t="str">
            <v>SINAPI</v>
          </cell>
          <cell r="C3353" t="str">
            <v>Elemento vazado de concreto, quadriculado, 25 furos *50 x 50 x 5* cm</v>
          </cell>
          <cell r="D3353" t="str">
            <v>UN</v>
          </cell>
          <cell r="E3353" t="str">
            <v>29,03</v>
          </cell>
        </row>
        <row r="3354">
          <cell r="A3354">
            <v>10583</v>
          </cell>
          <cell r="B3354" t="str">
            <v>SINAPI</v>
          </cell>
          <cell r="C3354" t="str">
            <v>Elemento vazado de concreto, veneziana *39 x 22 x 15* cm</v>
          </cell>
          <cell r="D3354" t="str">
            <v>UN</v>
          </cell>
          <cell r="E3354" t="str">
            <v>15,08</v>
          </cell>
        </row>
        <row r="3355">
          <cell r="A3355">
            <v>10579</v>
          </cell>
          <cell r="B3355" t="str">
            <v>SINAPI</v>
          </cell>
          <cell r="C3355" t="str">
            <v>Elemento vazado de concreto, veneziana *39 x 29 x 10* cm</v>
          </cell>
          <cell r="D3355" t="str">
            <v>UN</v>
          </cell>
          <cell r="E3355" t="str">
            <v>26,29</v>
          </cell>
        </row>
        <row r="3356">
          <cell r="A3356">
            <v>10582</v>
          </cell>
          <cell r="B3356" t="str">
            <v>SINAPI</v>
          </cell>
          <cell r="C3356" t="str">
            <v>Elemento vazado de concreto, veneziana *40 x 10 x 10* cm</v>
          </cell>
          <cell r="D3356" t="str">
            <v>UN</v>
          </cell>
          <cell r="E3356" t="str">
            <v>13,28</v>
          </cell>
        </row>
        <row r="3357">
          <cell r="A3357">
            <v>2436</v>
          </cell>
          <cell r="B3357" t="str">
            <v>SINAPI</v>
          </cell>
          <cell r="C3357" t="str">
            <v>Eletricista (horista)</v>
          </cell>
          <cell r="D3357" t="str">
            <v>H</v>
          </cell>
          <cell r="E3357" t="str">
            <v>23,36</v>
          </cell>
        </row>
        <row r="3358">
          <cell r="A3358">
            <v>40918</v>
          </cell>
          <cell r="B3358" t="str">
            <v>SINAPI</v>
          </cell>
          <cell r="C3358" t="str">
            <v>Eletricista (mensalista)</v>
          </cell>
          <cell r="D3358" t="str">
            <v>MES</v>
          </cell>
          <cell r="E3358" t="str">
            <v>4.100,50</v>
          </cell>
        </row>
        <row r="3359">
          <cell r="A3359">
            <v>2439</v>
          </cell>
          <cell r="B3359" t="str">
            <v>SINAPI</v>
          </cell>
          <cell r="C3359" t="str">
            <v>Eletricista de manutencao industrial (horista)</v>
          </cell>
          <cell r="D3359" t="str">
            <v>H</v>
          </cell>
          <cell r="E3359" t="str">
            <v>22,67</v>
          </cell>
        </row>
        <row r="3360">
          <cell r="A3360">
            <v>40923</v>
          </cell>
          <cell r="B3360" t="str">
            <v>SINAPI</v>
          </cell>
          <cell r="C3360" t="str">
            <v>Eletricista de manutencao industrial (mensalista)</v>
          </cell>
          <cell r="D3360" t="str">
            <v>MES</v>
          </cell>
          <cell r="E3360" t="str">
            <v>3.982,33</v>
          </cell>
        </row>
        <row r="3361">
          <cell r="A3361">
            <v>10998</v>
          </cell>
          <cell r="B3361" t="str">
            <v>SINAPI</v>
          </cell>
          <cell r="C3361" t="str">
            <v>Eletrodo revestido aws - e-6010, diametro igual a 4,00 mm</v>
          </cell>
          <cell r="D3361" t="str">
            <v>KG</v>
          </cell>
          <cell r="E3361" t="str">
            <v>33,02</v>
          </cell>
        </row>
        <row r="3362">
          <cell r="A3362">
            <v>11002</v>
          </cell>
          <cell r="B3362" t="str">
            <v>SINAPI</v>
          </cell>
          <cell r="C3362" t="str">
            <v>Eletrodo revestido aws - e6013, diametro igual a 2,50 mm</v>
          </cell>
          <cell r="D3362" t="str">
            <v>KG</v>
          </cell>
          <cell r="E3362" t="str">
            <v>30,25</v>
          </cell>
        </row>
        <row r="3363">
          <cell r="A3363">
            <v>10999</v>
          </cell>
          <cell r="B3363" t="str">
            <v>SINAPI</v>
          </cell>
          <cell r="C3363" t="str">
            <v>Eletrodo revestido aws - e6013, diametro igual a 4,00 mm</v>
          </cell>
          <cell r="D3363" t="str">
            <v>KG</v>
          </cell>
          <cell r="E3363" t="str">
            <v>29,06</v>
          </cell>
        </row>
        <row r="3364">
          <cell r="A3364">
            <v>10997</v>
          </cell>
          <cell r="B3364" t="str">
            <v>SINAPI</v>
          </cell>
          <cell r="C3364" t="str">
            <v>Eletrodo revestido aws - e7018, diametro igual a 4,00 mm</v>
          </cell>
          <cell r="D3364" t="str">
            <v>KG</v>
          </cell>
          <cell r="E3364" t="str">
            <v>31,50</v>
          </cell>
        </row>
        <row r="3365">
          <cell r="A3365">
            <v>2685</v>
          </cell>
          <cell r="B3365" t="str">
            <v>SINAPI</v>
          </cell>
          <cell r="C3365" t="str">
            <v>Eletroduto de pvc rigido roscavel de 1 ", sem luva</v>
          </cell>
          <cell r="D3365" t="str">
            <v>M</v>
          </cell>
          <cell r="E3365" t="str">
            <v>6,30</v>
          </cell>
        </row>
        <row r="3366">
          <cell r="A3366">
            <v>2680</v>
          </cell>
          <cell r="B3366" t="str">
            <v>SINAPI</v>
          </cell>
          <cell r="C3366" t="str">
            <v>Eletroduto de pvc rigido roscavel de 1 1/2 ", sem luva</v>
          </cell>
          <cell r="D3366" t="str">
            <v>M</v>
          </cell>
          <cell r="E3366" t="str">
            <v>9,22</v>
          </cell>
        </row>
        <row r="3367">
          <cell r="A3367">
            <v>2684</v>
          </cell>
          <cell r="B3367" t="str">
            <v>SINAPI</v>
          </cell>
          <cell r="C3367" t="str">
            <v>Eletroduto de pvc rigido roscavel de 1 1/4 ", sem luva</v>
          </cell>
          <cell r="D3367" t="str">
            <v>M</v>
          </cell>
          <cell r="E3367" t="str">
            <v>8,39</v>
          </cell>
        </row>
        <row r="3368">
          <cell r="A3368">
            <v>2673</v>
          </cell>
          <cell r="B3368" t="str">
            <v>SINAPI</v>
          </cell>
          <cell r="C3368" t="str">
            <v>Eletroduto de pvc rigido roscavel de 1/2 ", sem luva</v>
          </cell>
          <cell r="D3368" t="str">
            <v>M</v>
          </cell>
          <cell r="E3368" t="str">
            <v>3,24</v>
          </cell>
        </row>
        <row r="3369">
          <cell r="A3369">
            <v>2681</v>
          </cell>
          <cell r="B3369" t="str">
            <v>SINAPI</v>
          </cell>
          <cell r="C3369" t="str">
            <v>Eletroduto de pvc rigido roscavel de 2 ", sem luva</v>
          </cell>
          <cell r="D3369" t="str">
            <v>M</v>
          </cell>
          <cell r="E3369" t="str">
            <v>15,07</v>
          </cell>
        </row>
        <row r="3370">
          <cell r="A3370">
            <v>2682</v>
          </cell>
          <cell r="B3370" t="str">
            <v>SINAPI</v>
          </cell>
          <cell r="C3370" t="str">
            <v>Eletroduto de pvc rigido roscavel de 2 1/2 ", sem luva</v>
          </cell>
          <cell r="D3370" t="str">
            <v>M</v>
          </cell>
          <cell r="E3370" t="str">
            <v>21,99</v>
          </cell>
        </row>
        <row r="3371">
          <cell r="A3371">
            <v>2686</v>
          </cell>
          <cell r="B3371" t="str">
            <v>SINAPI</v>
          </cell>
          <cell r="C3371" t="str">
            <v>Eletroduto de pvc rigido roscavel de 3 ", sem luva</v>
          </cell>
          <cell r="D3371" t="str">
            <v>M</v>
          </cell>
          <cell r="E3371" t="str">
            <v>27,58</v>
          </cell>
        </row>
        <row r="3372">
          <cell r="A3372">
            <v>2674</v>
          </cell>
          <cell r="B3372" t="str">
            <v>SINAPI</v>
          </cell>
          <cell r="C3372" t="str">
            <v>Eletroduto de pvc rigido roscavel de 3/4 ", sem luva</v>
          </cell>
          <cell r="D3372" t="str">
            <v>M</v>
          </cell>
          <cell r="E3372" t="str">
            <v>4,03</v>
          </cell>
        </row>
        <row r="3373">
          <cell r="A3373">
            <v>2683</v>
          </cell>
          <cell r="B3373" t="str">
            <v>SINAPI</v>
          </cell>
          <cell r="C3373" t="str">
            <v>Eletroduto de pvc rigido roscavel de 4 ", sem luva</v>
          </cell>
          <cell r="D3373" t="str">
            <v>M</v>
          </cell>
          <cell r="E3373" t="str">
            <v>43,46</v>
          </cell>
        </row>
        <row r="3374">
          <cell r="A3374">
            <v>2676</v>
          </cell>
          <cell r="B3374" t="str">
            <v>SINAPI</v>
          </cell>
          <cell r="C3374" t="str">
            <v>Eletroduto de pvc rigido soldavel, classe b, de 20 mm</v>
          </cell>
          <cell r="D3374" t="str">
            <v>M</v>
          </cell>
          <cell r="E3374" t="str">
            <v>1,88</v>
          </cell>
        </row>
        <row r="3375">
          <cell r="A3375">
            <v>2678</v>
          </cell>
          <cell r="B3375" t="str">
            <v>SINAPI</v>
          </cell>
          <cell r="C3375" t="str">
            <v>Eletroduto de pvc rigido soldavel, classe b, de 25 mm</v>
          </cell>
          <cell r="D3375" t="str">
            <v>M</v>
          </cell>
          <cell r="E3375" t="str">
            <v>2,36</v>
          </cell>
        </row>
        <row r="3376">
          <cell r="A3376">
            <v>2679</v>
          </cell>
          <cell r="B3376" t="str">
            <v>SINAPI</v>
          </cell>
          <cell r="C3376" t="str">
            <v>Eletroduto de pvc rigido soldavel, classe b, de 32 mm</v>
          </cell>
          <cell r="D3376" t="str">
            <v>M</v>
          </cell>
          <cell r="E3376" t="str">
            <v>3,64</v>
          </cell>
        </row>
        <row r="3377">
          <cell r="A3377">
            <v>12070</v>
          </cell>
          <cell r="B3377" t="str">
            <v>SINAPI</v>
          </cell>
          <cell r="C3377" t="str">
            <v>Eletroduto de pvc rigido soldavel, classe b, de 40 mm</v>
          </cell>
          <cell r="D3377" t="str">
            <v>M</v>
          </cell>
          <cell r="E3377" t="str">
            <v>5,06</v>
          </cell>
        </row>
        <row r="3378">
          <cell r="A3378">
            <v>2675</v>
          </cell>
          <cell r="B3378" t="str">
            <v>SINAPI</v>
          </cell>
          <cell r="C3378" t="str">
            <v>Eletroduto de pvc rigido soldavel, classe b, de 50 mm</v>
          </cell>
          <cell r="D3378" t="str">
            <v>M</v>
          </cell>
          <cell r="E3378" t="str">
            <v>6,58</v>
          </cell>
        </row>
        <row r="3379">
          <cell r="A3379">
            <v>12067</v>
          </cell>
          <cell r="B3379" t="str">
            <v>SINAPI</v>
          </cell>
          <cell r="C3379" t="str">
            <v>Eletroduto de pvc rigido soldavel, classe b, de 60 mm</v>
          </cell>
          <cell r="D3379" t="str">
            <v>M</v>
          </cell>
          <cell r="E3379" t="str">
            <v>8,93</v>
          </cell>
        </row>
        <row r="3380">
          <cell r="A3380">
            <v>21136</v>
          </cell>
          <cell r="B3380" t="str">
            <v>SINAPI</v>
          </cell>
          <cell r="C3380" t="str">
            <v>Eletroduto em aco galvanizado eletrolitico, leve, diametro 1", parede de 0,90 mm</v>
          </cell>
          <cell r="D3380" t="str">
            <v>M</v>
          </cell>
          <cell r="E3380" t="str">
            <v>12,88</v>
          </cell>
        </row>
        <row r="3381">
          <cell r="A3381">
            <v>21128</v>
          </cell>
          <cell r="B3381" t="str">
            <v>SINAPI</v>
          </cell>
          <cell r="C3381" t="str">
            <v>Eletroduto em aco galvanizado eletrolitico, leve, diametro 3/4", parede de 0,90 mm</v>
          </cell>
          <cell r="D3381" t="str">
            <v>M</v>
          </cell>
          <cell r="E3381" t="str">
            <v>9,97</v>
          </cell>
        </row>
        <row r="3382">
          <cell r="A3382">
            <v>21130</v>
          </cell>
          <cell r="B3382" t="str">
            <v>SINAPI</v>
          </cell>
          <cell r="C3382" t="str">
            <v>Eletroduto em aco galvanizado eletrolitico, semi-pesado, diametro 1 1/2", parede de 1,20 mm</v>
          </cell>
          <cell r="D3382" t="str">
            <v>M</v>
          </cell>
          <cell r="E3382" t="str">
            <v>25,18</v>
          </cell>
        </row>
        <row r="3383">
          <cell r="A3383">
            <v>21135</v>
          </cell>
          <cell r="B3383" t="str">
            <v>SINAPI</v>
          </cell>
          <cell r="C3383" t="str">
            <v>Eletroduto em aco galvanizado eletrolitico, semi-pesado, diametro 1 1/4", parede de 1,20 mm</v>
          </cell>
          <cell r="D3383" t="str">
            <v>M</v>
          </cell>
          <cell r="E3383" t="str">
            <v>24,79</v>
          </cell>
        </row>
        <row r="3384">
          <cell r="A3384">
            <v>40401</v>
          </cell>
          <cell r="B3384" t="str">
            <v>SINAPI</v>
          </cell>
          <cell r="C3384" t="str">
            <v>Eletroduto flexivel plano em pead, cor preta e laranja,  diametro 32 mm</v>
          </cell>
          <cell r="D3384" t="str">
            <v>M</v>
          </cell>
          <cell r="E3384" t="str">
            <v>3,10</v>
          </cell>
        </row>
        <row r="3385">
          <cell r="A3385">
            <v>40402</v>
          </cell>
          <cell r="B3385" t="str">
            <v>SINAPI</v>
          </cell>
          <cell r="C3385" t="str">
            <v>Eletroduto flexivel plano em pead, cor preta e laranja,  diametro 40 mm</v>
          </cell>
          <cell r="D3385" t="str">
            <v>M</v>
          </cell>
          <cell r="E3385" t="str">
            <v>3,98</v>
          </cell>
        </row>
        <row r="3386">
          <cell r="A3386">
            <v>40400</v>
          </cell>
          <cell r="B3386" t="str">
            <v>SINAPI</v>
          </cell>
          <cell r="C3386" t="str">
            <v>Eletroduto flexivel plano em pead, cor preta e laranja, diametro 25 mm</v>
          </cell>
          <cell r="D3386" t="str">
            <v>M</v>
          </cell>
          <cell r="E3386" t="str">
            <v>2,10</v>
          </cell>
        </row>
        <row r="3387">
          <cell r="A3387">
            <v>2504</v>
          </cell>
          <cell r="B3387" t="str">
            <v>SINAPI</v>
          </cell>
          <cell r="C3387" t="str">
            <v>Eletroduto flexivel, em aco galvanizado, revestido externamente com pvc preto, diametro externo de 25 mm (3/4"), tipo sealtubo</v>
          </cell>
          <cell r="D3387" t="str">
            <v>M</v>
          </cell>
          <cell r="E3387" t="str">
            <v>11,06</v>
          </cell>
        </row>
        <row r="3388">
          <cell r="A3388">
            <v>2501</v>
          </cell>
          <cell r="B3388" t="str">
            <v>SINAPI</v>
          </cell>
          <cell r="C3388" t="str">
            <v>Eletroduto flexivel, em aco galvanizado, revestido externamente com pvc preto, diametro externo de 32 mm (1"), tipo sealtubo</v>
          </cell>
          <cell r="D3388" t="str">
            <v>M</v>
          </cell>
          <cell r="E3388" t="str">
            <v>14,51</v>
          </cell>
        </row>
        <row r="3389">
          <cell r="A3389">
            <v>2502</v>
          </cell>
          <cell r="B3389" t="str">
            <v>SINAPI</v>
          </cell>
          <cell r="C3389" t="str">
            <v>Eletroduto flexivel, em aco galvanizado, revestido externamente com pvc preto, diametro externo de 40 mm (1 1/4"), tipo sealtubo</v>
          </cell>
          <cell r="D3389" t="str">
            <v>M</v>
          </cell>
          <cell r="E3389" t="str">
            <v>21,89</v>
          </cell>
        </row>
        <row r="3390">
          <cell r="A3390">
            <v>2503</v>
          </cell>
          <cell r="B3390" t="str">
            <v>SINAPI</v>
          </cell>
          <cell r="C3390" t="str">
            <v>Eletroduto flexivel, em aco galvanizado, revestido externamente com pvc preto, diametro externo de 50 mm( 1 1/2"), tipo sealtubo</v>
          </cell>
          <cell r="D3390" t="str">
            <v>M</v>
          </cell>
          <cell r="E3390" t="str">
            <v>28,17</v>
          </cell>
        </row>
        <row r="3391">
          <cell r="A3391">
            <v>2500</v>
          </cell>
          <cell r="B3391" t="str">
            <v>SINAPI</v>
          </cell>
          <cell r="C3391" t="str">
            <v>Eletroduto flexivel, em aco galvanizado, revestido externamente com pvc preto, diametro externo de 60 mm (2"), tipo sealtubo</v>
          </cell>
          <cell r="D3391" t="str">
            <v>M</v>
          </cell>
          <cell r="E3391" t="str">
            <v>37,52</v>
          </cell>
        </row>
        <row r="3392">
          <cell r="A3392">
            <v>2505</v>
          </cell>
          <cell r="B3392" t="str">
            <v>SINAPI</v>
          </cell>
          <cell r="C3392" t="str">
            <v>Eletroduto flexivel, em aco galvanizado, revestido externamente com pvc preto, diametro externo de 75 mm (2 1/2"), tipo sealtubo</v>
          </cell>
          <cell r="D3392" t="str">
            <v>M</v>
          </cell>
          <cell r="E3392" t="str">
            <v>58,48</v>
          </cell>
        </row>
        <row r="3393">
          <cell r="A3393">
            <v>12056</v>
          </cell>
          <cell r="B3393" t="str">
            <v>SINAPI</v>
          </cell>
          <cell r="C3393" t="str">
            <v>Eletroduto flexivel, em aco, tipo conduite, diametro de 1 1/2"</v>
          </cell>
          <cell r="D3393" t="str">
            <v>M</v>
          </cell>
          <cell r="E3393" t="str">
            <v>23,63</v>
          </cell>
        </row>
        <row r="3394">
          <cell r="A3394">
            <v>12057</v>
          </cell>
          <cell r="B3394" t="str">
            <v>SINAPI</v>
          </cell>
          <cell r="C3394" t="str">
            <v>Eletroduto flexivel, em aco, tipo conduite, diametro de 1 1/4"</v>
          </cell>
          <cell r="D3394" t="str">
            <v>M</v>
          </cell>
          <cell r="E3394" t="str">
            <v>20,07</v>
          </cell>
        </row>
        <row r="3395">
          <cell r="A3395">
            <v>12059</v>
          </cell>
          <cell r="B3395" t="str">
            <v>SINAPI</v>
          </cell>
          <cell r="C3395" t="str">
            <v>Eletroduto flexivel, em aco, tipo conduite, diametro de 1/2"</v>
          </cell>
          <cell r="D3395" t="str">
            <v>M</v>
          </cell>
          <cell r="E3395" t="str">
            <v>7,04</v>
          </cell>
        </row>
        <row r="3396">
          <cell r="A3396">
            <v>12058</v>
          </cell>
          <cell r="B3396" t="str">
            <v>SINAPI</v>
          </cell>
          <cell r="C3396" t="str">
            <v>Eletroduto flexivel, em aco, tipo conduite, diametro de 1"</v>
          </cell>
          <cell r="D3396" t="str">
            <v>M</v>
          </cell>
          <cell r="E3396" t="str">
            <v>12,51</v>
          </cell>
        </row>
        <row r="3397">
          <cell r="A3397">
            <v>12060</v>
          </cell>
          <cell r="B3397" t="str">
            <v>SINAPI</v>
          </cell>
          <cell r="C3397" t="str">
            <v>Eletroduto flexivel, em aco, tipo conduite, diametro de 2 1/2"</v>
          </cell>
          <cell r="D3397" t="str">
            <v>M</v>
          </cell>
          <cell r="E3397" t="str">
            <v>52,15</v>
          </cell>
        </row>
        <row r="3398">
          <cell r="A3398">
            <v>12061</v>
          </cell>
          <cell r="B3398" t="str">
            <v>SINAPI</v>
          </cell>
          <cell r="C3398" t="str">
            <v>Eletroduto flexivel, em aco, tipo conduite, diametro de 2"</v>
          </cell>
          <cell r="D3398" t="str">
            <v>M</v>
          </cell>
          <cell r="E3398" t="str">
            <v>31,84</v>
          </cell>
        </row>
        <row r="3399">
          <cell r="A3399">
            <v>12062</v>
          </cell>
          <cell r="B3399" t="str">
            <v>SINAPI</v>
          </cell>
          <cell r="C3399" t="str">
            <v>Eletroduto flexivel, em aco, tipo conduite, diametro de 3"</v>
          </cell>
          <cell r="D3399" t="str">
            <v>M</v>
          </cell>
          <cell r="E3399" t="str">
            <v>58,72</v>
          </cell>
        </row>
        <row r="3400">
          <cell r="A3400">
            <v>21137</v>
          </cell>
          <cell r="B3400" t="str">
            <v>SINAPI</v>
          </cell>
          <cell r="C3400" t="str">
            <v>Eletroduto metalico flexivel revestido com pvc preto, diametro externo de 15 mm (3/8"), tipo copex</v>
          </cell>
          <cell r="D3400" t="str">
            <v>M</v>
          </cell>
          <cell r="E3400" t="str">
            <v>10,20</v>
          </cell>
        </row>
        <row r="3401">
          <cell r="A3401">
            <v>2687</v>
          </cell>
          <cell r="B3401" t="str">
            <v>SINAPI</v>
          </cell>
          <cell r="C3401" t="str">
            <v>Eletroduto pvc flexivel corrugado, cor amarela, de 16 mm</v>
          </cell>
          <cell r="D3401" t="str">
            <v>M</v>
          </cell>
          <cell r="E3401" t="str">
            <v>1,64</v>
          </cell>
        </row>
        <row r="3402">
          <cell r="A3402">
            <v>2689</v>
          </cell>
          <cell r="B3402" t="str">
            <v>SINAPI</v>
          </cell>
          <cell r="C3402" t="str">
            <v>Eletroduto pvc flexivel corrugado, cor amarela, de 20 mm</v>
          </cell>
          <cell r="D3402" t="str">
            <v>M</v>
          </cell>
          <cell r="E3402" t="str">
            <v>1,96</v>
          </cell>
        </row>
        <row r="3403">
          <cell r="A3403">
            <v>2688</v>
          </cell>
          <cell r="B3403" t="str">
            <v>SINAPI</v>
          </cell>
          <cell r="C3403" t="str">
            <v>Eletroduto pvc flexivel corrugado, cor amarela, de 25 mm</v>
          </cell>
          <cell r="D3403" t="str">
            <v>M</v>
          </cell>
          <cell r="E3403" t="str">
            <v>2,12</v>
          </cell>
        </row>
        <row r="3404">
          <cell r="A3404">
            <v>2690</v>
          </cell>
          <cell r="B3404" t="str">
            <v>SINAPI</v>
          </cell>
          <cell r="C3404" t="str">
            <v>Eletroduto pvc flexivel corrugado, cor amarela, de 32 mm</v>
          </cell>
          <cell r="D3404" t="str">
            <v>M</v>
          </cell>
          <cell r="E3404" t="str">
            <v>3,63</v>
          </cell>
        </row>
        <row r="3405">
          <cell r="A3405">
            <v>39243</v>
          </cell>
          <cell r="B3405" t="str">
            <v>SINAPI</v>
          </cell>
          <cell r="C3405" t="str">
            <v>Eletroduto pvc flexivel corrugado, reforcado, cor laranja, de 20 mm, para lajes e pisos</v>
          </cell>
          <cell r="D3405" t="str">
            <v>M</v>
          </cell>
          <cell r="E3405" t="str">
            <v>2,39</v>
          </cell>
        </row>
        <row r="3406">
          <cell r="A3406">
            <v>39244</v>
          </cell>
          <cell r="B3406" t="str">
            <v>SINAPI</v>
          </cell>
          <cell r="C3406" t="str">
            <v>Eletroduto pvc flexivel corrugado, reforcado, cor laranja, de 25 mm, para lajes e pisos</v>
          </cell>
          <cell r="D3406" t="str">
            <v>M</v>
          </cell>
          <cell r="E3406" t="str">
            <v>3,23</v>
          </cell>
        </row>
        <row r="3407">
          <cell r="A3407">
            <v>39245</v>
          </cell>
          <cell r="B3407" t="str">
            <v>SINAPI</v>
          </cell>
          <cell r="C3407" t="str">
            <v>Eletroduto pvc flexivel corrugado, reforcado, cor laranja, de 32 mm, para lajes e pisos</v>
          </cell>
          <cell r="D3407" t="str">
            <v>M</v>
          </cell>
          <cell r="E3407" t="str">
            <v>6,22</v>
          </cell>
        </row>
        <row r="3408">
          <cell r="A3408">
            <v>39254</v>
          </cell>
          <cell r="B3408" t="str">
            <v>SINAPI</v>
          </cell>
          <cell r="C3408" t="str">
            <v>Eletroduto/condulete de pvc rigido, liso, cor cinza, de 1/2", para instalacoes aparentes (nbr 5410)</v>
          </cell>
          <cell r="D3408" t="str">
            <v>M</v>
          </cell>
          <cell r="E3408" t="str">
            <v>9,30</v>
          </cell>
        </row>
        <row r="3409">
          <cell r="A3409">
            <v>39255</v>
          </cell>
          <cell r="B3409" t="str">
            <v>SINAPI</v>
          </cell>
          <cell r="C3409" t="str">
            <v>Eletroduto/condulete de pvc rigido, liso, cor cinza, de 1", para instalacoes aparentes (nbr 5410)</v>
          </cell>
          <cell r="D3409" t="str">
            <v>M</v>
          </cell>
          <cell r="E3409" t="str">
            <v>17,22</v>
          </cell>
        </row>
        <row r="3410">
          <cell r="A3410">
            <v>39253</v>
          </cell>
          <cell r="B3410" t="str">
            <v>SINAPI</v>
          </cell>
          <cell r="C3410" t="str">
            <v>Eletroduto/condulete de pvc rigido, liso, cor cinza, de 3/4", para instalacoes aparentes (nbr 5410)</v>
          </cell>
          <cell r="D3410" t="str">
            <v>M</v>
          </cell>
          <cell r="E3410" t="str">
            <v>11,86</v>
          </cell>
        </row>
        <row r="3411">
          <cell r="A3411">
            <v>39246</v>
          </cell>
          <cell r="B3411" t="str">
            <v>SINAPI</v>
          </cell>
          <cell r="C3411" t="str">
            <v>Eletroduto/duto pead flexivel parede simples, corrugacao helicoidal, cor preta, sem rosca, de 1 1/2", para cabeamento subterraneo (nbr 15715)</v>
          </cell>
          <cell r="D3411" t="str">
            <v>M</v>
          </cell>
          <cell r="E3411" t="str">
            <v>5,38</v>
          </cell>
        </row>
        <row r="3412">
          <cell r="A3412">
            <v>39247</v>
          </cell>
          <cell r="B3412" t="str">
            <v>SINAPI</v>
          </cell>
          <cell r="C3412" t="str">
            <v>Eletroduto/duto pead flexivel parede simples, corrugacao helicoidal, cor preta, sem rosca, de 1 1/4", para cabeamento subterraneo (nbr 15715)</v>
          </cell>
          <cell r="D3412" t="str">
            <v>M</v>
          </cell>
          <cell r="E3412" t="str">
            <v>4,69</v>
          </cell>
        </row>
        <row r="3413">
          <cell r="A3413">
            <v>2446</v>
          </cell>
          <cell r="B3413" t="str">
            <v>SINAPI</v>
          </cell>
          <cell r="C3413" t="str">
            <v>Eletroduto/duto pead flexivel parede simples, corrugacao helicoidal, cor preta, sem rosca, de 2",  para cabeamento subterraneo (nbr 15715)</v>
          </cell>
          <cell r="D3413" t="str">
            <v>M</v>
          </cell>
          <cell r="E3413" t="str">
            <v>7,73</v>
          </cell>
        </row>
        <row r="3414">
          <cell r="A3414">
            <v>2442</v>
          </cell>
          <cell r="B3414" t="str">
            <v>SINAPI</v>
          </cell>
          <cell r="C3414" t="str">
            <v>Eletroduto/duto pead flexivel parede simples, corrugacao helicoidal, cor preta, sem rosca, de 3",  para cabeamento subterraneo (nbr 15715)</v>
          </cell>
          <cell r="D3414" t="str">
            <v>M</v>
          </cell>
          <cell r="E3414" t="str">
            <v>10,83</v>
          </cell>
        </row>
        <row r="3415">
          <cell r="A3415">
            <v>39248</v>
          </cell>
          <cell r="B3415" t="str">
            <v>SINAPI</v>
          </cell>
          <cell r="C3415" t="str">
            <v>Eletroduto/duto pead flexivel parede simples, corrugacao helicoidal, cor preta, sem rosca, de 4", para cabeamento subterraneo (nbr 15715)</v>
          </cell>
          <cell r="D3415" t="str">
            <v>M</v>
          </cell>
          <cell r="E3415" t="str">
            <v>15,09</v>
          </cell>
        </row>
        <row r="3416">
          <cell r="A3416">
            <v>2438</v>
          </cell>
          <cell r="B3416" t="str">
            <v>SINAPI</v>
          </cell>
          <cell r="C3416" t="str">
            <v>Eletrotecnico (horista)</v>
          </cell>
          <cell r="D3416" t="str">
            <v>H</v>
          </cell>
          <cell r="E3416" t="str">
            <v>26,84</v>
          </cell>
        </row>
        <row r="3417">
          <cell r="A3417">
            <v>40922</v>
          </cell>
          <cell r="B3417" t="str">
            <v>SINAPI</v>
          </cell>
          <cell r="C3417" t="str">
            <v>Eletrotecnico (mensalista)</v>
          </cell>
          <cell r="D3417" t="str">
            <v>MES</v>
          </cell>
          <cell r="E3417" t="str">
            <v>4.715,07</v>
          </cell>
        </row>
        <row r="3418">
          <cell r="A3418">
            <v>36486</v>
          </cell>
          <cell r="B3418" t="str">
            <v>SINAPI</v>
          </cell>
          <cell r="C3418" t="str">
            <v>Elevador de carga a cabo, cabine semi fechada 2,0 x 1,5 x 2,0 m, capacidade de carga 1000 kg, torre  2,38 x 2,21 x 15 m, guincho de embreagem, freio de seguranca, limitador de velocidade e cancela</v>
          </cell>
          <cell r="D3418" t="str">
            <v>UN</v>
          </cell>
          <cell r="E3418" t="str">
            <v>68.306,53</v>
          </cell>
        </row>
        <row r="3419">
          <cell r="A3419">
            <v>37777</v>
          </cell>
          <cell r="B3419" t="str">
            <v>SINAPI</v>
          </cell>
          <cell r="C3419" t="str">
            <v>Elevador de cremalheira cabine fechada 1,5 x 2,5 x 2,35 m (uma por torre), capacidade de carga 1200 kg (15 pessoas), torre  24 m (16 modulos), freio de seguranca, limitador de carga</v>
          </cell>
          <cell r="D3419" t="str">
            <v>UN</v>
          </cell>
          <cell r="E3419" t="str">
            <v>321.585,81</v>
          </cell>
        </row>
        <row r="3420">
          <cell r="A3420">
            <v>12624</v>
          </cell>
          <cell r="B3420" t="str">
            <v>SINAPI</v>
          </cell>
          <cell r="C3420" t="str">
            <v>Emenda para calha pluvial, pvc, diametro entre 119 e 170 mm, para drenagem pluvial predial</v>
          </cell>
          <cell r="D3420" t="str">
            <v>UN</v>
          </cell>
          <cell r="E3420" t="str">
            <v>47,83</v>
          </cell>
        </row>
        <row r="3421">
          <cell r="A3421">
            <v>517</v>
          </cell>
          <cell r="B3421" t="str">
            <v>SINAPI</v>
          </cell>
          <cell r="C3421" t="str">
            <v>Emulsao asfaltica anionica</v>
          </cell>
          <cell r="D3421" t="str">
            <v>L</v>
          </cell>
          <cell r="E3421" t="str">
            <v>9,73</v>
          </cell>
        </row>
        <row r="3422">
          <cell r="A3422">
            <v>37534</v>
          </cell>
          <cell r="B3422" t="str">
            <v>SINAPI</v>
          </cell>
          <cell r="C3422" t="str">
            <v>Emulsao explosiva em cartuchos de 1" x 12", densidade 1.15 g/cm3, iniciacao espoleta n. 8 / cordel</v>
          </cell>
          <cell r="D3422" t="str">
            <v>KG</v>
          </cell>
          <cell r="E3422" t="str">
            <v>19,66</v>
          </cell>
        </row>
        <row r="3423">
          <cell r="A3423">
            <v>37535</v>
          </cell>
          <cell r="B3423" t="str">
            <v>SINAPI</v>
          </cell>
          <cell r="C3423" t="str">
            <v>Emulsao explosiva em cartuchos de 1" x 24", densidade 1.15 g/cm3, iniciacao espoleta n. 8 / cordel</v>
          </cell>
          <cell r="D3423" t="str">
            <v>KG</v>
          </cell>
          <cell r="E3423" t="str">
            <v>19,66</v>
          </cell>
        </row>
        <row r="3424">
          <cell r="A3424">
            <v>37533</v>
          </cell>
          <cell r="B3424" t="str">
            <v>SINAPI</v>
          </cell>
          <cell r="C3424" t="str">
            <v>Emulsao explosiva em cartuchos de 1" x 8", densidade 1.15 g/cm3, iniciacao espoleta n. 8 / cordel</v>
          </cell>
          <cell r="D3424" t="str">
            <v>KG</v>
          </cell>
          <cell r="E3424" t="str">
            <v>19,66</v>
          </cell>
        </row>
        <row r="3425">
          <cell r="A3425">
            <v>37537</v>
          </cell>
          <cell r="B3425" t="str">
            <v>SINAPI</v>
          </cell>
          <cell r="C3425" t="str">
            <v>Emulsao explosiva em cartuchos de 2 1/2" x 24", densidade 1.15 g/cm3, iniciacao espoleta n. 8 / cordel</v>
          </cell>
          <cell r="D3425" t="str">
            <v>KG</v>
          </cell>
          <cell r="E3425" t="str">
            <v>14,88</v>
          </cell>
        </row>
        <row r="3426">
          <cell r="A3426">
            <v>37536</v>
          </cell>
          <cell r="B3426" t="str">
            <v>SINAPI</v>
          </cell>
          <cell r="C3426" t="str">
            <v>Emulsao explosiva em cartuchos de 2 1/4" x 24", densidade 1.15 g/cm3, iniciacao espoleta n. 8 / cordel</v>
          </cell>
          <cell r="D3426" t="str">
            <v>KG</v>
          </cell>
          <cell r="E3426" t="str">
            <v>14,88</v>
          </cell>
        </row>
        <row r="3427">
          <cell r="A3427">
            <v>37532</v>
          </cell>
          <cell r="B3427" t="str">
            <v>SINAPI</v>
          </cell>
          <cell r="C3427" t="str">
            <v>Emulsao explosiva em cartuchos de 2" x 24", densidade 1.15 g/cm3, iniciacao espoleta n. 8 / cordel</v>
          </cell>
          <cell r="D3427" t="str">
            <v>KG</v>
          </cell>
          <cell r="E3427" t="str">
            <v>14,88</v>
          </cell>
        </row>
        <row r="3428">
          <cell r="A3428">
            <v>2696</v>
          </cell>
          <cell r="B3428" t="str">
            <v>SINAPI</v>
          </cell>
          <cell r="C3428" t="str">
            <v>Encanador ou bombeiro hidraulico (horista)</v>
          </cell>
          <cell r="D3428" t="str">
            <v>H</v>
          </cell>
          <cell r="E3428" t="str">
            <v>19,12</v>
          </cell>
        </row>
        <row r="3429">
          <cell r="A3429">
            <v>40928</v>
          </cell>
          <cell r="B3429" t="str">
            <v>SINAPI</v>
          </cell>
          <cell r="C3429" t="str">
            <v>Encanador ou bombeiro hidraulico (mensalista)</v>
          </cell>
          <cell r="D3429" t="str">
            <v>MES</v>
          </cell>
          <cell r="E3429" t="str">
            <v>3.356,33</v>
          </cell>
        </row>
        <row r="3430">
          <cell r="A3430">
            <v>4083</v>
          </cell>
          <cell r="B3430" t="str">
            <v>SINAPI</v>
          </cell>
          <cell r="C3430" t="str">
            <v>Encarregado geral de obras (horista)</v>
          </cell>
          <cell r="D3430" t="str">
            <v>H</v>
          </cell>
          <cell r="E3430" t="str">
            <v>36,10</v>
          </cell>
        </row>
        <row r="3431">
          <cell r="A3431">
            <v>40818</v>
          </cell>
          <cell r="B3431" t="str">
            <v>SINAPI</v>
          </cell>
          <cell r="C3431" t="str">
            <v>Encarregado geral de obras (mensalista)</v>
          </cell>
          <cell r="D3431" t="str">
            <v>MES</v>
          </cell>
          <cell r="E3431" t="str">
            <v>6.336,79</v>
          </cell>
        </row>
        <row r="3432">
          <cell r="A3432">
            <v>43146</v>
          </cell>
          <cell r="B3432" t="str">
            <v>SINAPI</v>
          </cell>
          <cell r="C3432" t="str">
            <v>Endurecedor mineral de base cimenticia para piso de concreto</v>
          </cell>
          <cell r="D3432" t="str">
            <v>KG</v>
          </cell>
          <cell r="E3432" t="str">
            <v>8,27</v>
          </cell>
        </row>
        <row r="3433">
          <cell r="A3433">
            <v>2705</v>
          </cell>
          <cell r="B3433" t="str">
            <v>SINAPI</v>
          </cell>
          <cell r="C3433" t="str">
            <v>Energia eletrica ate 2000 kwh industrial, sem demanda</v>
          </cell>
          <cell r="D3433" t="str">
            <v>KWH</v>
          </cell>
          <cell r="E3433" t="str">
            <v>0,91</v>
          </cell>
        </row>
        <row r="3434">
          <cell r="A3434">
            <v>14250</v>
          </cell>
          <cell r="B3434" t="str">
            <v>SINAPI</v>
          </cell>
          <cell r="C3434" t="str">
            <v>Energia eletrica comercial, baixa tensao, relativa ao consumo de ate 100 kwh, incluindo icms, pis/pasep e cofins</v>
          </cell>
          <cell r="D3434" t="str">
            <v>KWH</v>
          </cell>
          <cell r="E3434" t="str">
            <v>0,93</v>
          </cell>
        </row>
        <row r="3435">
          <cell r="A3435">
            <v>11683</v>
          </cell>
          <cell r="B3435" t="str">
            <v>SINAPI</v>
          </cell>
          <cell r="C3435" t="str">
            <v>Engate / rabicho flexivel inox 1/2 " x 30 cm</v>
          </cell>
          <cell r="D3435" t="str">
            <v>UN</v>
          </cell>
          <cell r="E3435" t="str">
            <v>40,49</v>
          </cell>
        </row>
        <row r="3436">
          <cell r="A3436">
            <v>11684</v>
          </cell>
          <cell r="B3436" t="str">
            <v>SINAPI</v>
          </cell>
          <cell r="C3436" t="str">
            <v>Engate / rabicho flexivel inox 1/2 " x 40 cm</v>
          </cell>
          <cell r="D3436" t="str">
            <v>UN</v>
          </cell>
          <cell r="E3436" t="str">
            <v>44,32</v>
          </cell>
        </row>
        <row r="3437">
          <cell r="A3437">
            <v>6141</v>
          </cell>
          <cell r="B3437" t="str">
            <v>SINAPI</v>
          </cell>
          <cell r="C3437" t="str">
            <v>Engate/rabicho flexivel plastico (pvc ou abs) branco 1/2 " x 30 cm</v>
          </cell>
          <cell r="D3437" t="str">
            <v>UN</v>
          </cell>
          <cell r="E3437" t="str">
            <v>4,84</v>
          </cell>
        </row>
        <row r="3438">
          <cell r="A3438">
            <v>11681</v>
          </cell>
          <cell r="B3438" t="str">
            <v>SINAPI</v>
          </cell>
          <cell r="C3438" t="str">
            <v>Engate/rabicho flexivel plastico (pvc ou abs) branco 1/2 " x 40 cm</v>
          </cell>
          <cell r="D3438" t="str">
            <v>UN</v>
          </cell>
          <cell r="E3438" t="str">
            <v>6,10</v>
          </cell>
        </row>
        <row r="3439">
          <cell r="A3439">
            <v>2706</v>
          </cell>
          <cell r="B3439" t="str">
            <v>SINAPI</v>
          </cell>
          <cell r="C3439" t="str">
            <v>Engenheiro civil de obra junior (horista)</v>
          </cell>
          <cell r="D3439" t="str">
            <v>H</v>
          </cell>
          <cell r="E3439" t="str">
            <v>110,32</v>
          </cell>
        </row>
        <row r="3440">
          <cell r="A3440">
            <v>40811</v>
          </cell>
          <cell r="B3440" t="str">
            <v>SINAPI</v>
          </cell>
          <cell r="C3440" t="str">
            <v>Engenheiro civil de obra junior (mensalista)</v>
          </cell>
          <cell r="D3440" t="str">
            <v>MES</v>
          </cell>
          <cell r="E3440" t="str">
            <v>19.363,47</v>
          </cell>
        </row>
        <row r="3441">
          <cell r="A3441">
            <v>2707</v>
          </cell>
          <cell r="B3441" t="str">
            <v>SINAPI</v>
          </cell>
          <cell r="C3441" t="str">
            <v>Engenheiro civil de obra pleno (horista)</v>
          </cell>
          <cell r="D3441" t="str">
            <v>H</v>
          </cell>
          <cell r="E3441" t="str">
            <v>118,52</v>
          </cell>
        </row>
        <row r="3442">
          <cell r="A3442">
            <v>40813</v>
          </cell>
          <cell r="B3442" t="str">
            <v>SINAPI</v>
          </cell>
          <cell r="C3442" t="str">
            <v>Engenheiro civil de obra pleno (mensalista)</v>
          </cell>
          <cell r="D3442" t="str">
            <v>MES</v>
          </cell>
          <cell r="E3442" t="str">
            <v>20.803,25</v>
          </cell>
        </row>
        <row r="3443">
          <cell r="A3443">
            <v>2708</v>
          </cell>
          <cell r="B3443" t="str">
            <v>SINAPI</v>
          </cell>
          <cell r="C3443" t="str">
            <v>Engenheiro civil de obra senior (horista)</v>
          </cell>
          <cell r="D3443" t="str">
            <v>H</v>
          </cell>
          <cell r="E3443" t="str">
            <v>138,57</v>
          </cell>
        </row>
        <row r="3444">
          <cell r="A3444">
            <v>40814</v>
          </cell>
          <cell r="B3444" t="str">
            <v>SINAPI</v>
          </cell>
          <cell r="C3444" t="str">
            <v>Engenheiro civil de obra senior (mensalista)</v>
          </cell>
          <cell r="D3444" t="str">
            <v>MES</v>
          </cell>
          <cell r="E3444" t="str">
            <v>24.324,99</v>
          </cell>
        </row>
        <row r="3445">
          <cell r="A3445">
            <v>34779</v>
          </cell>
          <cell r="B3445" t="str">
            <v>SINAPI</v>
          </cell>
          <cell r="C3445" t="str">
            <v>Engenheiro civil junior</v>
          </cell>
          <cell r="D3445" t="str">
            <v>H</v>
          </cell>
          <cell r="E3445" t="str">
            <v>111,92</v>
          </cell>
        </row>
        <row r="3446">
          <cell r="A3446">
            <v>40936</v>
          </cell>
          <cell r="B3446" t="str">
            <v>SINAPI</v>
          </cell>
          <cell r="C3446" t="str">
            <v>Engenheiro civil junior (mensalista)</v>
          </cell>
          <cell r="D3446" t="str">
            <v>MES</v>
          </cell>
          <cell r="E3446" t="str">
            <v>19.645,95</v>
          </cell>
        </row>
        <row r="3447">
          <cell r="A3447">
            <v>34780</v>
          </cell>
          <cell r="B3447" t="str">
            <v>SINAPI</v>
          </cell>
          <cell r="C3447" t="str">
            <v>Engenheiro civil pleno</v>
          </cell>
          <cell r="D3447" t="str">
            <v>H</v>
          </cell>
          <cell r="E3447" t="str">
            <v>126,26</v>
          </cell>
        </row>
        <row r="3448">
          <cell r="A3448">
            <v>40937</v>
          </cell>
          <cell r="B3448" t="str">
            <v>SINAPI</v>
          </cell>
          <cell r="C3448" t="str">
            <v>Engenheiro civil pleno (mensalista)</v>
          </cell>
          <cell r="D3448" t="str">
            <v>MES</v>
          </cell>
          <cell r="E3448" t="str">
            <v>22.164,51</v>
          </cell>
        </row>
        <row r="3449">
          <cell r="A3449">
            <v>34782</v>
          </cell>
          <cell r="B3449" t="str">
            <v>SINAPI</v>
          </cell>
          <cell r="C3449" t="str">
            <v>Engenheiro civil senior</v>
          </cell>
          <cell r="D3449" t="str">
            <v>H</v>
          </cell>
          <cell r="E3449" t="str">
            <v>173,05</v>
          </cell>
        </row>
        <row r="3450">
          <cell r="A3450">
            <v>40938</v>
          </cell>
          <cell r="B3450" t="str">
            <v>SINAPI</v>
          </cell>
          <cell r="C3450" t="str">
            <v>Engenheiro civil senior (mensalista)</v>
          </cell>
          <cell r="D3450" t="str">
            <v>MES</v>
          </cell>
          <cell r="E3450" t="str">
            <v>30.374,35</v>
          </cell>
        </row>
        <row r="3451">
          <cell r="A3451">
            <v>34783</v>
          </cell>
          <cell r="B3451" t="str">
            <v>SINAPI</v>
          </cell>
          <cell r="C3451" t="str">
            <v>Engenheiro eletricista</v>
          </cell>
          <cell r="D3451" t="str">
            <v>H</v>
          </cell>
          <cell r="E3451" t="str">
            <v>117,24</v>
          </cell>
        </row>
        <row r="3452">
          <cell r="A3452">
            <v>40939</v>
          </cell>
          <cell r="B3452" t="str">
            <v>SINAPI</v>
          </cell>
          <cell r="C3452" t="str">
            <v>Engenheiro eletricista (mensalista)</v>
          </cell>
          <cell r="D3452" t="str">
            <v>MES</v>
          </cell>
          <cell r="E3452" t="str">
            <v>20.578,45</v>
          </cell>
        </row>
        <row r="3453">
          <cell r="A3453">
            <v>34785</v>
          </cell>
          <cell r="B3453" t="str">
            <v>SINAPI</v>
          </cell>
          <cell r="C3453" t="str">
            <v>Engenheiro sanitarista</v>
          </cell>
          <cell r="D3453" t="str">
            <v>H</v>
          </cell>
          <cell r="E3453" t="str">
            <v>113,41</v>
          </cell>
        </row>
        <row r="3454">
          <cell r="A3454">
            <v>40940</v>
          </cell>
          <cell r="B3454" t="str">
            <v>SINAPI</v>
          </cell>
          <cell r="C3454" t="str">
            <v>Engenheiro sanitarista (mensalista)</v>
          </cell>
          <cell r="D3454" t="str">
            <v>MES</v>
          </cell>
          <cell r="E3454" t="str">
            <v>19.910,03</v>
          </cell>
        </row>
        <row r="3455">
          <cell r="A3455">
            <v>38403</v>
          </cell>
          <cell r="B3455" t="str">
            <v>SINAPI</v>
          </cell>
          <cell r="C3455" t="str">
            <v>Enxada estreita *25 x 23* cm com cabo</v>
          </cell>
          <cell r="D3455" t="str">
            <v>UN</v>
          </cell>
          <cell r="E3455" t="str">
            <v>59,80</v>
          </cell>
        </row>
        <row r="3456">
          <cell r="A3456">
            <v>43482</v>
          </cell>
          <cell r="B3456" t="str">
            <v>SINAPI</v>
          </cell>
          <cell r="C3456" t="str">
            <v>Epi - familia almoxarife - horista (encargos complementares - coletado caixa)</v>
          </cell>
          <cell r="D3456" t="str">
            <v>H</v>
          </cell>
          <cell r="E3456" t="str">
            <v>0,75</v>
          </cell>
        </row>
        <row r="3457">
          <cell r="A3457">
            <v>43494</v>
          </cell>
          <cell r="B3457" t="str">
            <v>SINAPI</v>
          </cell>
          <cell r="C3457" t="str">
            <v>Epi - familia almoxarife - mensalista (encargos complementares - coletado caixa)</v>
          </cell>
          <cell r="D3457" t="str">
            <v>MES</v>
          </cell>
          <cell r="E3457" t="str">
            <v>140,69</v>
          </cell>
        </row>
        <row r="3458">
          <cell r="A3458">
            <v>43483</v>
          </cell>
          <cell r="B3458" t="str">
            <v>SINAPI</v>
          </cell>
          <cell r="C3458" t="str">
            <v>Epi - familia carpinteiro de formas - horista (encargos complementares - coletado caixa)</v>
          </cell>
          <cell r="D3458" t="str">
            <v>H</v>
          </cell>
          <cell r="E3458" t="str">
            <v>1,34</v>
          </cell>
        </row>
        <row r="3459">
          <cell r="A3459">
            <v>43495</v>
          </cell>
          <cell r="B3459" t="str">
            <v>SINAPI</v>
          </cell>
          <cell r="C3459" t="str">
            <v>Epi - familia carpinteiro de formas - mensalista (encargos complementares - coletado caixa)</v>
          </cell>
          <cell r="D3459" t="str">
            <v>MES</v>
          </cell>
          <cell r="E3459" t="str">
            <v>253,46</v>
          </cell>
        </row>
        <row r="3460">
          <cell r="A3460">
            <v>43484</v>
          </cell>
          <cell r="B3460" t="str">
            <v>SINAPI</v>
          </cell>
          <cell r="C3460" t="str">
            <v>Epi - familia eletricista - horista (encargos complementares - coletado caixa)</v>
          </cell>
          <cell r="D3460" t="str">
            <v>H</v>
          </cell>
          <cell r="E3460" t="str">
            <v>1,14</v>
          </cell>
        </row>
        <row r="3461">
          <cell r="A3461">
            <v>43496</v>
          </cell>
          <cell r="B3461" t="str">
            <v>SINAPI</v>
          </cell>
          <cell r="C3461" t="str">
            <v>Epi - familia eletricista - mensalista (encargos complementares - coletado caixa)</v>
          </cell>
          <cell r="D3461" t="str">
            <v>MES</v>
          </cell>
          <cell r="E3461" t="str">
            <v>214,40</v>
          </cell>
        </row>
        <row r="3462">
          <cell r="A3462">
            <v>43485</v>
          </cell>
          <cell r="B3462" t="str">
            <v>SINAPI</v>
          </cell>
          <cell r="C3462" t="str">
            <v>Epi - familia encanador - horista (encargos complementares - coletado caixa)</v>
          </cell>
          <cell r="D3462" t="str">
            <v>H</v>
          </cell>
          <cell r="E3462" t="str">
            <v>1,01</v>
          </cell>
        </row>
        <row r="3463">
          <cell r="A3463">
            <v>43497</v>
          </cell>
          <cell r="B3463" t="str">
            <v>SINAPI</v>
          </cell>
          <cell r="C3463" t="str">
            <v>Epi - familia encanador - mensalista (encargos complementares - coletado caixa)</v>
          </cell>
          <cell r="D3463" t="str">
            <v>MES</v>
          </cell>
          <cell r="E3463" t="str">
            <v>189,52</v>
          </cell>
        </row>
        <row r="3464">
          <cell r="A3464">
            <v>43487</v>
          </cell>
          <cell r="B3464" t="str">
            <v>SINAPI</v>
          </cell>
          <cell r="C3464" t="str">
            <v>Epi - familia encarregado geral - horista (encargos complementares - coletado caixa)</v>
          </cell>
          <cell r="D3464" t="str">
            <v>H</v>
          </cell>
          <cell r="E3464" t="str">
            <v>1,17</v>
          </cell>
        </row>
        <row r="3465">
          <cell r="A3465">
            <v>43499</v>
          </cell>
          <cell r="B3465" t="str">
            <v>SINAPI</v>
          </cell>
          <cell r="C3465" t="str">
            <v>Epi - familia encarregado geral - mensalista (encargos complementares - coletado caixa)</v>
          </cell>
          <cell r="D3465" t="str">
            <v>MES</v>
          </cell>
          <cell r="E3465" t="str">
            <v>221,51</v>
          </cell>
        </row>
        <row r="3466">
          <cell r="A3466">
            <v>43486</v>
          </cell>
          <cell r="B3466" t="str">
            <v>SINAPI</v>
          </cell>
          <cell r="C3466" t="str">
            <v>Epi - familia engenheiro civil - horista (encargos complementares - coletado caixa)</v>
          </cell>
          <cell r="D3466" t="str">
            <v>H</v>
          </cell>
          <cell r="E3466" t="str">
            <v>0,71</v>
          </cell>
        </row>
        <row r="3467">
          <cell r="A3467">
            <v>43498</v>
          </cell>
          <cell r="B3467" t="str">
            <v>SINAPI</v>
          </cell>
          <cell r="C3467" t="str">
            <v>Epi - familia engenheiro civil - mensalista (encargos complementares - coletado caixa)</v>
          </cell>
          <cell r="D3467" t="str">
            <v>MES</v>
          </cell>
          <cell r="E3467" t="str">
            <v>133,45</v>
          </cell>
        </row>
        <row r="3468">
          <cell r="A3468">
            <v>43488</v>
          </cell>
          <cell r="B3468" t="str">
            <v>SINAPI</v>
          </cell>
          <cell r="C3468" t="str">
            <v>Epi - familia operador escavadeira - horista (encargos complementares - coletado caixa)</v>
          </cell>
          <cell r="D3468" t="str">
            <v>H</v>
          </cell>
          <cell r="E3468" t="str">
            <v>0,82</v>
          </cell>
        </row>
        <row r="3469">
          <cell r="A3469">
            <v>43500</v>
          </cell>
          <cell r="B3469" t="str">
            <v>SINAPI</v>
          </cell>
          <cell r="C3469" t="str">
            <v>Epi - familia operador escavadeira - mensalista (encargos complementares - coletado caixa)</v>
          </cell>
          <cell r="D3469" t="str">
            <v>MES</v>
          </cell>
          <cell r="E3469" t="str">
            <v>154,53</v>
          </cell>
        </row>
        <row r="3470">
          <cell r="A3470">
            <v>43489</v>
          </cell>
          <cell r="B3470" t="str">
            <v>SINAPI</v>
          </cell>
          <cell r="C3470" t="str">
            <v>Epi - familia pedreiro - horista (encargos complementares - coletado caixa)</v>
          </cell>
          <cell r="D3470" t="str">
            <v>H</v>
          </cell>
          <cell r="E3470" t="str">
            <v>1,17</v>
          </cell>
        </row>
        <row r="3471">
          <cell r="A3471">
            <v>43501</v>
          </cell>
          <cell r="B3471" t="str">
            <v>SINAPI</v>
          </cell>
          <cell r="C3471" t="str">
            <v>Epi - familia pedreiro - mensalista (encargos complementares - coletado caixa)</v>
          </cell>
          <cell r="D3471" t="str">
            <v>MES</v>
          </cell>
          <cell r="E3471" t="str">
            <v>220,75</v>
          </cell>
        </row>
        <row r="3472">
          <cell r="A3472">
            <v>43490</v>
          </cell>
          <cell r="B3472" t="str">
            <v>SINAPI</v>
          </cell>
          <cell r="C3472" t="str">
            <v>Epi - familia pintor - horista (encargos complementares - coletado caixa)</v>
          </cell>
          <cell r="D3472" t="str">
            <v>H</v>
          </cell>
          <cell r="E3472" t="str">
            <v>1,68</v>
          </cell>
        </row>
        <row r="3473">
          <cell r="A3473">
            <v>43502</v>
          </cell>
          <cell r="B3473" t="str">
            <v>SINAPI</v>
          </cell>
          <cell r="C3473" t="str">
            <v>Epi - familia pintor - mensalista (encargos complementares - coletado caixa)</v>
          </cell>
          <cell r="D3473" t="str">
            <v>MES</v>
          </cell>
          <cell r="E3473" t="str">
            <v>316,25</v>
          </cell>
        </row>
        <row r="3474">
          <cell r="A3474">
            <v>43491</v>
          </cell>
          <cell r="B3474" t="str">
            <v>SINAPI</v>
          </cell>
          <cell r="C3474" t="str">
            <v>Epi - familia servente - horista (encargos complementares - coletado caixa)</v>
          </cell>
          <cell r="D3474" t="str">
            <v>H</v>
          </cell>
          <cell r="E3474" t="str">
            <v>1,25</v>
          </cell>
        </row>
        <row r="3475">
          <cell r="A3475">
            <v>43503</v>
          </cell>
          <cell r="B3475" t="str">
            <v>SINAPI</v>
          </cell>
          <cell r="C3475" t="str">
            <v>Epi - familia servente - mensalista (encargos complementares - coletado caixa)</v>
          </cell>
          <cell r="D3475" t="str">
            <v>MES</v>
          </cell>
          <cell r="E3475" t="str">
            <v>235,50</v>
          </cell>
        </row>
        <row r="3476">
          <cell r="A3476">
            <v>43492</v>
          </cell>
          <cell r="B3476" t="str">
            <v>SINAPI</v>
          </cell>
          <cell r="C3476" t="str">
            <v>Epi - familia soldador - horista (encargos complementares - coletado caixa)</v>
          </cell>
          <cell r="D3476" t="str">
            <v>H</v>
          </cell>
          <cell r="E3476" t="str">
            <v>1,68</v>
          </cell>
        </row>
        <row r="3477">
          <cell r="A3477">
            <v>43504</v>
          </cell>
          <cell r="B3477" t="str">
            <v>SINAPI</v>
          </cell>
          <cell r="C3477" t="str">
            <v>Epi - familia soldador - mensalista (encargos complementares - coletado caixa)</v>
          </cell>
          <cell r="D3477" t="str">
            <v>MES</v>
          </cell>
          <cell r="E3477" t="str">
            <v>317,67</v>
          </cell>
        </row>
        <row r="3478">
          <cell r="A3478">
            <v>43493</v>
          </cell>
          <cell r="B3478" t="str">
            <v>SINAPI</v>
          </cell>
          <cell r="C3478" t="str">
            <v>Epi - familia topografo - horista (encargos complementares - coletado caixa)</v>
          </cell>
          <cell r="D3478" t="str">
            <v>H</v>
          </cell>
          <cell r="E3478" t="str">
            <v>0,67</v>
          </cell>
        </row>
        <row r="3479">
          <cell r="A3479">
            <v>43505</v>
          </cell>
          <cell r="B3479" t="str">
            <v>SINAPI</v>
          </cell>
          <cell r="C3479" t="str">
            <v>Epi - familia topografo - mensalista (encargos complementares - coletado caixa)</v>
          </cell>
          <cell r="D3479" t="str">
            <v>MES</v>
          </cell>
          <cell r="E3479" t="str">
            <v>126,70</v>
          </cell>
        </row>
        <row r="3480">
          <cell r="A3480">
            <v>37774</v>
          </cell>
          <cell r="B3480" t="str">
            <v>SINAPI</v>
          </cell>
          <cell r="C3480" t="str">
            <v>Equipamento de limpeza combinado (vacuo/alta pressao) 95% vacuo, tanque 7000 l, bomba 140 kgf/cm2 66 l/min com motor independente a diesel de 60 cv (inclui montagem, nao inclui caminhao)</v>
          </cell>
          <cell r="D3480" t="str">
            <v>UN</v>
          </cell>
          <cell r="E3480" t="str">
            <v>450.184,09</v>
          </cell>
        </row>
        <row r="3481">
          <cell r="A3481">
            <v>38629</v>
          </cell>
          <cell r="B3481" t="str">
            <v>SINAPI</v>
          </cell>
          <cell r="C3481" t="str">
            <v>Equipamento p/ demarcacao de faixas de trafego a quente, a ser montado sobre caminhao de pbt min. De 17 t, dist. Min. Entre eixos 5,2 m, capacidade para 1.000 kg de material termoplastico (inclui montagem, nao inclui caminhao, nem compressor de ar)</v>
          </cell>
          <cell r="D3481" t="str">
            <v>UN</v>
          </cell>
          <cell r="E3481" t="str">
            <v>2.437.500,00</v>
          </cell>
        </row>
        <row r="3482">
          <cell r="A3482">
            <v>38630</v>
          </cell>
          <cell r="B3482" t="str">
            <v>SINAPI</v>
          </cell>
          <cell r="C3482" t="str">
            <v>Equipamento para demarcacao de faixas de trafego a frio, a ser montado sobre caminhao de pbt minimo de 9 t e distancia minima entre eixos de 4,3 m, capacidade para 800 l de tinta (inclui montagem, nao inclui caminhao)</v>
          </cell>
          <cell r="D3482" t="str">
            <v>UN</v>
          </cell>
          <cell r="E3482" t="str">
            <v>1.637.500,00</v>
          </cell>
        </row>
        <row r="3483">
          <cell r="A3483">
            <v>38476</v>
          </cell>
          <cell r="B3483" t="str">
            <v>SINAPI</v>
          </cell>
          <cell r="C3483" t="str">
            <v>Escada dupla de abrir em aluminio, modelo pintor, 8 degraus</v>
          </cell>
          <cell r="D3483" t="str">
            <v>UN</v>
          </cell>
          <cell r="E3483" t="str">
            <v>449,41</v>
          </cell>
        </row>
        <row r="3484">
          <cell r="A3484">
            <v>38477</v>
          </cell>
          <cell r="B3484" t="str">
            <v>SINAPI</v>
          </cell>
          <cell r="C3484" t="str">
            <v>Escada extensivel em aluminio com 6,00 m estendida</v>
          </cell>
          <cell r="D3484" t="str">
            <v>UN</v>
          </cell>
          <cell r="E3484" t="str">
            <v>1.272,74</v>
          </cell>
        </row>
        <row r="3485">
          <cell r="A3485">
            <v>40635</v>
          </cell>
          <cell r="B3485" t="str">
            <v>SINAPI</v>
          </cell>
          <cell r="C3485" t="str">
            <v>Escavadeira hidraulica sobre esteira, com garra giratoria de mandibulas, peso operacional entre 22,00 e 25,50 ton, potencia liquida entre 150 e 160 hp</v>
          </cell>
          <cell r="D3485" t="str">
            <v>UN</v>
          </cell>
          <cell r="E3485" t="str">
            <v>960.573,90</v>
          </cell>
        </row>
        <row r="3486">
          <cell r="A3486">
            <v>36483</v>
          </cell>
          <cell r="B3486" t="str">
            <v>SINAPI</v>
          </cell>
          <cell r="C3486" t="str">
            <v>Escavadeira hidraulica sobre esteiras cacamba 0,40 a 1,20 m3, peso operacional 21,19 t, potencia liquida 173 hp</v>
          </cell>
          <cell r="D3486" t="str">
            <v>UN</v>
          </cell>
          <cell r="E3486" t="str">
            <v>870.433,83</v>
          </cell>
        </row>
        <row r="3487">
          <cell r="A3487">
            <v>14525</v>
          </cell>
          <cell r="B3487" t="str">
            <v>SINAPI</v>
          </cell>
          <cell r="C3487" t="str">
            <v>Escavadeira hidraulica sobre esteiras com cacamba de 1,20 m3, peso operacional 21 t, potencia bruta 155 hp</v>
          </cell>
          <cell r="D3487" t="str">
            <v>UN</v>
          </cell>
          <cell r="E3487" t="str">
            <v>911.395,42</v>
          </cell>
        </row>
        <row r="3488">
          <cell r="A3488">
            <v>36482</v>
          </cell>
          <cell r="B3488" t="str">
            <v>SINAPI</v>
          </cell>
          <cell r="C3488" t="str">
            <v>Escavadeira hidraulica sobre esteiras, cacamba  0,80 m3, peso operacional 17,8 t, potencia liquida 110 hp</v>
          </cell>
          <cell r="D3488" t="str">
            <v>UN</v>
          </cell>
          <cell r="E3488" t="str">
            <v>781.648,51</v>
          </cell>
        </row>
        <row r="3489">
          <cell r="A3489">
            <v>36408</v>
          </cell>
          <cell r="B3489" t="str">
            <v>SINAPI</v>
          </cell>
          <cell r="C3489" t="str">
            <v>Escavadeira hidraulica sobre esteiras, cacamba 0,4 a 1,70 m3, peso operacional 23,2 t, potencia bruta 183 hp</v>
          </cell>
          <cell r="D3489" t="str">
            <v>UN</v>
          </cell>
          <cell r="E3489" t="str">
            <v>933.924,29</v>
          </cell>
        </row>
        <row r="3490">
          <cell r="A3490">
            <v>2723</v>
          </cell>
          <cell r="B3490" t="str">
            <v>SINAPI</v>
          </cell>
          <cell r="C3490" t="str">
            <v>Escavadeira hidraulica sobre esteiras, cacamba 0,62m3, peso operacional 12,61t, potencia liquida 95hp</v>
          </cell>
          <cell r="D3490" t="str">
            <v>UN</v>
          </cell>
          <cell r="E3490" t="str">
            <v>716.827,86</v>
          </cell>
        </row>
        <row r="3491">
          <cell r="A3491">
            <v>36481</v>
          </cell>
          <cell r="B3491" t="str">
            <v>SINAPI</v>
          </cell>
          <cell r="C3491" t="str">
            <v>Escavadeira hidraulica sobre esteiras, cacamba 0,80 a 1,30 m3, peso operacional 22,18 t, potencia liquida 170 hp</v>
          </cell>
          <cell r="D3491" t="str">
            <v>UN</v>
          </cell>
          <cell r="E3491" t="str">
            <v>855.073,23</v>
          </cell>
        </row>
        <row r="3492">
          <cell r="A3492">
            <v>10685</v>
          </cell>
          <cell r="B3492" t="str">
            <v>SINAPI</v>
          </cell>
          <cell r="C3492" t="str">
            <v>Escavadeira hidraulica sobre esteiras, cacamba 0,80m3, peso operacional 17t, potencia bruta 111hp</v>
          </cell>
          <cell r="D3492" t="str">
            <v>UN</v>
          </cell>
          <cell r="E3492" t="str">
            <v>819.231,84</v>
          </cell>
        </row>
        <row r="3493">
          <cell r="A3493">
            <v>40636</v>
          </cell>
          <cell r="B3493" t="str">
            <v>SINAPI</v>
          </cell>
          <cell r="C3493" t="str">
            <v>Escavadeira hidraulica sobre esteiras, capacidade da cacamba entre 1,20 e 1,50 m3, peso operacional entre 20,00 e 22,00 ton, potencia liquida entre 150 e 155 hp, equipada com clamshell</v>
          </cell>
          <cell r="D3493" t="str">
            <v>UN</v>
          </cell>
          <cell r="E3493" t="str">
            <v>924.732,51</v>
          </cell>
        </row>
        <row r="3494">
          <cell r="A3494">
            <v>4111</v>
          </cell>
          <cell r="B3494" t="str">
            <v>SINAPI</v>
          </cell>
          <cell r="C3494" t="str">
            <v>Escora pre-moldada em concreto, *10 x 10* cm, h = 2,30m</v>
          </cell>
          <cell r="D3494" t="str">
            <v>UN</v>
          </cell>
          <cell r="E3494" t="str">
            <v>60,28</v>
          </cell>
        </row>
        <row r="3495">
          <cell r="A3495">
            <v>44538</v>
          </cell>
          <cell r="B3495" t="str">
            <v>SINAPI</v>
          </cell>
          <cell r="C3495" t="str">
            <v>Escova circular em aco latonado, 6 x 1 " (diametro x espessura), furo de 1 1/4 ", fio ondulado *0,30*  mm</v>
          </cell>
          <cell r="D3495" t="str">
            <v>UN</v>
          </cell>
          <cell r="E3495" t="str">
            <v>38,33</v>
          </cell>
        </row>
        <row r="3496">
          <cell r="A3496">
            <v>12</v>
          </cell>
          <cell r="B3496" t="str">
            <v>SINAPI</v>
          </cell>
          <cell r="C3496" t="str">
            <v>Escova de aco, com cabo, *4  x 15* fileiras de cerdas</v>
          </cell>
          <cell r="D3496" t="str">
            <v>UN</v>
          </cell>
          <cell r="E3496" t="str">
            <v>13,00</v>
          </cell>
        </row>
        <row r="3497">
          <cell r="A3497">
            <v>37554</v>
          </cell>
          <cell r="B3497" t="str">
            <v>SINAPI</v>
          </cell>
          <cell r="C3497" t="str">
            <v>Esguicho jato regulavel, tipo elkhart, engate rapido 1 1/2", para combate a incendio</v>
          </cell>
          <cell r="D3497" t="str">
            <v>UN</v>
          </cell>
          <cell r="E3497" t="str">
            <v>223,13</v>
          </cell>
        </row>
        <row r="3498">
          <cell r="A3498">
            <v>37555</v>
          </cell>
          <cell r="B3498" t="str">
            <v>SINAPI</v>
          </cell>
          <cell r="C3498" t="str">
            <v>Esguicho jato regulavel, tipo elkhart, engate rapido 2 1/2", para combate a incendio</v>
          </cell>
          <cell r="D3498" t="str">
            <v>UN</v>
          </cell>
          <cell r="E3498" t="str">
            <v>271,42</v>
          </cell>
        </row>
        <row r="3499">
          <cell r="A3499">
            <v>10902</v>
          </cell>
          <cell r="B3499" t="str">
            <v>SINAPI</v>
          </cell>
          <cell r="C3499" t="str">
            <v>Esguicho tipo jato solido, em latao, engate rapido 1 1/2" x 13 mm, para mangueira em instalacao predial combate a incendio</v>
          </cell>
          <cell r="D3499" t="str">
            <v>UN</v>
          </cell>
          <cell r="E3499" t="str">
            <v>68,11</v>
          </cell>
        </row>
        <row r="3500">
          <cell r="A3500">
            <v>20965</v>
          </cell>
          <cell r="B3500" t="str">
            <v>SINAPI</v>
          </cell>
          <cell r="C3500" t="str">
            <v>Esguicho tipo jato solido, em latao, engate rapido 1 1/2" x 16 mm, para mangueira em instalacao predial combate a incendio</v>
          </cell>
          <cell r="D3500" t="str">
            <v>UN</v>
          </cell>
          <cell r="E3500" t="str">
            <v>68,74</v>
          </cell>
        </row>
        <row r="3501">
          <cell r="A3501">
            <v>20966</v>
          </cell>
          <cell r="B3501" t="str">
            <v>SINAPI</v>
          </cell>
          <cell r="C3501" t="str">
            <v>Esguicho tipo jato solido, em latao, engate rapido 1 1/2" x 19 mm, para mangueira em instalacao predial combate a incendio</v>
          </cell>
          <cell r="D3501" t="str">
            <v>UN</v>
          </cell>
          <cell r="E3501" t="str">
            <v>74,01</v>
          </cell>
        </row>
        <row r="3502">
          <cell r="A3502">
            <v>10903</v>
          </cell>
          <cell r="B3502" t="str">
            <v>SINAPI</v>
          </cell>
          <cell r="C3502" t="str">
            <v>Esguicho tipo jato solido, em latao, engate rapido 2 1/2" x 13 mm, para mangueira em instalacao predial combate a incendio</v>
          </cell>
          <cell r="D3502" t="str">
            <v>UN</v>
          </cell>
          <cell r="E3502" t="str">
            <v>112,19</v>
          </cell>
        </row>
        <row r="3503">
          <cell r="A3503">
            <v>20967</v>
          </cell>
          <cell r="B3503" t="str">
            <v>SINAPI</v>
          </cell>
          <cell r="C3503" t="str">
            <v>Esguicho tipo jato solido, em latao, engate rapido 2 1/2" x 16 mm, para mangueira em instalacao predial combate a incendio</v>
          </cell>
          <cell r="D3503" t="str">
            <v>UN</v>
          </cell>
          <cell r="E3503" t="str">
            <v>112,19</v>
          </cell>
        </row>
        <row r="3504">
          <cell r="A3504">
            <v>20968</v>
          </cell>
          <cell r="B3504" t="str">
            <v>SINAPI</v>
          </cell>
          <cell r="C3504" t="str">
            <v>Esguicho tipo jato solido, em latao, engate rapido 2 1/2" x 19 mm, para mangueira em instalacao predial combate a incendio</v>
          </cell>
          <cell r="D3504" t="str">
            <v>UN</v>
          </cell>
          <cell r="E3504" t="str">
            <v>123,04</v>
          </cell>
        </row>
        <row r="3505">
          <cell r="A3505">
            <v>11359</v>
          </cell>
          <cell r="B3505" t="str">
            <v>SINAPI</v>
          </cell>
          <cell r="C3505" t="str">
            <v>Esmerilhadeira angular eletrica, diametro do disco 7 '' (180 mm), rotacao 8500 rpm, potencia 2400 w</v>
          </cell>
          <cell r="D3505" t="str">
            <v>UN</v>
          </cell>
          <cell r="E3505" t="str">
            <v>824,95</v>
          </cell>
        </row>
        <row r="3506">
          <cell r="A3506">
            <v>39017</v>
          </cell>
          <cell r="B3506" t="str">
            <v>SINAPI</v>
          </cell>
          <cell r="C3506" t="str">
            <v>Espacador / distanciador circular com entrada lateral, em plastico, para vergalhao *4,2 a 12,5* mm, cobrimento 20 mm</v>
          </cell>
          <cell r="D3506" t="str">
            <v>UN</v>
          </cell>
          <cell r="E3506" t="str">
            <v>0,22</v>
          </cell>
        </row>
        <row r="3507">
          <cell r="A3507">
            <v>39315</v>
          </cell>
          <cell r="B3507" t="str">
            <v>SINAPI</v>
          </cell>
          <cell r="C3507" t="str">
            <v>Espacador / distanciador tipo garra dupla, em plastico, cobrimento *20* mm, para ferragens de lajes e fundo de vigas</v>
          </cell>
          <cell r="D3507" t="str">
            <v>UN</v>
          </cell>
          <cell r="E3507" t="str">
            <v>0,35</v>
          </cell>
        </row>
        <row r="3508">
          <cell r="A3508">
            <v>39016</v>
          </cell>
          <cell r="B3508" t="str">
            <v>SINAPI</v>
          </cell>
          <cell r="C3508" t="str">
            <v>Espacador / distanciador tipo pino em plastico, para vergalhao ate 10 mm, para apoio de armadura</v>
          </cell>
          <cell r="D3508" t="str">
            <v>UN</v>
          </cell>
          <cell r="E3508" t="str">
            <v>0,36</v>
          </cell>
        </row>
        <row r="3509">
          <cell r="A3509">
            <v>39481</v>
          </cell>
          <cell r="B3509" t="str">
            <v>SINAPI</v>
          </cell>
          <cell r="C3509" t="str">
            <v>Espacador ou distanciador, em plastico, tipo apoio de cordoalha (caranguejo), para armadura negativa e protensao, cobrimento 50 mm</v>
          </cell>
          <cell r="D3509" t="str">
            <v>UN</v>
          </cell>
          <cell r="E3509" t="str">
            <v>1,74</v>
          </cell>
        </row>
        <row r="3510">
          <cell r="A3510">
            <v>39013</v>
          </cell>
          <cell r="B3510" t="str">
            <v>SINAPI</v>
          </cell>
          <cell r="C3510" t="str">
            <v>Espacador/separador /centralizador de barra de aco, plastico, (chumbador tipo carambola - cb), diametro interno ate 20 mm</v>
          </cell>
          <cell r="D3510" t="str">
            <v>UN</v>
          </cell>
          <cell r="E3510" t="str">
            <v>1,48</v>
          </cell>
        </row>
        <row r="3511">
          <cell r="A3511">
            <v>44919</v>
          </cell>
          <cell r="B3511" t="str">
            <v>SINAPI</v>
          </cell>
          <cell r="C3511" t="str">
            <v>Espacador/separador /centralizador de barra de aco, plastico, (chumbador tipo carambola - cb), diametro interno entre 25 a 32 mm</v>
          </cell>
          <cell r="D3511" t="str">
            <v>UN</v>
          </cell>
          <cell r="E3511" t="str">
            <v>2,77</v>
          </cell>
        </row>
        <row r="3512">
          <cell r="A3512">
            <v>40433</v>
          </cell>
          <cell r="B3512" t="str">
            <v>SINAPI</v>
          </cell>
          <cell r="C3512" t="str">
            <v>Espacador/separador de cordoalha tipo disco 12 furos de 14 mm, para tirantes</v>
          </cell>
          <cell r="D3512" t="str">
            <v>UN</v>
          </cell>
          <cell r="E3512" t="str">
            <v>1,53</v>
          </cell>
        </row>
        <row r="3513">
          <cell r="A3513">
            <v>20219</v>
          </cell>
          <cell r="B3513" t="str">
            <v>SINAPI</v>
          </cell>
          <cell r="C3513" t="str">
            <v>Espargidor de asfalto pressurizado, rebocavel, tanque de 2500 l, pneumatico,  com motor a gasolina 3,4hp</v>
          </cell>
          <cell r="D3513" t="str">
            <v>UN</v>
          </cell>
          <cell r="E3513" t="str">
            <v>116.000,00</v>
          </cell>
        </row>
        <row r="3514">
          <cell r="A3514">
            <v>36484</v>
          </cell>
          <cell r="B3514" t="str">
            <v>SINAPI</v>
          </cell>
          <cell r="C3514" t="str">
            <v>Espargidor de asfalto pressurizado, tanque 6 m3 com isolacao termica, aquecido com 2 macaricos, com barra espargidora 3,60 m, a ser montado sobre caminhao</v>
          </cell>
          <cell r="D3514" t="str">
            <v>UN</v>
          </cell>
          <cell r="E3514" t="str">
            <v>246.246,87</v>
          </cell>
        </row>
        <row r="3515">
          <cell r="A3515">
            <v>38367</v>
          </cell>
          <cell r="B3515" t="str">
            <v>SINAPI</v>
          </cell>
          <cell r="C3515" t="str">
            <v>Espatula de aco inox com cabo de madeira, largura 8 cm</v>
          </cell>
          <cell r="D3515" t="str">
            <v>UN</v>
          </cell>
          <cell r="E3515" t="str">
            <v>24,15</v>
          </cell>
        </row>
        <row r="3516">
          <cell r="A3516">
            <v>38368</v>
          </cell>
          <cell r="B3516" t="str">
            <v>SINAPI</v>
          </cell>
          <cell r="C3516" t="str">
            <v>Espatula de plastico lisa, largura 10 cm</v>
          </cell>
          <cell r="D3516" t="str">
            <v>UN</v>
          </cell>
          <cell r="E3516" t="str">
            <v>8,51</v>
          </cell>
        </row>
        <row r="3517">
          <cell r="A3517">
            <v>38091</v>
          </cell>
          <cell r="B3517" t="str">
            <v>SINAPI</v>
          </cell>
          <cell r="C3517" t="str">
            <v>Espelho / placa cega 4" x 2", para instalacao de tomadas e interruptores</v>
          </cell>
          <cell r="D3517" t="str">
            <v>UN</v>
          </cell>
          <cell r="E3517" t="str">
            <v>2,80</v>
          </cell>
        </row>
        <row r="3518">
          <cell r="A3518">
            <v>38095</v>
          </cell>
          <cell r="B3518" t="str">
            <v>SINAPI</v>
          </cell>
          <cell r="C3518" t="str">
            <v>Espelho / placa cega 4" x 4", para instalacao de tomadas e interruptores</v>
          </cell>
          <cell r="D3518" t="str">
            <v>UN</v>
          </cell>
          <cell r="E3518" t="str">
            <v>5,93</v>
          </cell>
        </row>
        <row r="3519">
          <cell r="A3519">
            <v>38092</v>
          </cell>
          <cell r="B3519" t="str">
            <v>SINAPI</v>
          </cell>
          <cell r="C3519" t="str">
            <v>Espelho / placa de 1 posto 4" x 2", para instalacao de tomadas e interruptores</v>
          </cell>
          <cell r="D3519" t="str">
            <v>UN</v>
          </cell>
          <cell r="E3519" t="str">
            <v>2,66</v>
          </cell>
        </row>
        <row r="3520">
          <cell r="A3520">
            <v>38093</v>
          </cell>
          <cell r="B3520" t="str">
            <v>SINAPI</v>
          </cell>
          <cell r="C3520" t="str">
            <v>Espelho / placa de 2 postos 4" x 2", para instalacao de tomadas e interruptores</v>
          </cell>
          <cell r="D3520" t="str">
            <v>UN</v>
          </cell>
          <cell r="E3520" t="str">
            <v>2,75</v>
          </cell>
        </row>
        <row r="3521">
          <cell r="A3521">
            <v>38096</v>
          </cell>
          <cell r="B3521" t="str">
            <v>SINAPI</v>
          </cell>
          <cell r="C3521" t="str">
            <v>Espelho / placa de 2 postos 4" x 4", para instalacao de tomadas e interruptores</v>
          </cell>
          <cell r="D3521" t="str">
            <v>UN</v>
          </cell>
          <cell r="E3521" t="str">
            <v>6,38</v>
          </cell>
        </row>
        <row r="3522">
          <cell r="A3522">
            <v>38094</v>
          </cell>
          <cell r="B3522" t="str">
            <v>SINAPI</v>
          </cell>
          <cell r="C3522" t="str">
            <v>Espelho / placa de 3 postos 4" x 2", para instalacao de tomadas e interruptores</v>
          </cell>
          <cell r="D3522" t="str">
            <v>UN</v>
          </cell>
          <cell r="E3522" t="str">
            <v>3,36</v>
          </cell>
        </row>
        <row r="3523">
          <cell r="A3523">
            <v>38097</v>
          </cell>
          <cell r="B3523" t="str">
            <v>SINAPI</v>
          </cell>
          <cell r="C3523" t="str">
            <v>Espelho / placa de 4 postos 4" x 4", para instalacao de tomadas e interruptores</v>
          </cell>
          <cell r="D3523" t="str">
            <v>UN</v>
          </cell>
          <cell r="E3523" t="str">
            <v>6,83</v>
          </cell>
        </row>
        <row r="3524">
          <cell r="A3524">
            <v>38098</v>
          </cell>
          <cell r="B3524" t="str">
            <v>SINAPI</v>
          </cell>
          <cell r="C3524" t="str">
            <v>Espelho / placa de 6 postos 4" x 4", para instalacao de tomadas e interruptores</v>
          </cell>
          <cell r="D3524" t="str">
            <v>UN</v>
          </cell>
          <cell r="E3524" t="str">
            <v>6,83</v>
          </cell>
        </row>
        <row r="3525">
          <cell r="A3525">
            <v>11186</v>
          </cell>
          <cell r="B3525" t="str">
            <v>SINAPI</v>
          </cell>
          <cell r="C3525" t="str">
            <v>Espelho cristal e = 4 mm</v>
          </cell>
          <cell r="D3525" t="str">
            <v>M2</v>
          </cell>
          <cell r="E3525" t="str">
            <v>415,66</v>
          </cell>
        </row>
        <row r="3526">
          <cell r="A3526">
            <v>11558</v>
          </cell>
          <cell r="B3526" t="str">
            <v>SINAPI</v>
          </cell>
          <cell r="C3526" t="str">
            <v>Espelho, reto ou curvo, em latao cromado, espessura ate 6 mm, largura *40*mm, altura *180*mm - para fechadura de embutir</v>
          </cell>
          <cell r="D3526" t="str">
            <v>PAR</v>
          </cell>
          <cell r="E3526" t="str">
            <v>13,96</v>
          </cell>
        </row>
        <row r="3527">
          <cell r="A3527">
            <v>11557</v>
          </cell>
          <cell r="B3527" t="str">
            <v>SINAPI</v>
          </cell>
          <cell r="C3527" t="str">
            <v>Espelho, reto ou curvo, em latao cromado, espessura minima 6 mm, largura *43*mm, altura *230*mm - para fechadura de embutir</v>
          </cell>
          <cell r="D3527" t="str">
            <v>PAR</v>
          </cell>
          <cell r="E3527" t="str">
            <v>35,35</v>
          </cell>
        </row>
        <row r="3528">
          <cell r="A3528">
            <v>2759</v>
          </cell>
          <cell r="B3528" t="str">
            <v>SINAPI</v>
          </cell>
          <cell r="C3528" t="str">
            <v>Espoleta simples n 8.</v>
          </cell>
          <cell r="D3528" t="str">
            <v>UN</v>
          </cell>
          <cell r="E3528" t="str">
            <v>9,68</v>
          </cell>
        </row>
        <row r="3529">
          <cell r="A3529">
            <v>38124</v>
          </cell>
          <cell r="B3529" t="str">
            <v>SINAPI</v>
          </cell>
          <cell r="C3529" t="str">
            <v>Espuma expansiva de poliuretano, aplicacao manual - 500 ml</v>
          </cell>
          <cell r="D3529" t="str">
            <v>UN</v>
          </cell>
          <cell r="E3529" t="str">
            <v>33,65</v>
          </cell>
        </row>
        <row r="3530">
          <cell r="A3530">
            <v>38380</v>
          </cell>
          <cell r="B3530" t="str">
            <v>SINAPI</v>
          </cell>
          <cell r="C3530" t="str">
            <v>Esquadro de aco 12 " (300 mm), cabo de aluminio</v>
          </cell>
          <cell r="D3530" t="str">
            <v>UN</v>
          </cell>
          <cell r="E3530" t="str">
            <v>38,36</v>
          </cell>
        </row>
        <row r="3531">
          <cell r="A3531">
            <v>42429</v>
          </cell>
          <cell r="B3531" t="str">
            <v>SINAPI</v>
          </cell>
          <cell r="C3531" t="str">
            <v>Esqui triplo, em tubo de aco carbono, pintura no processo eletrostatico - equipamento de ginastica para academia ao ar livre / academia da terceira idade - ati</v>
          </cell>
          <cell r="D3531" t="str">
            <v>UN</v>
          </cell>
          <cell r="E3531" t="str">
            <v>6.025,10</v>
          </cell>
        </row>
        <row r="3532">
          <cell r="A3532">
            <v>39616</v>
          </cell>
          <cell r="B3532" t="str">
            <v>SINAPI</v>
          </cell>
          <cell r="C3532" t="str">
            <v>Estabilizador bivolt automatico, 1000 va</v>
          </cell>
          <cell r="D3532" t="str">
            <v>UN</v>
          </cell>
          <cell r="E3532" t="str">
            <v>516,31</v>
          </cell>
        </row>
        <row r="3533">
          <cell r="A3533">
            <v>39618</v>
          </cell>
          <cell r="B3533" t="str">
            <v>SINAPI</v>
          </cell>
          <cell r="C3533" t="str">
            <v>Estabilizador bivolt automatico, 1500 va</v>
          </cell>
          <cell r="D3533" t="str">
            <v>UN</v>
          </cell>
          <cell r="E3533" t="str">
            <v>936,50</v>
          </cell>
        </row>
        <row r="3534">
          <cell r="A3534">
            <v>39619</v>
          </cell>
          <cell r="B3534" t="str">
            <v>SINAPI</v>
          </cell>
          <cell r="C3534" t="str">
            <v>Estabilizador bivolt automatico, 2000 va</v>
          </cell>
          <cell r="D3534" t="str">
            <v>UN</v>
          </cell>
          <cell r="E3534" t="str">
            <v>1.282,62</v>
          </cell>
        </row>
        <row r="3535">
          <cell r="A3535">
            <v>39613</v>
          </cell>
          <cell r="B3535" t="str">
            <v>SINAPI</v>
          </cell>
          <cell r="C3535" t="str">
            <v>Estabilizador bivolt automatico, 300 va</v>
          </cell>
          <cell r="D3535" t="str">
            <v>UN</v>
          </cell>
          <cell r="E3535" t="str">
            <v>205,09</v>
          </cell>
        </row>
        <row r="3536">
          <cell r="A3536">
            <v>39614</v>
          </cell>
          <cell r="B3536" t="str">
            <v>SINAPI</v>
          </cell>
          <cell r="C3536" t="str">
            <v>Estabilizador bivolt automatico, 500 va</v>
          </cell>
          <cell r="D3536" t="str">
            <v>UN</v>
          </cell>
          <cell r="E3536" t="str">
            <v>299,21</v>
          </cell>
        </row>
        <row r="3537">
          <cell r="A3537">
            <v>38538</v>
          </cell>
          <cell r="B3537" t="str">
            <v>SINAPI</v>
          </cell>
          <cell r="C3537" t="str">
            <v>Estaca pre-moldada macica de concreto vibrado armado, para carga de 25 t, secao quadrada de *16 x 16*, com anel metalico incorporado a peca (somente fornecimento)</v>
          </cell>
          <cell r="D3537" t="str">
            <v>M</v>
          </cell>
          <cell r="E3537" t="str">
            <v>81,80</v>
          </cell>
        </row>
        <row r="3538">
          <cell r="A3538">
            <v>38539</v>
          </cell>
          <cell r="B3538" t="str">
            <v>SINAPI</v>
          </cell>
          <cell r="C3538" t="str">
            <v>Estaca pre-moldada macica de concreto vibrado armado, para carga de 50 t, secao quadrada, com anel metalico incorporado a peca (somente fornecimento)</v>
          </cell>
          <cell r="D3538" t="str">
            <v>M</v>
          </cell>
          <cell r="E3538" t="str">
            <v>111,23</v>
          </cell>
        </row>
        <row r="3539">
          <cell r="A3539">
            <v>38540</v>
          </cell>
          <cell r="B3539" t="str">
            <v>SINAPI</v>
          </cell>
          <cell r="C3539" t="str">
            <v>Estaca pre-moldada vazada de concreto centrifugado, para carga de 100 t, secao circular, com anel metalico incorporado a peca (somente fornecimento)</v>
          </cell>
          <cell r="D3539" t="str">
            <v>M</v>
          </cell>
          <cell r="E3539" t="str">
            <v>285,07</v>
          </cell>
        </row>
        <row r="3540">
          <cell r="A3540">
            <v>38384</v>
          </cell>
          <cell r="B3540" t="str">
            <v>SINAPI</v>
          </cell>
          <cell r="C3540" t="str">
            <v>Estilete de metal, lamina 18 mm</v>
          </cell>
          <cell r="D3540" t="str">
            <v>UN</v>
          </cell>
          <cell r="E3540" t="str">
            <v>22,07</v>
          </cell>
        </row>
        <row r="3541">
          <cell r="A3541">
            <v>13</v>
          </cell>
          <cell r="B3541" t="str">
            <v>SINAPI</v>
          </cell>
          <cell r="C3541" t="str">
            <v>Estopa</v>
          </cell>
          <cell r="D3541" t="str">
            <v>KG</v>
          </cell>
          <cell r="E3541" t="str">
            <v>20,01</v>
          </cell>
        </row>
        <row r="3542">
          <cell r="A3542">
            <v>2762</v>
          </cell>
          <cell r="B3542" t="str">
            <v>SINAPI</v>
          </cell>
          <cell r="C3542" t="str">
            <v>Estopim simples</v>
          </cell>
          <cell r="D3542" t="str">
            <v>M</v>
          </cell>
          <cell r="E3542" t="str">
            <v>12,10</v>
          </cell>
        </row>
        <row r="3543">
          <cell r="A3543">
            <v>21142</v>
          </cell>
          <cell r="B3543" t="str">
            <v>SINAPI</v>
          </cell>
          <cell r="C3543" t="str">
            <v>Estribo com parafuso em chapa de ferro fundido de 2" x 3/16" x 35 cm, secao "u", para madeiramento de telhado</v>
          </cell>
          <cell r="D3543" t="str">
            <v>UN</v>
          </cell>
          <cell r="E3543" t="str">
            <v>40,30</v>
          </cell>
        </row>
        <row r="3544">
          <cell r="A3544">
            <v>4223</v>
          </cell>
          <cell r="B3544" t="str">
            <v>SINAPI</v>
          </cell>
          <cell r="C3544" t="str">
            <v>Etanol</v>
          </cell>
          <cell r="D3544" t="str">
            <v>L</v>
          </cell>
          <cell r="E3544" t="str">
            <v>4,25</v>
          </cell>
        </row>
        <row r="3545">
          <cell r="A3545">
            <v>37372</v>
          </cell>
          <cell r="B3545" t="str">
            <v>SINAPI</v>
          </cell>
          <cell r="C3545" t="str">
            <v>Exames - horista (coletado caixa - encargos complementares)</v>
          </cell>
          <cell r="D3545" t="str">
            <v>H</v>
          </cell>
          <cell r="E3545" t="str">
            <v>1,14</v>
          </cell>
        </row>
        <row r="3546">
          <cell r="A3546">
            <v>40863</v>
          </cell>
          <cell r="B3546" t="str">
            <v>SINAPI</v>
          </cell>
          <cell r="C3546" t="str">
            <v>Exames - mensalista (coletado caixa - encargos complementares)</v>
          </cell>
          <cell r="D3546" t="str">
            <v>MES</v>
          </cell>
          <cell r="E3546" t="str">
            <v>215,56</v>
          </cell>
        </row>
        <row r="3547">
          <cell r="A3547">
            <v>38475</v>
          </cell>
          <cell r="B3547" t="str">
            <v>SINAPI</v>
          </cell>
          <cell r="C3547" t="str">
            <v>Extensao de solda 201 acetileno, e = *1,5 a 2,5* mm</v>
          </cell>
          <cell r="D3547" t="str">
            <v>UN</v>
          </cell>
          <cell r="E3547" t="str">
            <v>35,77</v>
          </cell>
        </row>
        <row r="3548">
          <cell r="A3548">
            <v>38474</v>
          </cell>
          <cell r="B3548" t="str">
            <v>SINAPI</v>
          </cell>
          <cell r="C3548" t="str">
            <v>Extensao de solda 201 glp, e = *2,5 a 4,0* mm</v>
          </cell>
          <cell r="D3548" t="str">
            <v>UN</v>
          </cell>
          <cell r="E3548" t="str">
            <v>44,22</v>
          </cell>
        </row>
        <row r="3549">
          <cell r="A3549">
            <v>10886</v>
          </cell>
          <cell r="B3549" t="str">
            <v>SINAPI</v>
          </cell>
          <cell r="C3549" t="str">
            <v>Extintor de incendio portatil com carga de agua pressurizada de 10 l, classe a</v>
          </cell>
          <cell r="D3549" t="str">
            <v>UN</v>
          </cell>
          <cell r="E3549" t="str">
            <v>192,50</v>
          </cell>
        </row>
        <row r="3550">
          <cell r="A3550">
            <v>10888</v>
          </cell>
          <cell r="B3550" t="str">
            <v>SINAPI</v>
          </cell>
          <cell r="C3550" t="str">
            <v>Extintor de incendio portatil com carga de gas carbonico co2 de 4 kg, classe bc</v>
          </cell>
          <cell r="D3550" t="str">
            <v>UN</v>
          </cell>
          <cell r="E3550" t="str">
            <v>609,23</v>
          </cell>
        </row>
        <row r="3551">
          <cell r="A3551">
            <v>10889</v>
          </cell>
          <cell r="B3551" t="str">
            <v>SINAPI</v>
          </cell>
          <cell r="C3551" t="str">
            <v>Extintor de incendio portatil com carga de gas carbonico co2 de 6 kg, classe bc</v>
          </cell>
          <cell r="D3551" t="str">
            <v>UN</v>
          </cell>
          <cell r="E3551" t="str">
            <v>660,00</v>
          </cell>
        </row>
        <row r="3552">
          <cell r="A3552">
            <v>10890</v>
          </cell>
          <cell r="B3552" t="str">
            <v>SINAPI</v>
          </cell>
          <cell r="C3552" t="str">
            <v>Extintor de incendio portatil com carga de po quimico seco (pqs) de 12 kg, classe bc</v>
          </cell>
          <cell r="D3552" t="str">
            <v>UN</v>
          </cell>
          <cell r="E3552" t="str">
            <v>304,61</v>
          </cell>
        </row>
        <row r="3553">
          <cell r="A3553">
            <v>10891</v>
          </cell>
          <cell r="B3553" t="str">
            <v>SINAPI</v>
          </cell>
          <cell r="C3553" t="str">
            <v>Extintor de incendio portatil com carga de po quimico seco (pqs) de 4 kg, classe bc</v>
          </cell>
          <cell r="D3553" t="str">
            <v>UN</v>
          </cell>
          <cell r="E3553" t="str">
            <v>186,15</v>
          </cell>
        </row>
        <row r="3554">
          <cell r="A3554">
            <v>10892</v>
          </cell>
          <cell r="B3554" t="str">
            <v>SINAPI</v>
          </cell>
          <cell r="C3554" t="str">
            <v>Extintor de incendio portatil com carga de po quimico seco (pqs) de 6 kg, classe bc</v>
          </cell>
          <cell r="D3554" t="str">
            <v>UN</v>
          </cell>
          <cell r="E3554" t="str">
            <v>220,00</v>
          </cell>
        </row>
        <row r="3555">
          <cell r="A3555">
            <v>20977</v>
          </cell>
          <cell r="B3555" t="str">
            <v>SINAPI</v>
          </cell>
          <cell r="C3555" t="str">
            <v>Extintor de incendio portatil com carga de po quimico seco (pqs) de 8 kg, classe bc</v>
          </cell>
          <cell r="D3555" t="str">
            <v>UN</v>
          </cell>
          <cell r="E3555" t="str">
            <v>262,30</v>
          </cell>
        </row>
        <row r="3556">
          <cell r="A3556">
            <v>3073</v>
          </cell>
          <cell r="B3556" t="str">
            <v>SINAPI</v>
          </cell>
          <cell r="C3556" t="str">
            <v>Extremidade pvc pba, bf, je, dn 100/ de 110 mm (nbr 10351)</v>
          </cell>
          <cell r="D3556" t="str">
            <v>UN</v>
          </cell>
          <cell r="E3556" t="str">
            <v>163,63</v>
          </cell>
        </row>
        <row r="3557">
          <cell r="A3557">
            <v>3074</v>
          </cell>
          <cell r="B3557" t="str">
            <v>SINAPI</v>
          </cell>
          <cell r="C3557" t="str">
            <v>Extremidade pvc pba, bf, je, dn 75/ de 85 mm (nbr 10351)</v>
          </cell>
          <cell r="D3557" t="str">
            <v>UN</v>
          </cell>
          <cell r="E3557" t="str">
            <v>103,30</v>
          </cell>
        </row>
        <row r="3558">
          <cell r="A3558">
            <v>3076</v>
          </cell>
          <cell r="B3558" t="str">
            <v>SINAPI</v>
          </cell>
          <cell r="C3558" t="str">
            <v>Extremidade pvc pba, pf, je, dn 100 / de 110 mm (nbr 10351)</v>
          </cell>
          <cell r="D3558" t="str">
            <v>UN</v>
          </cell>
          <cell r="E3558" t="str">
            <v>134,52</v>
          </cell>
        </row>
        <row r="3559">
          <cell r="A3559">
            <v>3075</v>
          </cell>
          <cell r="B3559" t="str">
            <v>SINAPI</v>
          </cell>
          <cell r="C3559" t="str">
            <v>Extremidade pvc pba, pf, je, dn 75 / de 85 mm (nbr 10351)</v>
          </cell>
          <cell r="D3559" t="str">
            <v>UN</v>
          </cell>
          <cell r="E3559" t="str">
            <v>85,01</v>
          </cell>
        </row>
        <row r="3560">
          <cell r="A3560">
            <v>10781</v>
          </cell>
          <cell r="B3560" t="str">
            <v>SINAPI</v>
          </cell>
          <cell r="C3560" t="str">
            <v>Extremidade/tubete para hidrometro pvc, com rosca, curta, com bucha latao, 3/4"</v>
          </cell>
          <cell r="D3560" t="str">
            <v>UN</v>
          </cell>
          <cell r="E3560" t="str">
            <v>11,53</v>
          </cell>
        </row>
        <row r="3561">
          <cell r="A3561">
            <v>43612</v>
          </cell>
          <cell r="B3561" t="str">
            <v>SINAPI</v>
          </cell>
          <cell r="C3561" t="str">
            <v>Fechadrua bico de papagaio para porta de correr externa, em aco inox com acabamento cromado, maquina com 45 mm, incluindo chave tipo cilindro</v>
          </cell>
          <cell r="D3561" t="str">
            <v>CJ</v>
          </cell>
          <cell r="E3561" t="str">
            <v>81,57</v>
          </cell>
        </row>
        <row r="3562">
          <cell r="A3562">
            <v>43613</v>
          </cell>
          <cell r="B3562" t="str">
            <v>SINAPI</v>
          </cell>
          <cell r="C3562" t="str">
            <v>Fechadrua bico de papagaio para porta de correr interna, em aco inox com acabamento cromado, maquina com 45 mm, incluindo chave tipo bipartida</v>
          </cell>
          <cell r="D3562" t="str">
            <v>CJ</v>
          </cell>
          <cell r="E3562" t="str">
            <v>67,53</v>
          </cell>
        </row>
        <row r="3563">
          <cell r="A3563">
            <v>11480</v>
          </cell>
          <cell r="B3563" t="str">
            <v>SINAPI</v>
          </cell>
          <cell r="C3563" t="str">
            <v>Fechadura auxiliar de seguranca para porta externa, em aco inox, broca de 45 a 55 mm, lingueta com 3 avancos, incluindo 2 chaves tipo cilindro</v>
          </cell>
          <cell r="D3563" t="str">
            <v>CJ</v>
          </cell>
          <cell r="E3563" t="str">
            <v>103,63</v>
          </cell>
        </row>
        <row r="3564">
          <cell r="A3564">
            <v>11469</v>
          </cell>
          <cell r="B3564" t="str">
            <v>SINAPI</v>
          </cell>
          <cell r="C3564" t="str">
            <v>Fechadura de embutir para gaveta e moveis de madeira, em aco inox com acabamento cromado, com abas laterais, cilindro com 22 mm de diametro, incluindo chave com perfil metalico e capa escamoteavel</v>
          </cell>
          <cell r="D3564" t="str">
            <v>UN</v>
          </cell>
          <cell r="E3564" t="str">
            <v>11,06</v>
          </cell>
        </row>
        <row r="3565">
          <cell r="A3565">
            <v>11468</v>
          </cell>
          <cell r="B3565" t="str">
            <v>SINAPI</v>
          </cell>
          <cell r="C3565" t="str">
            <v>Fechadura de sobrepor para gavetas e armarios, em aco inox com acabamento cromado, com cilindro de aprox 20 mm</v>
          </cell>
          <cell r="D3565" t="str">
            <v>UN</v>
          </cell>
          <cell r="E3565" t="str">
            <v>11,07</v>
          </cell>
        </row>
        <row r="3566">
          <cell r="A3566">
            <v>11484</v>
          </cell>
          <cell r="B3566" t="str">
            <v>SINAPI</v>
          </cell>
          <cell r="C3566" t="str">
            <v>Fechadura de sobrepor para portao, em aco inox com acabamento cromado, caixa de 100 mm, incluindo chave tipo cilindro</v>
          </cell>
          <cell r="D3566" t="str">
            <v>UN</v>
          </cell>
          <cell r="E3566" t="str">
            <v>48,62</v>
          </cell>
        </row>
        <row r="3567">
          <cell r="A3567">
            <v>38155</v>
          </cell>
          <cell r="B3567" t="str">
            <v>SINAPI</v>
          </cell>
          <cell r="C3567" t="str">
            <v>Fechadura de sobrepor para portao, em aco inox com acabamento cromado, caixa de 100 mm, incluindo chave tipo tetra</v>
          </cell>
          <cell r="D3567" t="str">
            <v>UN</v>
          </cell>
          <cell r="E3567" t="str">
            <v>75,48</v>
          </cell>
        </row>
        <row r="3568">
          <cell r="A3568">
            <v>11467</v>
          </cell>
          <cell r="B3568" t="str">
            <v>SINAPI</v>
          </cell>
          <cell r="C3568" t="str">
            <v>Fechadura de sobrepor tipo caixao, em ferro com acabamento resinado, sem macaneta, sem cilindro, incluindo chave tipo simples</v>
          </cell>
          <cell r="D3568" t="str">
            <v>UN</v>
          </cell>
          <cell r="E3568" t="str">
            <v>17,25</v>
          </cell>
        </row>
        <row r="3569">
          <cell r="A3569">
            <v>38153</v>
          </cell>
          <cell r="B3569" t="str">
            <v>SINAPI</v>
          </cell>
          <cell r="C3569" t="str">
            <v>Fechadura espelho para porta de banheiro, em aco inox (maquina, testa e contra-testa) e em zamac (macaneta, lingueta e trincos) com acabamento cromado, maquina de 40 mm, incluindo chave tipo tranqueta</v>
          </cell>
          <cell r="D3569" t="str">
            <v>CJ</v>
          </cell>
          <cell r="E3569" t="str">
            <v>44,06</v>
          </cell>
        </row>
        <row r="3570">
          <cell r="A3570">
            <v>43607</v>
          </cell>
          <cell r="B3570" t="str">
            <v>SINAPI</v>
          </cell>
          <cell r="C3570" t="str">
            <v>Fechadura espelho para porta de banheiro, em aco inox (maquina, testa e contra-testa) e em zamac (macaneta, lingueta e trincos) com acabamento cromado, maquina de 55 mm, incluindo chave tipo tranqueta  (conjunto de fechaduras)</v>
          </cell>
          <cell r="D3570" t="str">
            <v>CJ</v>
          </cell>
          <cell r="E3570" t="str">
            <v>83,33</v>
          </cell>
        </row>
        <row r="3571">
          <cell r="A3571">
            <v>3080</v>
          </cell>
          <cell r="B3571" t="str">
            <v>SINAPI</v>
          </cell>
          <cell r="C3571" t="str">
            <v>Fechadura espelho para porta externa, em aco inox (maquina, testa e contra-testa) e em zamac (macaneta, lingueta e trincos) com acabamento cromado, maquina de 40 mm, incluindo chave tipo cilindro</v>
          </cell>
          <cell r="D3571" t="str">
            <v>CJ</v>
          </cell>
          <cell r="E3571" t="str">
            <v>56,03</v>
          </cell>
        </row>
        <row r="3572">
          <cell r="A3572">
            <v>3081</v>
          </cell>
          <cell r="B3572" t="str">
            <v>SINAPI</v>
          </cell>
          <cell r="C3572" t="str">
            <v>Fechadura espelho para porta externa, em aco inox (maquina, testa e contra-testa) e em zamac (macaneta, lingueta e trincos) com acabamento cromado, maquina de 55 mm, incluindo chave tipo cilindro</v>
          </cell>
          <cell r="D3572" t="str">
            <v>CJ</v>
          </cell>
          <cell r="E3572" t="str">
            <v>110,85</v>
          </cell>
        </row>
        <row r="3573">
          <cell r="A3573">
            <v>3090</v>
          </cell>
          <cell r="B3573" t="str">
            <v>SINAPI</v>
          </cell>
          <cell r="C3573" t="str">
            <v>Fechadura espelho para porta interna, em aco inox (maquina, testa e contra-testa) e em zamac (macaneta, lingueta e trincos) com acabamento cromado, maquina de 40 mm, incluindo chave tipo interna</v>
          </cell>
          <cell r="D3573" t="str">
            <v>CJ</v>
          </cell>
          <cell r="E3573" t="str">
            <v>50,01</v>
          </cell>
        </row>
        <row r="3574">
          <cell r="A3574">
            <v>43611</v>
          </cell>
          <cell r="B3574" t="str">
            <v>SINAPI</v>
          </cell>
          <cell r="C3574" t="str">
            <v>Fechadura espelho para porta interna, em aco inox (maquina, testa e contra-testa) e em zamac (macaneta, lingueta e trincos) com acabamento cromado, maquina de 55 mm, incluindo chave tipo interna</v>
          </cell>
          <cell r="D3574" t="str">
            <v>CJ</v>
          </cell>
          <cell r="E3574" t="str">
            <v>82,98</v>
          </cell>
        </row>
        <row r="3575">
          <cell r="A3575">
            <v>3103</v>
          </cell>
          <cell r="B3575" t="str">
            <v>SINAPI</v>
          </cell>
          <cell r="C3575" t="str">
            <v>Fechadura para porta pivotante de vidro temperado, em aco inox com acabamento cromado, recorte padrao santa marina, com cilindro em latao, incluindo chave tipo cilindro</v>
          </cell>
          <cell r="D3575" t="str">
            <v>UN</v>
          </cell>
          <cell r="E3575" t="str">
            <v>41,46</v>
          </cell>
        </row>
        <row r="3576">
          <cell r="A3576">
            <v>3097</v>
          </cell>
          <cell r="B3576" t="str">
            <v>SINAPI</v>
          </cell>
          <cell r="C3576" t="str">
            <v>Fechadura roseta redonda para porta de banheiro, em aco inox (maquina, testa e contra-testa) e em zamac (macaneta, lingueta e trincos) com acabamento cromado, maquina de 40 mm, incluindo chave tipo tranqueta</v>
          </cell>
          <cell r="D3576" t="str">
            <v>CJ</v>
          </cell>
          <cell r="E3576" t="str">
            <v>62,73</v>
          </cell>
        </row>
        <row r="3577">
          <cell r="A3577">
            <v>3099</v>
          </cell>
          <cell r="B3577" t="str">
            <v>SINAPI</v>
          </cell>
          <cell r="C3577" t="str">
            <v>Fechadura roseta redonda para porta de banheiro, em aco inox (maquina, testa e contra-testa) e em zamac (macaneta, lingueta e trincos) com acabamento cromado, maquina de 55 mm, incluindo chave tipo tranqueta</v>
          </cell>
          <cell r="D3577" t="str">
            <v>CJ</v>
          </cell>
          <cell r="E3577" t="str">
            <v>100,45</v>
          </cell>
        </row>
        <row r="3578">
          <cell r="A3578">
            <v>38151</v>
          </cell>
          <cell r="B3578" t="str">
            <v>SINAPI</v>
          </cell>
          <cell r="C3578" t="str">
            <v>Fechadura roseta redonda para porta externa, em aco inox (maquina, testa e contra-testa) e em zamac (macaneta, lingueta e trincos) com acabamento cromado, maquina de 40 mm, incluindo chave tipo cilindro</v>
          </cell>
          <cell r="D3578" t="str">
            <v>CJ</v>
          </cell>
          <cell r="E3578" t="str">
            <v>72,82</v>
          </cell>
        </row>
        <row r="3579">
          <cell r="A3579">
            <v>38152</v>
          </cell>
          <cell r="B3579" t="str">
            <v>SINAPI</v>
          </cell>
          <cell r="C3579" t="str">
            <v>Fechadura roseta redonda para porta externa, em aco inox (maquina, testa e contra-testa) e em zamac (macaneta, lingueta e trincos) com acabamento cromado, maquina de 55 mm, incluindo chave tipo cilindro</v>
          </cell>
          <cell r="D3579" t="str">
            <v>CJ</v>
          </cell>
          <cell r="E3579" t="str">
            <v>117,47</v>
          </cell>
        </row>
        <row r="3580">
          <cell r="A3580">
            <v>43610</v>
          </cell>
          <cell r="B3580" t="str">
            <v>SINAPI</v>
          </cell>
          <cell r="C3580" t="str">
            <v>Fechadura roseta redonda para porta interna, em aco inox (maquina, testa e contra-testa) e em zamac (macaneta, lingueta e trincos) com acabamento cromado, maquina de 40 mm, incluindo chave tipo interna (conjunto de fechaduras)</v>
          </cell>
          <cell r="D3580" t="str">
            <v>CJ</v>
          </cell>
          <cell r="E3580" t="str">
            <v>62,24</v>
          </cell>
        </row>
        <row r="3581">
          <cell r="A3581">
            <v>3093</v>
          </cell>
          <cell r="B3581" t="str">
            <v>SINAPI</v>
          </cell>
          <cell r="C3581" t="str">
            <v>Fechadura roseta redonda para porta interna, em aco inox (maquina, testa e contra-testa) e em zamac (macaneta, lingueta e trincos) com acabamento cromado, maquina de 55 mm, incluindo chave tipo interna</v>
          </cell>
          <cell r="D3581" t="str">
            <v>CJ</v>
          </cell>
          <cell r="E3581" t="str">
            <v>100,45</v>
          </cell>
        </row>
        <row r="3582">
          <cell r="A3582">
            <v>38165</v>
          </cell>
          <cell r="B3582" t="str">
            <v>SINAPI</v>
          </cell>
          <cell r="C3582" t="str">
            <v>Fecho / fechadura com puxador concha, com tranca tipo trava, para janela / porta de correr (inclui testa, fechadura, puxador) - completa</v>
          </cell>
          <cell r="D3582" t="str">
            <v>CJ</v>
          </cell>
          <cell r="E3582" t="str">
            <v>67,18</v>
          </cell>
        </row>
        <row r="3583">
          <cell r="A3583">
            <v>38177</v>
          </cell>
          <cell r="B3583" t="str">
            <v>SINAPI</v>
          </cell>
          <cell r="C3583" t="str">
            <v>Fecho / trinco tipo aviao, em zamac cromado, *60* mm, para janelas - inclui parafusos</v>
          </cell>
          <cell r="D3583" t="str">
            <v>UN</v>
          </cell>
          <cell r="E3583" t="str">
            <v>19,96</v>
          </cell>
        </row>
        <row r="3584">
          <cell r="A3584">
            <v>11458</v>
          </cell>
          <cell r="B3584" t="str">
            <v>SINAPI</v>
          </cell>
          <cell r="C3584" t="str">
            <v>Fecho de seguranca, tipo batom, em latao / zamac, cromado, para portas e janelas - inclui parafusos</v>
          </cell>
          <cell r="D3584" t="str">
            <v>UN</v>
          </cell>
          <cell r="E3584" t="str">
            <v>23,83</v>
          </cell>
        </row>
        <row r="3585">
          <cell r="A3585">
            <v>3108</v>
          </cell>
          <cell r="B3585" t="str">
            <v>SINAPI</v>
          </cell>
          <cell r="C3585" t="str">
            <v>Fecho quebra unha, em latao com acabamento cromado, de embutir, com comando alavanca, altura de de 22 cm, largura minima de 1,90 cm e espessura minima de 1,90 mm, para portas e janelas (inclui parafusos)</v>
          </cell>
          <cell r="D3585" t="str">
            <v>UN</v>
          </cell>
          <cell r="E3585" t="str">
            <v>101,31</v>
          </cell>
        </row>
        <row r="3586">
          <cell r="A3586">
            <v>3105</v>
          </cell>
          <cell r="B3586" t="str">
            <v>SINAPI</v>
          </cell>
          <cell r="C3586" t="str">
            <v>Fecho quebra unha, em latao com acabamento cromado, de embutir, com comando alavanca, altura de de 40 cm, largura minima de 1,90 cm e espessura minima de 1,90 mm, para portas e janelas (inclui parafusos)</v>
          </cell>
          <cell r="D3586" t="str">
            <v>UN</v>
          </cell>
          <cell r="E3586" t="str">
            <v>132,50</v>
          </cell>
        </row>
        <row r="3587">
          <cell r="A3587">
            <v>38178</v>
          </cell>
          <cell r="B3587" t="str">
            <v>SINAPI</v>
          </cell>
          <cell r="C3587" t="str">
            <v>Fecho quebra unha, em latao com acabamento cromado, de embutir, com comando deslizante, altura de 12 cm, largura minima de 1,90 cm e espessura minima de 1,90 mm</v>
          </cell>
          <cell r="D3587" t="str">
            <v>UN</v>
          </cell>
          <cell r="E3587" t="str">
            <v>21,96</v>
          </cell>
        </row>
        <row r="3588">
          <cell r="A3588">
            <v>43575</v>
          </cell>
          <cell r="B3588" t="str">
            <v>SINAPI</v>
          </cell>
          <cell r="C3588" t="str">
            <v>Fecho quebra unha, em latao com acabamento cromado, de embutir, com comando deslizante, altura de 22 cm, largura minima de 1,90 cm e espessura minima de 1,90 mm</v>
          </cell>
          <cell r="D3588" t="str">
            <v>UN</v>
          </cell>
          <cell r="E3588" t="str">
            <v>47,59</v>
          </cell>
        </row>
        <row r="3589">
          <cell r="A3589">
            <v>43577</v>
          </cell>
          <cell r="B3589" t="str">
            <v>SINAPI</v>
          </cell>
          <cell r="C3589" t="str">
            <v>Fecho quebra unha, em latao com acabamento cromado, de embutir, com comando deslizante, altura de 40 cm, largura minima de 1,90 cm e espessura minima de 1,90 mm</v>
          </cell>
          <cell r="D3589" t="str">
            <v>UN</v>
          </cell>
          <cell r="E3589" t="str">
            <v>82,73</v>
          </cell>
        </row>
        <row r="3590">
          <cell r="A3590">
            <v>43458</v>
          </cell>
          <cell r="B3590" t="str">
            <v>SINAPI</v>
          </cell>
          <cell r="C3590" t="str">
            <v>Ferramentas - familia almoxarife - horista (encargos complementares - coletado caixa)</v>
          </cell>
          <cell r="D3590" t="str">
            <v>H</v>
          </cell>
          <cell r="E3590" t="str">
            <v>0,06</v>
          </cell>
        </row>
        <row r="3591">
          <cell r="A3591">
            <v>43470</v>
          </cell>
          <cell r="B3591" t="str">
            <v>SINAPI</v>
          </cell>
          <cell r="C3591" t="str">
            <v>Ferramentas - familia almoxarife - mensalista (encargos complementares - coletado caixa)</v>
          </cell>
          <cell r="D3591" t="str">
            <v>MES</v>
          </cell>
          <cell r="E3591" t="str">
            <v>10,60</v>
          </cell>
        </row>
        <row r="3592">
          <cell r="A3592">
            <v>43459</v>
          </cell>
          <cell r="B3592" t="str">
            <v>SINAPI</v>
          </cell>
          <cell r="C3592" t="str">
            <v>Ferramentas - familia carpinteiro de formas - horista (encargos complementares - coletado caixa)</v>
          </cell>
          <cell r="D3592" t="str">
            <v>H</v>
          </cell>
          <cell r="E3592" t="str">
            <v>0,49</v>
          </cell>
        </row>
        <row r="3593">
          <cell r="A3593">
            <v>43471</v>
          </cell>
          <cell r="B3593" t="str">
            <v>SINAPI</v>
          </cell>
          <cell r="C3593" t="str">
            <v>Ferramentas - familia carpinteiro de formas - mensalista (encargos complementares - coletado caixa)</v>
          </cell>
          <cell r="D3593" t="str">
            <v>MES</v>
          </cell>
          <cell r="E3593" t="str">
            <v>92,90</v>
          </cell>
        </row>
        <row r="3594">
          <cell r="A3594">
            <v>43460</v>
          </cell>
          <cell r="B3594" t="str">
            <v>SINAPI</v>
          </cell>
          <cell r="C3594" t="str">
            <v>Ferramentas - familia eletricista - horista (encargos complementares - coletado caixa)</v>
          </cell>
          <cell r="D3594" t="str">
            <v>H</v>
          </cell>
          <cell r="E3594" t="str">
            <v>0,86</v>
          </cell>
        </row>
        <row r="3595">
          <cell r="A3595">
            <v>43472</v>
          </cell>
          <cell r="B3595" t="str">
            <v>SINAPI</v>
          </cell>
          <cell r="C3595" t="str">
            <v>Ferramentas - familia eletricista - mensalista (encargos complementares - coletado caixa)</v>
          </cell>
          <cell r="D3595" t="str">
            <v>MES</v>
          </cell>
          <cell r="E3595" t="str">
            <v>161,79</v>
          </cell>
        </row>
        <row r="3596">
          <cell r="A3596">
            <v>43461</v>
          </cell>
          <cell r="B3596" t="str">
            <v>SINAPI</v>
          </cell>
          <cell r="C3596" t="str">
            <v>Ferramentas - familia encanador - horista (encargos complementares - coletado caixa)</v>
          </cell>
          <cell r="D3596" t="str">
            <v>H</v>
          </cell>
          <cell r="E3596" t="str">
            <v>0,32</v>
          </cell>
        </row>
        <row r="3597">
          <cell r="A3597">
            <v>43473</v>
          </cell>
          <cell r="B3597" t="str">
            <v>SINAPI</v>
          </cell>
          <cell r="C3597" t="str">
            <v>Ferramentas - familia encanador - mensalista (encargos complementares - coletado caixa)</v>
          </cell>
          <cell r="D3597" t="str">
            <v>MES</v>
          </cell>
          <cell r="E3597" t="str">
            <v>60,76</v>
          </cell>
        </row>
        <row r="3598">
          <cell r="A3598">
            <v>43463</v>
          </cell>
          <cell r="B3598" t="str">
            <v>SINAPI</v>
          </cell>
          <cell r="C3598" t="str">
            <v>Ferramentas - familia encarregado geral - horista (encargos complementares - coletado caixa)</v>
          </cell>
          <cell r="D3598" t="str">
            <v>H</v>
          </cell>
          <cell r="E3598" t="str">
            <v>0,11</v>
          </cell>
        </row>
        <row r="3599">
          <cell r="A3599">
            <v>43475</v>
          </cell>
          <cell r="B3599" t="str">
            <v>SINAPI</v>
          </cell>
          <cell r="C3599" t="str">
            <v>Ferramentas - familia encarregado geral - mensalista (encargos complementares - coletado caixa)</v>
          </cell>
          <cell r="D3599" t="str">
            <v>MES</v>
          </cell>
          <cell r="E3599" t="str">
            <v>21,49</v>
          </cell>
        </row>
        <row r="3600">
          <cell r="A3600">
            <v>43462</v>
          </cell>
          <cell r="B3600" t="str">
            <v>SINAPI</v>
          </cell>
          <cell r="C3600" t="str">
            <v>Ferramentas - familia engenheiro civil - horista (encargos complementares - coletado caixa)</v>
          </cell>
          <cell r="D3600" t="str">
            <v>H</v>
          </cell>
          <cell r="E3600" t="str">
            <v>0,01</v>
          </cell>
        </row>
        <row r="3601">
          <cell r="A3601">
            <v>43474</v>
          </cell>
          <cell r="B3601" t="str">
            <v>SINAPI</v>
          </cell>
          <cell r="C3601" t="str">
            <v>Ferramentas - familia engenheiro civil - mensalista (encargos complementares - coletado caixa)</v>
          </cell>
          <cell r="D3601" t="str">
            <v>MES</v>
          </cell>
          <cell r="E3601" t="str">
            <v>2,54</v>
          </cell>
        </row>
        <row r="3602">
          <cell r="A3602">
            <v>43464</v>
          </cell>
          <cell r="B3602" t="str">
            <v>SINAPI</v>
          </cell>
          <cell r="C3602" t="str">
            <v>Ferramentas - familia operador escavadeira - horista (encargos complementares - coletado caixa)</v>
          </cell>
          <cell r="D3602" t="str">
            <v>H</v>
          </cell>
          <cell r="E3602" t="str">
            <v>0,01</v>
          </cell>
        </row>
        <row r="3603">
          <cell r="A3603">
            <v>43476</v>
          </cell>
          <cell r="B3603" t="str">
            <v>SINAPI</v>
          </cell>
          <cell r="C3603" t="str">
            <v>Ferramentas - familia operador escavadeira - mensalista (encargos complementares - coletado caixa)</v>
          </cell>
          <cell r="D3603" t="str">
            <v>MES</v>
          </cell>
          <cell r="E3603" t="str">
            <v>0,01</v>
          </cell>
        </row>
        <row r="3604">
          <cell r="A3604">
            <v>43465</v>
          </cell>
          <cell r="B3604" t="str">
            <v>SINAPI</v>
          </cell>
          <cell r="C3604" t="str">
            <v>Ferramentas - familia pedreiro - horista (encargos complementares - coletado caixa)</v>
          </cell>
          <cell r="D3604" t="str">
            <v>H</v>
          </cell>
          <cell r="E3604" t="str">
            <v>0,84</v>
          </cell>
        </row>
        <row r="3605">
          <cell r="A3605">
            <v>43477</v>
          </cell>
          <cell r="B3605" t="str">
            <v>SINAPI</v>
          </cell>
          <cell r="C3605" t="str">
            <v>Ferramentas - familia pedreiro - mensalista (encargos complementares - coletado caixa)</v>
          </cell>
          <cell r="D3605" t="str">
            <v>MES</v>
          </cell>
          <cell r="E3605" t="str">
            <v>158,88</v>
          </cell>
        </row>
        <row r="3606">
          <cell r="A3606">
            <v>43466</v>
          </cell>
          <cell r="B3606" t="str">
            <v>SINAPI</v>
          </cell>
          <cell r="C3606" t="str">
            <v>Ferramentas - familia pintor - horista (encargos complementares - coletado caixa)</v>
          </cell>
          <cell r="D3606" t="str">
            <v>H</v>
          </cell>
          <cell r="E3606" t="str">
            <v>1,68</v>
          </cell>
        </row>
        <row r="3607">
          <cell r="A3607">
            <v>43478</v>
          </cell>
          <cell r="B3607" t="str">
            <v>SINAPI</v>
          </cell>
          <cell r="C3607" t="str">
            <v>Ferramentas - familia pintor - mensalista (encargos complementares - coletado caixa)</v>
          </cell>
          <cell r="D3607" t="str">
            <v>MES</v>
          </cell>
          <cell r="E3607" t="str">
            <v>315,88</v>
          </cell>
        </row>
        <row r="3608">
          <cell r="A3608">
            <v>43467</v>
          </cell>
          <cell r="B3608" t="str">
            <v>SINAPI</v>
          </cell>
          <cell r="C3608" t="str">
            <v>Ferramentas - familia servente - horista (encargos complementares - coletado caixa)</v>
          </cell>
          <cell r="D3608" t="str">
            <v>H</v>
          </cell>
          <cell r="E3608" t="str">
            <v>0,59</v>
          </cell>
        </row>
        <row r="3609">
          <cell r="A3609">
            <v>43479</v>
          </cell>
          <cell r="B3609" t="str">
            <v>SINAPI</v>
          </cell>
          <cell r="C3609" t="str">
            <v>Ferramentas - familia servente - mensalista (encargos complementares - coletado caixa)</v>
          </cell>
          <cell r="D3609" t="str">
            <v>MES</v>
          </cell>
          <cell r="E3609" t="str">
            <v>110,64</v>
          </cell>
        </row>
        <row r="3610">
          <cell r="A3610">
            <v>43468</v>
          </cell>
          <cell r="B3610" t="str">
            <v>SINAPI</v>
          </cell>
          <cell r="C3610" t="str">
            <v>Ferramentas - familia soldador - horista (encargos complementares - coletado caixa)</v>
          </cell>
          <cell r="D3610" t="str">
            <v>H</v>
          </cell>
          <cell r="E3610" t="str">
            <v>1,17</v>
          </cell>
        </row>
        <row r="3611">
          <cell r="A3611">
            <v>43480</v>
          </cell>
          <cell r="B3611" t="str">
            <v>SINAPI</v>
          </cell>
          <cell r="C3611" t="str">
            <v>Ferramentas - familia soldador - mensalista (encargos complementares - coletado caixa)</v>
          </cell>
          <cell r="D3611" t="str">
            <v>MES</v>
          </cell>
          <cell r="E3611" t="str">
            <v>220,75</v>
          </cell>
        </row>
        <row r="3612">
          <cell r="A3612">
            <v>43469</v>
          </cell>
          <cell r="B3612" t="str">
            <v>SINAPI</v>
          </cell>
          <cell r="C3612" t="str">
            <v>Ferramentas - familia topografo - horista (encargos complementares - coletado caixa)</v>
          </cell>
          <cell r="D3612" t="str">
            <v>H</v>
          </cell>
          <cell r="E3612" t="str">
            <v>0,08</v>
          </cell>
        </row>
        <row r="3613">
          <cell r="A3613">
            <v>43481</v>
          </cell>
          <cell r="B3613" t="str">
            <v>SINAPI</v>
          </cell>
          <cell r="C3613" t="str">
            <v>Ferramentas - familia topografo - mensalista (encargos complementares - coletado caixa)</v>
          </cell>
          <cell r="D3613" t="str">
            <v>MES</v>
          </cell>
          <cell r="E3613" t="str">
            <v>15,18</v>
          </cell>
        </row>
        <row r="3614">
          <cell r="A3614">
            <v>3119</v>
          </cell>
          <cell r="B3614" t="str">
            <v>SINAPI</v>
          </cell>
          <cell r="C3614" t="str">
            <v>Ferrolho com fecho / trinco redondo, em aco galvanizado / zincado, de sobrepor, com comprimento de 2" e espessura minima da chapa de 0,90 mm, para portas e janelas</v>
          </cell>
          <cell r="D3614" t="str">
            <v>UN</v>
          </cell>
          <cell r="E3614" t="str">
            <v>2,58</v>
          </cell>
        </row>
        <row r="3615">
          <cell r="A3615">
            <v>3122</v>
          </cell>
          <cell r="B3615" t="str">
            <v>SINAPI</v>
          </cell>
          <cell r="C3615" t="str">
            <v>Ferrolho com fecho / trinco redondo, em aco galvanizado / zincado, de sobrepor, com comprimento de 3" a 4" e espessura minima da chapa de 0,90 mm</v>
          </cell>
          <cell r="D3615" t="str">
            <v>UN</v>
          </cell>
          <cell r="E3615" t="str">
            <v>5,25</v>
          </cell>
        </row>
        <row r="3616">
          <cell r="A3616">
            <v>3121</v>
          </cell>
          <cell r="B3616" t="str">
            <v>SINAPI</v>
          </cell>
          <cell r="C3616" t="str">
            <v>Ferrolho com fecho / trinco redondo, em aco galvanizado / zincado, de sobrepor, com comprimento de 5" e espessura minima da chapa de 0,90 mm</v>
          </cell>
          <cell r="D3616" t="str">
            <v>UN</v>
          </cell>
          <cell r="E3616" t="str">
            <v>5,95</v>
          </cell>
        </row>
        <row r="3617">
          <cell r="A3617">
            <v>3120</v>
          </cell>
          <cell r="B3617" t="str">
            <v>SINAPI</v>
          </cell>
          <cell r="C3617" t="str">
            <v>Ferrolho com fecho / trinco redondo, em aco galvanizado / zincado, de sobrepor, com comprimento de 6" e espessura minima da chapa de 1,50 mm</v>
          </cell>
          <cell r="D3617" t="str">
            <v>UN</v>
          </cell>
          <cell r="E3617" t="str">
            <v>11,28</v>
          </cell>
        </row>
        <row r="3618">
          <cell r="A3618">
            <v>11455</v>
          </cell>
          <cell r="B3618" t="str">
            <v>SINAPI</v>
          </cell>
          <cell r="C3618" t="str">
            <v>Ferrolho com fecho / trinco redondo, em aco galvanizado / zincado, de sobrepor, com comprimento de 8" e espessura minima da chapa de 1,50 mm</v>
          </cell>
          <cell r="D3618" t="str">
            <v>UN</v>
          </cell>
          <cell r="E3618" t="str">
            <v>16,31</v>
          </cell>
        </row>
        <row r="3619">
          <cell r="A3619">
            <v>11456</v>
          </cell>
          <cell r="B3619" t="str">
            <v>SINAPI</v>
          </cell>
          <cell r="C3619" t="str">
            <v>Ferrolho com fecho /trinco redondo, em aco galvanizado / zincado, de sobrepor, com comprimento de 10" a 12" e espessura minima da chapa de 1,50 mm</v>
          </cell>
          <cell r="D3619" t="str">
            <v>UN</v>
          </cell>
          <cell r="E3619" t="str">
            <v>19,50</v>
          </cell>
        </row>
        <row r="3620">
          <cell r="A3620">
            <v>3107</v>
          </cell>
          <cell r="B3620" t="str">
            <v>SINAPI</v>
          </cell>
          <cell r="C3620" t="str">
            <v>Ferrolho com fecho chato e porta cadeado , em aco galvanizado / zincado, de sobrepor, com comprimento de 3" a 4", chapa com espessura minima de 0,90 mm e largura minima de 3,20 cm (fecho simples / leve) (inclui parafusos)</v>
          </cell>
          <cell r="D3620" t="str">
            <v>UN</v>
          </cell>
          <cell r="E3620" t="str">
            <v>8,22</v>
          </cell>
        </row>
        <row r="3621">
          <cell r="A3621">
            <v>43583</v>
          </cell>
          <cell r="B3621" t="str">
            <v>SINAPI</v>
          </cell>
          <cell r="C3621" t="str">
            <v>Ferrolho com fecho chato e porta cadeado , em aco galvanizado / zincado, de sobrepor, com comprimento de 3" a 4", chapa com espessura minima de 1,70 mm e largura minima de 5,00 cm (fecho reforcado)</v>
          </cell>
          <cell r="D3621" t="str">
            <v>UN</v>
          </cell>
          <cell r="E3621" t="str">
            <v>9,28</v>
          </cell>
        </row>
        <row r="3622">
          <cell r="A3622">
            <v>43586</v>
          </cell>
          <cell r="B3622" t="str">
            <v>SINAPI</v>
          </cell>
          <cell r="C3622" t="str">
            <v>Ferrolho com fecho chato e porta cadeado , em aco galvanizado / zincado, de sobrepor, com comprimento de 5", chapa com espessura minima de 0,90 mm e largura minima de 3,20 cm (fecho simples)</v>
          </cell>
          <cell r="D3622" t="str">
            <v>UN</v>
          </cell>
          <cell r="E3622" t="str">
            <v>9,51</v>
          </cell>
        </row>
        <row r="3623">
          <cell r="A3623">
            <v>11461</v>
          </cell>
          <cell r="B3623" t="str">
            <v>SINAPI</v>
          </cell>
          <cell r="C3623" t="str">
            <v>Ferrolho com fecho chato e porta cadeado , em aco galvanizado / zincado, de sobrepor, com comprimento de 5", chapa com espessura minima de 1,70 mm e largura minima de 5,00 cm (fecho reforcado)</v>
          </cell>
          <cell r="D3623" t="str">
            <v>UN</v>
          </cell>
          <cell r="E3623" t="str">
            <v>10,36</v>
          </cell>
        </row>
        <row r="3624">
          <cell r="A3624">
            <v>43587</v>
          </cell>
          <cell r="B3624" t="str">
            <v>SINAPI</v>
          </cell>
          <cell r="C3624" t="str">
            <v>Ferrolho com fecho chato e porta cadeado , em aco galvanizado / zincado, de sobrepor, com comprimento de 6", chapa com espessura minima de 0,90 mm e largura minima de 3,80 cm (fecho simples)</v>
          </cell>
          <cell r="D3624" t="str">
            <v>UN</v>
          </cell>
          <cell r="E3624" t="str">
            <v>11,95</v>
          </cell>
        </row>
        <row r="3625">
          <cell r="A3625">
            <v>3106</v>
          </cell>
          <cell r="B3625" t="str">
            <v>SINAPI</v>
          </cell>
          <cell r="C3625" t="str">
            <v>Ferrolho com fecho chato e porta cadeado , em aco galvanizado / zincado, de sobrepor, com comprimento de 6", chapa com espessura minima de 1,70 mm e largura /minima de 5,00 cm (fecho reforcado) (inclui parafusos)</v>
          </cell>
          <cell r="D3625" t="str">
            <v>UN</v>
          </cell>
          <cell r="E3625" t="str">
            <v>15,17</v>
          </cell>
        </row>
        <row r="3626">
          <cell r="A3626">
            <v>44539</v>
          </cell>
          <cell r="B3626" t="str">
            <v>SINAPI</v>
          </cell>
          <cell r="C3626" t="str">
            <v>Fertilizante npk -  10:10:10</v>
          </cell>
          <cell r="D3626" t="str">
            <v>KG</v>
          </cell>
          <cell r="E3626" t="str">
            <v>2,28</v>
          </cell>
        </row>
        <row r="3627">
          <cell r="A3627">
            <v>3123</v>
          </cell>
          <cell r="B3627" t="str">
            <v>SINAPI</v>
          </cell>
          <cell r="C3627" t="str">
            <v>Fertilizante npk - 4: 14: 8</v>
          </cell>
          <cell r="D3627" t="str">
            <v>KG</v>
          </cell>
          <cell r="E3627" t="str">
            <v>2,13</v>
          </cell>
        </row>
        <row r="3628">
          <cell r="A3628">
            <v>38125</v>
          </cell>
          <cell r="B3628" t="str">
            <v>SINAPI</v>
          </cell>
          <cell r="C3628" t="str">
            <v>Fertilizante organico composto, classe a</v>
          </cell>
          <cell r="D3628" t="str">
            <v>KG</v>
          </cell>
          <cell r="E3628" t="str">
            <v>1,40</v>
          </cell>
        </row>
        <row r="3629">
          <cell r="A3629">
            <v>39014</v>
          </cell>
          <cell r="B3629" t="str">
            <v>SINAPI</v>
          </cell>
          <cell r="C3629" t="str">
            <v>Fibra de aco para reforco do concreto, solta, tipo a-i, fator de forma *50* l / d, comprimento de *30* mm e resistencia a tracao do aco maior 1000 mpa</v>
          </cell>
          <cell r="D3629" t="str">
            <v>KG</v>
          </cell>
          <cell r="E3629" t="str">
            <v>10,41</v>
          </cell>
        </row>
        <row r="3630">
          <cell r="A3630">
            <v>39365</v>
          </cell>
          <cell r="B3630" t="str">
            <v>SINAPI</v>
          </cell>
          <cell r="C3630" t="str">
            <v>Filtro anaerobio, em polietileno de alta densidade (pead), capacidade *1100* litros (nbr 13969)</v>
          </cell>
          <cell r="D3630" t="str">
            <v>UN</v>
          </cell>
          <cell r="E3630" t="str">
            <v>2.011,19</v>
          </cell>
        </row>
        <row r="3631">
          <cell r="A3631">
            <v>39366</v>
          </cell>
          <cell r="B3631" t="str">
            <v>SINAPI</v>
          </cell>
          <cell r="C3631" t="str">
            <v>Filtro anaerobio, em polietileno de alta densidade (pead), capacidade *2800* litros (nbr 13969)</v>
          </cell>
          <cell r="D3631" t="str">
            <v>UN</v>
          </cell>
          <cell r="E3631" t="str">
            <v>3.051,30</v>
          </cell>
        </row>
        <row r="3632">
          <cell r="A3632">
            <v>39367</v>
          </cell>
          <cell r="B3632" t="str">
            <v>SINAPI</v>
          </cell>
          <cell r="C3632" t="str">
            <v>Filtro anaerobio, em polietileno de alta densidade (pead), capacidade *5000* litros (nbr 13969)</v>
          </cell>
          <cell r="D3632" t="str">
            <v>UN</v>
          </cell>
          <cell r="E3632" t="str">
            <v>5.228,21</v>
          </cell>
        </row>
        <row r="3633">
          <cell r="A3633">
            <v>37394</v>
          </cell>
          <cell r="B3633" t="str">
            <v>SINAPI</v>
          </cell>
          <cell r="C3633" t="str">
            <v>Fincapino curto calibre 22, carga media potencia 5 (para ferramenta de acao direta) cor vermelha</v>
          </cell>
          <cell r="D3633" t="str">
            <v>CENTO</v>
          </cell>
          <cell r="E3633" t="str">
            <v>40,79</v>
          </cell>
        </row>
        <row r="3634">
          <cell r="A3634">
            <v>14146</v>
          </cell>
          <cell r="B3634" t="str">
            <v>SINAPI</v>
          </cell>
          <cell r="C3634" t="str">
            <v>Fincapino longo calibre 22, carga forte potencia 7 (para ferramenta de acao direta), cor amarela</v>
          </cell>
          <cell r="D3634" t="str">
            <v>CENTO</v>
          </cell>
          <cell r="E3634" t="str">
            <v>65,60</v>
          </cell>
        </row>
        <row r="3635">
          <cell r="A3635">
            <v>938</v>
          </cell>
          <cell r="B3635" t="str">
            <v>SINAPI</v>
          </cell>
          <cell r="C3635" t="str">
            <v>Fio de cobre, solido, classe 1, isolacao em pvc/a, antichama bwf-b, 450/750v, secao nominal 1,5 mm2</v>
          </cell>
          <cell r="D3635" t="str">
            <v>M</v>
          </cell>
          <cell r="E3635" t="str">
            <v>1,35</v>
          </cell>
        </row>
        <row r="3636">
          <cell r="A3636">
            <v>937</v>
          </cell>
          <cell r="B3636" t="str">
            <v>SINAPI</v>
          </cell>
          <cell r="C3636" t="str">
            <v>Fio de cobre, solido, classe 1, isolacao em pvc/a, antichama bwf-b, 450/750v, secao nominal 10 mm2</v>
          </cell>
          <cell r="D3636" t="str">
            <v>M</v>
          </cell>
          <cell r="E3636" t="str">
            <v>7,91</v>
          </cell>
        </row>
        <row r="3637">
          <cell r="A3637">
            <v>939</v>
          </cell>
          <cell r="B3637" t="str">
            <v>SINAPI</v>
          </cell>
          <cell r="C3637" t="str">
            <v>Fio de cobre, solido, classe 1, isolacao em pvc/a, antichama bwf-b, 450/750v, secao nominal 2,5 mm2</v>
          </cell>
          <cell r="D3637" t="str">
            <v>M</v>
          </cell>
          <cell r="E3637" t="str">
            <v>2,19</v>
          </cell>
        </row>
        <row r="3638">
          <cell r="A3638">
            <v>944</v>
          </cell>
          <cell r="B3638" t="str">
            <v>SINAPI</v>
          </cell>
          <cell r="C3638" t="str">
            <v>Fio de cobre, solido, classe 1, isolacao em pvc/a, antichama bwf-b, 450/750v, secao nominal 4 mm2</v>
          </cell>
          <cell r="D3638" t="str">
            <v>M</v>
          </cell>
          <cell r="E3638" t="str">
            <v>3,47</v>
          </cell>
        </row>
        <row r="3639">
          <cell r="A3639">
            <v>940</v>
          </cell>
          <cell r="B3639" t="str">
            <v>SINAPI</v>
          </cell>
          <cell r="C3639" t="str">
            <v>Fio de cobre, solido, classe 1, isolacao em pvc/a, antichama bwf-b, 450/750v, secao nominal 6 mm2</v>
          </cell>
          <cell r="D3639" t="str">
            <v>M</v>
          </cell>
          <cell r="E3639" t="str">
            <v>5,01</v>
          </cell>
        </row>
        <row r="3640">
          <cell r="A3640">
            <v>44397</v>
          </cell>
          <cell r="B3640" t="str">
            <v>SINAPI</v>
          </cell>
          <cell r="C3640" t="str">
            <v>Fita / cinta autoadesiva elastomerica para vedacao, l= 50 mm, e = 3 mm</v>
          </cell>
          <cell r="D3640" t="str">
            <v>M</v>
          </cell>
          <cell r="E3640" t="str">
            <v>4,38</v>
          </cell>
        </row>
        <row r="3641">
          <cell r="A3641">
            <v>406</v>
          </cell>
          <cell r="B3641" t="str">
            <v>SINAPI</v>
          </cell>
          <cell r="C3641" t="str">
            <v>Fita aco inox para cintar poste, l = 19 mm, e = 0,5 mm (rolo de 30m)</v>
          </cell>
          <cell r="D3641" t="str">
            <v>UN</v>
          </cell>
          <cell r="E3641" t="str">
            <v>93,03</v>
          </cell>
        </row>
        <row r="3642">
          <cell r="A3642">
            <v>42529</v>
          </cell>
          <cell r="B3642" t="str">
            <v>SINAPI</v>
          </cell>
          <cell r="C3642" t="str">
            <v>Fita adesiva aluminizada, para instalacao de mantas de subcobertura,  l = *5* cm</v>
          </cell>
          <cell r="D3642" t="str">
            <v>M</v>
          </cell>
          <cell r="E3642" t="str">
            <v>1,00</v>
          </cell>
        </row>
        <row r="3643">
          <cell r="A3643">
            <v>39634</v>
          </cell>
          <cell r="B3643" t="str">
            <v>SINAPI</v>
          </cell>
          <cell r="C3643" t="str">
            <v>Fita adesiva anticorrosiva de pvc flexivel, cor preta, para protecao tubulacao, 50 mm x 30 m (l x c), e= *0,25* mm</v>
          </cell>
          <cell r="D3643" t="str">
            <v>M</v>
          </cell>
          <cell r="E3643" t="str">
            <v>5,55</v>
          </cell>
        </row>
        <row r="3644">
          <cell r="A3644">
            <v>39701</v>
          </cell>
          <cell r="B3644" t="str">
            <v>SINAPI</v>
          </cell>
          <cell r="C3644" t="str">
            <v>Fita adesiva asfaltica aluminizada multiuso, l = 10 cm, rolo de 10 m</v>
          </cell>
          <cell r="D3644" t="str">
            <v>UN</v>
          </cell>
          <cell r="E3644" t="str">
            <v>114,49</v>
          </cell>
        </row>
        <row r="3645">
          <cell r="A3645">
            <v>12815</v>
          </cell>
          <cell r="B3645" t="str">
            <v>SINAPI</v>
          </cell>
          <cell r="C3645" t="str">
            <v>Fita crepe rolo de 25 mm x 50 m</v>
          </cell>
          <cell r="D3645" t="str">
            <v>UN</v>
          </cell>
          <cell r="E3645" t="str">
            <v>9,72</v>
          </cell>
        </row>
        <row r="3646">
          <cell r="A3646">
            <v>39431</v>
          </cell>
          <cell r="B3646" t="str">
            <v>SINAPI</v>
          </cell>
          <cell r="C3646" t="str">
            <v>Fita de papel microperfurado, 50 x 150 mm, para tratamento de juntas de chapa de gesso para drywall</v>
          </cell>
          <cell r="D3646" t="str">
            <v>M</v>
          </cell>
          <cell r="E3646" t="str">
            <v>0,32</v>
          </cell>
        </row>
        <row r="3647">
          <cell r="A3647">
            <v>39432</v>
          </cell>
          <cell r="B3647" t="str">
            <v>SINAPI</v>
          </cell>
          <cell r="C3647" t="str">
            <v>Fita de papel reforcada com lamina de metal para reforco de cantos de chapa de gesso para drywall</v>
          </cell>
          <cell r="D3647" t="str">
            <v>M</v>
          </cell>
          <cell r="E3647" t="str">
            <v>2,88</v>
          </cell>
        </row>
        <row r="3648">
          <cell r="A3648">
            <v>20111</v>
          </cell>
          <cell r="B3648" t="str">
            <v>SINAPI</v>
          </cell>
          <cell r="C3648" t="str">
            <v>Fita isolante adesiva antichama, uso ate 750 v, em rolo de 19 mm x 20 m</v>
          </cell>
          <cell r="D3648" t="str">
            <v>UN</v>
          </cell>
          <cell r="E3648" t="str">
            <v>11,40</v>
          </cell>
        </row>
        <row r="3649">
          <cell r="A3649">
            <v>21127</v>
          </cell>
          <cell r="B3649" t="str">
            <v>SINAPI</v>
          </cell>
          <cell r="C3649" t="str">
            <v>Fita isolante adesiva antichama, uso ate 750 v, em rolo de 19 mm x 5 m</v>
          </cell>
          <cell r="D3649" t="str">
            <v>UN</v>
          </cell>
          <cell r="E3649" t="str">
            <v>4,31</v>
          </cell>
        </row>
        <row r="3650">
          <cell r="A3650">
            <v>404</v>
          </cell>
          <cell r="B3650" t="str">
            <v>SINAPI</v>
          </cell>
          <cell r="C3650" t="str">
            <v>Fita isolante de borracha autofusao, uso ate 69 kv (alta tensao)</v>
          </cell>
          <cell r="D3650" t="str">
            <v>M</v>
          </cell>
          <cell r="E3650" t="str">
            <v>1,55</v>
          </cell>
        </row>
        <row r="3651">
          <cell r="A3651">
            <v>14151</v>
          </cell>
          <cell r="B3651" t="str">
            <v>SINAPI</v>
          </cell>
          <cell r="C3651" t="str">
            <v>Fita metalica gravada, l = 17 mm, rolo de 25 m, carga recomendada = *120* kgf</v>
          </cell>
          <cell r="D3651" t="str">
            <v>UN</v>
          </cell>
          <cell r="E3651" t="str">
            <v>47,15</v>
          </cell>
        </row>
        <row r="3652">
          <cell r="A3652">
            <v>14153</v>
          </cell>
          <cell r="B3652" t="str">
            <v>SINAPI</v>
          </cell>
          <cell r="C3652" t="str">
            <v>Fita metalica perfurada, l = *18* mm, rolo de 30 m, carga recomendada = *30* kgf</v>
          </cell>
          <cell r="D3652" t="str">
            <v>UN</v>
          </cell>
          <cell r="E3652" t="str">
            <v>53,30</v>
          </cell>
        </row>
        <row r="3653">
          <cell r="A3653">
            <v>14152</v>
          </cell>
          <cell r="B3653" t="str">
            <v>SINAPI</v>
          </cell>
          <cell r="C3653" t="str">
            <v>Fita metalica perfurada, l = 17 mm, rolo de 30 m, carga recomendada = *19* kgf</v>
          </cell>
          <cell r="D3653" t="str">
            <v>UN</v>
          </cell>
          <cell r="E3653" t="str">
            <v>40,91</v>
          </cell>
        </row>
        <row r="3654">
          <cell r="A3654">
            <v>14154</v>
          </cell>
          <cell r="B3654" t="str">
            <v>SINAPI</v>
          </cell>
          <cell r="C3654" t="str">
            <v>Fita metalica perfurada, l = 25 mm, rolo de 30 m, carga recomendada = *222,5* kgf</v>
          </cell>
          <cell r="D3654" t="str">
            <v>UN</v>
          </cell>
          <cell r="E3654" t="str">
            <v>143,21</v>
          </cell>
        </row>
        <row r="3655">
          <cell r="A3655">
            <v>3146</v>
          </cell>
          <cell r="B3655" t="str">
            <v>SINAPI</v>
          </cell>
          <cell r="C3655" t="str">
            <v>Fita veda rosca em rolos de 18 mm x 10 m (l x c)</v>
          </cell>
          <cell r="D3655" t="str">
            <v>UN</v>
          </cell>
          <cell r="E3655" t="str">
            <v>2,85</v>
          </cell>
        </row>
        <row r="3656">
          <cell r="A3656">
            <v>3143</v>
          </cell>
          <cell r="B3656" t="str">
            <v>SINAPI</v>
          </cell>
          <cell r="C3656" t="str">
            <v>Fita veda rosca em rolos de 18 mm x 25 m (l x c)</v>
          </cell>
          <cell r="D3656" t="str">
            <v>UN</v>
          </cell>
          <cell r="E3656" t="str">
            <v>6,48</v>
          </cell>
        </row>
        <row r="3657">
          <cell r="A3657">
            <v>3148</v>
          </cell>
          <cell r="B3657" t="str">
            <v>SINAPI</v>
          </cell>
          <cell r="C3657" t="str">
            <v>Fita veda rosca em rolos de 18 mm x 50 m (l x c)</v>
          </cell>
          <cell r="D3657" t="str">
            <v>UN</v>
          </cell>
          <cell r="E3657" t="str">
            <v>10,51</v>
          </cell>
        </row>
        <row r="3658">
          <cell r="A3658">
            <v>4310</v>
          </cell>
          <cell r="B3658" t="str">
            <v>SINAPI</v>
          </cell>
          <cell r="C3658" t="str">
            <v>Fixador de aba autotravante para telha de fibrocimento, tipo canalete 90 ou kalhetao</v>
          </cell>
          <cell r="D3658" t="str">
            <v>UN</v>
          </cell>
          <cell r="E3658" t="str">
            <v>3,85</v>
          </cell>
        </row>
        <row r="3659">
          <cell r="A3659">
            <v>4311</v>
          </cell>
          <cell r="B3659" t="str">
            <v>SINAPI</v>
          </cell>
          <cell r="C3659" t="str">
            <v>Fixador de aba simples para telha de fibrocimento, tipo canaleta 49 ou kalheta</v>
          </cell>
          <cell r="D3659" t="str">
            <v>UN</v>
          </cell>
          <cell r="E3659" t="str">
            <v>2,71</v>
          </cell>
        </row>
        <row r="3660">
          <cell r="A3660">
            <v>4312</v>
          </cell>
          <cell r="B3660" t="str">
            <v>SINAPI</v>
          </cell>
          <cell r="C3660" t="str">
            <v>Fixador de aba simples para telha de fibrocimento, tipo canaleta 90 ou kalhetao</v>
          </cell>
          <cell r="D3660" t="str">
            <v>UN</v>
          </cell>
          <cell r="E3660" t="str">
            <v>3,79</v>
          </cell>
        </row>
        <row r="3661">
          <cell r="A3661">
            <v>13261</v>
          </cell>
          <cell r="B3661" t="str">
            <v>SINAPI</v>
          </cell>
          <cell r="C3661" t="str">
            <v>Flanela *30 x 40* cm</v>
          </cell>
          <cell r="D3661" t="str">
            <v>UN</v>
          </cell>
          <cell r="E3661" t="str">
            <v>3,08</v>
          </cell>
        </row>
        <row r="3662">
          <cell r="A3662">
            <v>3272</v>
          </cell>
          <cell r="B3662" t="str">
            <v>SINAPI</v>
          </cell>
          <cell r="C3662" t="str">
            <v>Flange sextavado de ferro galvanizado, com rosca bsp, de 1 1/2"</v>
          </cell>
          <cell r="D3662" t="str">
            <v>UN</v>
          </cell>
          <cell r="E3662" t="str">
            <v>58,08</v>
          </cell>
        </row>
        <row r="3663">
          <cell r="A3663">
            <v>3265</v>
          </cell>
          <cell r="B3663" t="str">
            <v>SINAPI</v>
          </cell>
          <cell r="C3663" t="str">
            <v>Flange sextavado de ferro galvanizado, com rosca bsp, de 1 1/4"</v>
          </cell>
          <cell r="D3663" t="str">
            <v>UN</v>
          </cell>
          <cell r="E3663" t="str">
            <v>46,14</v>
          </cell>
        </row>
        <row r="3664">
          <cell r="A3664">
            <v>3262</v>
          </cell>
          <cell r="B3664" t="str">
            <v>SINAPI</v>
          </cell>
          <cell r="C3664" t="str">
            <v>Flange sextavado de ferro galvanizado, com rosca bsp, de 1/2"</v>
          </cell>
          <cell r="D3664" t="str">
            <v>UN</v>
          </cell>
          <cell r="E3664" t="str">
            <v>20,20</v>
          </cell>
        </row>
        <row r="3665">
          <cell r="A3665">
            <v>3264</v>
          </cell>
          <cell r="B3665" t="str">
            <v>SINAPI</v>
          </cell>
          <cell r="C3665" t="str">
            <v>Flange sextavado de ferro galvanizado, com rosca bsp, de 1"</v>
          </cell>
          <cell r="D3665" t="str">
            <v>UN</v>
          </cell>
          <cell r="E3665" t="str">
            <v>33,18</v>
          </cell>
        </row>
        <row r="3666">
          <cell r="A3666">
            <v>3267</v>
          </cell>
          <cell r="B3666" t="str">
            <v>SINAPI</v>
          </cell>
          <cell r="C3666" t="str">
            <v>Flange sextavado de ferro galvanizado, com rosca bsp, de 2 1/2"</v>
          </cell>
          <cell r="D3666" t="str">
            <v>UN</v>
          </cell>
          <cell r="E3666" t="str">
            <v>108,36</v>
          </cell>
        </row>
        <row r="3667">
          <cell r="A3667">
            <v>3266</v>
          </cell>
          <cell r="B3667" t="str">
            <v>SINAPI</v>
          </cell>
          <cell r="C3667" t="str">
            <v>Flange sextavado de ferro galvanizado, com rosca bsp, de 2"</v>
          </cell>
          <cell r="D3667" t="str">
            <v>UN</v>
          </cell>
          <cell r="E3667" t="str">
            <v>68,94</v>
          </cell>
        </row>
        <row r="3668">
          <cell r="A3668">
            <v>3263</v>
          </cell>
          <cell r="B3668" t="str">
            <v>SINAPI</v>
          </cell>
          <cell r="C3668" t="str">
            <v>Flange sextavado de ferro galvanizado, com rosca bsp, de 3/4"</v>
          </cell>
          <cell r="D3668" t="str">
            <v>UN</v>
          </cell>
          <cell r="E3668" t="str">
            <v>27,59</v>
          </cell>
        </row>
        <row r="3669">
          <cell r="A3669">
            <v>3268</v>
          </cell>
          <cell r="B3669" t="str">
            <v>SINAPI</v>
          </cell>
          <cell r="C3669" t="str">
            <v>Flange sextavado de ferro galvanizado, com rosca bsp, de 3"</v>
          </cell>
          <cell r="D3669" t="str">
            <v>UN</v>
          </cell>
          <cell r="E3669" t="str">
            <v>146,50</v>
          </cell>
        </row>
        <row r="3670">
          <cell r="A3670">
            <v>3271</v>
          </cell>
          <cell r="B3670" t="str">
            <v>SINAPI</v>
          </cell>
          <cell r="C3670" t="str">
            <v>Flange sextavado de ferro galvanizado, com rosca bsp, de 4"</v>
          </cell>
          <cell r="D3670" t="str">
            <v>UN</v>
          </cell>
          <cell r="E3670" t="str">
            <v>216,59</v>
          </cell>
        </row>
        <row r="3671">
          <cell r="A3671">
            <v>3270</v>
          </cell>
          <cell r="B3671" t="str">
            <v>SINAPI</v>
          </cell>
          <cell r="C3671" t="str">
            <v>Flange sextavado de ferro galvanizado, com rosca bsp, de 6"</v>
          </cell>
          <cell r="D3671" t="str">
            <v>UN</v>
          </cell>
          <cell r="E3671" t="str">
            <v>363,89</v>
          </cell>
        </row>
        <row r="3672">
          <cell r="A3672">
            <v>3275</v>
          </cell>
          <cell r="B3672" t="str">
            <v>SINAPI</v>
          </cell>
          <cell r="C3672" t="str">
            <v>Forro composto por paineis de la de vidro, revestidos em pvc microperfurado, de *1250 x 625* mm, espessura 15 mm (com colocacao)</v>
          </cell>
          <cell r="D3672" t="str">
            <v>M2</v>
          </cell>
          <cell r="E3672" t="str">
            <v>108,87</v>
          </cell>
        </row>
        <row r="3673">
          <cell r="A3673">
            <v>39512</v>
          </cell>
          <cell r="B3673" t="str">
            <v>SINAPI</v>
          </cell>
          <cell r="C3673" t="str">
            <v>Forro de fibra mineral em placas de 1250 x 625 mm, e = 15 mm, borda reta, com pintura antimofo, apoiado em perfil de aco galvanizado com 24 mm de base - instalado</v>
          </cell>
          <cell r="D3673" t="str">
            <v>M2</v>
          </cell>
          <cell r="E3673" t="str">
            <v>110,92</v>
          </cell>
        </row>
        <row r="3674">
          <cell r="A3674">
            <v>39511</v>
          </cell>
          <cell r="B3674" t="str">
            <v>SINAPI</v>
          </cell>
          <cell r="C3674" t="str">
            <v>Forro de fibra mineral em placas de 625 x 625 mm, e = 15 mm, borda reta, com pintura antimofo, apoiado em perfil de aco galvanizado com 24 mm de base - instalado</v>
          </cell>
          <cell r="D3674" t="str">
            <v>M2</v>
          </cell>
          <cell r="E3674" t="str">
            <v>120,98</v>
          </cell>
        </row>
        <row r="3675">
          <cell r="A3675">
            <v>39513</v>
          </cell>
          <cell r="B3675" t="str">
            <v>SINAPI</v>
          </cell>
          <cell r="C3675" t="str">
            <v>Forro de fibra mineral em placas de 625 x 625 mm, e = 15/16 mm, borda rebaixada, com pintura antimofo, apoiado em perfil de aco galvanizado com 24 mm de base - instalado</v>
          </cell>
          <cell r="D3675" t="str">
            <v>M2</v>
          </cell>
          <cell r="E3675" t="str">
            <v>129,76</v>
          </cell>
        </row>
        <row r="3676">
          <cell r="A3676">
            <v>3286</v>
          </cell>
          <cell r="B3676" t="str">
            <v>SINAPI</v>
          </cell>
          <cell r="C3676" t="str">
            <v>Forro de madeira cedrinho ou equivalente da regiao, encaixe macho/femea com friso, *10 x 1* cm (sem colocacao)</v>
          </cell>
          <cell r="D3676" t="str">
            <v>M2</v>
          </cell>
          <cell r="E3676" t="str">
            <v>86,02</v>
          </cell>
        </row>
        <row r="3677">
          <cell r="A3677">
            <v>3287</v>
          </cell>
          <cell r="B3677" t="str">
            <v>SINAPI</v>
          </cell>
          <cell r="C3677" t="str">
            <v>Forro de madeira cumaru/ipe champanhe ou equivalente da regiao, encaixe macho/femea com friso, *10 x 1* cm (sem colocacao)</v>
          </cell>
          <cell r="D3677" t="str">
            <v>M2</v>
          </cell>
          <cell r="E3677" t="str">
            <v>130,00</v>
          </cell>
        </row>
        <row r="3678">
          <cell r="A3678">
            <v>3283</v>
          </cell>
          <cell r="B3678" t="str">
            <v>SINAPI</v>
          </cell>
          <cell r="C3678" t="str">
            <v>Forro de madeira pinus ou equivalente da regiao, encaixe macho/femea com friso, *10 x 1* cm (sem colocacao)</v>
          </cell>
          <cell r="D3678" t="str">
            <v>M2</v>
          </cell>
          <cell r="E3678" t="str">
            <v>27,30</v>
          </cell>
        </row>
        <row r="3679">
          <cell r="A3679">
            <v>11587</v>
          </cell>
          <cell r="B3679" t="str">
            <v>SINAPI</v>
          </cell>
          <cell r="C3679" t="str">
            <v>Forro de pvc liso, branco, regua de 10 cm, espessura de 8 mm a 10 mm (com colocacao / sem estrutura metalica)</v>
          </cell>
          <cell r="D3679" t="str">
            <v>M2</v>
          </cell>
          <cell r="E3679" t="str">
            <v>74,65</v>
          </cell>
        </row>
        <row r="3680">
          <cell r="A3680">
            <v>36225</v>
          </cell>
          <cell r="B3680" t="str">
            <v>SINAPI</v>
          </cell>
          <cell r="C3680" t="str">
            <v>Forro de pvc liso, branco, regua de 20 cm, espessura de 8 mm a 10 mm, comprimento 6 m (sem colocacao)</v>
          </cell>
          <cell r="D3680" t="str">
            <v>M2</v>
          </cell>
          <cell r="E3680" t="str">
            <v>30,32</v>
          </cell>
        </row>
        <row r="3681">
          <cell r="A3681">
            <v>36230</v>
          </cell>
          <cell r="B3681" t="str">
            <v>SINAPI</v>
          </cell>
          <cell r="C3681" t="str">
            <v>Forro de pvc, frisado, branco, regua de 10 cm, espessura de 8 mm a 10 mm e comprimento 6 m (sem colocacao)</v>
          </cell>
          <cell r="D3681" t="str">
            <v>M2</v>
          </cell>
          <cell r="E3681" t="str">
            <v>22,28</v>
          </cell>
        </row>
        <row r="3682">
          <cell r="A3682">
            <v>36238</v>
          </cell>
          <cell r="B3682" t="str">
            <v>SINAPI</v>
          </cell>
          <cell r="C3682" t="str">
            <v>Forro de pvc, frisado, branco, regua de 20 cm, espessura de 8 mm a 10 mm e comprimento 6 m (sem colocacao)</v>
          </cell>
          <cell r="D3682" t="str">
            <v>M2</v>
          </cell>
          <cell r="E3682" t="str">
            <v>21,77</v>
          </cell>
        </row>
        <row r="3683">
          <cell r="A3683">
            <v>39363</v>
          </cell>
          <cell r="B3683" t="str">
            <v>SINAPI</v>
          </cell>
          <cell r="C3683" t="str">
            <v>Fossa septica, sem filtro, em polietileno de alta densidade (pead), para 15 a 30 contribuintes, cilindrica, com tampa, capacidade aproximada de *5500* litros (nbr 7229)</v>
          </cell>
          <cell r="D3683" t="str">
            <v>UN</v>
          </cell>
          <cell r="E3683" t="str">
            <v>5.928,30</v>
          </cell>
        </row>
        <row r="3684">
          <cell r="A3684">
            <v>39361</v>
          </cell>
          <cell r="B3684" t="str">
            <v>SINAPI</v>
          </cell>
          <cell r="C3684" t="str">
            <v>Fossa septica, sem filtro, em polietileno de alta densidade (pead), para 4 a 7 contribuintes, cilindrica, com tampa, capacidade aproximada de *1100* litros (nbr 7229)</v>
          </cell>
          <cell r="D3684" t="str">
            <v>UN</v>
          </cell>
          <cell r="E3684" t="str">
            <v>1.811,13</v>
          </cell>
        </row>
        <row r="3685">
          <cell r="A3685">
            <v>39362</v>
          </cell>
          <cell r="B3685" t="str">
            <v>SINAPI</v>
          </cell>
          <cell r="C3685" t="str">
            <v>Fossa septica, sem filtro, em polietileno de alta densidade (pead), para 8 a 14 contribuintes, cilindrica, com tampa, capacidade aproximada de *3000* litros (nbr 7229)</v>
          </cell>
          <cell r="D3685" t="str">
            <v>UN</v>
          </cell>
          <cell r="E3685" t="str">
            <v>3.199,47</v>
          </cell>
        </row>
        <row r="3686">
          <cell r="A3686">
            <v>39364</v>
          </cell>
          <cell r="B3686" t="str">
            <v>SINAPI</v>
          </cell>
          <cell r="C3686" t="str">
            <v>Fossa septica,sem filtro, em polietileno de alta densidade (pead), para 40 a 52 contribuintes, cilindrica, com tampa, capacidade aproximada de *10000* litros (nbr 7229)</v>
          </cell>
          <cell r="D3686" t="str">
            <v>UN</v>
          </cell>
          <cell r="E3686" t="str">
            <v>12.504,35</v>
          </cell>
        </row>
        <row r="3687">
          <cell r="A3687">
            <v>14576</v>
          </cell>
          <cell r="B3687" t="str">
            <v>SINAPI</v>
          </cell>
          <cell r="C3687" t="str">
            <v>Fresadora de asfalto a frio sobre esteiras, larg. Fresagem 2,00 m, pot. 410 kw/550 hp</v>
          </cell>
          <cell r="D3687" t="str">
            <v>UN</v>
          </cell>
          <cell r="E3687" t="str">
            <v>6.540.097,51</v>
          </cell>
        </row>
        <row r="3688">
          <cell r="A3688">
            <v>13877</v>
          </cell>
          <cell r="B3688" t="str">
            <v>SINAPI</v>
          </cell>
          <cell r="C3688" t="str">
            <v>Fresadora de asfalto a frio sobre rodas, larg. Fresagem 1,00 m, pot. 155 kw/208 hp</v>
          </cell>
          <cell r="D3688" t="str">
            <v>UN</v>
          </cell>
          <cell r="E3688" t="str">
            <v>2.799.718,20</v>
          </cell>
        </row>
        <row r="3689">
          <cell r="A3689">
            <v>7307</v>
          </cell>
          <cell r="B3689" t="str">
            <v>SINAPI</v>
          </cell>
          <cell r="C3689" t="str">
            <v>Fundo anticorrosivo para metais ferrosos (zarcao)</v>
          </cell>
          <cell r="D3689" t="str">
            <v>L</v>
          </cell>
          <cell r="E3689" t="str">
            <v>42,69</v>
          </cell>
        </row>
        <row r="3690">
          <cell r="A3690">
            <v>38122</v>
          </cell>
          <cell r="B3690" t="str">
            <v>SINAPI</v>
          </cell>
          <cell r="C3690" t="str">
            <v>Fundo preparador acrilico base agua</v>
          </cell>
          <cell r="D3690" t="str">
            <v>L</v>
          </cell>
          <cell r="E3690" t="str">
            <v>22,90</v>
          </cell>
        </row>
        <row r="3691">
          <cell r="A3691">
            <v>43653</v>
          </cell>
          <cell r="B3691" t="str">
            <v>SINAPI</v>
          </cell>
          <cell r="C3691" t="str">
            <v>Fundo sintetico nivelador branco fosco para madeira</v>
          </cell>
          <cell r="D3691" t="str">
            <v>L</v>
          </cell>
          <cell r="E3691" t="str">
            <v>48,50</v>
          </cell>
        </row>
        <row r="3692">
          <cell r="A3692">
            <v>38633</v>
          </cell>
          <cell r="B3692" t="str">
            <v>SINAPI</v>
          </cell>
          <cell r="C3692" t="str">
            <v>Furo para torneira ou outros acessorios  em bancada de marmore/ granito ou outro tipo de pedra natural</v>
          </cell>
          <cell r="D3692" t="str">
            <v>UN</v>
          </cell>
          <cell r="E3692" t="str">
            <v>10,55</v>
          </cell>
        </row>
        <row r="3693">
          <cell r="A3693">
            <v>12344</v>
          </cell>
          <cell r="B3693" t="str">
            <v>SINAPI</v>
          </cell>
          <cell r="C3693" t="str">
            <v>Fusivel diazed 20 a tamanho dii, capacidade de interrupcao de 50 ka em vca e 8 ka em vcc, tensao nomimnal de 500 v</v>
          </cell>
          <cell r="D3693" t="str">
            <v>UN</v>
          </cell>
          <cell r="E3693" t="str">
            <v>3,71</v>
          </cell>
        </row>
        <row r="3694">
          <cell r="A3694">
            <v>12343</v>
          </cell>
          <cell r="B3694" t="str">
            <v>SINAPI</v>
          </cell>
          <cell r="C3694" t="str">
            <v>Fusivel diazed 35 a tamanho diii, capacidade de interrupcao de 50 ka em vca e 8 ka em vcc, tensao nomimnal de 500 v</v>
          </cell>
          <cell r="D3694" t="str">
            <v>UN</v>
          </cell>
          <cell r="E3694" t="str">
            <v>5,76</v>
          </cell>
        </row>
        <row r="3695">
          <cell r="A3695">
            <v>3295</v>
          </cell>
          <cell r="B3695" t="str">
            <v>SINAPI</v>
          </cell>
          <cell r="C3695" t="str">
            <v>Fusivel nh *36* a 80 amperes, tamanho 00, capacidade de interrupcao de 120 ka, tensao nomimnal de 500 v</v>
          </cell>
          <cell r="D3695" t="str">
            <v>UN</v>
          </cell>
          <cell r="E3695" t="str">
            <v>20,12</v>
          </cell>
        </row>
        <row r="3696">
          <cell r="A3696">
            <v>3302</v>
          </cell>
          <cell r="B3696" t="str">
            <v>SINAPI</v>
          </cell>
          <cell r="C3696" t="str">
            <v>Fusivel nh 100 a tamanho 00, capacidade de interrupcao de 120 ka, tensao nomimnal de 500 v</v>
          </cell>
          <cell r="D3696" t="str">
            <v>UN</v>
          </cell>
          <cell r="E3696" t="str">
            <v>21,04</v>
          </cell>
        </row>
        <row r="3697">
          <cell r="A3697">
            <v>3297</v>
          </cell>
          <cell r="B3697" t="str">
            <v>SINAPI</v>
          </cell>
          <cell r="C3697" t="str">
            <v>Fusivel nh 125 a tamanho 00, capacidade de interrupcao de 120 ka, tensao nomimnal de 500 v</v>
          </cell>
          <cell r="D3697" t="str">
            <v>UN</v>
          </cell>
          <cell r="E3697" t="str">
            <v>22,46</v>
          </cell>
        </row>
        <row r="3698">
          <cell r="A3698">
            <v>3294</v>
          </cell>
          <cell r="B3698" t="str">
            <v>SINAPI</v>
          </cell>
          <cell r="C3698" t="str">
            <v>Fusivel nh 160 a tamanho 00, capacidade de interrupcao de 120 ka, tensao nomimnal de 500 v</v>
          </cell>
          <cell r="D3698" t="str">
            <v>UN</v>
          </cell>
          <cell r="E3698" t="str">
            <v>22,80</v>
          </cell>
        </row>
        <row r="3699">
          <cell r="A3699">
            <v>3292</v>
          </cell>
          <cell r="B3699" t="str">
            <v>SINAPI</v>
          </cell>
          <cell r="C3699" t="str">
            <v>Fusivel nh 20 a tamanho 000, capacidade de interrupcao de 120 ka, tensao nomimnal de 500 v</v>
          </cell>
          <cell r="D3699" t="str">
            <v>UN</v>
          </cell>
          <cell r="E3699" t="str">
            <v>21,42</v>
          </cell>
        </row>
        <row r="3700">
          <cell r="A3700">
            <v>3298</v>
          </cell>
          <cell r="B3700" t="str">
            <v>SINAPI</v>
          </cell>
          <cell r="C3700" t="str">
            <v>Fusivel nh 200 a 250 amperes, tamanho 1, capacidade de interrupcao de 120 ka, tensao nomimnal de 500 v</v>
          </cell>
          <cell r="D3700" t="str">
            <v>UN</v>
          </cell>
          <cell r="E3700" t="str">
            <v>50,20</v>
          </cell>
        </row>
        <row r="3701">
          <cell r="A3701">
            <v>11596</v>
          </cell>
          <cell r="B3701" t="str">
            <v>SINAPI</v>
          </cell>
          <cell r="C3701" t="str">
            <v>Gabiao  tipo caixa, malha hexagonal 8 x 10 cm (zn/al), fio 2,7 mm, dimensoes 2,0 x 1,0 x 0,5 m (c x l x a)</v>
          </cell>
          <cell r="D3701" t="str">
            <v>UN</v>
          </cell>
          <cell r="E3701" t="str">
            <v>568,11</v>
          </cell>
        </row>
        <row r="3702">
          <cell r="A3702">
            <v>34802</v>
          </cell>
          <cell r="B3702" t="str">
            <v>SINAPI</v>
          </cell>
          <cell r="C3702" t="str">
            <v>Gabiao manta (colchao) malha hexagonal 6 x 8 cm (zn/al revestido com polimero), dimensoes 4,0 x 2,0 x 0,17 m (c x l x a) fio 2 mm</v>
          </cell>
          <cell r="D3702" t="str">
            <v>UN</v>
          </cell>
          <cell r="E3702" t="str">
            <v>1.560,23</v>
          </cell>
        </row>
        <row r="3703">
          <cell r="A3703">
            <v>11588</v>
          </cell>
          <cell r="B3703" t="str">
            <v>SINAPI</v>
          </cell>
          <cell r="C3703" t="str">
            <v>Gabiao manta (colchao) malha hexagonal 6 x 8 cm (zn/al revestido com polimero), fio 2 mm, dimensoes 4,0 x 2,0 x 0,23 m (c x l x a)</v>
          </cell>
          <cell r="D3703" t="str">
            <v>UN</v>
          </cell>
          <cell r="E3703" t="str">
            <v>1.683,23</v>
          </cell>
        </row>
        <row r="3704">
          <cell r="A3704">
            <v>34383</v>
          </cell>
          <cell r="B3704" t="str">
            <v>SINAPI</v>
          </cell>
          <cell r="C3704" t="str">
            <v>Gabiao manta (colchao) malha hexagonal 6 x 8 cm (zn/al revestido com polimero), fio 2 mm, dimensoes 4,0 x 2,0 x 0,3 m (c x l x a)</v>
          </cell>
          <cell r="D3704" t="str">
            <v>UN</v>
          </cell>
          <cell r="E3704" t="str">
            <v>1.851,67</v>
          </cell>
        </row>
        <row r="3705">
          <cell r="A3705">
            <v>40451</v>
          </cell>
          <cell r="B3705" t="str">
            <v>SINAPI</v>
          </cell>
          <cell r="C3705" t="str">
            <v>Gabiao manta (colchao) malha hexagonal 6 x 8 cm (zn/al revestido com polimero), fio 2,0 mm, dimensoes 5,0 x 2,0 x 0,17 m (c x l x a)</v>
          </cell>
          <cell r="D3705" t="str">
            <v>M2</v>
          </cell>
          <cell r="E3705" t="str">
            <v>149,68</v>
          </cell>
        </row>
        <row r="3706">
          <cell r="A3706">
            <v>40453</v>
          </cell>
          <cell r="B3706" t="str">
            <v>SINAPI</v>
          </cell>
          <cell r="C3706" t="str">
            <v>Gabiao manta (colchao) malha hexagonal 6 x 8 cm (zn/al revestido com polimero), fio 2,0 mm, dimensoes 5,0 x 2,0 x 0,23 m (c x l x a)</v>
          </cell>
          <cell r="D3706" t="str">
            <v>M2</v>
          </cell>
          <cell r="E3706" t="str">
            <v>161,95</v>
          </cell>
        </row>
        <row r="3707">
          <cell r="A3707">
            <v>40452</v>
          </cell>
          <cell r="B3707" t="str">
            <v>SINAPI</v>
          </cell>
          <cell r="C3707" t="str">
            <v>Gabiao manta (colchao) malha hexagonal 6 x 8 cm (zn/al revestido com polimero), fio 2,0 mm, dimensoes 5,0 x 2,0 x 0,30 m (c x l x a)</v>
          </cell>
          <cell r="D3707" t="str">
            <v>M2</v>
          </cell>
          <cell r="E3707" t="str">
            <v>177,64</v>
          </cell>
        </row>
        <row r="3708">
          <cell r="A3708">
            <v>11594</v>
          </cell>
          <cell r="B3708" t="str">
            <v>SINAPI</v>
          </cell>
          <cell r="C3708" t="str">
            <v>Gabiao saco malha hexagonal 8 x 10 cm (zn/al revestido com polimero),  fio 2,4 mm, dimensoes 3,0 x 0,65 m</v>
          </cell>
          <cell r="D3708" t="str">
            <v>UN</v>
          </cell>
          <cell r="E3708" t="str">
            <v>536,49</v>
          </cell>
        </row>
        <row r="3709">
          <cell r="A3709">
            <v>3311</v>
          </cell>
          <cell r="B3709" t="str">
            <v>SINAPI</v>
          </cell>
          <cell r="C3709" t="str">
            <v>Gabiao saco malha hexagonal 8 x 10 cm (zn/al revestido com polimero), fio 2,4 mm, h = 0,65 m</v>
          </cell>
          <cell r="D3709" t="str">
            <v>M3</v>
          </cell>
          <cell r="E3709" t="str">
            <v>536,49</v>
          </cell>
        </row>
        <row r="3710">
          <cell r="A3710">
            <v>11599</v>
          </cell>
          <cell r="B3710" t="str">
            <v>SINAPI</v>
          </cell>
          <cell r="C3710" t="str">
            <v>Gabiao saco malha hexagonal 8 x 10 cm (zn/al), fio 2,7 mm, dimensoes 4,0 x 0,65 m</v>
          </cell>
          <cell r="D3710" t="str">
            <v>UN</v>
          </cell>
          <cell r="E3710" t="str">
            <v>713,47</v>
          </cell>
        </row>
        <row r="3711">
          <cell r="A3711">
            <v>11593</v>
          </cell>
          <cell r="B3711" t="str">
            <v>SINAPI</v>
          </cell>
          <cell r="C3711" t="str">
            <v>Gabiao tipo caixa malha hexagonal 8 x 10 cm (zn/al revestido com polimero),  fio 2,4 mm, dimensoes 2,0 x 1,0 x 1,0 m (c x l x a)</v>
          </cell>
          <cell r="D3711" t="str">
            <v>UN</v>
          </cell>
          <cell r="E3711" t="str">
            <v>1.000,25</v>
          </cell>
        </row>
        <row r="3712">
          <cell r="A3712">
            <v>3314</v>
          </cell>
          <cell r="B3712" t="str">
            <v>SINAPI</v>
          </cell>
          <cell r="C3712" t="str">
            <v>Gabiao tipo caixa malha hexagonal 8 x 10 cm (zn/al revestido com polimero),  fio 2,4 mm, h = 0,50 m</v>
          </cell>
          <cell r="D3712" t="str">
            <v>M3</v>
          </cell>
          <cell r="E3712" t="str">
            <v>715,38</v>
          </cell>
        </row>
        <row r="3713">
          <cell r="A3713">
            <v>11597</v>
          </cell>
          <cell r="B3713" t="str">
            <v>SINAPI</v>
          </cell>
          <cell r="C3713" t="str">
            <v>Gabiao tipo caixa malha hexagonal 8 x 10 cm (zn/al), fio 2,7 mm, dimensoes 2,0 x 1,0 x 1,0 m (c x l x a)</v>
          </cell>
          <cell r="D3713" t="str">
            <v>UN</v>
          </cell>
          <cell r="E3713" t="str">
            <v>831,90</v>
          </cell>
        </row>
        <row r="3714">
          <cell r="A3714">
            <v>3309</v>
          </cell>
          <cell r="B3714" t="str">
            <v>SINAPI</v>
          </cell>
          <cell r="C3714" t="str">
            <v>Gabiao tipo caixa malha hexagonal 8 x 10 cm (zn/al), fio 2,7 mm, h = 0,50 m</v>
          </cell>
          <cell r="D3714" t="str">
            <v>M3</v>
          </cell>
          <cell r="E3714" t="str">
            <v>568,11</v>
          </cell>
        </row>
        <row r="3715">
          <cell r="A3715">
            <v>34612</v>
          </cell>
          <cell r="B3715" t="str">
            <v>SINAPI</v>
          </cell>
          <cell r="C3715" t="str">
            <v>Gabiao tipo caixa para solo reforcado, malha hexagonal de dupla torcao 8 x 10 cm (zn/al revestido com polimero), fio 2,7 mm, dimensoes 2,0 x 1,0 x 0,5 m, com cauda de 3,0 m</v>
          </cell>
          <cell r="D3715" t="str">
            <v>UN</v>
          </cell>
          <cell r="E3715" t="str">
            <v>1.028,91</v>
          </cell>
        </row>
        <row r="3716">
          <cell r="A3716">
            <v>34635</v>
          </cell>
          <cell r="B3716" t="str">
            <v>SINAPI</v>
          </cell>
          <cell r="C3716" t="str">
            <v>Gabiao tipo caixa para solo reforcado, malha hexagonal de dupla torcao 8 x 10 cm (zn/al revestido com polimero), fio 2,7 mm, dimensoes 2,0 x 1,0 x 1,0 m, com cauda de 3,0 m</v>
          </cell>
          <cell r="D3716" t="str">
            <v>UN</v>
          </cell>
          <cell r="E3716" t="str">
            <v>1.323,13</v>
          </cell>
        </row>
        <row r="3717">
          <cell r="A3717">
            <v>34633</v>
          </cell>
          <cell r="B3717" t="str">
            <v>SINAPI</v>
          </cell>
          <cell r="C3717" t="str">
            <v>Gabiao tipo caixa para solo reforcado, malha hexagonal de dupla torcao 8 x 10 cm (zn/al revestido com polimero), fio 2,7 mm, dimensoes 2,0 x 1,0 x 1,0 m, com cauda de 4,0 m</v>
          </cell>
          <cell r="D3717" t="str">
            <v>UN</v>
          </cell>
          <cell r="E3717" t="str">
            <v>1.458,44</v>
          </cell>
        </row>
        <row r="3718">
          <cell r="A3718">
            <v>40440</v>
          </cell>
          <cell r="B3718" t="str">
            <v>SINAPI</v>
          </cell>
          <cell r="C3718" t="str">
            <v>Gabiao tipo caixa para solo reforcado, malha hexagonal 8 x 10 cm (zn/al revestido com polimero), fio 2,7 mm, dimensoes 2,0 x 1,0 x 0,5 m, com cauda de 4,0 m</v>
          </cell>
          <cell r="D3718" t="str">
            <v>M3</v>
          </cell>
          <cell r="E3718" t="str">
            <v>745,14</v>
          </cell>
        </row>
        <row r="3719">
          <cell r="A3719">
            <v>40441</v>
          </cell>
          <cell r="B3719" t="str">
            <v>SINAPI</v>
          </cell>
          <cell r="C3719" t="str">
            <v>Gabiao tipo caixa para solo reforcado, malha hexagonal 8 x 10 cm (zn/al revestido com polimero), fio 2,7 mm, dimensoes 2,0 x 1,0 x 1,0 m, com cauda de 4,0 m</v>
          </cell>
          <cell r="D3719" t="str">
            <v>M3</v>
          </cell>
          <cell r="E3719" t="str">
            <v>475,73</v>
          </cell>
        </row>
        <row r="3720">
          <cell r="A3720">
            <v>40449</v>
          </cell>
          <cell r="B3720" t="str">
            <v>SINAPI</v>
          </cell>
          <cell r="C3720" t="str">
            <v>Gabiao tipo caixa trapezoidal, malha hexagonal 10 x 12 cm (zn/al revestido com polimero) fio 2,7 mm, face com 65 graus, com geossintetico, dimensoes 2,0 x 1,5 x 1,0 m (c x l x a)</v>
          </cell>
          <cell r="D3720" t="str">
            <v>M3</v>
          </cell>
          <cell r="E3720" t="str">
            <v>399,93</v>
          </cell>
        </row>
        <row r="3721">
          <cell r="A3721">
            <v>34800</v>
          </cell>
          <cell r="B3721" t="str">
            <v>SINAPI</v>
          </cell>
          <cell r="C3721" t="str">
            <v>Gabiao tipo caixa, malha hexagonal 8 x 10 cm (zn/al revestido com polimero), fio de 2,4 mm, dimensoes 2,0 x 1,0 x 1,0 m (c x l x a)</v>
          </cell>
          <cell r="D3721" t="str">
            <v>M3</v>
          </cell>
          <cell r="E3721" t="str">
            <v>500,12</v>
          </cell>
        </row>
        <row r="3722">
          <cell r="A3722">
            <v>11592</v>
          </cell>
          <cell r="B3722" t="str">
            <v>SINAPI</v>
          </cell>
          <cell r="C3722" t="str">
            <v>Gabiao tipo caixa, malha hexagonal 8 x 10 cm (zn/al revestido com polimero), fio 2,4 mm, dimensoes 2,0 x 1,0 x 0,5 m (c x l x a)</v>
          </cell>
          <cell r="D3722" t="str">
            <v>UN</v>
          </cell>
          <cell r="E3722" t="str">
            <v>715,38</v>
          </cell>
        </row>
        <row r="3723">
          <cell r="A3723">
            <v>40438</v>
          </cell>
          <cell r="B3723" t="str">
            <v>SINAPI</v>
          </cell>
          <cell r="C3723" t="str">
            <v>Gabiao tipo caixa, malha hexagonal 8 x 10 cm (zn/al), fio de 2,7 mm, dimensoes 2,0 x 1,0 x 1,0 m (c x l x a)</v>
          </cell>
          <cell r="D3723" t="str">
            <v>M3</v>
          </cell>
          <cell r="E3723" t="str">
            <v>333,19</v>
          </cell>
        </row>
        <row r="3724">
          <cell r="A3724">
            <v>40436</v>
          </cell>
          <cell r="B3724" t="str">
            <v>SINAPI</v>
          </cell>
          <cell r="C3724" t="str">
            <v>Gabiao tipo caixa, malha hexagonal 8 x 10 cm (zn/al), fio de 2,7 mm, dimensoes 5,0 x 1,0 x 1,0 m (c x l x a)</v>
          </cell>
          <cell r="D3724" t="str">
            <v>M3</v>
          </cell>
          <cell r="E3724" t="str">
            <v>415,46</v>
          </cell>
        </row>
        <row r="3725">
          <cell r="A3725">
            <v>4315</v>
          </cell>
          <cell r="B3725" t="str">
            <v>SINAPI</v>
          </cell>
          <cell r="C3725" t="str">
            <v>Gancho chato em ferro galvanizado,  l = 110 mm, recobrimento = 100mm, secao 1/8 x 1/2" (3 mm x 12 mm), para fixar telha de fibrocimento ondulada</v>
          </cell>
          <cell r="D3725" t="str">
            <v>UN</v>
          </cell>
          <cell r="E3725" t="str">
            <v>2,79</v>
          </cell>
        </row>
        <row r="3726">
          <cell r="A3726">
            <v>402</v>
          </cell>
          <cell r="B3726" t="str">
            <v>SINAPI</v>
          </cell>
          <cell r="C3726" t="str">
            <v>Gancho olhal em aco galvanizado, espessura 16mm, abertura 21mm</v>
          </cell>
          <cell r="D3726" t="str">
            <v>UN</v>
          </cell>
          <cell r="E3726" t="str">
            <v>17,36</v>
          </cell>
        </row>
        <row r="3727">
          <cell r="A3727">
            <v>4226</v>
          </cell>
          <cell r="B3727" t="str">
            <v>SINAPI</v>
          </cell>
          <cell r="C3727" t="str">
            <v>Gas de cozinha - glp</v>
          </cell>
          <cell r="D3727" t="str">
            <v>KG</v>
          </cell>
          <cell r="E3727" t="str">
            <v>7,21</v>
          </cell>
        </row>
        <row r="3728">
          <cell r="A3728">
            <v>4222</v>
          </cell>
          <cell r="B3728" t="str">
            <v>SINAPI</v>
          </cell>
          <cell r="C3728" t="str">
            <v>Gasolina comum</v>
          </cell>
          <cell r="D3728" t="str">
            <v>L</v>
          </cell>
          <cell r="E3728" t="str">
            <v>5,91</v>
          </cell>
        </row>
        <row r="3729">
          <cell r="A3729">
            <v>34804</v>
          </cell>
          <cell r="B3729" t="str">
            <v>SINAPI</v>
          </cell>
          <cell r="C3729" t="str">
            <v>Geogrelha tecida com filamentos de poliester + pvc, resistencia longitudinal: 90 kn/m, resistencia transversal: 30 kn/m, alongamento = 12 por cento</v>
          </cell>
          <cell r="D3729" t="str">
            <v>M2</v>
          </cell>
          <cell r="E3729" t="str">
            <v>60,39</v>
          </cell>
        </row>
        <row r="3730">
          <cell r="A3730">
            <v>4013</v>
          </cell>
          <cell r="B3730" t="str">
            <v>SINAPI</v>
          </cell>
          <cell r="C3730" t="str">
            <v>Geotextil nao tecido agulhado de filamentos continuos 100% poliester, resitencia a tracao = 09 kn/m</v>
          </cell>
          <cell r="D3730" t="str">
            <v>M2</v>
          </cell>
          <cell r="E3730" t="str">
            <v>8,07</v>
          </cell>
        </row>
        <row r="3731">
          <cell r="A3731">
            <v>4011</v>
          </cell>
          <cell r="B3731" t="str">
            <v>SINAPI</v>
          </cell>
          <cell r="C3731" t="str">
            <v>Geotextil nao tecido agulhado de filamentos continuos 100% poliester, resitencia a tracao = 10 kn/m</v>
          </cell>
          <cell r="D3731" t="str">
            <v>M2</v>
          </cell>
          <cell r="E3731" t="str">
            <v>9,02</v>
          </cell>
        </row>
        <row r="3732">
          <cell r="A3732">
            <v>4021</v>
          </cell>
          <cell r="B3732" t="str">
            <v>SINAPI</v>
          </cell>
          <cell r="C3732" t="str">
            <v>Geotextil nao tecido agulhado de filamentos continuos 100% poliester, resitencia a tracao = 14 kn/m</v>
          </cell>
          <cell r="D3732" t="str">
            <v>M2</v>
          </cell>
          <cell r="E3732" t="str">
            <v>11,25</v>
          </cell>
        </row>
        <row r="3733">
          <cell r="A3733">
            <v>4019</v>
          </cell>
          <cell r="B3733" t="str">
            <v>SINAPI</v>
          </cell>
          <cell r="C3733" t="str">
            <v>Geotextil nao tecido agulhado de filamentos continuos 100% poliester, resitencia a tracao = 16 kn/m</v>
          </cell>
          <cell r="D3733" t="str">
            <v>M2</v>
          </cell>
          <cell r="E3733" t="str">
            <v>13,50</v>
          </cell>
        </row>
        <row r="3734">
          <cell r="A3734">
            <v>4012</v>
          </cell>
          <cell r="B3734" t="str">
            <v>SINAPI</v>
          </cell>
          <cell r="C3734" t="str">
            <v>Geotextil nao tecido agulhado de filamentos continuos 100% poliester, resitencia a tracao = 21 kn/m</v>
          </cell>
          <cell r="D3734" t="str">
            <v>M2</v>
          </cell>
          <cell r="E3734" t="str">
            <v>18,09</v>
          </cell>
        </row>
        <row r="3735">
          <cell r="A3735">
            <v>4020</v>
          </cell>
          <cell r="B3735" t="str">
            <v>SINAPI</v>
          </cell>
          <cell r="C3735" t="str">
            <v>Geotextil nao tecido agulhado de filamentos continuos 100% poliester, resitencia a tracao = 26 kn/m</v>
          </cell>
          <cell r="D3735" t="str">
            <v>M2</v>
          </cell>
          <cell r="E3735" t="str">
            <v>22,66</v>
          </cell>
        </row>
        <row r="3736">
          <cell r="A3736">
            <v>4018</v>
          </cell>
          <cell r="B3736" t="str">
            <v>SINAPI</v>
          </cell>
          <cell r="C3736" t="str">
            <v>Geotextil nao tecido agulhado de filamentos continuos 100% poliester, resitencia a tracao = 31 kn/m</v>
          </cell>
          <cell r="D3736" t="str">
            <v>M2</v>
          </cell>
          <cell r="E3736" t="str">
            <v>27,14</v>
          </cell>
        </row>
        <row r="3737">
          <cell r="A3737">
            <v>36498</v>
          </cell>
          <cell r="B3737" t="str">
            <v>SINAPI</v>
          </cell>
          <cell r="C3737" t="str">
            <v>Gerador portatil monofasico, potencia 5500 va, motor a gasolina, potencia do motor 13 cv</v>
          </cell>
          <cell r="D3737" t="str">
            <v>UN</v>
          </cell>
          <cell r="E3737" t="str">
            <v>7.093,57</v>
          </cell>
        </row>
        <row r="3738">
          <cell r="A3738">
            <v>12872</v>
          </cell>
          <cell r="B3738" t="str">
            <v>SINAPI</v>
          </cell>
          <cell r="C3738" t="str">
            <v>Gesseiro (horista)</v>
          </cell>
          <cell r="D3738" t="str">
            <v>H</v>
          </cell>
          <cell r="E3738" t="str">
            <v>14,42</v>
          </cell>
        </row>
        <row r="3739">
          <cell r="A3739">
            <v>41075</v>
          </cell>
          <cell r="B3739" t="str">
            <v>SINAPI</v>
          </cell>
          <cell r="C3739" t="str">
            <v>Gesseiro (mensalista)</v>
          </cell>
          <cell r="D3739" t="str">
            <v>MES</v>
          </cell>
          <cell r="E3739" t="str">
            <v>2.533,54</v>
          </cell>
        </row>
        <row r="3740">
          <cell r="A3740">
            <v>44324</v>
          </cell>
          <cell r="B3740" t="str">
            <v>SINAPI</v>
          </cell>
          <cell r="C3740" t="str">
            <v>Gesso cola, em po, para fixacao de molduras, sancas e blocos de gesso</v>
          </cell>
          <cell r="D3740" t="str">
            <v>KG</v>
          </cell>
          <cell r="E3740" t="str">
            <v>2,85</v>
          </cell>
        </row>
        <row r="3741">
          <cell r="A3741">
            <v>3315</v>
          </cell>
          <cell r="B3741" t="str">
            <v>SINAPI</v>
          </cell>
          <cell r="C3741" t="str">
            <v>Gesso em po para revestimentos/molduras/sancas e uso geral</v>
          </cell>
          <cell r="D3741" t="str">
            <v>KG</v>
          </cell>
          <cell r="E3741" t="str">
            <v>0,82</v>
          </cell>
        </row>
        <row r="3742">
          <cell r="A3742">
            <v>36870</v>
          </cell>
          <cell r="B3742" t="str">
            <v>SINAPI</v>
          </cell>
          <cell r="C3742" t="str">
            <v>Gesso projetado</v>
          </cell>
          <cell r="D3742" t="str">
            <v>KG</v>
          </cell>
          <cell r="E3742" t="str">
            <v>0,64</v>
          </cell>
        </row>
        <row r="3743">
          <cell r="A3743">
            <v>5092</v>
          </cell>
          <cell r="B3743" t="str">
            <v>SINAPI</v>
          </cell>
          <cell r="C3743" t="str">
            <v>Gonzo de embutir, em latao / zamac, *20 x 48* mm, para janela basculante / pivotante, jogo com 4 pecas (par)  - inclui parafusos</v>
          </cell>
          <cell r="D3743" t="str">
            <v>PAR</v>
          </cell>
          <cell r="E3743" t="str">
            <v>17,09</v>
          </cell>
        </row>
        <row r="3744">
          <cell r="A3744">
            <v>11462</v>
          </cell>
          <cell r="B3744" t="str">
            <v>SINAPI</v>
          </cell>
          <cell r="C3744" t="str">
            <v>Gonzo de sobrepor, em latao / zamac, para janela pivotante - inclui parafusos</v>
          </cell>
          <cell r="D3744" t="str">
            <v>PAR</v>
          </cell>
          <cell r="E3744" t="str">
            <v>17,48</v>
          </cell>
        </row>
        <row r="3745">
          <cell r="A3745">
            <v>36529</v>
          </cell>
          <cell r="B3745" t="str">
            <v>SINAPI</v>
          </cell>
          <cell r="C3745" t="str">
            <v>Grade de discos com controle remoto, rebocavel, com 24 discos 24" x 6 mm, com pneus para transporte</v>
          </cell>
          <cell r="D3745" t="str">
            <v>UN</v>
          </cell>
          <cell r="E3745" t="str">
            <v>69.132,65</v>
          </cell>
        </row>
        <row r="3746">
          <cell r="A3746">
            <v>3318</v>
          </cell>
          <cell r="B3746" t="str">
            <v>SINAPI</v>
          </cell>
          <cell r="C3746" t="str">
            <v>Grade de discos mecanica 20x24" com 20 discos 24" x 6mm  com pneus para transporte</v>
          </cell>
          <cell r="D3746" t="str">
            <v>UN</v>
          </cell>
          <cell r="E3746" t="str">
            <v>54.200,00</v>
          </cell>
        </row>
        <row r="3747">
          <cell r="A3747">
            <v>3324</v>
          </cell>
          <cell r="B3747" t="str">
            <v>SINAPI</v>
          </cell>
          <cell r="C3747" t="str">
            <v>Grama batatais em placas, sem plantio</v>
          </cell>
          <cell r="D3747" t="str">
            <v>M2</v>
          </cell>
          <cell r="E3747" t="str">
            <v>9,92</v>
          </cell>
        </row>
        <row r="3748">
          <cell r="A3748">
            <v>3322</v>
          </cell>
          <cell r="B3748" t="str">
            <v>SINAPI</v>
          </cell>
          <cell r="C3748" t="str">
            <v>Grama esmeralda ou sao carlos ou curitibana, em placas, sem plantio</v>
          </cell>
          <cell r="D3748" t="str">
            <v>M2</v>
          </cell>
          <cell r="E3748" t="str">
            <v>13,90</v>
          </cell>
        </row>
        <row r="3749">
          <cell r="A3749">
            <v>5076</v>
          </cell>
          <cell r="B3749" t="str">
            <v>SINAPI</v>
          </cell>
          <cell r="C3749" t="str">
            <v>Grampo de aco polido 1 " x 9</v>
          </cell>
          <cell r="D3749" t="str">
            <v>KG</v>
          </cell>
          <cell r="E3749" t="str">
            <v>20,99</v>
          </cell>
        </row>
        <row r="3750">
          <cell r="A3750">
            <v>5077</v>
          </cell>
          <cell r="B3750" t="str">
            <v>SINAPI</v>
          </cell>
          <cell r="C3750" t="str">
            <v>Grampo de aco polido 7/8 " x 9</v>
          </cell>
          <cell r="D3750" t="str">
            <v>KG</v>
          </cell>
          <cell r="E3750" t="str">
            <v>23,20</v>
          </cell>
        </row>
        <row r="3751">
          <cell r="A3751">
            <v>11837</v>
          </cell>
          <cell r="B3751" t="str">
            <v>SINAPI</v>
          </cell>
          <cell r="C3751" t="str">
            <v>Grampo linha viva de latao estanhado, diametro do condutor principal de 10 a 120 mm2, diametro da derivacao de 10 a 70 mm2</v>
          </cell>
          <cell r="D3751" t="str">
            <v>UN</v>
          </cell>
          <cell r="E3751" t="str">
            <v>68,68</v>
          </cell>
        </row>
        <row r="3752">
          <cell r="A3752">
            <v>38055</v>
          </cell>
          <cell r="B3752" t="str">
            <v>SINAPI</v>
          </cell>
          <cell r="C3752" t="str">
            <v>Grampo metalico tipo olhal para haste de aterramento de 1/2'', condutor de *10* a 50 mm2</v>
          </cell>
          <cell r="D3752" t="str">
            <v>UN</v>
          </cell>
          <cell r="E3752" t="str">
            <v>6,23</v>
          </cell>
        </row>
        <row r="3753">
          <cell r="A3753">
            <v>415</v>
          </cell>
          <cell r="B3753" t="str">
            <v>SINAPI</v>
          </cell>
          <cell r="C3753" t="str">
            <v>Grampo metalico tipo olhal para haste de aterramento de 1'', condutor de *10* a 50 mm2</v>
          </cell>
          <cell r="D3753" t="str">
            <v>UN</v>
          </cell>
          <cell r="E3753" t="str">
            <v>28,16</v>
          </cell>
        </row>
        <row r="3754">
          <cell r="A3754">
            <v>416</v>
          </cell>
          <cell r="B3754" t="str">
            <v>SINAPI</v>
          </cell>
          <cell r="C3754" t="str">
            <v>Grampo metalico tipo olhal para haste de aterramento de 3/4'', condutor de *10* a 50 mm2</v>
          </cell>
          <cell r="D3754" t="str">
            <v>UN</v>
          </cell>
          <cell r="E3754" t="str">
            <v>10,31</v>
          </cell>
        </row>
        <row r="3755">
          <cell r="A3755">
            <v>425</v>
          </cell>
          <cell r="B3755" t="str">
            <v>SINAPI</v>
          </cell>
          <cell r="C3755" t="str">
            <v>Grampo metalico tipo olhal para haste de aterramento de 5/8'', condutor de *10* a 50 mm2</v>
          </cell>
          <cell r="D3755" t="str">
            <v>UN</v>
          </cell>
          <cell r="E3755" t="str">
            <v>6,39</v>
          </cell>
        </row>
        <row r="3756">
          <cell r="A3756">
            <v>426</v>
          </cell>
          <cell r="B3756" t="str">
            <v>SINAPI</v>
          </cell>
          <cell r="C3756" t="str">
            <v>Grampo metalico tipo u para haste de aterramento de ate 3/4'', condutor de 10 a 25 mm2</v>
          </cell>
          <cell r="D3756" t="str">
            <v>UN</v>
          </cell>
          <cell r="E3756" t="str">
            <v>35,19</v>
          </cell>
        </row>
        <row r="3757">
          <cell r="A3757">
            <v>38056</v>
          </cell>
          <cell r="B3757" t="str">
            <v>SINAPI</v>
          </cell>
          <cell r="C3757" t="str">
            <v>Grampo metalico tipo u para haste de aterramento de ate 5/8'', condutor de 10 a 25 mm2</v>
          </cell>
          <cell r="D3757" t="str">
            <v>UN</v>
          </cell>
          <cell r="E3757" t="str">
            <v>34,37</v>
          </cell>
        </row>
        <row r="3758">
          <cell r="A3758">
            <v>1564</v>
          </cell>
          <cell r="B3758" t="str">
            <v>SINAPI</v>
          </cell>
          <cell r="C3758" t="str">
            <v>Grampo paralelo metalico para cabo de 6 a 50 mm2, com 2 parafusos</v>
          </cell>
          <cell r="D3758" t="str">
            <v>UN</v>
          </cell>
          <cell r="E3758" t="str">
            <v>13,11</v>
          </cell>
        </row>
        <row r="3759">
          <cell r="A3759">
            <v>11032</v>
          </cell>
          <cell r="B3759" t="str">
            <v>SINAPI</v>
          </cell>
          <cell r="C3759" t="str">
            <v>Grampo u de 5/8 " n8 em ferro galvanizado</v>
          </cell>
          <cell r="D3759" t="str">
            <v>UN</v>
          </cell>
          <cell r="E3759" t="str">
            <v>15,74</v>
          </cell>
        </row>
        <row r="3760">
          <cell r="A3760">
            <v>36786</v>
          </cell>
          <cell r="B3760" t="str">
            <v>SINAPI</v>
          </cell>
          <cell r="C3760" t="str">
            <v>Granalha de aco, angular (grit), para jateamento, peneira 0,117 a 1,00 mm, (sae g-40 a g-80)</v>
          </cell>
          <cell r="D3760" t="str">
            <v>SC25KG</v>
          </cell>
          <cell r="E3760" t="str">
            <v>158,34</v>
          </cell>
        </row>
        <row r="3761">
          <cell r="A3761">
            <v>36785</v>
          </cell>
          <cell r="B3761" t="str">
            <v>SINAPI</v>
          </cell>
          <cell r="C3761" t="str">
            <v>Granalha de aco, angular (grit), para jateamento, peneira 1,41 a 1,19 mm (sae g16)</v>
          </cell>
          <cell r="D3761" t="str">
            <v>SC25KG</v>
          </cell>
          <cell r="E3761" t="str">
            <v>137,59</v>
          </cell>
        </row>
        <row r="3762">
          <cell r="A3762">
            <v>36782</v>
          </cell>
          <cell r="B3762" t="str">
            <v>SINAPI</v>
          </cell>
          <cell r="C3762" t="str">
            <v>Granalha de aco, esferica (shot), para jateamento, peneira 0,40 a 1,00 mm (sae s-170 a s-280)</v>
          </cell>
          <cell r="D3762" t="str">
            <v>SC25KG</v>
          </cell>
          <cell r="E3762" t="str">
            <v>164,24</v>
          </cell>
        </row>
        <row r="3763">
          <cell r="A3763">
            <v>44481</v>
          </cell>
          <cell r="B3763" t="str">
            <v>SINAPI</v>
          </cell>
          <cell r="C3763" t="str">
            <v>Granalha de aco, esferica (shot), para jateamento, peneira 1,19 a 1,00 mm  (sae s390)</v>
          </cell>
          <cell r="D3763" t="str">
            <v>SC25KG</v>
          </cell>
          <cell r="E3763" t="str">
            <v>185,00</v>
          </cell>
        </row>
        <row r="3764">
          <cell r="A3764">
            <v>4824</v>
          </cell>
          <cell r="B3764" t="str">
            <v>SINAPI</v>
          </cell>
          <cell r="C3764" t="str">
            <v>Granilha/ grana/ pedrisco ou agregado em marmore/ granito/ quartzo e calcario, preto, cinza, palha ou branco</v>
          </cell>
          <cell r="D3764" t="str">
            <v>KG</v>
          </cell>
          <cell r="E3764" t="str">
            <v>0,28</v>
          </cell>
        </row>
        <row r="3765">
          <cell r="A3765">
            <v>11795</v>
          </cell>
          <cell r="B3765" t="str">
            <v>SINAPI</v>
          </cell>
          <cell r="C3765" t="str">
            <v>Granito para bancada, polido, tipo andorinha/ quartz/ castelo/ corumba ou outros equivalentes da regiao, e=  *2,5* cm</v>
          </cell>
          <cell r="D3765" t="str">
            <v>M2</v>
          </cell>
          <cell r="E3765" t="str">
            <v>377,35</v>
          </cell>
        </row>
        <row r="3766">
          <cell r="A3766">
            <v>134</v>
          </cell>
          <cell r="B3766" t="str">
            <v>SINAPI</v>
          </cell>
          <cell r="C3766" t="str">
            <v>Graute cimenticio para uso geral</v>
          </cell>
          <cell r="D3766" t="str">
            <v>KG</v>
          </cell>
          <cell r="E3766" t="str">
            <v>1,58</v>
          </cell>
        </row>
        <row r="3767">
          <cell r="A3767">
            <v>4229</v>
          </cell>
          <cell r="B3767" t="str">
            <v>SINAPI</v>
          </cell>
          <cell r="C3767" t="str">
            <v>Graxa lubrificante a base de litio, de multiplas aplicacoes e contendo aditivos de extrema pressao (grau de viscosidade nlgi 2)</v>
          </cell>
          <cell r="D3767" t="str">
            <v>KG</v>
          </cell>
          <cell r="E3767" t="str">
            <v>44,84</v>
          </cell>
        </row>
        <row r="3768">
          <cell r="A3768">
            <v>11731</v>
          </cell>
          <cell r="B3768" t="str">
            <v>SINAPI</v>
          </cell>
          <cell r="C3768" t="str">
            <v>Grelha fixa, em pvc branca, quadrada, 150 x 150 mm, para ralos e caixas</v>
          </cell>
          <cell r="D3768" t="str">
            <v>UN</v>
          </cell>
          <cell r="E3768" t="str">
            <v>10,61</v>
          </cell>
        </row>
        <row r="3769">
          <cell r="A3769">
            <v>11732</v>
          </cell>
          <cell r="B3769" t="str">
            <v>SINAPI</v>
          </cell>
          <cell r="C3769" t="str">
            <v>Grelha fixa, pvc cromada, redonda, 150 mm, para ralos e caixas</v>
          </cell>
          <cell r="D3769" t="str">
            <v>UN</v>
          </cell>
          <cell r="E3769" t="str">
            <v>27,80</v>
          </cell>
        </row>
        <row r="3770">
          <cell r="A3770">
            <v>11244</v>
          </cell>
          <cell r="B3770" t="str">
            <v>SINAPI</v>
          </cell>
          <cell r="C3770" t="str">
            <v>Grelha fofo articulada, carga maxima 1,5 t, *300 x 1000* mm, e= *15* mm</v>
          </cell>
          <cell r="D3770" t="str">
            <v>UN</v>
          </cell>
          <cell r="E3770" t="str">
            <v>285,00</v>
          </cell>
        </row>
        <row r="3771">
          <cell r="A3771">
            <v>11245</v>
          </cell>
          <cell r="B3771" t="str">
            <v>SINAPI</v>
          </cell>
          <cell r="C3771" t="str">
            <v>Grelha fofo simples com requadro, carga maxima  12,5 t, *300 x 1000* mm, e= *15* mm, area estacionamento carro passeio</v>
          </cell>
          <cell r="D3771" t="str">
            <v>UN</v>
          </cell>
          <cell r="E3771" t="str">
            <v>394,19</v>
          </cell>
        </row>
        <row r="3772">
          <cell r="A3772">
            <v>11235</v>
          </cell>
          <cell r="B3772" t="str">
            <v>SINAPI</v>
          </cell>
          <cell r="C3772" t="str">
            <v>Grelha fofo simples com requadro, carga maxima 1,5 t, 150 x 1000 mm, e= *15* mm</v>
          </cell>
          <cell r="D3772" t="str">
            <v>UN</v>
          </cell>
          <cell r="E3772" t="str">
            <v>217,48</v>
          </cell>
        </row>
        <row r="3773">
          <cell r="A3773">
            <v>11236</v>
          </cell>
          <cell r="B3773" t="str">
            <v>SINAPI</v>
          </cell>
          <cell r="C3773" t="str">
            <v>Grelha fofo simples com requadro, carga maxima 1,5 t, 200 x 1000 mm, e= *15* mm</v>
          </cell>
          <cell r="D3773" t="str">
            <v>UN</v>
          </cell>
          <cell r="E3773" t="str">
            <v>276,39</v>
          </cell>
        </row>
        <row r="3774">
          <cell r="A3774">
            <v>36494</v>
          </cell>
          <cell r="B3774" t="str">
            <v>SINAPI</v>
          </cell>
          <cell r="C3774" t="str">
            <v>Grua ascencional, lanca de 30 m, capacidade de 1,0 t a 30 m, altura ate 39 m</v>
          </cell>
          <cell r="D3774" t="str">
            <v>UN</v>
          </cell>
          <cell r="E3774" t="str">
            <v>700.825,00</v>
          </cell>
        </row>
        <row r="3775">
          <cell r="A3775">
            <v>36493</v>
          </cell>
          <cell r="B3775" t="str">
            <v>SINAPI</v>
          </cell>
          <cell r="C3775" t="str">
            <v>Grua ascencional, lanca de 42 m, capacidade de 1,5 t a 30 m, altura ate 39 m</v>
          </cell>
          <cell r="D3775" t="str">
            <v>UN</v>
          </cell>
          <cell r="E3775" t="str">
            <v>794.006,25</v>
          </cell>
        </row>
        <row r="3776">
          <cell r="A3776">
            <v>36492</v>
          </cell>
          <cell r="B3776" t="str">
            <v>SINAPI</v>
          </cell>
          <cell r="C3776" t="str">
            <v>Grua ascencional, lanca de 50 m, capacidade de 2,33 t a 30 m, altura ate 48 m</v>
          </cell>
          <cell r="D3776" t="str">
            <v>UN</v>
          </cell>
          <cell r="E3776" t="str">
            <v>1.474.962,50</v>
          </cell>
        </row>
        <row r="3777">
          <cell r="A3777">
            <v>36499</v>
          </cell>
          <cell r="B3777" t="str">
            <v>SINAPI</v>
          </cell>
          <cell r="C3777" t="str">
            <v>Grupo gerador a gasolina, potencia nominal 2,2 kw, tensao de saida 110/220 v, motor potencia 6,5 hp</v>
          </cell>
          <cell r="D3777" t="str">
            <v>UN</v>
          </cell>
          <cell r="E3777" t="str">
            <v>3.830,52</v>
          </cell>
        </row>
        <row r="3778">
          <cell r="A3778">
            <v>13533</v>
          </cell>
          <cell r="B3778" t="str">
            <v>SINAPI</v>
          </cell>
          <cell r="C3778" t="str">
            <v>Grupo gerador de solda eletrica, com maquina de solda, ate 400 amperes e gerador a diesel 30 cv, motor 4 cilindros, tanque combust., Carenagem de protecao sobre rodas</v>
          </cell>
          <cell r="D3778" t="str">
            <v>UN</v>
          </cell>
          <cell r="E3778" t="str">
            <v>175.593,06</v>
          </cell>
        </row>
        <row r="3779">
          <cell r="A3779">
            <v>13333</v>
          </cell>
          <cell r="B3779" t="str">
            <v>SINAPI</v>
          </cell>
          <cell r="C3779" t="str">
            <v>Grupo gerador de solda eletrica, com maquina de solda, ate 400 amperes e gerador a diesel 60 cv, motor 4 cilindros, tanque combust., Carenagem de protecao sobre rodas</v>
          </cell>
          <cell r="D3779" t="str">
            <v>UN</v>
          </cell>
          <cell r="E3779" t="str">
            <v>196.437,23</v>
          </cell>
        </row>
        <row r="3780">
          <cell r="A3780">
            <v>39585</v>
          </cell>
          <cell r="B3780" t="str">
            <v>SINAPI</v>
          </cell>
          <cell r="C3780" t="str">
            <v>Grupo gerador diesel, com carenagem, potencia standart entre 100 e 110 kva, velocidade de 1800 rpm, frequencia de 60 hz</v>
          </cell>
          <cell r="D3780" t="str">
            <v>UN</v>
          </cell>
          <cell r="E3780" t="str">
            <v>126.839,51</v>
          </cell>
        </row>
        <row r="3781">
          <cell r="A3781">
            <v>39586</v>
          </cell>
          <cell r="B3781" t="str">
            <v>SINAPI</v>
          </cell>
          <cell r="C3781" t="str">
            <v>Grupo gerador diesel, com carenagem, potencia standart entre 140 e 150 kva, velocidade de 1800 rpm, frequencia de 60 hz</v>
          </cell>
          <cell r="D3781" t="str">
            <v>UN</v>
          </cell>
          <cell r="E3781" t="str">
            <v>148.774,16</v>
          </cell>
        </row>
        <row r="3782">
          <cell r="A3782">
            <v>39587</v>
          </cell>
          <cell r="B3782" t="str">
            <v>SINAPI</v>
          </cell>
          <cell r="C3782" t="str">
            <v>Grupo gerador diesel, com carenagem, potencia standart entre 210 e 220 kva, velocidade de 1800 rpm, frequencia de 60 hz</v>
          </cell>
          <cell r="D3782" t="str">
            <v>UN</v>
          </cell>
          <cell r="E3782" t="str">
            <v>181.199,30</v>
          </cell>
        </row>
        <row r="3783">
          <cell r="A3783">
            <v>39588</v>
          </cell>
          <cell r="B3783" t="str">
            <v>SINAPI</v>
          </cell>
          <cell r="C3783" t="str">
            <v>Grupo gerador diesel, com carenagem, potencia standart entre 250 e 260 kva, velocidade de 1800 rpm, frequencia de 60 hz</v>
          </cell>
          <cell r="D3783" t="str">
            <v>UN</v>
          </cell>
          <cell r="E3783" t="str">
            <v>209.809,71</v>
          </cell>
        </row>
        <row r="3784">
          <cell r="A3784">
            <v>39584</v>
          </cell>
          <cell r="B3784" t="str">
            <v>SINAPI</v>
          </cell>
          <cell r="C3784" t="str">
            <v>Grupo gerador diesel, com carenagem, potencia standart entre 50 e 55 kva, velocidade de 1800 rpm, frequencia de 60 hz</v>
          </cell>
          <cell r="D3784" t="str">
            <v>UN</v>
          </cell>
          <cell r="E3784" t="str">
            <v>112.953,92</v>
          </cell>
        </row>
        <row r="3785">
          <cell r="A3785">
            <v>39590</v>
          </cell>
          <cell r="B3785" t="str">
            <v>SINAPI</v>
          </cell>
          <cell r="C3785" t="str">
            <v>Grupo gerador diesel, sem carenagem, potencia standart entre 100 e 110 kva, velocidade de 1800 rpm, frequencia de 60 hz</v>
          </cell>
          <cell r="D3785" t="str">
            <v>UN</v>
          </cell>
          <cell r="E3785" t="str">
            <v>110.245,47</v>
          </cell>
        </row>
        <row r="3786">
          <cell r="A3786">
            <v>39592</v>
          </cell>
          <cell r="B3786" t="str">
            <v>SINAPI</v>
          </cell>
          <cell r="C3786" t="str">
            <v>Grupo gerador diesel, sem carenagem, potencia standart entre 210 e 220 kva, velocidade de 1800 rpm, frequencia de 60 hz</v>
          </cell>
          <cell r="D3786" t="str">
            <v>UN</v>
          </cell>
          <cell r="E3786" t="str">
            <v>158.425,40</v>
          </cell>
        </row>
        <row r="3787">
          <cell r="A3787">
            <v>39593</v>
          </cell>
          <cell r="B3787" t="str">
            <v>SINAPI</v>
          </cell>
          <cell r="C3787" t="str">
            <v>Grupo gerador diesel, sem carenagem, potencia standart entre 250 e 260 kva, velocidade de 1800 rpm, frequencia de 60 hz</v>
          </cell>
          <cell r="D3787" t="str">
            <v>UN</v>
          </cell>
          <cell r="E3787" t="str">
            <v>181.199,30</v>
          </cell>
        </row>
        <row r="3788">
          <cell r="A3788">
            <v>14254</v>
          </cell>
          <cell r="B3788" t="str">
            <v>SINAPI</v>
          </cell>
          <cell r="C3788" t="str">
            <v>Grupo gerador diesel, sem carenagem, potencia standart entre 80 e 90 kva, velocidade de 1800 rpm, frequencia de 60 hz</v>
          </cell>
          <cell r="D3788" t="str">
            <v>UN</v>
          </cell>
          <cell r="E3788" t="str">
            <v>102.997,50</v>
          </cell>
        </row>
        <row r="3789">
          <cell r="A3789">
            <v>44494</v>
          </cell>
          <cell r="B3789" t="str">
            <v>SINAPI</v>
          </cell>
          <cell r="C3789" t="str">
            <v>Grupo gerador estacionario silenciado, potencia 50 kva, motor  diesel</v>
          </cell>
          <cell r="D3789" t="str">
            <v>UN</v>
          </cell>
          <cell r="E3789" t="str">
            <v>86.011,13</v>
          </cell>
        </row>
        <row r="3790">
          <cell r="A3790">
            <v>25019</v>
          </cell>
          <cell r="B3790" t="str">
            <v>SINAPI</v>
          </cell>
          <cell r="C3790" t="str">
            <v>Grupo gerador estacionario, motor diesel potencia 170 kva</v>
          </cell>
          <cell r="D3790" t="str">
            <v>UN</v>
          </cell>
          <cell r="E3790" t="str">
            <v>147.432,69</v>
          </cell>
        </row>
        <row r="3791">
          <cell r="A3791">
            <v>36501</v>
          </cell>
          <cell r="B3791" t="str">
            <v>SINAPI</v>
          </cell>
          <cell r="C3791" t="str">
            <v>Grupo gerador estacionario, potencia 150 kva, motor diesel</v>
          </cell>
          <cell r="D3791" t="str">
            <v>UN</v>
          </cell>
          <cell r="E3791" t="str">
            <v>131.265,90</v>
          </cell>
        </row>
        <row r="3792">
          <cell r="A3792">
            <v>44493</v>
          </cell>
          <cell r="B3792" t="str">
            <v>SINAPI</v>
          </cell>
          <cell r="C3792" t="str">
            <v>Grupo gerador estacionario, silenciado, potencia 180 kva, motor  diesel</v>
          </cell>
          <cell r="D3792" t="str">
            <v>UN</v>
          </cell>
          <cell r="E3792" t="str">
            <v>157.806,76</v>
          </cell>
        </row>
        <row r="3793">
          <cell r="A3793">
            <v>36500</v>
          </cell>
          <cell r="B3793" t="str">
            <v>SINAPI</v>
          </cell>
          <cell r="C3793" t="str">
            <v>Grupo gerador rebocavel, potencia *66* kva, motor a diesel</v>
          </cell>
          <cell r="D3793" t="str">
            <v>UN</v>
          </cell>
          <cell r="E3793" t="str">
            <v>92.762,03</v>
          </cell>
        </row>
        <row r="3794">
          <cell r="A3794">
            <v>20017</v>
          </cell>
          <cell r="B3794" t="str">
            <v>SINAPI</v>
          </cell>
          <cell r="C3794" t="str">
            <v>Guarnicao / alizar / vista lisa em madeira macica, para porta  , e = *1* cm, l = *5* cm, cedrinho / angelim comercial / tauri/ curupixa / peroba / cumaru ou equivalente da regiao</v>
          </cell>
          <cell r="D3794" t="str">
            <v>M</v>
          </cell>
          <cell r="E3794" t="str">
            <v>7,09</v>
          </cell>
        </row>
        <row r="3795">
          <cell r="A3795">
            <v>20007</v>
          </cell>
          <cell r="B3795" t="str">
            <v>SINAPI</v>
          </cell>
          <cell r="C3795" t="str">
            <v>Guarnicao / alizar / vista lisa em madeira macica, para porta , e = *1* cm, l = *5* cm,  pinus /eucalipto / virola ou equivalente da regiao</v>
          </cell>
          <cell r="D3795" t="str">
            <v>M</v>
          </cell>
          <cell r="E3795" t="str">
            <v>4,23</v>
          </cell>
        </row>
        <row r="3796">
          <cell r="A3796">
            <v>39831</v>
          </cell>
          <cell r="B3796" t="str">
            <v>SINAPI</v>
          </cell>
          <cell r="C3796" t="str">
            <v>Guarnicao / alizar / vista, e = *1,5* cm, l = *5,0* cm, em poliestireno, branco (jogo para 1 face)</v>
          </cell>
          <cell r="D3796" t="str">
            <v>JG</v>
          </cell>
          <cell r="E3796" t="str">
            <v>305,03</v>
          </cell>
        </row>
        <row r="3797">
          <cell r="A3797">
            <v>36888</v>
          </cell>
          <cell r="B3797" t="str">
            <v>SINAPI</v>
          </cell>
          <cell r="C3797" t="str">
            <v>Guarnicao / moldura / arremate de acabamento para esquadria, em aluminio perfil 25, acabamento anodizado branco ou brilhante, para 1 face</v>
          </cell>
          <cell r="D3797" t="str">
            <v>M</v>
          </cell>
          <cell r="E3797" t="str">
            <v>28,22</v>
          </cell>
        </row>
        <row r="3798">
          <cell r="A3798">
            <v>39836</v>
          </cell>
          <cell r="B3798" t="str">
            <v>SINAPI</v>
          </cell>
          <cell r="C3798" t="str">
            <v>Guarnicao/alizar/vista, e = *1,3* cm, l = *5,0* cm haste regulavel = *35* mm, em mdf/pvc wood/ poliestireno ou madeira laminada, primer branco (jogo para 1 face)</v>
          </cell>
          <cell r="D3798" t="str">
            <v>JG</v>
          </cell>
          <cell r="E3798" t="str">
            <v>268,03</v>
          </cell>
        </row>
        <row r="3799">
          <cell r="A3799">
            <v>39830</v>
          </cell>
          <cell r="B3799" t="str">
            <v>SINAPI</v>
          </cell>
          <cell r="C3799" t="str">
            <v>Guarnicao/alizar/vista, e = *1,3* cm, l = *7,0* cm, em poliestireno, branco (jogo para 1 face)</v>
          </cell>
          <cell r="D3799" t="str">
            <v>JG</v>
          </cell>
          <cell r="E3799" t="str">
            <v>305,68</v>
          </cell>
        </row>
        <row r="3800">
          <cell r="A3800">
            <v>40527</v>
          </cell>
          <cell r="B3800" t="str">
            <v>SINAPI</v>
          </cell>
          <cell r="C3800" t="str">
            <v>Guincho de alavanca manual, capacidade de 1,6 t, com 20 m de cabo de aco (aquisicao)</v>
          </cell>
          <cell r="D3800" t="str">
            <v>UN</v>
          </cell>
          <cell r="E3800" t="str">
            <v>2.532,19</v>
          </cell>
        </row>
        <row r="3801">
          <cell r="A3801">
            <v>36497</v>
          </cell>
          <cell r="B3801" t="str">
            <v>SINAPI</v>
          </cell>
          <cell r="C3801" t="str">
            <v>Guincho de alavanca manual, capacidade 3,2 t com 20 m de cabo de aco diametro 16,3 mm</v>
          </cell>
          <cell r="D3801" t="str">
            <v>UN</v>
          </cell>
          <cell r="E3801" t="str">
            <v>2.890,77</v>
          </cell>
        </row>
        <row r="3802">
          <cell r="A3802">
            <v>36487</v>
          </cell>
          <cell r="B3802" t="str">
            <v>SINAPI</v>
          </cell>
          <cell r="C3802" t="str">
            <v>Guincho eletrico de coluna, capacidade 400 kg, com moto freio, motor trifasico de 1,25 cv</v>
          </cell>
          <cell r="D3802" t="str">
            <v>UN</v>
          </cell>
          <cell r="E3802" t="str">
            <v>5.033,27</v>
          </cell>
        </row>
        <row r="3803">
          <cell r="A3803">
            <v>44475</v>
          </cell>
          <cell r="B3803" t="str">
            <v>SINAPI</v>
          </cell>
          <cell r="C3803" t="str">
            <v>Guindaste hidraulico autopropelido, com lanca telescopica 28,80 m, capacidade maxima 30 t, potencia 97 kw, tracao  4 x 4</v>
          </cell>
          <cell r="D3803" t="str">
            <v>UN</v>
          </cell>
          <cell r="E3803" t="str">
            <v>1.225.500,25</v>
          </cell>
        </row>
        <row r="3804">
          <cell r="A3804">
            <v>44474</v>
          </cell>
          <cell r="B3804" t="str">
            <v>SINAPI</v>
          </cell>
          <cell r="C3804" t="str">
            <v>Guindaste hidraulico autopropelido, com lanca telescopica 40 m, capacidade maxima 60 t, potencia 260 kw, tracao  6 x 6</v>
          </cell>
          <cell r="D3804" t="str">
            <v>UN</v>
          </cell>
          <cell r="E3804" t="str">
            <v>2.356.731,25</v>
          </cell>
        </row>
        <row r="3805">
          <cell r="A3805">
            <v>44490</v>
          </cell>
          <cell r="B3805" t="str">
            <v>SINAPI</v>
          </cell>
          <cell r="C3805" t="str">
            <v>Guindaste hidraulico autopropelido, com lanca telescopica 50 m, capacidade maxima 100 t, potencia 350 kw,  tracao 10 x 6</v>
          </cell>
          <cell r="D3805" t="str">
            <v>UN</v>
          </cell>
          <cell r="E3805" t="str">
            <v>4.006.443,12</v>
          </cell>
        </row>
        <row r="3806">
          <cell r="A3806">
            <v>37776</v>
          </cell>
          <cell r="B3806" t="str">
            <v>SINAPI</v>
          </cell>
          <cell r="C3806" t="str">
            <v>Guindauto hidraulico, capacidade maxima de carga 10000 kg, momento maximo de carga 23 tm , alcance maximo horizontal 11,80 m, para montagem sobre chassi de caminhao pbt minimo 15000 kg (inclui montagem, nao inclui caminhao)</v>
          </cell>
          <cell r="D3806" t="str">
            <v>UN</v>
          </cell>
          <cell r="E3806" t="str">
            <v>245.543,75</v>
          </cell>
        </row>
        <row r="3807">
          <cell r="A3807">
            <v>37775</v>
          </cell>
          <cell r="B3807" t="str">
            <v>SINAPI</v>
          </cell>
          <cell r="C3807" t="str">
            <v>Guindauto hidraulico, capacidade maxima de carga 14340 kg, momento maximo de carga 42,3 tm, alcance maximo horizontal 16,80 m, para montagem sobre chassi de caminhao pbt minimo 23000 kg (inclui montagem, nao inclui caminhao)</v>
          </cell>
          <cell r="D3807" t="str">
            <v>UN</v>
          </cell>
          <cell r="E3807" t="str">
            <v>386.750,00</v>
          </cell>
        </row>
        <row r="3808">
          <cell r="A3808">
            <v>36491</v>
          </cell>
          <cell r="B3808" t="str">
            <v>SINAPI</v>
          </cell>
          <cell r="C3808" t="str">
            <v>Guindauto hidraulico, capacidade maxima de carga 30000 kg, momento maximo de carga 92,2 tm , alcance maximo horizontal  22,00 m, para montagem sobre chassi de caminhao pbt minimo 30000 kg (inclui montagem, nao inclui caminhao)</v>
          </cell>
          <cell r="D3808" t="str">
            <v>UN</v>
          </cell>
          <cell r="E3808" t="str">
            <v>1.432.250,00</v>
          </cell>
        </row>
        <row r="3809">
          <cell r="A3809">
            <v>10712</v>
          </cell>
          <cell r="B3809" t="str">
            <v>SINAPI</v>
          </cell>
          <cell r="C3809" t="str">
            <v>Guindauto hidraulico, capacidade maxima de carga 3300 kg, momento maximo de carga 5,8 tm , alcance maximo horizontal  7,60 m, para montagem sobre chassi de caminhao pbt minimo 8000 kg (inclui montagem, nao inclui caminhao)</v>
          </cell>
          <cell r="D3809" t="str">
            <v>UN</v>
          </cell>
          <cell r="E3809" t="str">
            <v>96.687,50</v>
          </cell>
        </row>
        <row r="3810">
          <cell r="A3810">
            <v>3363</v>
          </cell>
          <cell r="B3810" t="str">
            <v>SINAPI</v>
          </cell>
          <cell r="C3810" t="str">
            <v>Guindauto hidraulico, capacidade maxima de carga 6200 kg, momento maximo de carga 11,7 tm , alcance maximo horizontal  9,70 m, para montagem sobre chassi de caminhao pbt minimo 13000 kg (inclui montagem, nao inclui caminhao)</v>
          </cell>
          <cell r="D3810" t="str">
            <v>UN</v>
          </cell>
          <cell r="E3810" t="str">
            <v>136.000,00</v>
          </cell>
        </row>
        <row r="3811">
          <cell r="A3811">
            <v>3365</v>
          </cell>
          <cell r="B3811" t="str">
            <v>SINAPI</v>
          </cell>
          <cell r="C3811" t="str">
            <v>Guindauto hidraulico, capacidade maxima de carga 8500 kg, momento maximo de carga 30,4 tm , alcance maximo horizontal  14,30 m, para montagem sobre chassi de caminhao pbt minimo 23000 kg (inclui montagem, nao inclui caminhao)</v>
          </cell>
          <cell r="D3811" t="str">
            <v>UN</v>
          </cell>
          <cell r="E3811" t="str">
            <v>317.900,00</v>
          </cell>
        </row>
        <row r="3812">
          <cell r="A3812">
            <v>7569</v>
          </cell>
          <cell r="B3812" t="str">
            <v>SINAPI</v>
          </cell>
          <cell r="C3812" t="str">
            <v>Haste ancora em aco galvanizado, dimensoes 16 mm x 2000 mm</v>
          </cell>
          <cell r="D3812" t="str">
            <v>UN</v>
          </cell>
          <cell r="E3812" t="str">
            <v>81,10</v>
          </cell>
        </row>
        <row r="3813">
          <cell r="A3813">
            <v>34349</v>
          </cell>
          <cell r="B3813" t="str">
            <v>SINAPI</v>
          </cell>
          <cell r="C3813" t="str">
            <v>Haste de aco galvanizado para fixacao de concertina 2 "/3 m</v>
          </cell>
          <cell r="D3813" t="str">
            <v>UN</v>
          </cell>
          <cell r="E3813" t="str">
            <v>34,31</v>
          </cell>
        </row>
        <row r="3814">
          <cell r="A3814">
            <v>3378</v>
          </cell>
          <cell r="B3814" t="str">
            <v>SINAPI</v>
          </cell>
          <cell r="C3814" t="str">
            <v>Haste de aterramento em aco com 3,00 m de comprimento e dn = 3/4", revestida com baixa camada de cobre, sem conector</v>
          </cell>
          <cell r="D3814" t="str">
            <v>UN</v>
          </cell>
          <cell r="E3814" t="str">
            <v>99,68</v>
          </cell>
        </row>
        <row r="3815">
          <cell r="A3815">
            <v>3380</v>
          </cell>
          <cell r="B3815" t="str">
            <v>SINAPI</v>
          </cell>
          <cell r="C3815" t="str">
            <v>Haste de aterramento em aco com 3,00 m de comprimento e dn = 5/8", revestida com baixa camada de cobre, com conector tipo grampo</v>
          </cell>
          <cell r="D3815" t="str">
            <v>UN</v>
          </cell>
          <cell r="E3815" t="str">
            <v>69,78</v>
          </cell>
        </row>
        <row r="3816">
          <cell r="A3816">
            <v>3379</v>
          </cell>
          <cell r="B3816" t="str">
            <v>SINAPI</v>
          </cell>
          <cell r="C3816" t="str">
            <v>Haste de aterramento em aco com 3,00 m de comprimento e dn = 5/8", revestida com baixa camada de cobre, sem conector</v>
          </cell>
          <cell r="D3816" t="str">
            <v>UN</v>
          </cell>
          <cell r="E3816" t="str">
            <v>67,37</v>
          </cell>
        </row>
        <row r="3817">
          <cell r="A3817">
            <v>11991</v>
          </cell>
          <cell r="B3817" t="str">
            <v>SINAPI</v>
          </cell>
          <cell r="C3817" t="str">
            <v>Haste de aterramento em aco galvanizado tipo cantoneira com 2,00 m de comprimento, 25 x 25 mm e chapa de 3/16"</v>
          </cell>
          <cell r="D3817" t="str">
            <v>UN</v>
          </cell>
          <cell r="E3817" t="str">
            <v>78,22</v>
          </cell>
        </row>
        <row r="3818">
          <cell r="A3818">
            <v>11029</v>
          </cell>
          <cell r="B3818" t="str">
            <v>SINAPI</v>
          </cell>
          <cell r="C3818" t="str">
            <v>Haste reta para gancho de ferro galvanizado, com rosca 1/4 " x 30 cm para fixacao de telha metalica, inclui porca e arruelas de vedacao</v>
          </cell>
          <cell r="D3818" t="str">
            <v>CJ</v>
          </cell>
          <cell r="E3818" t="str">
            <v>2,41</v>
          </cell>
        </row>
        <row r="3819">
          <cell r="A3819">
            <v>4316</v>
          </cell>
          <cell r="B3819" t="str">
            <v>SINAPI</v>
          </cell>
          <cell r="C3819" t="str">
            <v>Haste reta para gancho de ferro galvanizado, com rosca 1/4 " x 40 cm para fixacao de telha de fibrocimento, inclui porca sextavada de  zinco</v>
          </cell>
          <cell r="D3819" t="str">
            <v>UN</v>
          </cell>
          <cell r="E3819" t="str">
            <v>2,44</v>
          </cell>
        </row>
        <row r="3820">
          <cell r="A3820">
            <v>4313</v>
          </cell>
          <cell r="B3820" t="str">
            <v>SINAPI</v>
          </cell>
          <cell r="C3820" t="str">
            <v>Haste reta para gancho de ferro galvanizado, com rosca 5/16" x 35 cm para fixacao de telha de fibrocimento, inclui porca e arruelas de vedacao</v>
          </cell>
          <cell r="D3820" t="str">
            <v>CJ</v>
          </cell>
          <cell r="E3820" t="str">
            <v>3,50</v>
          </cell>
        </row>
        <row r="3821">
          <cell r="A3821">
            <v>4317</v>
          </cell>
          <cell r="B3821" t="str">
            <v>SINAPI</v>
          </cell>
          <cell r="C3821" t="str">
            <v>Haste reta para gancho de ferro galvanizado, com rosca 5/16" x 40 cm para fixacao de telha de fibrocimento, inclui porca sextavada de  zinco</v>
          </cell>
          <cell r="D3821" t="str">
            <v>UN</v>
          </cell>
          <cell r="E3821" t="str">
            <v>3,98</v>
          </cell>
        </row>
        <row r="3822">
          <cell r="A3822">
            <v>4314</v>
          </cell>
          <cell r="B3822" t="str">
            <v>SINAPI</v>
          </cell>
          <cell r="C3822" t="str">
            <v>Haste reta para gancho de ferro galvanizado, com rosca 5/16" x 45 cm para fixacao de telha de fibrocimento, inclui porca e arruelas de vedacao</v>
          </cell>
          <cell r="D3822" t="str">
            <v>CJ</v>
          </cell>
          <cell r="E3822" t="str">
            <v>4,66</v>
          </cell>
        </row>
        <row r="3823">
          <cell r="A3823">
            <v>10921</v>
          </cell>
          <cell r="B3823" t="str">
            <v>SINAPI</v>
          </cell>
          <cell r="C3823" t="str">
            <v>Hidrante de coluna completo, em ferro fundido, dn = 100 mm, com registro, cunha de borracha, curva dessimetrica, extremidade e tampas (inclui kit fixacao)</v>
          </cell>
          <cell r="D3823" t="str">
            <v>UN</v>
          </cell>
          <cell r="E3823" t="str">
            <v>5.920,00</v>
          </cell>
        </row>
        <row r="3824">
          <cell r="A3824">
            <v>10922</v>
          </cell>
          <cell r="B3824" t="str">
            <v>SINAPI</v>
          </cell>
          <cell r="C3824" t="str">
            <v>Hidrante de coluna completo, em ferro fundido, dn = 75 mm, com registro, cunha de borracha, curva dessimetrica, extremidade e tampas (inclui kit fixacao)</v>
          </cell>
          <cell r="D3824" t="str">
            <v>UN</v>
          </cell>
          <cell r="E3824" t="str">
            <v>5.362,18</v>
          </cell>
        </row>
        <row r="3825">
          <cell r="A3825">
            <v>10923</v>
          </cell>
          <cell r="B3825" t="str">
            <v>SINAPI</v>
          </cell>
          <cell r="C3825" t="str">
            <v>Hidrante subterraneo, em ferro fundido, com curva curta e caixa, dn 75 mm</v>
          </cell>
          <cell r="D3825" t="str">
            <v>UN</v>
          </cell>
          <cell r="E3825" t="str">
            <v>3.169,28</v>
          </cell>
        </row>
        <row r="3826">
          <cell r="A3826">
            <v>10924</v>
          </cell>
          <cell r="B3826" t="str">
            <v>SINAPI</v>
          </cell>
          <cell r="C3826" t="str">
            <v>Hidrante subterraneo, em ferro fundido, com curva longa e caixa, dn 75 mm</v>
          </cell>
          <cell r="D3826" t="str">
            <v>UN</v>
          </cell>
          <cell r="E3826" t="str">
            <v>3.337,87</v>
          </cell>
        </row>
        <row r="3827">
          <cell r="A3827">
            <v>37772</v>
          </cell>
          <cell r="B3827" t="str">
            <v>SINAPI</v>
          </cell>
          <cell r="C3827" t="str">
            <v>Hidrojateadora para desobstrucao de redes e galerias, tanque 7000 l, bomba triplex 120 kgf/cm2 128 l/min (inclui montagem, nao inclui caminhao)</v>
          </cell>
          <cell r="D3827" t="str">
            <v>UN</v>
          </cell>
          <cell r="E3827" t="str">
            <v>273.236,33</v>
          </cell>
        </row>
        <row r="3828">
          <cell r="A3828">
            <v>37771</v>
          </cell>
          <cell r="B3828" t="str">
            <v>SINAPI</v>
          </cell>
          <cell r="C3828" t="str">
            <v>Hidrojateadora para desobstrucao de redes e galerias, tanque 7000 l, bomba triplex 140 kgf/cm2 260 l/min alimentada por motor independente a diesel potencia 125 cv (inclui montagem, nao inclui caminhao)</v>
          </cell>
          <cell r="D3828" t="str">
            <v>UN</v>
          </cell>
          <cell r="E3828" t="str">
            <v>290.679,93</v>
          </cell>
        </row>
        <row r="3829">
          <cell r="A3829">
            <v>12772</v>
          </cell>
          <cell r="B3829" t="str">
            <v>SINAPI</v>
          </cell>
          <cell r="C3829" t="str">
            <v>Hidrometro multijato / medidor de agua, dn 1 1/2", vazao maxima de 20 m3/h, para agua potavel fria, relojoaria plana, classe b, horizontal (sem conexoes)</v>
          </cell>
          <cell r="D3829" t="str">
            <v>UN</v>
          </cell>
          <cell r="E3829" t="str">
            <v>802,57</v>
          </cell>
        </row>
        <row r="3830">
          <cell r="A3830">
            <v>12770</v>
          </cell>
          <cell r="B3830" t="str">
            <v>SINAPI</v>
          </cell>
          <cell r="C3830" t="str">
            <v>Hidrometro multijato / medidor de agua, dn 1", vazao maxima de 10 m3/h, para agua potavel fria, relojoaria plana, classe b, horizontal (sem conexoes)</v>
          </cell>
          <cell r="D3830" t="str">
            <v>UN</v>
          </cell>
          <cell r="E3830" t="str">
            <v>482,90</v>
          </cell>
        </row>
        <row r="3831">
          <cell r="A3831">
            <v>12775</v>
          </cell>
          <cell r="B3831" t="str">
            <v>SINAPI</v>
          </cell>
          <cell r="C3831" t="str">
            <v>Hidrometro multijato / medidor de agua, dn 1", vazao maxima de 7 m3/h, para agua potavel fria, relojoaria plana, classe b, horizontal (sem conexoes)</v>
          </cell>
          <cell r="D3831" t="str">
            <v>UN</v>
          </cell>
          <cell r="E3831" t="str">
            <v>353,67</v>
          </cell>
        </row>
        <row r="3832">
          <cell r="A3832">
            <v>12768</v>
          </cell>
          <cell r="B3832" t="str">
            <v>SINAPI</v>
          </cell>
          <cell r="C3832" t="str">
            <v>Hidrometro multijato / medidor de agua, dn 2", vazao maxima de 30 m3/h, para agua potavel fria, relojoaria plana, classe b, horizontal (sem conexoes)</v>
          </cell>
          <cell r="D3832" t="str">
            <v>UN</v>
          </cell>
          <cell r="E3832" t="str">
            <v>1.129,04</v>
          </cell>
        </row>
        <row r="3833">
          <cell r="A3833">
            <v>12769</v>
          </cell>
          <cell r="B3833" t="str">
            <v>SINAPI</v>
          </cell>
          <cell r="C3833" t="str">
            <v>Hidrometro unijato / medidor de agua, dn 1/2", vazao maxima de 1,5 m3/h, para agua potavel fria, relojoaria plana, classe b, horizontal (sem conexoes)</v>
          </cell>
          <cell r="D3833" t="str">
            <v>UN</v>
          </cell>
          <cell r="E3833" t="str">
            <v>92,50</v>
          </cell>
        </row>
        <row r="3834">
          <cell r="A3834">
            <v>12773</v>
          </cell>
          <cell r="B3834" t="str">
            <v>SINAPI</v>
          </cell>
          <cell r="C3834" t="str">
            <v>Hidrometro unijato / medidor de agua, dn 1/2", vazao maxima de 3 m3/h, para agua potavel fria, relojoaria plana, classe b, horizontal (sem conexoes)</v>
          </cell>
          <cell r="D3834" t="str">
            <v>UN</v>
          </cell>
          <cell r="E3834" t="str">
            <v>99,30</v>
          </cell>
        </row>
        <row r="3835">
          <cell r="A3835">
            <v>12774</v>
          </cell>
          <cell r="B3835" t="str">
            <v>SINAPI</v>
          </cell>
          <cell r="C3835" t="str">
            <v>Hidrometro unijato / medidor de agua, dn 3/4", vazao maxima de 5 m3/h, para agua potavel fria, relojoaria plana, classe b, horizontal (sem conexoes)0,</v>
          </cell>
          <cell r="D3835" t="str">
            <v>UN</v>
          </cell>
          <cell r="E3835" t="str">
            <v>122,42</v>
          </cell>
        </row>
        <row r="3836">
          <cell r="A3836">
            <v>12776</v>
          </cell>
          <cell r="B3836" t="str">
            <v>SINAPI</v>
          </cell>
          <cell r="C3836" t="str">
            <v>Hidrometro woltmann, dn 2", vazao maxima de 50 m3/h, para agua potavel fria, relojoaria plana, turbina horizontal, equipado com telimetria (sem conexoes)</v>
          </cell>
          <cell r="D3836" t="str">
            <v>UN</v>
          </cell>
          <cell r="E3836" t="str">
            <v>1.822,79</v>
          </cell>
        </row>
        <row r="3837">
          <cell r="A3837">
            <v>12777</v>
          </cell>
          <cell r="B3837" t="str">
            <v>SINAPI</v>
          </cell>
          <cell r="C3837" t="str">
            <v>Hidrometro woltmann, dn 3", vazao maxima de 80 m3/h, para agua potavel fria, relojoaria plana, turbina horizontal, equipado com telimetria (sem conexoes)</v>
          </cell>
          <cell r="D3837" t="str">
            <v>UN</v>
          </cell>
          <cell r="E3837" t="str">
            <v>2.380,51</v>
          </cell>
        </row>
        <row r="3838">
          <cell r="A3838">
            <v>3391</v>
          </cell>
          <cell r="B3838" t="str">
            <v>SINAPI</v>
          </cell>
          <cell r="C3838" t="str">
            <v>Ignitor para lampada de vapor de sodio / vapor metalico ate 2000 w, tensao de pulso entre 600 a 750 v</v>
          </cell>
          <cell r="D3838" t="str">
            <v>UN</v>
          </cell>
          <cell r="E3838" t="str">
            <v>53,01</v>
          </cell>
        </row>
        <row r="3839">
          <cell r="A3839">
            <v>3389</v>
          </cell>
          <cell r="B3839" t="str">
            <v>SINAPI</v>
          </cell>
          <cell r="C3839" t="str">
            <v>Ignitor para lampada de vapor de sodio / vapor metalico ate 400 w, tensao de pulso entre 3000 a 4500 v</v>
          </cell>
          <cell r="D3839" t="str">
            <v>UN</v>
          </cell>
          <cell r="E3839" t="str">
            <v>27,50</v>
          </cell>
        </row>
        <row r="3840">
          <cell r="A3840">
            <v>3390</v>
          </cell>
          <cell r="B3840" t="str">
            <v>SINAPI</v>
          </cell>
          <cell r="C3840" t="str">
            <v>Ignitor para lampada de vapor de sodio / vapor metalico ate 400 w, tensao de pulso entre 580 a 750 v</v>
          </cell>
          <cell r="D3840" t="str">
            <v>UN</v>
          </cell>
          <cell r="E3840" t="str">
            <v>30,95</v>
          </cell>
        </row>
        <row r="3841">
          <cell r="A3841">
            <v>12873</v>
          </cell>
          <cell r="B3841" t="str">
            <v>SINAPI</v>
          </cell>
          <cell r="C3841" t="str">
            <v>Impermeabilizador (horista)</v>
          </cell>
          <cell r="D3841" t="str">
            <v>H</v>
          </cell>
          <cell r="E3841" t="str">
            <v>18,45</v>
          </cell>
        </row>
        <row r="3842">
          <cell r="A3842">
            <v>41076</v>
          </cell>
          <cell r="B3842" t="str">
            <v>SINAPI</v>
          </cell>
          <cell r="C3842" t="str">
            <v>Impermeabilizador (mensalista)</v>
          </cell>
          <cell r="D3842" t="str">
            <v>MES</v>
          </cell>
          <cell r="E3842" t="str">
            <v>3.241,00</v>
          </cell>
        </row>
        <row r="3843">
          <cell r="A3843">
            <v>140</v>
          </cell>
          <cell r="B3843" t="str">
            <v>SINAPI</v>
          </cell>
          <cell r="C3843" t="str">
            <v>Impermeabilizante flexivel branco de base acrilica para coberturas</v>
          </cell>
          <cell r="D3843" t="str">
            <v>KG</v>
          </cell>
          <cell r="E3843" t="str">
            <v>17,67</v>
          </cell>
        </row>
        <row r="3844">
          <cell r="A3844">
            <v>151</v>
          </cell>
          <cell r="B3844" t="str">
            <v>SINAPI</v>
          </cell>
          <cell r="C3844" t="str">
            <v>Impermeabilizante incolor,  base silicone, para tratamento de fachadas, telhas, pedras e outras superficies</v>
          </cell>
          <cell r="D3844" t="str">
            <v>L</v>
          </cell>
          <cell r="E3844" t="str">
            <v>26,07</v>
          </cell>
        </row>
        <row r="3845">
          <cell r="A3845">
            <v>7340</v>
          </cell>
          <cell r="B3845" t="str">
            <v>SINAPI</v>
          </cell>
          <cell r="C3845" t="str">
            <v>Imunizante para madeira, incolor</v>
          </cell>
          <cell r="D3845" t="str">
            <v>L</v>
          </cell>
          <cell r="E3845" t="str">
            <v>24,97</v>
          </cell>
        </row>
        <row r="3846">
          <cell r="A3846">
            <v>2701</v>
          </cell>
          <cell r="B3846" t="str">
            <v>SINAPI</v>
          </cell>
          <cell r="C3846" t="str">
            <v>Instalador de tubulacoes (tubos/equipamentos)</v>
          </cell>
          <cell r="D3846" t="str">
            <v>H</v>
          </cell>
          <cell r="E3846" t="str">
            <v>21,91</v>
          </cell>
        </row>
        <row r="3847">
          <cell r="A3847">
            <v>40929</v>
          </cell>
          <cell r="B3847" t="str">
            <v>SINAPI</v>
          </cell>
          <cell r="C3847" t="str">
            <v>Instalador de tubulacoes (tubos/equipamentos) (mensalista)</v>
          </cell>
          <cell r="D3847" t="str">
            <v>MES</v>
          </cell>
          <cell r="E3847" t="str">
            <v>3.848,05</v>
          </cell>
        </row>
        <row r="3848">
          <cell r="A3848">
            <v>38114</v>
          </cell>
          <cell r="B3848" t="str">
            <v>SINAPI</v>
          </cell>
          <cell r="C3848" t="str">
            <v>Interruptor bipolar simples 10 a, 250 v (apenas modulo)</v>
          </cell>
          <cell r="D3848" t="str">
            <v>UN</v>
          </cell>
          <cell r="E3848" t="str">
            <v>20,58</v>
          </cell>
        </row>
        <row r="3849">
          <cell r="A3849">
            <v>38064</v>
          </cell>
          <cell r="B3849" t="str">
            <v>SINAPI</v>
          </cell>
          <cell r="C3849" t="str">
            <v>Interruptor bipolar 10a, 250v, conjunto montado para embutir 4" x 2" (placa + suporte + modulo)</v>
          </cell>
          <cell r="D3849" t="str">
            <v>UN</v>
          </cell>
          <cell r="E3849" t="str">
            <v>23,01</v>
          </cell>
        </row>
        <row r="3850">
          <cell r="A3850">
            <v>38115</v>
          </cell>
          <cell r="B3850" t="str">
            <v>SINAPI</v>
          </cell>
          <cell r="C3850" t="str">
            <v>Interruptor intermediario 10 a, 250 v (apenas modulo)</v>
          </cell>
          <cell r="D3850" t="str">
            <v>UN</v>
          </cell>
          <cell r="E3850" t="str">
            <v>21,97</v>
          </cell>
        </row>
        <row r="3851">
          <cell r="A3851">
            <v>38065</v>
          </cell>
          <cell r="B3851" t="str">
            <v>SINAPI</v>
          </cell>
          <cell r="C3851" t="str">
            <v>Interruptor intermediario 10a, 250v, conjunto montado para embutir 4" x 2" (placa + suporte + modulo)</v>
          </cell>
          <cell r="D3851" t="str">
            <v>UN</v>
          </cell>
          <cell r="E3851" t="str">
            <v>32,64</v>
          </cell>
        </row>
        <row r="3852">
          <cell r="A3852">
            <v>38078</v>
          </cell>
          <cell r="B3852" t="str">
            <v>SINAPI</v>
          </cell>
          <cell r="C3852" t="str">
            <v>Interruptor paralelo + tomada 2p+t 10a, 250v, conjunto montado para embutir 4" x 2" (placa + suporte + modulos)</v>
          </cell>
          <cell r="D3852" t="str">
            <v>UN</v>
          </cell>
          <cell r="E3852" t="str">
            <v>19,04</v>
          </cell>
        </row>
        <row r="3853">
          <cell r="A3853">
            <v>38113</v>
          </cell>
          <cell r="B3853" t="str">
            <v>SINAPI</v>
          </cell>
          <cell r="C3853" t="str">
            <v>Interruptor paralelo 10a, 250v (apenas modulo)</v>
          </cell>
          <cell r="D3853" t="str">
            <v>UN</v>
          </cell>
          <cell r="E3853" t="str">
            <v>10,34</v>
          </cell>
        </row>
        <row r="3854">
          <cell r="A3854">
            <v>38063</v>
          </cell>
          <cell r="B3854" t="str">
            <v>SINAPI</v>
          </cell>
          <cell r="C3854" t="str">
            <v>Interruptor paralelo 10a, 250v, conjunto montado para embutir 4" x 2" (placa + suporte + modulo)</v>
          </cell>
          <cell r="D3854" t="str">
            <v>UN</v>
          </cell>
          <cell r="E3854" t="str">
            <v>11,10</v>
          </cell>
        </row>
        <row r="3855">
          <cell r="A3855">
            <v>38080</v>
          </cell>
          <cell r="B3855" t="str">
            <v>SINAPI</v>
          </cell>
          <cell r="C3855" t="str">
            <v>Interruptor simples + interruptor paralelo + tomada 2p+t 10a, 250v, conjunto montado para embutir 4" x 2" (placa + suporte + modulos)</v>
          </cell>
          <cell r="D3855" t="str">
            <v>UN</v>
          </cell>
          <cell r="E3855" t="str">
            <v>33,07</v>
          </cell>
        </row>
        <row r="3856">
          <cell r="A3856">
            <v>38069</v>
          </cell>
          <cell r="B3856" t="str">
            <v>SINAPI</v>
          </cell>
          <cell r="C3856" t="str">
            <v>Interruptor simples + interruptor paralelo 10a, 250v, conjunto montado para embutir 4" x 2" (placa + suporte + modulos)</v>
          </cell>
          <cell r="D3856" t="str">
            <v>UN</v>
          </cell>
          <cell r="E3856" t="str">
            <v>18,09</v>
          </cell>
        </row>
        <row r="3857">
          <cell r="A3857">
            <v>38077</v>
          </cell>
          <cell r="B3857" t="str">
            <v>SINAPI</v>
          </cell>
          <cell r="C3857" t="str">
            <v>Interruptor simples + tomada 2p+t 10a, 250v, conjunto montado para embutir 4" x 2" (placa + suporte + modulos)</v>
          </cell>
          <cell r="D3857" t="str">
            <v>UN</v>
          </cell>
          <cell r="E3857" t="str">
            <v>17,67</v>
          </cell>
        </row>
        <row r="3858">
          <cell r="A3858">
            <v>38073</v>
          </cell>
          <cell r="B3858" t="str">
            <v>SINAPI</v>
          </cell>
          <cell r="C3858" t="str">
            <v>Interruptor simples + 2 interruptores paralelos 10a, 250v, conjunto montado para embutir 4" x 2" (placa + suporte + modulos)</v>
          </cell>
          <cell r="D3858" t="str">
            <v>UN</v>
          </cell>
          <cell r="E3858" t="str">
            <v>26,93</v>
          </cell>
        </row>
        <row r="3859">
          <cell r="A3859">
            <v>38112</v>
          </cell>
          <cell r="B3859" t="str">
            <v>SINAPI</v>
          </cell>
          <cell r="C3859" t="str">
            <v>Interruptor simples 10a, 250v (apenas modulo)</v>
          </cell>
          <cell r="D3859" t="str">
            <v>UN</v>
          </cell>
          <cell r="E3859" t="str">
            <v>7,94</v>
          </cell>
        </row>
        <row r="3860">
          <cell r="A3860">
            <v>38062</v>
          </cell>
          <cell r="B3860" t="str">
            <v>SINAPI</v>
          </cell>
          <cell r="C3860" t="str">
            <v>Interruptor simples 10a, 250v, conjunto montado para embutir 4" x 2" (placa + suporte + modulo)</v>
          </cell>
          <cell r="D3860" t="str">
            <v>UN</v>
          </cell>
          <cell r="E3860" t="str">
            <v>8,15</v>
          </cell>
        </row>
        <row r="3861">
          <cell r="A3861">
            <v>12128</v>
          </cell>
          <cell r="B3861" t="str">
            <v>SINAPI</v>
          </cell>
          <cell r="C3861" t="str">
            <v>Interruptor simples 10a, 250v, conjunto montado para sobrepor 4" x 2" (caixa + modulo)</v>
          </cell>
          <cell r="D3861" t="str">
            <v>UN</v>
          </cell>
          <cell r="E3861" t="str">
            <v>10,90</v>
          </cell>
        </row>
        <row r="3862">
          <cell r="A3862">
            <v>12129</v>
          </cell>
          <cell r="B3862" t="str">
            <v>SINAPI</v>
          </cell>
          <cell r="C3862" t="str">
            <v>Interruptor simples 10a, 250v, conjunto montado para sobrepor 4" x 2" (caixa + 2 modulos)</v>
          </cell>
          <cell r="D3862" t="str">
            <v>UN</v>
          </cell>
          <cell r="E3862" t="str">
            <v>14,40</v>
          </cell>
        </row>
        <row r="3863">
          <cell r="A3863">
            <v>38081</v>
          </cell>
          <cell r="B3863" t="str">
            <v>SINAPI</v>
          </cell>
          <cell r="C3863" t="str">
            <v>Interruptores paralelos (2 modulos) + tomada 2p+t 10a, 250v, conjunto montado para embutir 4" x 2" (placa + suporte + modulos)</v>
          </cell>
          <cell r="D3863" t="str">
            <v>UN</v>
          </cell>
          <cell r="E3863" t="str">
            <v>28,05</v>
          </cell>
        </row>
        <row r="3864">
          <cell r="A3864">
            <v>38070</v>
          </cell>
          <cell r="B3864" t="str">
            <v>SINAPI</v>
          </cell>
          <cell r="C3864" t="str">
            <v>Interruptores paralelos (2 modulos) 10a, 250v, conjunto montado para embutir 4" x 2" (placa + suporte + modulos)</v>
          </cell>
          <cell r="D3864" t="str">
            <v>UN</v>
          </cell>
          <cell r="E3864" t="str">
            <v>19,33</v>
          </cell>
        </row>
        <row r="3865">
          <cell r="A3865">
            <v>38074</v>
          </cell>
          <cell r="B3865" t="str">
            <v>SINAPI</v>
          </cell>
          <cell r="C3865" t="str">
            <v>Interruptores paralelos (3 modulos) 10a, 250v, conjunto montado para embutir 4" x 2" (placa + suporte + modulo)</v>
          </cell>
          <cell r="D3865" t="str">
            <v>UN</v>
          </cell>
          <cell r="E3865" t="str">
            <v>29,39</v>
          </cell>
        </row>
        <row r="3866">
          <cell r="A3866">
            <v>38079</v>
          </cell>
          <cell r="B3866" t="str">
            <v>SINAPI</v>
          </cell>
          <cell r="C3866" t="str">
            <v>Interruptores simples (2 modulos) + tomada 2p+t 10a, 250v, conjunto montado para embutir 4" x 2" (placa + suporte + modulos)</v>
          </cell>
          <cell r="D3866" t="str">
            <v>UN</v>
          </cell>
          <cell r="E3866" t="str">
            <v>25,23</v>
          </cell>
        </row>
        <row r="3867">
          <cell r="A3867">
            <v>38072</v>
          </cell>
          <cell r="B3867" t="str">
            <v>SINAPI</v>
          </cell>
          <cell r="C3867" t="str">
            <v>Interruptores simples (2 modulos) + 1 interruptor paralelo 10a, 250v, conjunto montado para embutir 4" x 2" (placa + suporte + modulos)</v>
          </cell>
          <cell r="D3867" t="str">
            <v>UN</v>
          </cell>
          <cell r="E3867" t="str">
            <v>24,24</v>
          </cell>
        </row>
        <row r="3868">
          <cell r="A3868">
            <v>38068</v>
          </cell>
          <cell r="B3868" t="str">
            <v>SINAPI</v>
          </cell>
          <cell r="C3868" t="str">
            <v>Interruptores simples (2 modulos) 10a, 250v, conjunto montado para embutir 4" x 2" (placa + suporte + modulos)</v>
          </cell>
          <cell r="D3868" t="str">
            <v>UN</v>
          </cell>
          <cell r="E3868" t="str">
            <v>16,73</v>
          </cell>
        </row>
        <row r="3869">
          <cell r="A3869">
            <v>38071</v>
          </cell>
          <cell r="B3869" t="str">
            <v>SINAPI</v>
          </cell>
          <cell r="C3869" t="str">
            <v>Interruptores simples (3 modulos) 10a, 250v, conjunto montado para embutir 4" x 2" (placa + suporte + modulos)</v>
          </cell>
          <cell r="D3869" t="str">
            <v>UN</v>
          </cell>
          <cell r="E3869" t="str">
            <v>20,01</v>
          </cell>
        </row>
        <row r="3870">
          <cell r="A3870">
            <v>38412</v>
          </cell>
          <cell r="B3870" t="str">
            <v>SINAPI</v>
          </cell>
          <cell r="C3870" t="str">
            <v>Inversor de solda monofasico de 160 a, potencia de 5400 w, tensao de 220 v, turbo ventilado, protecao por fusivel termico, para eletrodos de 2,0 a 4,0 mm</v>
          </cell>
          <cell r="D3870" t="str">
            <v>UN</v>
          </cell>
          <cell r="E3870" t="str">
            <v>900,00</v>
          </cell>
        </row>
        <row r="3871">
          <cell r="A3871">
            <v>3405</v>
          </cell>
          <cell r="B3871" t="str">
            <v>SINAPI</v>
          </cell>
          <cell r="C3871" t="str">
            <v>Isolador de porcelana suspenso, disco tipo garfo olhal, diametro de 152 mm, para tensao de *15* kv</v>
          </cell>
          <cell r="D3871" t="str">
            <v>UN</v>
          </cell>
          <cell r="E3871" t="str">
            <v>124,63</v>
          </cell>
        </row>
        <row r="3872">
          <cell r="A3872">
            <v>3394</v>
          </cell>
          <cell r="B3872" t="str">
            <v>SINAPI</v>
          </cell>
          <cell r="C3872" t="str">
            <v>Isolador de porcelana, tipo bucha, para tensao de *15* kv</v>
          </cell>
          <cell r="D3872" t="str">
            <v>UN</v>
          </cell>
          <cell r="E3872" t="str">
            <v>657,91</v>
          </cell>
        </row>
        <row r="3873">
          <cell r="A3873">
            <v>3393</v>
          </cell>
          <cell r="B3873" t="str">
            <v>SINAPI</v>
          </cell>
          <cell r="C3873" t="str">
            <v>Isolador de porcelana, tipo bucha, para tensao de *35* kv</v>
          </cell>
          <cell r="D3873" t="str">
            <v>UN</v>
          </cell>
          <cell r="E3873" t="str">
            <v>1.120,17</v>
          </cell>
        </row>
        <row r="3874">
          <cell r="A3874">
            <v>3406</v>
          </cell>
          <cell r="B3874" t="str">
            <v>SINAPI</v>
          </cell>
          <cell r="C3874" t="str">
            <v>Isolador de porcelana, tipo pino monocorpo, para tensao de *15* kv</v>
          </cell>
          <cell r="D3874" t="str">
            <v>UN</v>
          </cell>
          <cell r="E3874" t="str">
            <v>38,15</v>
          </cell>
        </row>
        <row r="3875">
          <cell r="A3875">
            <v>3395</v>
          </cell>
          <cell r="B3875" t="str">
            <v>SINAPI</v>
          </cell>
          <cell r="C3875" t="str">
            <v>Isolador de porcelana, tipo pino monocorpo, para tensao de *35* kv</v>
          </cell>
          <cell r="D3875" t="str">
            <v>UN</v>
          </cell>
          <cell r="E3875" t="str">
            <v>160,93</v>
          </cell>
        </row>
        <row r="3876">
          <cell r="A3876">
            <v>3398</v>
          </cell>
          <cell r="B3876" t="str">
            <v>SINAPI</v>
          </cell>
          <cell r="C3876" t="str">
            <v>Isolador de porcelana, tipo roldana, dimensoes de *72* x *72* mm, para uso em baixa tensao</v>
          </cell>
          <cell r="D3876" t="str">
            <v>UN</v>
          </cell>
          <cell r="E3876" t="str">
            <v>7,65</v>
          </cell>
        </row>
        <row r="3877">
          <cell r="A3877">
            <v>40662</v>
          </cell>
          <cell r="B3877" t="str">
            <v>SINAPI</v>
          </cell>
          <cell r="C3877" t="str">
            <v>Janela basculante em madeira pinus/ eucalipto/ tauari/ virola ou equivalente da regiao, *60 x 60*, caixa do batente/ marco e = *10* cm, 2 basculas para vidro, com ferragens (sem vidro, sem guarnicao/alizar e sem acabamento)</v>
          </cell>
          <cell r="D3877" t="str">
            <v>UN</v>
          </cell>
          <cell r="E3877" t="str">
            <v>348,79</v>
          </cell>
        </row>
        <row r="3878">
          <cell r="A3878">
            <v>3437</v>
          </cell>
          <cell r="B3878" t="str">
            <v>SINAPI</v>
          </cell>
          <cell r="C3878" t="str">
            <v>Janela basculante em madeira pinus/ eucalipto/ tauari/ virola ou equivalente da regiao, caixa do batente/ marco *10* cm, *2* folhas basculantes para vidro, com ferragens (sem vidro, sem guarnicao/alizar e sem acabamento)</v>
          </cell>
          <cell r="D3878" t="str">
            <v>M2</v>
          </cell>
          <cell r="E3878" t="str">
            <v>968,87</v>
          </cell>
        </row>
        <row r="3879">
          <cell r="A3879">
            <v>11190</v>
          </cell>
          <cell r="B3879" t="str">
            <v>SINAPI</v>
          </cell>
          <cell r="C3879" t="str">
            <v>Janela basculante, aco, com batente/requadro, 60 x 60 cm (sem vidros)</v>
          </cell>
          <cell r="D3879" t="str">
            <v>UN</v>
          </cell>
          <cell r="E3879" t="str">
            <v>171,25</v>
          </cell>
        </row>
        <row r="3880">
          <cell r="A3880">
            <v>34377</v>
          </cell>
          <cell r="B3880" t="str">
            <v>SINAPI</v>
          </cell>
          <cell r="C3880" t="str">
            <v>Janela basculante, em aluminio perfil 20, 80 x 60 cm (a x l), 4 fls (1 fixa e 3 moveis), acabamento branco ou brilhante, batente de 3 a 4 cm, com vidro 4 mm, sem guarnicao</v>
          </cell>
          <cell r="D3880" t="str">
            <v>UN</v>
          </cell>
          <cell r="E3880" t="str">
            <v>198,73</v>
          </cell>
        </row>
        <row r="3881">
          <cell r="A3881">
            <v>3428</v>
          </cell>
          <cell r="B3881" t="str">
            <v>SINAPI</v>
          </cell>
          <cell r="C3881" t="str">
            <v>Janela de abrir em madeira imbuia/cedro arana/cedro rosa ou equivalente da regiao, caixa do batente/marco *10* cm, 2 folhas de abrir tipo veneziana e 2 folhas de abrir para vidro, com guarnicao/alizar, com ferragens, (sem vidro e sem acabamento)</v>
          </cell>
          <cell r="D3881" t="str">
            <v>M2</v>
          </cell>
          <cell r="E3881" t="str">
            <v>1.437,16</v>
          </cell>
        </row>
        <row r="3882">
          <cell r="A3882">
            <v>3429</v>
          </cell>
          <cell r="B3882" t="str">
            <v>SINAPI</v>
          </cell>
          <cell r="C3882" t="str">
            <v>Janela de abrir em madeira pinus/eucalipto/ tauari/ virola ou equivalente da regiao, caixa do batente/marco *10* cm, 2 folhas de abrir tipo veneziana e 2 folhas guilhotina para vidro, com ferragens (sem vidro,sem guarnicao/alizar e sem acabamento)</v>
          </cell>
          <cell r="D3882" t="str">
            <v>M2</v>
          </cell>
          <cell r="E3882" t="str">
            <v>821,11</v>
          </cell>
        </row>
        <row r="3883">
          <cell r="A3883">
            <v>11199</v>
          </cell>
          <cell r="B3883" t="str">
            <v>SINAPI</v>
          </cell>
          <cell r="C3883" t="str">
            <v>Janela de correr, aco, batente/requadro de 6 a 14 cm, com divisao horiz , pint anticorrosiva, sem vidro, bandeira com bascula, 4 fls, 120 x 150 cm (a x l)</v>
          </cell>
          <cell r="D3883" t="str">
            <v>UN</v>
          </cell>
          <cell r="E3883" t="str">
            <v>945,78</v>
          </cell>
        </row>
        <row r="3884">
          <cell r="A3884">
            <v>34369</v>
          </cell>
          <cell r="B3884" t="str">
            <v>SINAPI</v>
          </cell>
          <cell r="C3884" t="str">
            <v>Janela de correr, em aluminio pefil 25, 100 x 200 cm (a x l), 4 fls, sem bandeira, acabamento branco ou brilhante, batente de 6 a 7 cm, com vidro 4 mm, sem guarnicao/alizar</v>
          </cell>
          <cell r="D3884" t="str">
            <v>UN</v>
          </cell>
          <cell r="E3884" t="str">
            <v>691,21</v>
          </cell>
        </row>
        <row r="3885">
          <cell r="A3885">
            <v>36896</v>
          </cell>
          <cell r="B3885" t="str">
            <v>SINAPI</v>
          </cell>
          <cell r="C3885" t="str">
            <v>Janela de correr, em aluminio perfil 25, 100 x 120 cm (a x l), 2 fls moveis, sem bandeira, acabamento branco ou brilhante, batente de 6 a 7 cm, com vidro 4 mm, sem guarnicao</v>
          </cell>
          <cell r="D3885" t="str">
            <v>UN</v>
          </cell>
          <cell r="E3885" t="str">
            <v>384,90</v>
          </cell>
        </row>
        <row r="3886">
          <cell r="A3886">
            <v>34367</v>
          </cell>
          <cell r="B3886" t="str">
            <v>SINAPI</v>
          </cell>
          <cell r="C3886" t="str">
            <v>Janela de correr, em aluminio perfil 25, 100 x 150 cm (a x l), 2 fls moveis, sem bandeira, acabamento branco ou brilhante, batente de 6 a 7 cm, com vidro 4 mm, sem guarnicao</v>
          </cell>
          <cell r="D3886" t="str">
            <v>UN</v>
          </cell>
          <cell r="E3886" t="str">
            <v>496,07</v>
          </cell>
        </row>
        <row r="3887">
          <cell r="A3887">
            <v>36897</v>
          </cell>
          <cell r="B3887" t="str">
            <v>SINAPI</v>
          </cell>
          <cell r="C3887" t="str">
            <v>Janela de correr, em aluminio perfil 25, 100 x 150 cm (a x l), 4 fls moveis, sem bandeira, acabamento branco ou brilhante, batente de 6 a 7 cm, com vidro 4 mm, sem guarnicao/alizar</v>
          </cell>
          <cell r="D3887" t="str">
            <v>UN</v>
          </cell>
          <cell r="E3887" t="str">
            <v>600,63</v>
          </cell>
        </row>
        <row r="3888">
          <cell r="A3888">
            <v>34364</v>
          </cell>
          <cell r="B3888" t="str">
            <v>SINAPI</v>
          </cell>
          <cell r="C3888" t="str">
            <v>Janela de correr, em aluminio perfil 25, 120 x 150 cm (a x l), 4 fls, bandeira com bascula, acabamento branco ou brilhante, batente/requadro de 6 a 14 cm, com vidro 4 mm, sem guarnicao/alizar</v>
          </cell>
          <cell r="D3888" t="str">
            <v>UN</v>
          </cell>
          <cell r="E3888" t="str">
            <v>652,08</v>
          </cell>
        </row>
        <row r="3889">
          <cell r="A3889">
            <v>40659</v>
          </cell>
          <cell r="B3889" t="str">
            <v>SINAPI</v>
          </cell>
          <cell r="C388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3889" t="str">
            <v>M2</v>
          </cell>
          <cell r="E3889" t="str">
            <v>1.370,82</v>
          </cell>
        </row>
        <row r="3890">
          <cell r="A3890">
            <v>40660</v>
          </cell>
          <cell r="B3890" t="str">
            <v>SINAPI</v>
          </cell>
          <cell r="C389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3890" t="str">
            <v>M2</v>
          </cell>
          <cell r="E3890" t="str">
            <v>1.737,35</v>
          </cell>
        </row>
        <row r="3891">
          <cell r="A3891">
            <v>40661</v>
          </cell>
          <cell r="B3891" t="str">
            <v>SINAPI</v>
          </cell>
          <cell r="C389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3891" t="str">
            <v>M2</v>
          </cell>
          <cell r="E3891" t="str">
            <v>1.068,17</v>
          </cell>
        </row>
        <row r="3892">
          <cell r="A3892">
            <v>3421</v>
          </cell>
          <cell r="B3892" t="str">
            <v>SINAPI</v>
          </cell>
          <cell r="C3892" t="str">
            <v>Janela em madeira cedrinho/ angelim comercial/ curupixa/ cumaru ou equivalente da regiao, caixa do batente/marco *10* cm, 2 folhas de abrir tipo veneziana e 2 folhas guilhotina para vidro, com guarnicao/alizar, com ferragens (sem vidro e sem acabamento)</v>
          </cell>
          <cell r="D3892" t="str">
            <v>M2</v>
          </cell>
          <cell r="E3892" t="str">
            <v>1.076,34</v>
          </cell>
        </row>
        <row r="3893">
          <cell r="A3893">
            <v>599</v>
          </cell>
          <cell r="B3893" t="str">
            <v>SINAPI</v>
          </cell>
          <cell r="C3893" t="str">
            <v>Janela fixa, em aluminio perfil 20, 60  x 80 cm (a x l), batente/requadro de 3 a 14 cm, com vidro 4 mm, sem guarnicao/alizar, acabamento alum branco ou brilhante</v>
          </cell>
          <cell r="D3893" t="str">
            <v>M2</v>
          </cell>
          <cell r="E3893" t="str">
            <v>701,97</v>
          </cell>
        </row>
        <row r="3894">
          <cell r="A3894">
            <v>44053</v>
          </cell>
          <cell r="B3894" t="str">
            <v>SINAPI</v>
          </cell>
          <cell r="C3894" t="str">
            <v>Janela integrada veneziana em aluminio perfil 25, 120 x 120 cm (a x l), 2 fls ( 2 vidros) e veneziana com acionamento manual, sem bandeira, acabamento brilhante, batente de 11,50 a 12,50 cm, com vidro 4 mm, incluso guarnicao</v>
          </cell>
          <cell r="D3894" t="str">
            <v>UN</v>
          </cell>
          <cell r="E3894" t="str">
            <v>1.558,05</v>
          </cell>
        </row>
        <row r="3895">
          <cell r="A3895">
            <v>3423</v>
          </cell>
          <cell r="B3895" t="str">
            <v>SINAPI</v>
          </cell>
          <cell r="C3895" t="str">
            <v>Janela maxim ar em madeira cedrinho/ angelim comercial/ curupixa/ cumaru ou equivalente da regiao, caixa do batente/marco *10* cm, 1 folha  para vidro, com guarnicao/alizar, com ferragens, (sem vidro e sem acabamento)</v>
          </cell>
          <cell r="D3895" t="str">
            <v>M2</v>
          </cell>
          <cell r="E3895" t="str">
            <v>1.517,90</v>
          </cell>
        </row>
        <row r="3896">
          <cell r="A3896">
            <v>34381</v>
          </cell>
          <cell r="B3896" t="str">
            <v>SINAPI</v>
          </cell>
          <cell r="C3896" t="str">
            <v>Janela maxim ar, em aluminio perfil 25, 60 x 80 cm (a x l), acabamento branco ou brilhante, batente de 4 a 5 cm, com vidro 4 mm, sem guarnicao/alizar</v>
          </cell>
          <cell r="D3896" t="str">
            <v>UN</v>
          </cell>
          <cell r="E3896" t="str">
            <v>283,44</v>
          </cell>
        </row>
        <row r="3897">
          <cell r="A3897">
            <v>34797</v>
          </cell>
          <cell r="B3897" t="str">
            <v>SINAPI</v>
          </cell>
          <cell r="C3897" t="str">
            <v>Janela maximo ar, aco, batente / requadro de 6 a 14 cm, pint anticorrosiva, sem vidro, com grade, 1 fl, 60  x 80 cm (a x l)</v>
          </cell>
          <cell r="D3897" t="str">
            <v>UN</v>
          </cell>
          <cell r="E3897" t="str">
            <v>373,01</v>
          </cell>
        </row>
        <row r="3898">
          <cell r="A3898">
            <v>44054</v>
          </cell>
          <cell r="B3898" t="str">
            <v>SINAPI</v>
          </cell>
          <cell r="C3898" t="str">
            <v>Janela veneziana de correr, em aluminio perfil 25, 100 x 120 cm (a x l), 3 fls (2 venezianas e 1 vidro), sem bandeira, acabamento branco ou brilhante, batente de 8 a 9 cm, com vidro 4 mm, sem guarnicao/alizar</v>
          </cell>
          <cell r="D3898" t="str">
            <v>UN</v>
          </cell>
          <cell r="E3898" t="str">
            <v>558,93</v>
          </cell>
        </row>
        <row r="3899">
          <cell r="A3899">
            <v>44399</v>
          </cell>
          <cell r="B3899" t="str">
            <v>SINAPI</v>
          </cell>
          <cell r="C3899" t="str">
            <v>Janela veneziana de correr, em aluminio perfil 25, 100 x 150 cm (a x l), 6 fls (4 venezianas e 2 vidros), sem bandeira, acabamento branco ou brilhante, batente de 8 a 9 cm, com vidro 4 mm, sem guarnicao / alizar</v>
          </cell>
          <cell r="D3899" t="str">
            <v>UN</v>
          </cell>
          <cell r="E3899" t="str">
            <v>763,69</v>
          </cell>
        </row>
        <row r="3900">
          <cell r="A3900">
            <v>44503</v>
          </cell>
          <cell r="B3900" t="str">
            <v>SINAPI</v>
          </cell>
          <cell r="C3900" t="str">
            <v>Jardineiro (horista)</v>
          </cell>
          <cell r="D3900" t="str">
            <v>H</v>
          </cell>
          <cell r="E3900" t="str">
            <v>16,22</v>
          </cell>
        </row>
        <row r="3901">
          <cell r="A3901">
            <v>41077</v>
          </cell>
          <cell r="B3901" t="str">
            <v>SINAPI</v>
          </cell>
          <cell r="C3901" t="str">
            <v>Jardineiro (mensalista)</v>
          </cell>
          <cell r="D3901" t="str">
            <v>MES</v>
          </cell>
          <cell r="E3901" t="str">
            <v>2.849,03</v>
          </cell>
        </row>
        <row r="3902">
          <cell r="A3902">
            <v>37963</v>
          </cell>
          <cell r="B3902" t="str">
            <v>SINAPI</v>
          </cell>
          <cell r="C3902" t="str">
            <v>Joelho cpvc, soldavel, 45 graus, 15 mm, para agua quente</v>
          </cell>
          <cell r="D3902" t="str">
            <v>UN</v>
          </cell>
          <cell r="E3902" t="str">
            <v>4,74</v>
          </cell>
        </row>
        <row r="3903">
          <cell r="A3903">
            <v>37964</v>
          </cell>
          <cell r="B3903" t="str">
            <v>SINAPI</v>
          </cell>
          <cell r="C3903" t="str">
            <v>Joelho cpvc, soldavel, 45 graus, 22 mm, para agua quente</v>
          </cell>
          <cell r="D3903" t="str">
            <v>UN</v>
          </cell>
          <cell r="E3903" t="str">
            <v>6,34</v>
          </cell>
        </row>
        <row r="3904">
          <cell r="A3904">
            <v>37965</v>
          </cell>
          <cell r="B3904" t="str">
            <v>SINAPI</v>
          </cell>
          <cell r="C3904" t="str">
            <v>Joelho cpvc, soldavel, 45 graus, 28 mm, para agua quente</v>
          </cell>
          <cell r="D3904" t="str">
            <v>UN</v>
          </cell>
          <cell r="E3904" t="str">
            <v>9,15</v>
          </cell>
        </row>
        <row r="3905">
          <cell r="A3905">
            <v>37966</v>
          </cell>
          <cell r="B3905" t="str">
            <v>SINAPI</v>
          </cell>
          <cell r="C3905" t="str">
            <v>Joelho cpvc, soldavel, 45 graus, 35 mm, para agua quente</v>
          </cell>
          <cell r="D3905" t="str">
            <v>UN</v>
          </cell>
          <cell r="E3905" t="str">
            <v>16,07</v>
          </cell>
        </row>
        <row r="3906">
          <cell r="A3906">
            <v>37967</v>
          </cell>
          <cell r="B3906" t="str">
            <v>SINAPI</v>
          </cell>
          <cell r="C3906" t="str">
            <v>Joelho cpvc, soldavel, 45 graus, 42 mm, para agua quente</v>
          </cell>
          <cell r="D3906" t="str">
            <v>UN</v>
          </cell>
          <cell r="E3906" t="str">
            <v>27,00</v>
          </cell>
        </row>
        <row r="3907">
          <cell r="A3907">
            <v>37968</v>
          </cell>
          <cell r="B3907" t="str">
            <v>SINAPI</v>
          </cell>
          <cell r="C3907" t="str">
            <v>Joelho cpvc, soldavel, 45 graus, 54 mm, para agua quente</v>
          </cell>
          <cell r="D3907" t="str">
            <v>UN</v>
          </cell>
          <cell r="E3907" t="str">
            <v>57,33</v>
          </cell>
        </row>
        <row r="3908">
          <cell r="A3908">
            <v>37969</v>
          </cell>
          <cell r="B3908" t="str">
            <v>SINAPI</v>
          </cell>
          <cell r="C3908" t="str">
            <v>Joelho cpvc, soldavel, 45 graus, 73 mm, para agua quente</v>
          </cell>
          <cell r="D3908" t="str">
            <v>UN</v>
          </cell>
          <cell r="E3908" t="str">
            <v>144,86</v>
          </cell>
        </row>
        <row r="3909">
          <cell r="A3909">
            <v>37970</v>
          </cell>
          <cell r="B3909" t="str">
            <v>SINAPI</v>
          </cell>
          <cell r="C3909" t="str">
            <v>Joelho cpvc, soldavel, 45 graus, 89 mm, para agua quente</v>
          </cell>
          <cell r="D3909" t="str">
            <v>UN</v>
          </cell>
          <cell r="E3909" t="str">
            <v>209,58</v>
          </cell>
        </row>
        <row r="3910">
          <cell r="A3910">
            <v>44251</v>
          </cell>
          <cell r="B3910" t="str">
            <v>SINAPI</v>
          </cell>
          <cell r="C3910" t="str">
            <v>Joelho cpvc, soldavel, 90 graus, 114 mm, para agua quente</v>
          </cell>
          <cell r="D3910" t="str">
            <v>UN</v>
          </cell>
          <cell r="E3910" t="str">
            <v>242,08</v>
          </cell>
        </row>
        <row r="3911">
          <cell r="A3911">
            <v>21118</v>
          </cell>
          <cell r="B3911" t="str">
            <v>SINAPI</v>
          </cell>
          <cell r="C3911" t="str">
            <v>Joelho cpvc, soldavel, 90 graus, 15 mm, para agua quente</v>
          </cell>
          <cell r="D3911" t="str">
            <v>UN</v>
          </cell>
          <cell r="E3911" t="str">
            <v>3,77</v>
          </cell>
        </row>
        <row r="3912">
          <cell r="A3912">
            <v>37956</v>
          </cell>
          <cell r="B3912" t="str">
            <v>SINAPI</v>
          </cell>
          <cell r="C3912" t="str">
            <v>Joelho cpvc, soldavel, 90 graus, 22 mm, para agua quente</v>
          </cell>
          <cell r="D3912" t="str">
            <v>UN</v>
          </cell>
          <cell r="E3912" t="str">
            <v>4,63</v>
          </cell>
        </row>
        <row r="3913">
          <cell r="A3913">
            <v>37957</v>
          </cell>
          <cell r="B3913" t="str">
            <v>SINAPI</v>
          </cell>
          <cell r="C3913" t="str">
            <v>Joelho cpvc, soldavel, 90 graus, 28 mm, para agua quente</v>
          </cell>
          <cell r="D3913" t="str">
            <v>UN</v>
          </cell>
          <cell r="E3913" t="str">
            <v>9,86</v>
          </cell>
        </row>
        <row r="3914">
          <cell r="A3914">
            <v>37958</v>
          </cell>
          <cell r="B3914" t="str">
            <v>SINAPI</v>
          </cell>
          <cell r="C3914" t="str">
            <v>Joelho cpvc, soldavel, 90 graus, 35 mm, para agua quente</v>
          </cell>
          <cell r="D3914" t="str">
            <v>UN</v>
          </cell>
          <cell r="E3914" t="str">
            <v>17,82</v>
          </cell>
        </row>
        <row r="3915">
          <cell r="A3915">
            <v>37959</v>
          </cell>
          <cell r="B3915" t="str">
            <v>SINAPI</v>
          </cell>
          <cell r="C3915" t="str">
            <v>Joelho cpvc, soldavel, 90 graus, 42 mm, para agua quente</v>
          </cell>
          <cell r="D3915" t="str">
            <v>UN</v>
          </cell>
          <cell r="E3915" t="str">
            <v>27,43</v>
          </cell>
        </row>
        <row r="3916">
          <cell r="A3916">
            <v>37960</v>
          </cell>
          <cell r="B3916" t="str">
            <v>SINAPI</v>
          </cell>
          <cell r="C3916" t="str">
            <v>Joelho cpvc, soldavel, 90 graus, 54 mm, para agua quente</v>
          </cell>
          <cell r="D3916" t="str">
            <v>UN</v>
          </cell>
          <cell r="E3916" t="str">
            <v>70,09</v>
          </cell>
        </row>
        <row r="3917">
          <cell r="A3917">
            <v>37961</v>
          </cell>
          <cell r="B3917" t="str">
            <v>SINAPI</v>
          </cell>
          <cell r="C3917" t="str">
            <v>Joelho cpvc, soldavel, 90 graus, 73 mm, para agua quente</v>
          </cell>
          <cell r="D3917" t="str">
            <v>UN</v>
          </cell>
          <cell r="E3917" t="str">
            <v>150,64</v>
          </cell>
        </row>
        <row r="3918">
          <cell r="A3918">
            <v>37962</v>
          </cell>
          <cell r="B3918" t="str">
            <v>SINAPI</v>
          </cell>
          <cell r="C3918" t="str">
            <v>Joelho cpvc, soldavel, 90 graus, 89 mm, para agua quente</v>
          </cell>
          <cell r="D3918" t="str">
            <v>UN</v>
          </cell>
          <cell r="E3918" t="str">
            <v>173,66</v>
          </cell>
        </row>
        <row r="3919">
          <cell r="A3919">
            <v>3533</v>
          </cell>
          <cell r="B3919" t="str">
            <v>SINAPI</v>
          </cell>
          <cell r="C3919" t="str">
            <v>Joelho de reducao, pvc soldavel, 90 graus, 25 mm x 20 mm, cor marrom, para agua fria predial</v>
          </cell>
          <cell r="D3919" t="str">
            <v>UN</v>
          </cell>
          <cell r="E3919" t="str">
            <v>3,93</v>
          </cell>
        </row>
        <row r="3920">
          <cell r="A3920">
            <v>3538</v>
          </cell>
          <cell r="B3920" t="str">
            <v>SINAPI</v>
          </cell>
          <cell r="C3920" t="str">
            <v>Joelho de reducao, pvc soldavel, 90 graus, 32 mm x 25 mm, cor marrom, para agua fria predial</v>
          </cell>
          <cell r="D3920" t="str">
            <v>UN</v>
          </cell>
          <cell r="E3920" t="str">
            <v>7,44</v>
          </cell>
        </row>
        <row r="3921">
          <cell r="A3921">
            <v>3498</v>
          </cell>
          <cell r="B3921" t="str">
            <v>SINAPI</v>
          </cell>
          <cell r="C3921" t="str">
            <v>Joelho de reducao, pvc, roscavel, 90 graus, 1" x 3/4", cor branca, para agua fria predial</v>
          </cell>
          <cell r="D3921" t="str">
            <v>UN</v>
          </cell>
          <cell r="E3921" t="str">
            <v>7,22</v>
          </cell>
        </row>
        <row r="3922">
          <cell r="A3922">
            <v>3496</v>
          </cell>
          <cell r="B3922" t="str">
            <v>SINAPI</v>
          </cell>
          <cell r="C3922" t="str">
            <v>Joelho de reducao, pvc, roscavel, 90 graus, 3/4" x 1/2", cor branca, para agua fria predial</v>
          </cell>
          <cell r="D3922" t="str">
            <v>UN</v>
          </cell>
          <cell r="E3922" t="str">
            <v>4,83</v>
          </cell>
        </row>
        <row r="3923">
          <cell r="A3923">
            <v>38429</v>
          </cell>
          <cell r="B3923" t="str">
            <v>SINAPI</v>
          </cell>
          <cell r="C3923" t="str">
            <v>Joelho de transicao, cpvc, soldavel, 90 graus, 15 mm x 1/2", para agua quente</v>
          </cell>
          <cell r="D3923" t="str">
            <v>UN</v>
          </cell>
          <cell r="E3923" t="str">
            <v>12,83</v>
          </cell>
        </row>
        <row r="3924">
          <cell r="A3924">
            <v>38431</v>
          </cell>
          <cell r="B3924" t="str">
            <v>SINAPI</v>
          </cell>
          <cell r="C3924" t="str">
            <v>Joelho de transicao, cpvc, soldavel, 90 graus, 22 mm x 1/2", para agua quente</v>
          </cell>
          <cell r="D3924" t="str">
            <v>UN</v>
          </cell>
          <cell r="E3924" t="str">
            <v>16,09</v>
          </cell>
        </row>
        <row r="3925">
          <cell r="A3925">
            <v>38430</v>
          </cell>
          <cell r="B3925" t="str">
            <v>SINAPI</v>
          </cell>
          <cell r="C3925" t="str">
            <v>Joelho de transicao, cpvc, soldavel, 90 graus, 22 mm x 3/4", para agua quente</v>
          </cell>
          <cell r="D3925" t="str">
            <v>UN</v>
          </cell>
          <cell r="E3925" t="str">
            <v>24,94</v>
          </cell>
        </row>
        <row r="3926">
          <cell r="A3926">
            <v>36348</v>
          </cell>
          <cell r="B3926" t="str">
            <v>SINAPI</v>
          </cell>
          <cell r="C3926" t="str">
            <v>Joelho ppr 45 graus, soldavel, f/f, dn 20 mm, para agua quente predial</v>
          </cell>
          <cell r="D3926" t="str">
            <v>UN</v>
          </cell>
          <cell r="E3926" t="str">
            <v>1,96</v>
          </cell>
        </row>
        <row r="3927">
          <cell r="A3927">
            <v>36349</v>
          </cell>
          <cell r="B3927" t="str">
            <v>SINAPI</v>
          </cell>
          <cell r="C3927" t="str">
            <v>Joelho ppr 45 graus, soldavel, f/f, dn 25 mm, para agua quente predial</v>
          </cell>
          <cell r="D3927" t="str">
            <v>UN</v>
          </cell>
          <cell r="E3927" t="str">
            <v>2,70</v>
          </cell>
        </row>
        <row r="3928">
          <cell r="A3928">
            <v>38987</v>
          </cell>
          <cell r="B3928" t="str">
            <v>SINAPI</v>
          </cell>
          <cell r="C3928" t="str">
            <v>Joelho ppr 45 graus, soldavel, f/f, dn 40 mm, para aqua quente e fria predial</v>
          </cell>
          <cell r="D3928" t="str">
            <v>UN</v>
          </cell>
          <cell r="E3928" t="str">
            <v>12,98</v>
          </cell>
        </row>
        <row r="3929">
          <cell r="A3929">
            <v>38988</v>
          </cell>
          <cell r="B3929" t="str">
            <v>SINAPI</v>
          </cell>
          <cell r="C3929" t="str">
            <v>Joelho ppr 45 graus, soldavel, f/f, dn 50 mm, para aqua quente e fria predial</v>
          </cell>
          <cell r="D3929" t="str">
            <v>UN</v>
          </cell>
          <cell r="E3929" t="str">
            <v>21,15</v>
          </cell>
        </row>
        <row r="3930">
          <cell r="A3930">
            <v>38989</v>
          </cell>
          <cell r="B3930" t="str">
            <v>SINAPI</v>
          </cell>
          <cell r="C3930" t="str">
            <v>Joelho ppr 45 graus, soldavel, f/f, dn 63 mm, para aqua quente e fria predial</v>
          </cell>
          <cell r="D3930" t="str">
            <v>UN</v>
          </cell>
          <cell r="E3930" t="str">
            <v>35,59</v>
          </cell>
        </row>
        <row r="3931">
          <cell r="A3931">
            <v>38990</v>
          </cell>
          <cell r="B3931" t="str">
            <v>SINAPI</v>
          </cell>
          <cell r="C3931" t="str">
            <v>Joelho ppr 45 graus, soldavel, f/f, dn 75 mm, para aqua quente e fria predial</v>
          </cell>
          <cell r="D3931" t="str">
            <v>UN</v>
          </cell>
          <cell r="E3931" t="str">
            <v>71,12</v>
          </cell>
        </row>
        <row r="3932">
          <cell r="A3932">
            <v>38991</v>
          </cell>
          <cell r="B3932" t="str">
            <v>SINAPI</v>
          </cell>
          <cell r="C3932" t="str">
            <v>Joelho ppr 45 graus, soldavel, f/f, dn 90 mm, para aqua quente e fria predial</v>
          </cell>
          <cell r="D3932" t="str">
            <v>UN</v>
          </cell>
          <cell r="E3932" t="str">
            <v>127,97</v>
          </cell>
        </row>
        <row r="3933">
          <cell r="A3933">
            <v>38433</v>
          </cell>
          <cell r="B3933" t="str">
            <v>SINAPI</v>
          </cell>
          <cell r="C3933" t="str">
            <v>Joelho ppr, 45 graus, soldavel, f/f, dn 32 mm, para agua quente predial</v>
          </cell>
          <cell r="D3933" t="str">
            <v>UN</v>
          </cell>
          <cell r="E3933" t="str">
            <v>6,61</v>
          </cell>
        </row>
        <row r="3934">
          <cell r="A3934">
            <v>38440</v>
          </cell>
          <cell r="B3934" t="str">
            <v>SINAPI</v>
          </cell>
          <cell r="C3934" t="str">
            <v>Joelho ppr, 90 graus, soldavel, f/f, dn 110 mm, para agua quente predial</v>
          </cell>
          <cell r="D3934" t="str">
            <v>UN</v>
          </cell>
          <cell r="E3934" t="str">
            <v>278,90</v>
          </cell>
        </row>
        <row r="3935">
          <cell r="A3935">
            <v>36359</v>
          </cell>
          <cell r="B3935" t="str">
            <v>SINAPI</v>
          </cell>
          <cell r="C3935" t="str">
            <v>Joelho ppr, 90 graus, soldavel, f/f, dn 20 mm, para agua quente predial</v>
          </cell>
          <cell r="D3935" t="str">
            <v>UN</v>
          </cell>
          <cell r="E3935" t="str">
            <v>1,74</v>
          </cell>
        </row>
        <row r="3936">
          <cell r="A3936">
            <v>36360</v>
          </cell>
          <cell r="B3936" t="str">
            <v>SINAPI</v>
          </cell>
          <cell r="C3936" t="str">
            <v>Joelho ppr, 90 graus, soldavel, f/f, dn 25 mm, para agua quente predial</v>
          </cell>
          <cell r="D3936" t="str">
            <v>UN</v>
          </cell>
          <cell r="E3936" t="str">
            <v>2,34</v>
          </cell>
        </row>
        <row r="3937">
          <cell r="A3937">
            <v>38434</v>
          </cell>
          <cell r="B3937" t="str">
            <v>SINAPI</v>
          </cell>
          <cell r="C3937" t="str">
            <v>Joelho ppr, 90 graus, soldavel, f/f, dn 32 mm, para agua quente predial</v>
          </cell>
          <cell r="D3937" t="str">
            <v>UN</v>
          </cell>
          <cell r="E3937" t="str">
            <v>3,56</v>
          </cell>
        </row>
        <row r="3938">
          <cell r="A3938">
            <v>38435</v>
          </cell>
          <cell r="B3938" t="str">
            <v>SINAPI</v>
          </cell>
          <cell r="C3938" t="str">
            <v>Joelho ppr, 90 graus, soldavel, f/f, dn 40 mm, para agua quente predial</v>
          </cell>
          <cell r="D3938" t="str">
            <v>UN</v>
          </cell>
          <cell r="E3938" t="str">
            <v>8,02</v>
          </cell>
        </row>
        <row r="3939">
          <cell r="A3939">
            <v>38436</v>
          </cell>
          <cell r="B3939" t="str">
            <v>SINAPI</v>
          </cell>
          <cell r="C3939" t="str">
            <v>Joelho ppr, 90 graus, soldavel, f/f, dn 50 mm, para agua quente predial</v>
          </cell>
          <cell r="D3939" t="str">
            <v>UN</v>
          </cell>
          <cell r="E3939" t="str">
            <v>13,30</v>
          </cell>
        </row>
        <row r="3940">
          <cell r="A3940">
            <v>38437</v>
          </cell>
          <cell r="B3940" t="str">
            <v>SINAPI</v>
          </cell>
          <cell r="C3940" t="str">
            <v>Joelho ppr, 90 graus, soldavel, f/f, dn 63 mm, para agua quente predial</v>
          </cell>
          <cell r="D3940" t="str">
            <v>UN</v>
          </cell>
          <cell r="E3940" t="str">
            <v>21,57</v>
          </cell>
        </row>
        <row r="3941">
          <cell r="A3941">
            <v>38438</v>
          </cell>
          <cell r="B3941" t="str">
            <v>SINAPI</v>
          </cell>
          <cell r="C3941" t="str">
            <v>Joelho ppr, 90 graus, soldavel, f/f, dn 75 mm, para agua quente predial</v>
          </cell>
          <cell r="D3941" t="str">
            <v>UN</v>
          </cell>
          <cell r="E3941" t="str">
            <v>62,57</v>
          </cell>
        </row>
        <row r="3942">
          <cell r="A3942">
            <v>38439</v>
          </cell>
          <cell r="B3942" t="str">
            <v>SINAPI</v>
          </cell>
          <cell r="C3942" t="str">
            <v>Joelho ppr, 90 graus, soldavel, f/f, dn 90 mm, para agua quente predial</v>
          </cell>
          <cell r="D3942" t="str">
            <v>UN</v>
          </cell>
          <cell r="E3942" t="str">
            <v>79,50</v>
          </cell>
        </row>
        <row r="3943">
          <cell r="A3943">
            <v>10836</v>
          </cell>
          <cell r="B3943" t="str">
            <v>SINAPI</v>
          </cell>
          <cell r="C3943" t="str">
            <v>Joelho pvc com visita, 90 graus, dn 100 x 50 mm, serie normal, para esgoto predial</v>
          </cell>
          <cell r="D3943" t="str">
            <v>UN</v>
          </cell>
          <cell r="E3943" t="str">
            <v>30,29</v>
          </cell>
        </row>
        <row r="3944">
          <cell r="A3944">
            <v>10835</v>
          </cell>
          <cell r="B3944" t="str">
            <v>SINAPI</v>
          </cell>
          <cell r="C3944" t="str">
            <v>Joelho pvc, com bolsa e anel, 90 graus, dn 40 x *38* mm, serie normal, para esgoto predial</v>
          </cell>
          <cell r="D3944" t="str">
            <v>UN</v>
          </cell>
          <cell r="E3944" t="str">
            <v>8,46</v>
          </cell>
        </row>
        <row r="3945">
          <cell r="A3945">
            <v>3475</v>
          </cell>
          <cell r="B3945" t="str">
            <v>SINAPI</v>
          </cell>
          <cell r="C3945" t="str">
            <v>Joelho pvc, roscavel, 45 graus, 1/2", cor branca, para agua fria predial</v>
          </cell>
          <cell r="D3945" t="str">
            <v>UN</v>
          </cell>
          <cell r="E3945" t="str">
            <v>6,89</v>
          </cell>
        </row>
        <row r="3946">
          <cell r="A3946">
            <v>3485</v>
          </cell>
          <cell r="B3946" t="str">
            <v>SINAPI</v>
          </cell>
          <cell r="C3946" t="str">
            <v>Joelho pvc, roscavel, 45 graus, 1", cor branca, para agua fria predial</v>
          </cell>
          <cell r="D3946" t="str">
            <v>UN</v>
          </cell>
          <cell r="E3946" t="str">
            <v>19,05</v>
          </cell>
        </row>
        <row r="3947">
          <cell r="A3947">
            <v>3534</v>
          </cell>
          <cell r="B3947" t="str">
            <v>SINAPI</v>
          </cell>
          <cell r="C3947" t="str">
            <v>Joelho pvc, roscavel, 45 graus, 3/4", cor branca, para agua fria predial</v>
          </cell>
          <cell r="D3947" t="str">
            <v>UN</v>
          </cell>
          <cell r="E3947" t="str">
            <v>10,92</v>
          </cell>
        </row>
        <row r="3948">
          <cell r="A3948">
            <v>3543</v>
          </cell>
          <cell r="B3948" t="str">
            <v>SINAPI</v>
          </cell>
          <cell r="C3948" t="str">
            <v>Joelho pvc, roscavel, 90 graus, 1/2", cor branca, para agua fria predial</v>
          </cell>
          <cell r="D3948" t="str">
            <v>UN</v>
          </cell>
          <cell r="E3948" t="str">
            <v>2,54</v>
          </cell>
        </row>
        <row r="3949">
          <cell r="A3949">
            <v>3482</v>
          </cell>
          <cell r="B3949" t="str">
            <v>SINAPI</v>
          </cell>
          <cell r="C3949" t="str">
            <v>Joelho pvc, roscavel, 90 graus, 1", cor branca, para agua fria predial</v>
          </cell>
          <cell r="D3949" t="str">
            <v>UN</v>
          </cell>
          <cell r="E3949" t="str">
            <v>7,81</v>
          </cell>
        </row>
        <row r="3950">
          <cell r="A3950">
            <v>3505</v>
          </cell>
          <cell r="B3950" t="str">
            <v>SINAPI</v>
          </cell>
          <cell r="C3950" t="str">
            <v>Joelho pvc, roscavel, 90 graus, 3/4", cor branca, para agua fria predial</v>
          </cell>
          <cell r="D3950" t="str">
            <v>UN</v>
          </cell>
          <cell r="E3950" t="str">
            <v>3,77</v>
          </cell>
        </row>
        <row r="3951">
          <cell r="A3951">
            <v>3521</v>
          </cell>
          <cell r="B3951" t="str">
            <v>SINAPI</v>
          </cell>
          <cell r="C3951" t="str">
            <v>Joelho pvc, soldavel com rosca, 90 graus, 20 mm x 1/2", cor marrom, para agua fria predial</v>
          </cell>
          <cell r="D3951" t="str">
            <v>UN</v>
          </cell>
          <cell r="E3951" t="str">
            <v>2,84</v>
          </cell>
        </row>
        <row r="3952">
          <cell r="A3952">
            <v>3531</v>
          </cell>
          <cell r="B3952" t="str">
            <v>SINAPI</v>
          </cell>
          <cell r="C3952" t="str">
            <v>Joelho pvc, soldavel com rosca, 90 graus, 25 mm x 1/2", cor marrom, para agua fria predial</v>
          </cell>
          <cell r="D3952" t="str">
            <v>UN</v>
          </cell>
          <cell r="E3952" t="str">
            <v>5,41</v>
          </cell>
        </row>
        <row r="3953">
          <cell r="A3953">
            <v>3522</v>
          </cell>
          <cell r="B3953" t="str">
            <v>SINAPI</v>
          </cell>
          <cell r="C3953" t="str">
            <v>Joelho pvc, soldavel com rosca, 90 graus, 25 mm x 3/4", cor marrom, para agua fria predial</v>
          </cell>
          <cell r="D3953" t="str">
            <v>UN</v>
          </cell>
          <cell r="E3953" t="str">
            <v>3,49</v>
          </cell>
        </row>
        <row r="3954">
          <cell r="A3954">
            <v>3527</v>
          </cell>
          <cell r="B3954" t="str">
            <v>SINAPI</v>
          </cell>
          <cell r="C3954" t="str">
            <v>Joelho pvc, soldavel com rosca, 90 graus, 32 mm x 3/4", cor marrom, para agua fria predial</v>
          </cell>
          <cell r="D3954" t="str">
            <v>UN</v>
          </cell>
          <cell r="E3954" t="str">
            <v>18,36</v>
          </cell>
        </row>
        <row r="3955">
          <cell r="A3955">
            <v>3516</v>
          </cell>
          <cell r="B3955" t="str">
            <v>SINAPI</v>
          </cell>
          <cell r="C3955" t="str">
            <v>Joelho pvc, soldavel, bb, 45 graus, dn 40 mm, para esgoto predial</v>
          </cell>
          <cell r="D3955" t="str">
            <v>UN</v>
          </cell>
          <cell r="E3955" t="str">
            <v>3,49</v>
          </cell>
        </row>
        <row r="3956">
          <cell r="A3956">
            <v>3517</v>
          </cell>
          <cell r="B3956" t="str">
            <v>SINAPI</v>
          </cell>
          <cell r="C3956" t="str">
            <v>Joelho pvc, soldavel, bb, 90 graus, sem anel, dn 40 mm, para esgoto predial secundario</v>
          </cell>
          <cell r="D3956" t="str">
            <v>UN</v>
          </cell>
          <cell r="E3956" t="str">
            <v>3,15</v>
          </cell>
        </row>
        <row r="3957">
          <cell r="A3957">
            <v>3515</v>
          </cell>
          <cell r="B3957" t="str">
            <v>SINAPI</v>
          </cell>
          <cell r="C3957" t="str">
            <v>Joelho pvc, soldavel, com bucha de latao, 90 graus, 20 mm x 1/2", para agua fria predial</v>
          </cell>
          <cell r="D3957" t="str">
            <v>UN</v>
          </cell>
          <cell r="E3957" t="str">
            <v>9,36</v>
          </cell>
        </row>
        <row r="3958">
          <cell r="A3958">
            <v>20147</v>
          </cell>
          <cell r="B3958" t="str">
            <v>SINAPI</v>
          </cell>
          <cell r="C3958" t="str">
            <v>Joelho pvc, soldavel, com bucha de latao, 90 graus, 25 mm x 1/2", para agua fria predial</v>
          </cell>
          <cell r="D3958" t="str">
            <v>UN</v>
          </cell>
          <cell r="E3958" t="str">
            <v>7,70</v>
          </cell>
        </row>
        <row r="3959">
          <cell r="A3959">
            <v>3524</v>
          </cell>
          <cell r="B3959" t="str">
            <v>SINAPI</v>
          </cell>
          <cell r="C3959" t="str">
            <v>Joelho pvc, soldavel, com bucha de latao, 90 graus, 25 mm x 3/4", para agua fria predial</v>
          </cell>
          <cell r="D3959" t="str">
            <v>UN</v>
          </cell>
          <cell r="E3959" t="str">
            <v>11,59</v>
          </cell>
        </row>
        <row r="3960">
          <cell r="A3960">
            <v>3532</v>
          </cell>
          <cell r="B3960" t="str">
            <v>SINAPI</v>
          </cell>
          <cell r="C3960" t="str">
            <v>Joelho pvc, soldavel, com bucha de latao, 90 graus, 32 mm x 3/4", para agua fria predial</v>
          </cell>
          <cell r="D3960" t="str">
            <v>UN</v>
          </cell>
          <cell r="E3960" t="str">
            <v>26,78</v>
          </cell>
        </row>
        <row r="3961">
          <cell r="A3961">
            <v>3528</v>
          </cell>
          <cell r="B3961" t="str">
            <v>SINAPI</v>
          </cell>
          <cell r="C3961" t="str">
            <v>Joelho pvc, soldavel, pb, 45 graus, dn 100 mm, para esgoto predial</v>
          </cell>
          <cell r="D3961" t="str">
            <v>UN</v>
          </cell>
          <cell r="E3961" t="str">
            <v>13,64</v>
          </cell>
        </row>
        <row r="3962">
          <cell r="A3962">
            <v>37952</v>
          </cell>
          <cell r="B3962" t="str">
            <v>SINAPI</v>
          </cell>
          <cell r="C3962" t="str">
            <v>Joelho pvc, soldavel, pb, 45 graus, dn 150 mm, para esgoto predial</v>
          </cell>
          <cell r="D3962" t="str">
            <v>UN</v>
          </cell>
          <cell r="E3962" t="str">
            <v>97,73</v>
          </cell>
        </row>
        <row r="3963">
          <cell r="A3963">
            <v>37951</v>
          </cell>
          <cell r="B3963" t="str">
            <v>SINAPI</v>
          </cell>
          <cell r="C3963" t="str">
            <v>Joelho pvc, soldavel, pb, 45 graus, dn 40 mm, para esgoto predial</v>
          </cell>
          <cell r="D3963" t="str">
            <v>UN</v>
          </cell>
          <cell r="E3963" t="str">
            <v>3,68</v>
          </cell>
        </row>
        <row r="3964">
          <cell r="A3964">
            <v>3518</v>
          </cell>
          <cell r="B3964" t="str">
            <v>SINAPI</v>
          </cell>
          <cell r="C3964" t="str">
            <v>Joelho pvc, soldavel, pb, 45 graus, dn 50 mm, para esgoto predial</v>
          </cell>
          <cell r="D3964" t="str">
            <v>UN</v>
          </cell>
          <cell r="E3964" t="str">
            <v>5,65</v>
          </cell>
        </row>
        <row r="3965">
          <cell r="A3965">
            <v>3519</v>
          </cell>
          <cell r="B3965" t="str">
            <v>SINAPI</v>
          </cell>
          <cell r="C3965" t="str">
            <v>Joelho pvc, soldavel, pb, 45 graus, dn 75 mm, para esgoto predial</v>
          </cell>
          <cell r="D3965" t="str">
            <v>UN</v>
          </cell>
          <cell r="E3965" t="str">
            <v>11,83</v>
          </cell>
        </row>
        <row r="3966">
          <cell r="A3966">
            <v>3520</v>
          </cell>
          <cell r="B3966" t="str">
            <v>SINAPI</v>
          </cell>
          <cell r="C3966" t="str">
            <v>Joelho pvc, soldavel, pb, 90 graus, dn 100 mm, para esgoto predial</v>
          </cell>
          <cell r="D3966" t="str">
            <v>UN</v>
          </cell>
          <cell r="E3966" t="str">
            <v>12,39</v>
          </cell>
        </row>
        <row r="3967">
          <cell r="A3967">
            <v>37950</v>
          </cell>
          <cell r="B3967" t="str">
            <v>SINAPI</v>
          </cell>
          <cell r="C3967" t="str">
            <v>Joelho pvc, soldavel, pb, 90 graus, dn 150 mm, para esgoto predial</v>
          </cell>
          <cell r="D3967" t="str">
            <v>UN</v>
          </cell>
          <cell r="E3967" t="str">
            <v>89,97</v>
          </cell>
        </row>
        <row r="3968">
          <cell r="A3968">
            <v>37949</v>
          </cell>
          <cell r="B3968" t="str">
            <v>SINAPI</v>
          </cell>
          <cell r="C3968" t="str">
            <v>Joelho pvc, soldavel, pb, 90 graus, dn 40 mm, para esgoto predial</v>
          </cell>
          <cell r="D3968" t="str">
            <v>UN</v>
          </cell>
          <cell r="E3968" t="str">
            <v>3,32</v>
          </cell>
        </row>
        <row r="3969">
          <cell r="A3969">
            <v>3526</v>
          </cell>
          <cell r="B3969" t="str">
            <v>SINAPI</v>
          </cell>
          <cell r="C3969" t="str">
            <v>Joelho pvc, soldavel, pb, 90 graus, dn 50 mm, para esgoto predial</v>
          </cell>
          <cell r="D3969" t="str">
            <v>UN</v>
          </cell>
          <cell r="E3969" t="str">
            <v>4,57</v>
          </cell>
        </row>
        <row r="3970">
          <cell r="A3970">
            <v>3509</v>
          </cell>
          <cell r="B3970" t="str">
            <v>SINAPI</v>
          </cell>
          <cell r="C3970" t="str">
            <v>Joelho pvc, soldavel, pb, 90 graus, dn 75 mm, para esgoto predial</v>
          </cell>
          <cell r="D3970" t="str">
            <v>UN</v>
          </cell>
          <cell r="E3970" t="str">
            <v>10,37</v>
          </cell>
        </row>
        <row r="3971">
          <cell r="A3971">
            <v>3530</v>
          </cell>
          <cell r="B3971" t="str">
            <v>SINAPI</v>
          </cell>
          <cell r="C3971" t="str">
            <v>Joelho pvc, soldavel, 90 graus, 110 mm, cor marrom, para agua fria predial</v>
          </cell>
          <cell r="D3971" t="str">
            <v>UN</v>
          </cell>
          <cell r="E3971" t="str">
            <v>297,30</v>
          </cell>
        </row>
        <row r="3972">
          <cell r="A3972">
            <v>3542</v>
          </cell>
          <cell r="B3972" t="str">
            <v>SINAPI</v>
          </cell>
          <cell r="C3972" t="str">
            <v>Joelho pvc, soldavel, 90 graus, 20 mm, cor marrom, para agua fria predial</v>
          </cell>
          <cell r="D3972" t="str">
            <v>UN</v>
          </cell>
          <cell r="E3972" t="str">
            <v>0,85</v>
          </cell>
        </row>
        <row r="3973">
          <cell r="A3973">
            <v>3529</v>
          </cell>
          <cell r="B3973" t="str">
            <v>SINAPI</v>
          </cell>
          <cell r="C3973" t="str">
            <v>Joelho pvc, soldavel, 90 graus, 25 mm, cor marrom, para agua fria predial</v>
          </cell>
          <cell r="D3973" t="str">
            <v>UN</v>
          </cell>
          <cell r="E3973" t="str">
            <v>1,05</v>
          </cell>
        </row>
        <row r="3974">
          <cell r="A3974">
            <v>3536</v>
          </cell>
          <cell r="B3974" t="str">
            <v>SINAPI</v>
          </cell>
          <cell r="C3974" t="str">
            <v>Joelho pvc, soldavel, 90 graus, 32 mm, cor marrom, para agua fria predial</v>
          </cell>
          <cell r="D3974" t="str">
            <v>UN</v>
          </cell>
          <cell r="E3974" t="str">
            <v>3,49</v>
          </cell>
        </row>
        <row r="3975">
          <cell r="A3975">
            <v>3535</v>
          </cell>
          <cell r="B3975" t="str">
            <v>SINAPI</v>
          </cell>
          <cell r="C3975" t="str">
            <v>Joelho pvc, soldavel, 90 graus, 40 mm, cor marrom, para agua fria predial</v>
          </cell>
          <cell r="D3975" t="str">
            <v>UN</v>
          </cell>
          <cell r="E3975" t="str">
            <v>8,49</v>
          </cell>
        </row>
        <row r="3976">
          <cell r="A3976">
            <v>3540</v>
          </cell>
          <cell r="B3976" t="str">
            <v>SINAPI</v>
          </cell>
          <cell r="C3976" t="str">
            <v>Joelho pvc, soldavel, 90 graus, 50 mm, cor marrom, para agua fria predial</v>
          </cell>
          <cell r="D3976" t="str">
            <v>UN</v>
          </cell>
          <cell r="E3976" t="str">
            <v>7,18</v>
          </cell>
        </row>
        <row r="3977">
          <cell r="A3977">
            <v>3539</v>
          </cell>
          <cell r="B3977" t="str">
            <v>SINAPI</v>
          </cell>
          <cell r="C3977" t="str">
            <v>Joelho pvc, soldavel, 90 graus, 60 mm, cor marrom, para agua fria predial</v>
          </cell>
          <cell r="D3977" t="str">
            <v>UN</v>
          </cell>
          <cell r="E3977" t="str">
            <v>41,61</v>
          </cell>
        </row>
        <row r="3978">
          <cell r="A3978">
            <v>3513</v>
          </cell>
          <cell r="B3978" t="str">
            <v>SINAPI</v>
          </cell>
          <cell r="C3978" t="str">
            <v>Joelho pvc, soldavel, 90 graus, 85 mm, cor marrom, para agua fria predial</v>
          </cell>
          <cell r="D3978" t="str">
            <v>UN</v>
          </cell>
          <cell r="E3978" t="str">
            <v>146,72</v>
          </cell>
        </row>
        <row r="3979">
          <cell r="A3979">
            <v>3510</v>
          </cell>
          <cell r="B3979" t="str">
            <v>SINAPI</v>
          </cell>
          <cell r="C3979" t="str">
            <v>Joelho pvc, 90 graus, roscavel, 1 1/4", cor branca, agua fria predial</v>
          </cell>
          <cell r="D3979" t="str">
            <v>UN</v>
          </cell>
          <cell r="E3979" t="str">
            <v>18,12</v>
          </cell>
        </row>
        <row r="3980">
          <cell r="A3980">
            <v>38913</v>
          </cell>
          <cell r="B3980" t="str">
            <v>SINAPI</v>
          </cell>
          <cell r="C3980" t="str">
            <v>Joelho/cotovelo 90 graus, metalico, para conexao com anel deslizante, dn 16 mm, em tubo pex para inst. Agua quente/fria</v>
          </cell>
          <cell r="D3980" t="str">
            <v>UN</v>
          </cell>
          <cell r="E3980" t="str">
            <v>9,42</v>
          </cell>
        </row>
        <row r="3981">
          <cell r="A3981">
            <v>38914</v>
          </cell>
          <cell r="B3981" t="str">
            <v>SINAPI</v>
          </cell>
          <cell r="C3981" t="str">
            <v>Joelho/cotovelo 90 graus, metalico, para conexao com anel deslizante, dn 20 mm, em tubo pex para inst. Agua quente/fria</v>
          </cell>
          <cell r="D3981" t="str">
            <v>UN</v>
          </cell>
          <cell r="E3981" t="str">
            <v>11,57</v>
          </cell>
        </row>
        <row r="3982">
          <cell r="A3982">
            <v>38915</v>
          </cell>
          <cell r="B3982" t="str">
            <v>SINAPI</v>
          </cell>
          <cell r="C3982" t="str">
            <v>Joelho/cotovelo 90 graus, metalico, para conexao com anel deslizante, dn 25 mm, em tubo pex para inst. Agua quente/fria</v>
          </cell>
          <cell r="D3982" t="str">
            <v>UN</v>
          </cell>
          <cell r="E3982" t="str">
            <v>22,29</v>
          </cell>
        </row>
        <row r="3983">
          <cell r="A3983">
            <v>38916</v>
          </cell>
          <cell r="B3983" t="str">
            <v>SINAPI</v>
          </cell>
          <cell r="C3983" t="str">
            <v>Joelho/cotovelo 90 graus, metalico, para conexao com anel deslizante, dn 32 mm, em tubo pex para inst. Agua quente/fria</v>
          </cell>
          <cell r="D3983" t="str">
            <v>UN</v>
          </cell>
          <cell r="E3983" t="str">
            <v>30,85</v>
          </cell>
        </row>
        <row r="3984">
          <cell r="A3984">
            <v>39300</v>
          </cell>
          <cell r="B3984" t="str">
            <v>SINAPI</v>
          </cell>
          <cell r="C3984" t="str">
            <v>Joelho/cotovelo 90 graus, plastico, para conexao com crimpagem, dn 16 mm, em tubo pex para inst. Agua quente/fria</v>
          </cell>
          <cell r="D3984" t="str">
            <v>UN</v>
          </cell>
          <cell r="E3984" t="str">
            <v>8,41</v>
          </cell>
        </row>
        <row r="3985">
          <cell r="A3985">
            <v>39301</v>
          </cell>
          <cell r="B3985" t="str">
            <v>SINAPI</v>
          </cell>
          <cell r="C3985" t="str">
            <v>Joelho/cotovelo 90 graus, plastico, para conexao com crimpagem, dn 20 mm, em tubo pex para inst. Agua quente/fria</v>
          </cell>
          <cell r="D3985" t="str">
            <v>UN</v>
          </cell>
          <cell r="E3985" t="str">
            <v>11,26</v>
          </cell>
        </row>
        <row r="3986">
          <cell r="A3986">
            <v>39302</v>
          </cell>
          <cell r="B3986" t="str">
            <v>SINAPI</v>
          </cell>
          <cell r="C3986" t="str">
            <v>Joelho/cotovelo 90 graus, plastico, para conexao com crimpagem, dn 25 mm, em tubo pex para inst. Agua quente/fria</v>
          </cell>
          <cell r="D3986" t="str">
            <v>UN</v>
          </cell>
          <cell r="E3986" t="str">
            <v>20,47</v>
          </cell>
        </row>
        <row r="3987">
          <cell r="A3987">
            <v>38923</v>
          </cell>
          <cell r="B3987" t="str">
            <v>SINAPI</v>
          </cell>
          <cell r="C3987" t="str">
            <v>Joelho/cotovelo 90 graus, rosca femea terminal, metalico, para conexao com anel deslizante, dn 16 mm x 1/2", em tubo pex para inst. Agua quente/fria</v>
          </cell>
          <cell r="D3987" t="str">
            <v>UN</v>
          </cell>
          <cell r="E3987" t="str">
            <v>10,08</v>
          </cell>
        </row>
        <row r="3988">
          <cell r="A3988">
            <v>38925</v>
          </cell>
          <cell r="B3988" t="str">
            <v>SINAPI</v>
          </cell>
          <cell r="C3988" t="str">
            <v>Joelho/cotovelo 90 graus, rosca femea terminal, metalico, para conexao com anel deslizante, dn 20 mm x 1/2", em tubo pex para inst. Agua quente/fria</v>
          </cell>
          <cell r="D3988" t="str">
            <v>UN</v>
          </cell>
          <cell r="E3988" t="str">
            <v>11,70</v>
          </cell>
        </row>
        <row r="3989">
          <cell r="A3989">
            <v>38926</v>
          </cell>
          <cell r="B3989" t="str">
            <v>SINAPI</v>
          </cell>
          <cell r="C3989" t="str">
            <v>Joelho/cotovelo 90 graus, rosca femea terminal, metalico, para conexao com anel deslizante, dn 20 mm x 3/4", em tubo pex para inst. Agua quente/fria</v>
          </cell>
          <cell r="D3989" t="str">
            <v>UN</v>
          </cell>
          <cell r="E3989" t="str">
            <v>13,87</v>
          </cell>
        </row>
        <row r="3990">
          <cell r="A3990">
            <v>38927</v>
          </cell>
          <cell r="B3990" t="str">
            <v>SINAPI</v>
          </cell>
          <cell r="C3990" t="str">
            <v>Joelho/cotovelo 90 graus, rosca femea terminal, metalico, para conexao com anel deslizante, dn 25 mm x 3/4", em tubo pex para inst. Agua quente/fria</v>
          </cell>
          <cell r="D3990" t="str">
            <v>UN</v>
          </cell>
          <cell r="E3990" t="str">
            <v>17,52</v>
          </cell>
        </row>
        <row r="3991">
          <cell r="A3991">
            <v>39304</v>
          </cell>
          <cell r="B3991" t="str">
            <v>SINAPI</v>
          </cell>
          <cell r="C3991" t="str">
            <v>Joelho/cotovelo 90 graus, rosca femea terminal, plastico, para conexao com crimpagem, dn 16 mm x 1/2", em tubo pex para inst. Agua quente/fria</v>
          </cell>
          <cell r="D3991" t="str">
            <v>UN</v>
          </cell>
          <cell r="E3991" t="str">
            <v>9,95</v>
          </cell>
        </row>
        <row r="3992">
          <cell r="A3992">
            <v>39305</v>
          </cell>
          <cell r="B3992" t="str">
            <v>SINAPI</v>
          </cell>
          <cell r="C3992" t="str">
            <v>Joelho/cotovelo 90 graus, rosca femea terminal, plastico, para conexao com crimpagem, dn 20 mm x 1/2", em tubo pex para inst. Agua quente/fria</v>
          </cell>
          <cell r="D3992" t="str">
            <v>UN</v>
          </cell>
          <cell r="E3992" t="str">
            <v>10,91</v>
          </cell>
        </row>
        <row r="3993">
          <cell r="A3993">
            <v>39306</v>
          </cell>
          <cell r="B3993" t="str">
            <v>SINAPI</v>
          </cell>
          <cell r="C3993" t="str">
            <v>Joelho/cotovelo 90 graus, rosca femea terminal, plastico, para conexao com crimpagem, dn 20 mm x 3/4", em tubo pex para inst. Agua quente/fria</v>
          </cell>
          <cell r="D3993" t="str">
            <v>UN</v>
          </cell>
          <cell r="E3993" t="str">
            <v>14,67</v>
          </cell>
        </row>
        <row r="3994">
          <cell r="A3994">
            <v>38928</v>
          </cell>
          <cell r="B3994" t="str">
            <v>SINAPI</v>
          </cell>
          <cell r="C3994" t="str">
            <v>Joelho/cotovelo 90 graus, rosca femea terminal, plastico, para conexao com crimpagem, dn 25 mm x 1/2", em tubo pex para inst. Agua quente/fria</v>
          </cell>
          <cell r="D3994" t="str">
            <v>UN</v>
          </cell>
          <cell r="E3994" t="str">
            <v>19,39</v>
          </cell>
        </row>
        <row r="3995">
          <cell r="A3995">
            <v>38941</v>
          </cell>
          <cell r="B3995" t="str">
            <v>SINAPI</v>
          </cell>
          <cell r="C3995" t="str">
            <v>Joelho/cotovelo, rosca femea movel, metalico, para conexao com anel deslizante, dn 20 mm x 3/4", em tubo pex para inst. Agua quente/fria</v>
          </cell>
          <cell r="D3995" t="str">
            <v>UN</v>
          </cell>
          <cell r="E3995" t="str">
            <v>15,20</v>
          </cell>
        </row>
        <row r="3996">
          <cell r="A3996">
            <v>38917</v>
          </cell>
          <cell r="B3996" t="str">
            <v>SINAPI</v>
          </cell>
          <cell r="C3996" t="str">
            <v>Joelho/cotovelo, rosca femea, com base fixa, metalico, para conexao com anel deslizante, dn 16 mm x 1/2", em tubo pex para inst. Agua quente/fria</v>
          </cell>
          <cell r="D3996" t="str">
            <v>UN</v>
          </cell>
          <cell r="E3996" t="str">
            <v>10,84</v>
          </cell>
        </row>
        <row r="3997">
          <cell r="A3997">
            <v>38919</v>
          </cell>
          <cell r="B3997" t="str">
            <v>SINAPI</v>
          </cell>
          <cell r="C3997" t="str">
            <v>Joelho/cotovelo, rosca femea, com base fixa, metalico, para conexao com anel deslizante, dn 20 mm x 1/2", em tubo pex para inst. Agua quente/fria</v>
          </cell>
          <cell r="D3997" t="str">
            <v>UN</v>
          </cell>
          <cell r="E3997" t="str">
            <v>12,72</v>
          </cell>
        </row>
        <row r="3998">
          <cell r="A3998">
            <v>38922</v>
          </cell>
          <cell r="B3998" t="str">
            <v>SINAPI</v>
          </cell>
          <cell r="C3998" t="str">
            <v>Joelho/cotovelo, rosca femea, com base fixa, metalico, para conexao com anel deslizante, dn 25 mm x 3/4", em tubo pex para inst. Agua quente/fria</v>
          </cell>
          <cell r="D3998" t="str">
            <v>UN</v>
          </cell>
          <cell r="E3998" t="str">
            <v>17,07</v>
          </cell>
        </row>
        <row r="3999">
          <cell r="A3999">
            <v>20151</v>
          </cell>
          <cell r="B3999" t="str">
            <v>SINAPI</v>
          </cell>
          <cell r="C3999" t="str">
            <v>Joelho, pvc serie r, 45 graus, dn 100 mm, para esgoto predial</v>
          </cell>
          <cell r="D3999" t="str">
            <v>UN</v>
          </cell>
          <cell r="E3999" t="str">
            <v>30,48</v>
          </cell>
        </row>
        <row r="4000">
          <cell r="A4000">
            <v>20152</v>
          </cell>
          <cell r="B4000" t="str">
            <v>SINAPI</v>
          </cell>
          <cell r="C4000" t="str">
            <v>Joelho, pvc serie r, 45 graus, dn 150 mm, para esgoto predial</v>
          </cell>
          <cell r="D4000" t="str">
            <v>UN</v>
          </cell>
          <cell r="E4000" t="str">
            <v>110,28</v>
          </cell>
        </row>
        <row r="4001">
          <cell r="A4001">
            <v>20148</v>
          </cell>
          <cell r="B4001" t="str">
            <v>SINAPI</v>
          </cell>
          <cell r="C4001" t="str">
            <v>Joelho, pvc serie r, 45 graus, dn 40 mm, para esgoto predial</v>
          </cell>
          <cell r="D4001" t="str">
            <v>UN</v>
          </cell>
          <cell r="E4001" t="str">
            <v>5,99</v>
          </cell>
        </row>
        <row r="4002">
          <cell r="A4002">
            <v>20149</v>
          </cell>
          <cell r="B4002" t="str">
            <v>SINAPI</v>
          </cell>
          <cell r="C4002" t="str">
            <v>Joelho, pvc serie r, 45 graus, dn 50 mm, para esgoto predial</v>
          </cell>
          <cell r="D4002" t="str">
            <v>UN</v>
          </cell>
          <cell r="E4002" t="str">
            <v>10,01</v>
          </cell>
        </row>
        <row r="4003">
          <cell r="A4003">
            <v>20150</v>
          </cell>
          <cell r="B4003" t="str">
            <v>SINAPI</v>
          </cell>
          <cell r="C4003" t="str">
            <v>Joelho, pvc serie r, 45 graus, dn 75 mm, para esgoto predial</v>
          </cell>
          <cell r="D4003" t="str">
            <v>UN</v>
          </cell>
          <cell r="E4003" t="str">
            <v>25,79</v>
          </cell>
        </row>
        <row r="4004">
          <cell r="A4004">
            <v>20157</v>
          </cell>
          <cell r="B4004" t="str">
            <v>SINAPI</v>
          </cell>
          <cell r="C4004" t="str">
            <v>Joelho, pvc serie r, 90 graus, dn 100 mm, para esgoto predial</v>
          </cell>
          <cell r="D4004" t="str">
            <v>UN</v>
          </cell>
          <cell r="E4004" t="str">
            <v>28,95</v>
          </cell>
        </row>
        <row r="4005">
          <cell r="A4005">
            <v>20158</v>
          </cell>
          <cell r="B4005" t="str">
            <v>SINAPI</v>
          </cell>
          <cell r="C4005" t="str">
            <v>Joelho, pvc serie r, 90 graus, dn 150 mm, para esgoto predial</v>
          </cell>
          <cell r="D4005" t="str">
            <v>UN</v>
          </cell>
          <cell r="E4005" t="str">
            <v>114,96</v>
          </cell>
        </row>
        <row r="4006">
          <cell r="A4006">
            <v>20154</v>
          </cell>
          <cell r="B4006" t="str">
            <v>SINAPI</v>
          </cell>
          <cell r="C4006" t="str">
            <v>Joelho, pvc serie r, 90 graus, dn 40 mm, para esgoto predial</v>
          </cell>
          <cell r="D4006" t="str">
            <v>UN</v>
          </cell>
          <cell r="E4006" t="str">
            <v>5,87</v>
          </cell>
        </row>
        <row r="4007">
          <cell r="A4007">
            <v>20155</v>
          </cell>
          <cell r="B4007" t="str">
            <v>SINAPI</v>
          </cell>
          <cell r="C4007" t="str">
            <v>Joelho, pvc serie r, 90 graus, dn 50 mm, para esgoto predial</v>
          </cell>
          <cell r="D4007" t="str">
            <v>UN</v>
          </cell>
          <cell r="E4007" t="str">
            <v>8,93</v>
          </cell>
        </row>
        <row r="4008">
          <cell r="A4008">
            <v>20156</v>
          </cell>
          <cell r="B4008" t="str">
            <v>SINAPI</v>
          </cell>
          <cell r="C4008" t="str">
            <v>Joelho, pvc serie r, 90 graus, dn 75 mm, para esgoto predial</v>
          </cell>
          <cell r="D4008" t="str">
            <v>UN</v>
          </cell>
          <cell r="E4008" t="str">
            <v>25,11</v>
          </cell>
        </row>
        <row r="4009">
          <cell r="A4009">
            <v>3499</v>
          </cell>
          <cell r="B4009" t="str">
            <v>SINAPI</v>
          </cell>
          <cell r="C4009" t="str">
            <v>Joelho, pvc soldavel, 45 graus, 20 mm, cor marrom, para agua fria predial</v>
          </cell>
          <cell r="D4009" t="str">
            <v>UN</v>
          </cell>
          <cell r="E4009" t="str">
            <v>1,63</v>
          </cell>
        </row>
        <row r="4010">
          <cell r="A4010">
            <v>3500</v>
          </cell>
          <cell r="B4010" t="str">
            <v>SINAPI</v>
          </cell>
          <cell r="C4010" t="str">
            <v>Joelho, pvc soldavel, 45 graus, 25 mm, cor marrom, para agua fria predial</v>
          </cell>
          <cell r="D4010" t="str">
            <v>UN</v>
          </cell>
          <cell r="E4010" t="str">
            <v>2,16</v>
          </cell>
        </row>
        <row r="4011">
          <cell r="A4011">
            <v>3501</v>
          </cell>
          <cell r="B4011" t="str">
            <v>SINAPI</v>
          </cell>
          <cell r="C4011" t="str">
            <v>Joelho, pvc soldavel, 45 graus, 32 mm, cor marrom, para agua fria predial</v>
          </cell>
          <cell r="D4011" t="str">
            <v>UN</v>
          </cell>
          <cell r="E4011" t="str">
            <v>5,95</v>
          </cell>
        </row>
        <row r="4012">
          <cell r="A4012">
            <v>3502</v>
          </cell>
          <cell r="B4012" t="str">
            <v>SINAPI</v>
          </cell>
          <cell r="C4012" t="str">
            <v>Joelho, pvc soldavel, 45 graus, 40 mm, cor marrom, para agua fria predial</v>
          </cell>
          <cell r="D4012" t="str">
            <v>UN</v>
          </cell>
          <cell r="E4012" t="str">
            <v>8,57</v>
          </cell>
        </row>
        <row r="4013">
          <cell r="A4013">
            <v>3503</v>
          </cell>
          <cell r="B4013" t="str">
            <v>SINAPI</v>
          </cell>
          <cell r="C4013" t="str">
            <v>Joelho, pvc soldavel, 45 graus, 50 mm, cor marrom, para agua fria predial</v>
          </cell>
          <cell r="D4013" t="str">
            <v>UN</v>
          </cell>
          <cell r="E4013" t="str">
            <v>10,76</v>
          </cell>
        </row>
        <row r="4014">
          <cell r="A4014">
            <v>3477</v>
          </cell>
          <cell r="B4014" t="str">
            <v>SINAPI</v>
          </cell>
          <cell r="C4014" t="str">
            <v>Joelho, pvc soldavel, 45 graus, 60 mm, cor marrom, para agua fria predial</v>
          </cell>
          <cell r="D4014" t="str">
            <v>UN</v>
          </cell>
          <cell r="E4014" t="str">
            <v>39,10</v>
          </cell>
        </row>
        <row r="4015">
          <cell r="A4015">
            <v>3478</v>
          </cell>
          <cell r="B4015" t="str">
            <v>SINAPI</v>
          </cell>
          <cell r="C4015" t="str">
            <v>Joelho, pvc soldavel, 45 graus, 75 mm, cor marrom, para agua fria predial</v>
          </cell>
          <cell r="D4015" t="str">
            <v>UN</v>
          </cell>
          <cell r="E4015" t="str">
            <v>93,75</v>
          </cell>
        </row>
        <row r="4016">
          <cell r="A4016">
            <v>3525</v>
          </cell>
          <cell r="B4016" t="str">
            <v>SINAPI</v>
          </cell>
          <cell r="C4016" t="str">
            <v>Joelho, pvc soldavel, 45 graus, 85 mm, cor marrom, para agua fria predial</v>
          </cell>
          <cell r="D4016" t="str">
            <v>UN</v>
          </cell>
          <cell r="E4016" t="str">
            <v>115,70</v>
          </cell>
        </row>
        <row r="4017">
          <cell r="A4017">
            <v>3511</v>
          </cell>
          <cell r="B4017" t="str">
            <v>SINAPI</v>
          </cell>
          <cell r="C4017" t="str">
            <v>Joelho, pvc soldavel, 90 graus, 75 mm, cor marrom, para agua fria predial</v>
          </cell>
          <cell r="D4017" t="str">
            <v>UN</v>
          </cell>
          <cell r="E4017" t="str">
            <v>122,72</v>
          </cell>
        </row>
        <row r="4018">
          <cell r="A4018">
            <v>12032</v>
          </cell>
          <cell r="B4018" t="str">
            <v>SINAPI</v>
          </cell>
          <cell r="C4018" t="str">
            <v>Jogo de tranqueta e roseta quadrada de sobrepor sem furos, em latao cromado, *50 x 50* mm, para fechadura de porta de banheiro</v>
          </cell>
          <cell r="D4018" t="str">
            <v>JG</v>
          </cell>
          <cell r="E4018" t="str">
            <v>53,19</v>
          </cell>
        </row>
        <row r="4019">
          <cell r="A4019">
            <v>12030</v>
          </cell>
          <cell r="B4019" t="str">
            <v>SINAPI</v>
          </cell>
          <cell r="C4019" t="str">
            <v>Jogo de tranqueta e roseta redonda de sobrepor sem furos, em latao cromado, diametro *50* mm, para fechadura de porta de banheiro</v>
          </cell>
          <cell r="D4019" t="str">
            <v>JG</v>
          </cell>
          <cell r="E4019" t="str">
            <v>49,98</v>
          </cell>
        </row>
        <row r="4020">
          <cell r="A4020">
            <v>10908</v>
          </cell>
          <cell r="B4020" t="str">
            <v>SINAPI</v>
          </cell>
          <cell r="C4020" t="str">
            <v>Juncao de reducao invertida, pvc soldavel, 100 x 50 mm, serie normal para esgoto predial</v>
          </cell>
          <cell r="D4020" t="str">
            <v>UN</v>
          </cell>
          <cell r="E4020" t="str">
            <v>28,46</v>
          </cell>
        </row>
        <row r="4021">
          <cell r="A4021">
            <v>10909</v>
          </cell>
          <cell r="B4021" t="str">
            <v>SINAPI</v>
          </cell>
          <cell r="C4021" t="str">
            <v>Juncao de reducao invertida, pvc soldavel, 100 x 75 mm, serie normal para esgoto predial</v>
          </cell>
          <cell r="D4021" t="str">
            <v>UN</v>
          </cell>
          <cell r="E4021" t="str">
            <v>33,10</v>
          </cell>
        </row>
        <row r="4022">
          <cell r="A4022">
            <v>3669</v>
          </cell>
          <cell r="B4022" t="str">
            <v>SINAPI</v>
          </cell>
          <cell r="C4022" t="str">
            <v>Juncao de reducao invertida, pvc soldavel, 75 x 50 mm, serie normal para esgoto predial</v>
          </cell>
          <cell r="D4022" t="str">
            <v>UN</v>
          </cell>
          <cell r="E4022" t="str">
            <v>20,34</v>
          </cell>
        </row>
        <row r="4023">
          <cell r="A4023">
            <v>20139</v>
          </cell>
          <cell r="B4023" t="str">
            <v>SINAPI</v>
          </cell>
          <cell r="C4023" t="str">
            <v>Juncao dupla, pvc serie r, dn 100 x 100 x 100 mm, para esgoto predial</v>
          </cell>
          <cell r="D4023" t="str">
            <v>UN</v>
          </cell>
          <cell r="E4023" t="str">
            <v>174,89</v>
          </cell>
        </row>
        <row r="4024">
          <cell r="A4024">
            <v>3668</v>
          </cell>
          <cell r="B4024" t="str">
            <v>SINAPI</v>
          </cell>
          <cell r="C4024" t="str">
            <v>Juncao dupla, pvc soldavel, dn 100 x 100 x 100 mm , serie normal para esgoto predial</v>
          </cell>
          <cell r="D4024" t="str">
            <v>UN</v>
          </cell>
          <cell r="E4024" t="str">
            <v>62,47</v>
          </cell>
        </row>
        <row r="4025">
          <cell r="A4025">
            <v>10911</v>
          </cell>
          <cell r="B4025" t="str">
            <v>SINAPI</v>
          </cell>
          <cell r="C4025" t="str">
            <v>Juncao invertida, pvc soldavel, 75 x 75 mm, serie normal para esgoto predial</v>
          </cell>
          <cell r="D4025" t="str">
            <v>UN</v>
          </cell>
          <cell r="E4025" t="str">
            <v>27,39</v>
          </cell>
        </row>
        <row r="4026">
          <cell r="A4026">
            <v>3659</v>
          </cell>
          <cell r="B4026" t="str">
            <v>SINAPI</v>
          </cell>
          <cell r="C4026" t="str">
            <v>Juncao simples de reducao, pvc, dn 100 x 50 mm, serie normal para esgoto predial</v>
          </cell>
          <cell r="D4026" t="str">
            <v>UN</v>
          </cell>
          <cell r="E4026" t="str">
            <v>27,91</v>
          </cell>
        </row>
        <row r="4027">
          <cell r="A4027">
            <v>3660</v>
          </cell>
          <cell r="B4027" t="str">
            <v>SINAPI</v>
          </cell>
          <cell r="C4027" t="str">
            <v>Juncao simples de reducao, pvc, dn 100 x 75 mm, serie normal para esgoto predial</v>
          </cell>
          <cell r="D4027" t="str">
            <v>UN</v>
          </cell>
          <cell r="E4027" t="str">
            <v>36,08</v>
          </cell>
        </row>
        <row r="4028">
          <cell r="A4028">
            <v>20144</v>
          </cell>
          <cell r="B4028" t="str">
            <v>SINAPI</v>
          </cell>
          <cell r="C4028" t="str">
            <v>Juncao simples, pvc serie r, dn 100 x 100 mm, para esgoto predial</v>
          </cell>
          <cell r="D4028" t="str">
            <v>UN</v>
          </cell>
          <cell r="E4028" t="str">
            <v>80,81</v>
          </cell>
        </row>
        <row r="4029">
          <cell r="A4029">
            <v>20143</v>
          </cell>
          <cell r="B4029" t="str">
            <v>SINAPI</v>
          </cell>
          <cell r="C4029" t="str">
            <v>Juncao simples, pvc serie r, dn 100 x 75 mm, para esgoto predial</v>
          </cell>
          <cell r="D4029" t="str">
            <v>UN</v>
          </cell>
          <cell r="E4029" t="str">
            <v>103,39</v>
          </cell>
        </row>
        <row r="4030">
          <cell r="A4030">
            <v>20145</v>
          </cell>
          <cell r="B4030" t="str">
            <v>SINAPI</v>
          </cell>
          <cell r="C4030" t="str">
            <v>Juncao simples, pvc serie r, dn 150 x 100 mm, para esgoto predial</v>
          </cell>
          <cell r="D4030" t="str">
            <v>UN</v>
          </cell>
          <cell r="E4030" t="str">
            <v>199,43</v>
          </cell>
        </row>
        <row r="4031">
          <cell r="A4031">
            <v>20146</v>
          </cell>
          <cell r="B4031" t="str">
            <v>SINAPI</v>
          </cell>
          <cell r="C4031" t="str">
            <v>Juncao simples, pvc serie r, dn 150 x 150 mm, para esgoto predial</v>
          </cell>
          <cell r="D4031" t="str">
            <v>UN</v>
          </cell>
          <cell r="E4031" t="str">
            <v>272,61</v>
          </cell>
        </row>
        <row r="4032">
          <cell r="A4032">
            <v>20140</v>
          </cell>
          <cell r="B4032" t="str">
            <v>SINAPI</v>
          </cell>
          <cell r="C4032" t="str">
            <v>Juncao simples, pvc serie r, dn 40 x 40 mm, para esgoto predial</v>
          </cell>
          <cell r="D4032" t="str">
            <v>UN</v>
          </cell>
          <cell r="E4032" t="str">
            <v>12,79</v>
          </cell>
        </row>
        <row r="4033">
          <cell r="A4033">
            <v>20141</v>
          </cell>
          <cell r="B4033" t="str">
            <v>SINAPI</v>
          </cell>
          <cell r="C4033" t="str">
            <v>Juncao simples, pvc serie r, dn 50 x 50 mm, para esgoto predial</v>
          </cell>
          <cell r="D4033" t="str">
            <v>UN</v>
          </cell>
          <cell r="E4033" t="str">
            <v>31,32</v>
          </cell>
        </row>
        <row r="4034">
          <cell r="A4034">
            <v>20142</v>
          </cell>
          <cell r="B4034" t="str">
            <v>SINAPI</v>
          </cell>
          <cell r="C4034" t="str">
            <v>Juncao simples, pvc serie r, dn 75 x 75 mm, para esgoto predial</v>
          </cell>
          <cell r="D4034" t="str">
            <v>UN</v>
          </cell>
          <cell r="E4034" t="str">
            <v>55,10</v>
          </cell>
        </row>
        <row r="4035">
          <cell r="A4035">
            <v>3670</v>
          </cell>
          <cell r="B4035" t="str">
            <v>SINAPI</v>
          </cell>
          <cell r="C4035" t="str">
            <v>Juncao simples, pvc, 45 graus, dn 100 x 100 mm, serie normal para esgoto predial</v>
          </cell>
          <cell r="D4035" t="str">
            <v>UN</v>
          </cell>
          <cell r="E4035" t="str">
            <v>35,83</v>
          </cell>
        </row>
        <row r="4036">
          <cell r="A4036">
            <v>3666</v>
          </cell>
          <cell r="B4036" t="str">
            <v>SINAPI</v>
          </cell>
          <cell r="C4036" t="str">
            <v>Juncao simples, pvc, 45 graus, dn 40 x 40 mm, serie normal para esgoto predial</v>
          </cell>
          <cell r="D4036" t="str">
            <v>UN</v>
          </cell>
          <cell r="E4036" t="str">
            <v>5,64</v>
          </cell>
        </row>
        <row r="4037">
          <cell r="A4037">
            <v>3662</v>
          </cell>
          <cell r="B4037" t="str">
            <v>SINAPI</v>
          </cell>
          <cell r="C4037" t="str">
            <v>Juncao simples, pvc, 45 graus, dn 50 x 50 mm, serie normal para esgoto predial</v>
          </cell>
          <cell r="D4037" t="str">
            <v>UN</v>
          </cell>
          <cell r="E4037" t="str">
            <v>14,71</v>
          </cell>
        </row>
        <row r="4038">
          <cell r="A4038">
            <v>3658</v>
          </cell>
          <cell r="B4038" t="str">
            <v>SINAPI</v>
          </cell>
          <cell r="C4038" t="str">
            <v>Juncao simples, pvc, 45 graus, dn 75 x 75 mm, serie normal para esgoto predial</v>
          </cell>
          <cell r="D4038" t="str">
            <v>UN</v>
          </cell>
          <cell r="E4038" t="str">
            <v>27,86</v>
          </cell>
        </row>
        <row r="4039">
          <cell r="A4039">
            <v>14157</v>
          </cell>
          <cell r="B4039" t="str">
            <v>SINAPI</v>
          </cell>
          <cell r="C4039" t="str">
            <v>Juncao 2 garras para fita perfurada</v>
          </cell>
          <cell r="D4039" t="str">
            <v>UN</v>
          </cell>
          <cell r="E4039" t="str">
            <v>1,22</v>
          </cell>
        </row>
        <row r="4040">
          <cell r="A4040">
            <v>42696</v>
          </cell>
          <cell r="B4040" t="str">
            <v>SINAPI</v>
          </cell>
          <cell r="C4040" t="str">
            <v>Juncao, pvc, 45 graus, je, bbb, dn 150 mm, para tubo corrugado e/ou liso, rede coletora de esgoto</v>
          </cell>
          <cell r="D4040" t="str">
            <v>UN</v>
          </cell>
          <cell r="E4040" t="str">
            <v>220,91</v>
          </cell>
        </row>
        <row r="4041">
          <cell r="A4041">
            <v>39875</v>
          </cell>
          <cell r="B4041" t="str">
            <v>SINAPI</v>
          </cell>
          <cell r="C4041" t="str">
            <v>Junta de expansao bronze/latao (ref 900), ponta x ponta, 35 mm</v>
          </cell>
          <cell r="D4041" t="str">
            <v>UN</v>
          </cell>
          <cell r="E4041" t="str">
            <v>597,88</v>
          </cell>
        </row>
        <row r="4042">
          <cell r="A4042">
            <v>39876</v>
          </cell>
          <cell r="B4042" t="str">
            <v>SINAPI</v>
          </cell>
          <cell r="C4042" t="str">
            <v>Junta de expansao bronze/latao (ref 900), ponta x ponta, 42 mm</v>
          </cell>
          <cell r="D4042" t="str">
            <v>UN</v>
          </cell>
          <cell r="E4042" t="str">
            <v>748,55</v>
          </cell>
        </row>
        <row r="4043">
          <cell r="A4043">
            <v>39877</v>
          </cell>
          <cell r="B4043" t="str">
            <v>SINAPI</v>
          </cell>
          <cell r="C4043" t="str">
            <v>Junta de expansao bronze/latao (ref 900), ponta x ponta, 54 mm</v>
          </cell>
          <cell r="D4043" t="str">
            <v>UN</v>
          </cell>
          <cell r="E4043" t="str">
            <v>1.038,21</v>
          </cell>
        </row>
        <row r="4044">
          <cell r="A4044">
            <v>39878</v>
          </cell>
          <cell r="B4044" t="str">
            <v>SINAPI</v>
          </cell>
          <cell r="C4044" t="str">
            <v>Junta de expansao bronze/latao (ref 900), ponta x ponta, 66 mm</v>
          </cell>
          <cell r="D4044" t="str">
            <v>UN</v>
          </cell>
          <cell r="E4044" t="str">
            <v>1.371,30</v>
          </cell>
        </row>
        <row r="4045">
          <cell r="A4045">
            <v>39872</v>
          </cell>
          <cell r="B4045" t="str">
            <v>SINAPI</v>
          </cell>
          <cell r="C4045" t="str">
            <v>Junta de expansao de cobre (ref 900), ponta x ponta, 15 mm</v>
          </cell>
          <cell r="D4045" t="str">
            <v>UN</v>
          </cell>
          <cell r="E4045" t="str">
            <v>410,01</v>
          </cell>
        </row>
        <row r="4046">
          <cell r="A4046">
            <v>39873</v>
          </cell>
          <cell r="B4046" t="str">
            <v>SINAPI</v>
          </cell>
          <cell r="C4046" t="str">
            <v>Junta de expansao de cobre (ref 900), ponta x ponta, 22 mm</v>
          </cell>
          <cell r="D4046" t="str">
            <v>UN</v>
          </cell>
          <cell r="E4046" t="str">
            <v>475,59</v>
          </cell>
        </row>
        <row r="4047">
          <cell r="A4047">
            <v>39874</v>
          </cell>
          <cell r="B4047" t="str">
            <v>SINAPI</v>
          </cell>
          <cell r="C4047" t="str">
            <v>Junta de expansao de cobre (ref 900), ponta x ponta, 28 mm</v>
          </cell>
          <cell r="D4047" t="str">
            <v>UN</v>
          </cell>
          <cell r="E4047" t="str">
            <v>522,37</v>
          </cell>
        </row>
        <row r="4048">
          <cell r="A4048">
            <v>3674</v>
          </cell>
          <cell r="B4048" t="str">
            <v>SINAPI</v>
          </cell>
          <cell r="C4048" t="str">
            <v>Junta dilatacao elastica para concreto (fugenband) o-12, ate 5 mca</v>
          </cell>
          <cell r="D4048" t="str">
            <v>M</v>
          </cell>
          <cell r="E4048" t="str">
            <v>86,56</v>
          </cell>
        </row>
        <row r="4049">
          <cell r="A4049">
            <v>3681</v>
          </cell>
          <cell r="B4049" t="str">
            <v>SINAPI</v>
          </cell>
          <cell r="C4049" t="str">
            <v>Junta dilatacao elastica para concreto (fugenband) o-22, ate 30 mca</v>
          </cell>
          <cell r="D4049" t="str">
            <v>M</v>
          </cell>
          <cell r="E4049" t="str">
            <v>128,78</v>
          </cell>
        </row>
        <row r="4050">
          <cell r="A4050">
            <v>3676</v>
          </cell>
          <cell r="B4050" t="str">
            <v>SINAPI</v>
          </cell>
          <cell r="C4050" t="str">
            <v>Junta dilatacao elastica para concreto (fugenband) o-35/10, ate 100 mca</v>
          </cell>
          <cell r="D4050" t="str">
            <v>M</v>
          </cell>
          <cell r="E4050" t="str">
            <v>484,67</v>
          </cell>
        </row>
        <row r="4051">
          <cell r="A4051">
            <v>3679</v>
          </cell>
          <cell r="B4051" t="str">
            <v>SINAPI</v>
          </cell>
          <cell r="C4051" t="str">
            <v>Junta dilatacao elastica para concreto (fugenband) o-35/6, ate 100 mca</v>
          </cell>
          <cell r="D4051" t="str">
            <v>M</v>
          </cell>
          <cell r="E4051" t="str">
            <v>400,97</v>
          </cell>
        </row>
        <row r="4052">
          <cell r="A4052">
            <v>3672</v>
          </cell>
          <cell r="B4052" t="str">
            <v>SINAPI</v>
          </cell>
          <cell r="C4052" t="str">
            <v>Junta plastica de dilatacao para pisos, cor cinza, 10 x 4,5 mm (altura x espessura)</v>
          </cell>
          <cell r="D4052" t="str">
            <v>M</v>
          </cell>
          <cell r="E4052" t="str">
            <v>1,36</v>
          </cell>
        </row>
        <row r="4053">
          <cell r="A4053">
            <v>3671</v>
          </cell>
          <cell r="B4053" t="str">
            <v>SINAPI</v>
          </cell>
          <cell r="C4053" t="str">
            <v>Junta plastica de dilatacao para pisos, cor cinza, 17 x 3 mm (altura x espessura)</v>
          </cell>
          <cell r="D4053" t="str">
            <v>M</v>
          </cell>
          <cell r="E4053" t="str">
            <v>1,29</v>
          </cell>
        </row>
        <row r="4054">
          <cell r="A4054">
            <v>3673</v>
          </cell>
          <cell r="B4054" t="str">
            <v>SINAPI</v>
          </cell>
          <cell r="C4054" t="str">
            <v>Junta plastica de dilatacao para pisos, cor cinza, 27 x 3 mm (altura x espessura)</v>
          </cell>
          <cell r="D4054" t="str">
            <v>M</v>
          </cell>
          <cell r="E4054" t="str">
            <v>2,02</v>
          </cell>
        </row>
        <row r="4055">
          <cell r="A4055">
            <v>38394</v>
          </cell>
          <cell r="B4055" t="str">
            <v>SINAPI</v>
          </cell>
          <cell r="C4055" t="str">
            <v>Kit acessorios para compressor de ar, 5 pecas (pistolas pintura, limpeza e pulverizacao, calibrador e mangueira)</v>
          </cell>
          <cell r="D4055" t="str">
            <v>UN</v>
          </cell>
          <cell r="E4055" t="str">
            <v>348,27</v>
          </cell>
        </row>
        <row r="4056">
          <cell r="A4056">
            <v>3729</v>
          </cell>
          <cell r="B4056" t="str">
            <v>SINAPI</v>
          </cell>
          <cell r="C4056" t="str">
            <v>Kit cavalete, pvc, com registro, para hidrometro, bitolas 1/2" ou 3/4" - completo</v>
          </cell>
          <cell r="D4056" t="str">
            <v>UN</v>
          </cell>
          <cell r="E4056" t="str">
            <v>199,35</v>
          </cell>
        </row>
        <row r="4057">
          <cell r="A4057">
            <v>39357</v>
          </cell>
          <cell r="B4057" t="str">
            <v>SINAPI</v>
          </cell>
          <cell r="C4057" t="str">
            <v>Kit chassi cozinha, cuba simples sem maquina lavar louca, instal. Pex, quadro metalico c/ travessa c/ furo p/esgoto dn 50 mm e furos superiores p/agua, *340* x *650* mm (l x h), p/ conexao com anel deslizante (conjunto completo)</v>
          </cell>
          <cell r="D4057" t="str">
            <v>UN</v>
          </cell>
          <cell r="E4057" t="str">
            <v>52,21</v>
          </cell>
        </row>
        <row r="4058">
          <cell r="A4058">
            <v>39358</v>
          </cell>
          <cell r="B4058" t="str">
            <v>SINAPI</v>
          </cell>
          <cell r="C4058" t="str">
            <v>Kit chassi cozinha, cuba simples sem maquina lavar louca, instal. Pex, quadro metalico c/ travessa com furo p/esgoto dn 50 mm e furos superiores p/agua, *340* x *650* mm (l x h), p/ conexao com crimpagem (conjunto completo)</v>
          </cell>
          <cell r="D4058" t="str">
            <v>UN</v>
          </cell>
          <cell r="E4058" t="str">
            <v>52,21</v>
          </cell>
        </row>
        <row r="4059">
          <cell r="A4059">
            <v>39355</v>
          </cell>
          <cell r="B4059" t="str">
            <v>SINAPI</v>
          </cell>
          <cell r="C4059" t="str">
            <v>Kit chassi tanque e maquina lavar roupa, instal. Pex, quadro metalico c/ travessa c/ furo p/ esgoto dn 50 mm, furo lateral p/ maquina e furos superiores p/ agua, *344* x *442* mm (l x h), p/ conexao com anel deslizante (conjunto completo)</v>
          </cell>
          <cell r="D4059" t="str">
            <v>UN</v>
          </cell>
          <cell r="E4059" t="str">
            <v>76,07</v>
          </cell>
        </row>
        <row r="4060">
          <cell r="A4060">
            <v>39356</v>
          </cell>
          <cell r="B4060" t="str">
            <v>SINAPI</v>
          </cell>
          <cell r="C4060" t="str">
            <v>Kit chassi tanque e maquina lavar roupa, instal. Pex, quadro metalico c/ travessa c/ furo p/ esgoto dn 50 mm, furo lateral p/maquina e furos superiores p/agua, *344* x *442* mm (l x h), p/ conexao com crimpagem (conjunto completo)</v>
          </cell>
          <cell r="D4060" t="str">
            <v>UN</v>
          </cell>
          <cell r="E4060" t="str">
            <v>72,60</v>
          </cell>
        </row>
        <row r="4061">
          <cell r="A4061">
            <v>39353</v>
          </cell>
          <cell r="B4061" t="str">
            <v>SINAPI</v>
          </cell>
          <cell r="C4061" t="str">
            <v>Kit chuveiro, instal. Pex, quadro metalico c/ 2 travessas, superior c/ espera p/ chuveiro, inferior c/ 2 registros de pressao 1/2 ", *390* x *900* mm (l x h), conexao com anel deslizante (conjunto completo)</v>
          </cell>
          <cell r="D4061" t="str">
            <v>UN</v>
          </cell>
          <cell r="E4061" t="str">
            <v>166,66</v>
          </cell>
        </row>
        <row r="4062">
          <cell r="A4062">
            <v>39354</v>
          </cell>
          <cell r="B4062" t="str">
            <v>SINAPI</v>
          </cell>
          <cell r="C4062" t="str">
            <v>Kit chuveiro, instal. Pex, quadro metalico c/2 travessas, superior c/ espera p/ chuveiro e inferior c/2 registros de pressao 1/2 ", *390* x *900* mm (l x h), conexao com crimpagem (conjunto completo)</v>
          </cell>
          <cell r="D4062" t="str">
            <v>UN</v>
          </cell>
          <cell r="E4062" t="str">
            <v>351,63</v>
          </cell>
        </row>
        <row r="4063">
          <cell r="A4063">
            <v>39398</v>
          </cell>
          <cell r="B4063" t="str">
            <v>SINAPI</v>
          </cell>
          <cell r="C4063" t="str">
            <v>Kit de acessorios para banheiro em metal cromado, 5 pecas</v>
          </cell>
          <cell r="D4063" t="str">
            <v>UN</v>
          </cell>
          <cell r="E4063" t="str">
            <v>85,55</v>
          </cell>
        </row>
        <row r="4064">
          <cell r="A4064">
            <v>13343</v>
          </cell>
          <cell r="B4064" t="str">
            <v>SINAPI</v>
          </cell>
          <cell r="C4064" t="str">
            <v>Kit de materiais para bracadeira para fixacao em poste circular, contem tres fixadores e um rolo de fita de 3 m em aco carbono</v>
          </cell>
          <cell r="D4064" t="str">
            <v>UN</v>
          </cell>
          <cell r="E4064" t="str">
            <v>50,07</v>
          </cell>
        </row>
        <row r="4065">
          <cell r="A4065">
            <v>12118</v>
          </cell>
          <cell r="B4065" t="str">
            <v>SINAPI</v>
          </cell>
          <cell r="C4065" t="str">
            <v>Kit de protecao arstop para ar condicionado, tomada padrao 2p+t 20 a, com disjuntor unipolar din 20a</v>
          </cell>
          <cell r="D4065" t="str">
            <v>UN</v>
          </cell>
          <cell r="E4065" t="str">
            <v>26,14</v>
          </cell>
        </row>
        <row r="4066">
          <cell r="A4066">
            <v>39482</v>
          </cell>
          <cell r="B4066" t="str">
            <v>SINAPI</v>
          </cell>
          <cell r="C4066" t="str">
            <v>Kit porta pronta de madeira, folha leve (nbr 15930) de 600 x 2100 mm ou 700 x 2100 mm, de 35 mm a 40 mm de espessura, com marco em aco, nucleo colmeia, capa lisa em hdf, acabamento melaminico branco (inclui marco, alizares, dobradicas e fechadura)</v>
          </cell>
          <cell r="D4066" t="str">
            <v>UN</v>
          </cell>
          <cell r="E4066" t="str">
            <v>557,42</v>
          </cell>
        </row>
        <row r="4067">
          <cell r="A4067">
            <v>39486</v>
          </cell>
          <cell r="B4067" t="str">
            <v>SINAPI</v>
          </cell>
          <cell r="C4067" t="str">
            <v>Kit porta pronta de madeira, folha leve (nbr 15930) de 600 x 2100 mm ou 700 x 2100 mm, de 35 mm a 40 mm de espessura, nucleo colmeia, estrutura usinada para fechadura, capa lisa em hdf, acabamento em primer para pintura (inclui marco, alizares e dobradicas)</v>
          </cell>
          <cell r="D4067" t="str">
            <v>UN</v>
          </cell>
          <cell r="E4067" t="str">
            <v>454,94</v>
          </cell>
        </row>
        <row r="4068">
          <cell r="A4068">
            <v>39484</v>
          </cell>
          <cell r="B4068" t="str">
            <v>SINAPI</v>
          </cell>
          <cell r="C4068" t="str">
            <v>Kit porta pronta de madeira, folha leve (nbr 15930) de 800 x 2100 mm, de 35 mm a 40 mm de espessura, com marco em aco, nucleo colmeia, capa lisa em hdf, acabamento melaminico branco (inclui marco, alizares, dobradicas e fechadura)</v>
          </cell>
          <cell r="D4068" t="str">
            <v>UN</v>
          </cell>
          <cell r="E4068" t="str">
            <v>557,42</v>
          </cell>
        </row>
        <row r="4069">
          <cell r="A4069">
            <v>39488</v>
          </cell>
          <cell r="B4069" t="str">
            <v>SINAPI</v>
          </cell>
          <cell r="C4069" t="str">
            <v>Kit porta pronta de madeira, folha leve (nbr 15930) de 800 x 2100 mm, de 35 mm a 40 mm de espessura, nucleo colmeia, estrutura usinada para fechadura, capa lisa em hdf, acabamento em primer para pintura (inclui marco, alizares e dobradicas)</v>
          </cell>
          <cell r="D4069" t="str">
            <v>UN</v>
          </cell>
          <cell r="E4069" t="str">
            <v>462,38</v>
          </cell>
        </row>
        <row r="4070">
          <cell r="A4070">
            <v>39485</v>
          </cell>
          <cell r="B4070" t="str">
            <v>SINAPI</v>
          </cell>
          <cell r="C4070" t="str">
            <v>Kit porta pronta de madeira, folha leve (nbr 15930) de 900 x 2100 mm, de 35 mm a 40 mm de espessura, com marco em aco, nucleo colmeia, capa lisa em hdf, acabamento melaminico branco (inclui marco, alizares, dobradicas e fechadura)</v>
          </cell>
          <cell r="D4070" t="str">
            <v>UN</v>
          </cell>
          <cell r="E4070" t="str">
            <v>557,42</v>
          </cell>
        </row>
        <row r="4071">
          <cell r="A4071">
            <v>39489</v>
          </cell>
          <cell r="B4071" t="str">
            <v>SINAPI</v>
          </cell>
          <cell r="C4071" t="str">
            <v>Kit porta pronta de madeira, folha leve (nbr 15930) de 900 x 2100 mm, de 35 mm a 40 mm de espessura, nucleo colmeia, estrutura usinada para fechadura, capa lisa em hdf, acabamento em primer para pintura (inclui marco, alizares e dobradicas)</v>
          </cell>
          <cell r="D4071" t="str">
            <v>UN</v>
          </cell>
          <cell r="E4071" t="str">
            <v>470,22</v>
          </cell>
        </row>
        <row r="4072">
          <cell r="A4072">
            <v>39490</v>
          </cell>
          <cell r="B4072" t="str">
            <v>SINAPI</v>
          </cell>
          <cell r="C4072" t="str">
            <v>Kit porta pronta de madeira, folha media (nbr 15930) de 600 x 2100 mm ou 700 x 2100 mm, de 35 mm a 40 mm de espessura, nucleo semi-solido (sarrafeado), estrutura usinada para fechadura, capa lisa em hdf, acabamento melaminico branco (inclui marco, alizares e dobradicas)</v>
          </cell>
          <cell r="D4072" t="str">
            <v>UN</v>
          </cell>
          <cell r="E4072" t="str">
            <v>700,69</v>
          </cell>
        </row>
        <row r="4073">
          <cell r="A4073">
            <v>39494</v>
          </cell>
          <cell r="B4073" t="str">
            <v>SINAPI</v>
          </cell>
          <cell r="C4073" t="str">
            <v>Kit porta pronta de madeira, folha media (nbr 15930) de 600 x 2100 mm, de 35 mm a 40 mm de espessura, nucleo semi-solido (sarrafeado), estrutura usinada para fechadura, capa lisa em hdf, acabamento em primer para pintura (inclui marco, alizares e dobradicas)</v>
          </cell>
          <cell r="D4073" t="str">
            <v>UN</v>
          </cell>
          <cell r="E4073" t="str">
            <v>503,16</v>
          </cell>
        </row>
        <row r="4074">
          <cell r="A4074">
            <v>39495</v>
          </cell>
          <cell r="B4074" t="str">
            <v>SINAPI</v>
          </cell>
          <cell r="C4074" t="str">
            <v>Kit porta pronta de madeira, folha media (nbr 15930) de 700 x 2100 mm, de 35 mm a 40 mm de espessura, nucleo semi-solido (sarrafeado), estrutura usinada para fechadura, capa lisa em hdf, acabamento em primer para pintura (inclui marco, alizares e dobradicas)</v>
          </cell>
          <cell r="D4074" t="str">
            <v>UN</v>
          </cell>
          <cell r="E4074" t="str">
            <v>566,99</v>
          </cell>
        </row>
        <row r="4075">
          <cell r="A4075">
            <v>39496</v>
          </cell>
          <cell r="B4075" t="str">
            <v>SINAPI</v>
          </cell>
          <cell r="C4075" t="str">
            <v>Kit porta pronta de madeira, folha media (nbr 15930) de 800 x 2100 mm, de 35 mm a 40 mm de espessura,  nucleo semi-solido (sarrafeado), estrutura usinada para fechadura, capa lisa em hdf, acabamento em primer para pintura (inclui marco, alizares e dobradicas)</v>
          </cell>
          <cell r="D4075" t="str">
            <v>UN</v>
          </cell>
          <cell r="E4075" t="str">
            <v>623,69</v>
          </cell>
        </row>
        <row r="4076">
          <cell r="A4076">
            <v>39492</v>
          </cell>
          <cell r="B4076" t="str">
            <v>SINAPI</v>
          </cell>
          <cell r="C4076" t="str">
            <v>Kit porta pronta de madeira, folha media (nbr 15930) de 800 x 2100 mm, de 35 mm a 40 mm de espessura, nucleo semi-solido (sarrafeado), estrutura usinada para fechadura, capa lisa em hdf, acabamento melaminico branco (inclui marco, alizares e dobradicas)</v>
          </cell>
          <cell r="D4076" t="str">
            <v>UN</v>
          </cell>
          <cell r="E4076" t="str">
            <v>722,06</v>
          </cell>
        </row>
        <row r="4077">
          <cell r="A4077">
            <v>39497</v>
          </cell>
          <cell r="B4077" t="str">
            <v>SINAPI</v>
          </cell>
          <cell r="C4077" t="str">
            <v>Kit porta pronta de madeira, folha media (nbr 15930) de 900 x 2100 mm, de 35 mm a 40 mm de espessura, nucleo semi-solido (sarrafeado), estrutura usinada para fechadura, capa lisa em hdf, acabamento em primer para pintura (inclui marco, alizares e dobradicas)</v>
          </cell>
          <cell r="D4077" t="str">
            <v>UN</v>
          </cell>
          <cell r="E4077" t="str">
            <v>652,21</v>
          </cell>
        </row>
        <row r="4078">
          <cell r="A4078">
            <v>39493</v>
          </cell>
          <cell r="B4078" t="str">
            <v>SINAPI</v>
          </cell>
          <cell r="C4078" t="str">
            <v>Kit porta pronta de madeira, folha media (nbr 15930) de 900 x 2100 mm, de 35 mm a 40 mm de espessura, nucleo semi-solido (sarrafeado), estrutura usinada para fechadura, capa lisa em hdf, acabamento melaminico branco (inclui marco, alizares e dobradicas)</v>
          </cell>
          <cell r="D4078" t="str">
            <v>UN</v>
          </cell>
          <cell r="E4078" t="str">
            <v>774,48</v>
          </cell>
        </row>
        <row r="4079">
          <cell r="A4079">
            <v>39500</v>
          </cell>
          <cell r="B4079" t="str">
            <v>SINAPI</v>
          </cell>
          <cell r="C4079" t="str">
            <v>Kit porta pronta de madeira, folha pesada (nbr 15930) de 800 x 2100 mm, de 40 mm  a 45 mm de espessura, nucleo solido, capa lisa em hdf, acabamento melaminico branco (inclui marco, alizares, dobradicas e fechadura externa)</v>
          </cell>
          <cell r="D4079" t="str">
            <v>UN</v>
          </cell>
          <cell r="E4079" t="str">
            <v>845,02</v>
          </cell>
        </row>
        <row r="4080">
          <cell r="A4080">
            <v>39498</v>
          </cell>
          <cell r="B4080" t="str">
            <v>SINAPI</v>
          </cell>
          <cell r="C4080" t="str">
            <v>Kit porta pronta de madeira, folha pesada (nbr 15930) de 800 x 2100 mm, de 40 mm a 45 mm de espessura , nucleo solido, estrutura usinada para fechadura, capa lisa em hdf, acabamento em laminado natural com verniz (inclui marco, alizares e dobradicas)</v>
          </cell>
          <cell r="D4080" t="str">
            <v>UN</v>
          </cell>
          <cell r="E4080" t="str">
            <v>1.042,19</v>
          </cell>
        </row>
        <row r="4081">
          <cell r="A4081">
            <v>43628</v>
          </cell>
          <cell r="B4081" t="str">
            <v>SINAPI</v>
          </cell>
          <cell r="C4081" t="str">
            <v>Kit porta pronta de madeira, folha pesada (nbr 15930) de 800 x 2100 mm, de 40 mm a 45 mm de espessura, com marco em aco, nucleo solido, capa lisa em hdf, acabamento melaminico branco (inclui marco, alizares, dobradicas e fechadura)</v>
          </cell>
          <cell r="D4081" t="str">
            <v>UN</v>
          </cell>
          <cell r="E4081" t="str">
            <v>821,47</v>
          </cell>
        </row>
        <row r="4082">
          <cell r="A4082">
            <v>39501</v>
          </cell>
          <cell r="B4082" t="str">
            <v>SINAPI</v>
          </cell>
          <cell r="C4082" t="str">
            <v>Kit porta pronta de madeira, folha pesada (nbr 15930) de 900 x 2100 mm, de 40 mm  a 45 mm de espessura, nucleo solido, capa lisa em hdf, acabamento melaminico branco (inclui marco, alizares, dobradicas e fechadura externa)</v>
          </cell>
          <cell r="D4082" t="str">
            <v>UN</v>
          </cell>
          <cell r="E4082" t="str">
            <v>867,91</v>
          </cell>
        </row>
        <row r="4083">
          <cell r="A4083">
            <v>39499</v>
          </cell>
          <cell r="B4083" t="str">
            <v>SINAPI</v>
          </cell>
          <cell r="C4083" t="str">
            <v>Kit porta pronta de madeira, folha pesada (nbr 15930) de 900 x 2100 mm, de 40 mm a 45 mm de espessura , nucleo solido, estrutura usinada para fechadura, capa lisa em hdf, acabamento em laminado natural com verniz (inclui marco, alizares e dobradicas)</v>
          </cell>
          <cell r="D4083" t="str">
            <v>UN</v>
          </cell>
          <cell r="E4083" t="str">
            <v>1.056,99</v>
          </cell>
        </row>
        <row r="4084">
          <cell r="A4084">
            <v>43621</v>
          </cell>
          <cell r="B4084" t="str">
            <v>SINAPI</v>
          </cell>
          <cell r="C4084" t="str">
            <v>Kit porta pronta de madeira, folha pesada (nbr 15930) de 900 x 2100 mm, de 40 mm a 45 mm de espessura, com marco em aco, nucleo solido, capa lisa em hdf, acabamento melaminico branco (inclui marco, alizares, dobradicas e fechadura)</v>
          </cell>
          <cell r="D4084" t="str">
            <v>UN</v>
          </cell>
          <cell r="E4084" t="str">
            <v>872,81</v>
          </cell>
        </row>
        <row r="4085">
          <cell r="A4085">
            <v>3733</v>
          </cell>
          <cell r="B4085" t="str">
            <v>SINAPI</v>
          </cell>
          <cell r="C4085" t="str">
            <v>Ladrilho hidraulico, *20 x 20* cm, e= 2 cm, padrao copacabana, 2 cores (preto e branco)</v>
          </cell>
          <cell r="D4085" t="str">
            <v>M2</v>
          </cell>
          <cell r="E4085" t="str">
            <v>78,53</v>
          </cell>
        </row>
        <row r="4086">
          <cell r="A4086">
            <v>3731</v>
          </cell>
          <cell r="B4086" t="str">
            <v>SINAPI</v>
          </cell>
          <cell r="C4086" t="str">
            <v>Ladrilho hidraulico, *20 x 20* cm, e= 2 cm, dados, cor natural</v>
          </cell>
          <cell r="D4086" t="str">
            <v>M2</v>
          </cell>
          <cell r="E4086" t="str">
            <v>72,90</v>
          </cell>
        </row>
        <row r="4087">
          <cell r="A4087">
            <v>38137</v>
          </cell>
          <cell r="B4087" t="str">
            <v>SINAPI</v>
          </cell>
          <cell r="C4087" t="str">
            <v>Ladrilho hidraulico, *20 x 20* cm, e= 2 cm, rampa, natural</v>
          </cell>
          <cell r="D4087" t="str">
            <v>M2</v>
          </cell>
          <cell r="E4087" t="str">
            <v>73,33</v>
          </cell>
        </row>
        <row r="4088">
          <cell r="A4088">
            <v>38135</v>
          </cell>
          <cell r="B4088" t="str">
            <v>SINAPI</v>
          </cell>
          <cell r="C4088" t="str">
            <v>Ladrilho hidraulico, *20 x 20* cm, e= 2 cm, tatil alerta ou direcional, amarelo</v>
          </cell>
          <cell r="D4088" t="str">
            <v>M2</v>
          </cell>
          <cell r="E4088" t="str">
            <v>92,95</v>
          </cell>
        </row>
        <row r="4089">
          <cell r="A4089">
            <v>38138</v>
          </cell>
          <cell r="B4089" t="str">
            <v>SINAPI</v>
          </cell>
          <cell r="C4089" t="str">
            <v>Ladrilho hidraulico, *30 x 30* cm, e= 2 cm, milano, natural</v>
          </cell>
          <cell r="D4089" t="str">
            <v>M2</v>
          </cell>
          <cell r="E4089" t="str">
            <v>72,01</v>
          </cell>
        </row>
        <row r="4090">
          <cell r="A4090">
            <v>3736</v>
          </cell>
          <cell r="B4090" t="str">
            <v>SINAPI</v>
          </cell>
          <cell r="C4090" t="str">
            <v>Laje pre-moldada convencional (lajotas + vigotas) para forro, unidirecional, sobrecarga de 100 kg/m2, vao ate 4,00 m (sem colocacao)</v>
          </cell>
          <cell r="D4090" t="str">
            <v>M2</v>
          </cell>
          <cell r="E4090" t="str">
            <v>45,00</v>
          </cell>
        </row>
        <row r="4091">
          <cell r="A4091">
            <v>3741</v>
          </cell>
          <cell r="B4091" t="str">
            <v>SINAPI</v>
          </cell>
          <cell r="C4091" t="str">
            <v>Laje pre-moldada convencional (lajotas + vigotas) para forro, unidirecional, sobrecarga de 100 kg/m2, vao ate 4,50 m (sem colocacao)</v>
          </cell>
          <cell r="D4091" t="str">
            <v>M2</v>
          </cell>
          <cell r="E4091" t="str">
            <v>46,90</v>
          </cell>
        </row>
        <row r="4092">
          <cell r="A4092">
            <v>3745</v>
          </cell>
          <cell r="B4092" t="str">
            <v>SINAPI</v>
          </cell>
          <cell r="C4092" t="str">
            <v>Laje pre-moldada convencional (lajotas + vigotas) para forro, unidirecional, sobrecarga 100 kg/m2, vao ate 5,00 m (sem colocacao)</v>
          </cell>
          <cell r="D4092" t="str">
            <v>M2</v>
          </cell>
          <cell r="E4092" t="str">
            <v>50,58</v>
          </cell>
        </row>
        <row r="4093">
          <cell r="A4093">
            <v>3743</v>
          </cell>
          <cell r="B4093" t="str">
            <v>SINAPI</v>
          </cell>
          <cell r="C4093" t="str">
            <v>Laje pre-moldada convencional (lajotas + vigotas) para piso, unidirecional, sobrecarga de 200 kg/m2, vao ate 3,50 m (sem colocacao)</v>
          </cell>
          <cell r="D4093" t="str">
            <v>M2</v>
          </cell>
          <cell r="E4093" t="str">
            <v>46,74</v>
          </cell>
        </row>
        <row r="4094">
          <cell r="A4094">
            <v>3744</v>
          </cell>
          <cell r="B4094" t="str">
            <v>SINAPI</v>
          </cell>
          <cell r="C4094" t="str">
            <v>Laje pre-moldada convencional (lajotas + vigotas) para piso, unidirecional, sobrecarga de 200 kg/m2, vao ate 4,50 m (sem colocacao)</v>
          </cell>
          <cell r="D4094" t="str">
            <v>M2</v>
          </cell>
          <cell r="E4094" t="str">
            <v>51,45</v>
          </cell>
        </row>
        <row r="4095">
          <cell r="A4095">
            <v>3739</v>
          </cell>
          <cell r="B4095" t="str">
            <v>SINAPI</v>
          </cell>
          <cell r="C4095" t="str">
            <v>Laje pre-moldada convencional (lajotas + vigotas) para piso, unidirecional, sobrecarga de 200 kg/m2, vao ate 5,00 m (sem colocacao)</v>
          </cell>
          <cell r="D4095" t="str">
            <v>M2</v>
          </cell>
          <cell r="E4095" t="str">
            <v>54,06</v>
          </cell>
        </row>
        <row r="4096">
          <cell r="A4096">
            <v>3737</v>
          </cell>
          <cell r="B4096" t="str">
            <v>SINAPI</v>
          </cell>
          <cell r="C4096" t="str">
            <v>Laje pre-moldada convencional (lajotas + vigotas) para piso, unidirecional, sobrecarga de 350 kg/m2, vao ate 4,50 m (sem colocacao)</v>
          </cell>
          <cell r="D4096" t="str">
            <v>M2</v>
          </cell>
          <cell r="E4096" t="str">
            <v>56,68</v>
          </cell>
        </row>
        <row r="4097">
          <cell r="A4097">
            <v>3738</v>
          </cell>
          <cell r="B4097" t="str">
            <v>SINAPI</v>
          </cell>
          <cell r="C4097" t="str">
            <v>Laje pre-moldada convencional (lajotas + vigotas) para piso, unidirecional, sobrecarga de 350 kg/m2, vao ate 5,00 m (sem colocacao)</v>
          </cell>
          <cell r="D4097" t="str">
            <v>M2</v>
          </cell>
          <cell r="E4097" t="str">
            <v>65,40</v>
          </cell>
        </row>
        <row r="4098">
          <cell r="A4098">
            <v>3747</v>
          </cell>
          <cell r="B4098" t="str">
            <v>SINAPI</v>
          </cell>
          <cell r="C4098" t="str">
            <v>Laje pre-moldada convencional (lajotas + vigotas) para piso, unidirecional, sobrecarga 350 kg/m2 vao ate 3,50 m (sem colocacao)</v>
          </cell>
          <cell r="D4098" t="str">
            <v>M2</v>
          </cell>
          <cell r="E4098" t="str">
            <v>51,45</v>
          </cell>
        </row>
        <row r="4099">
          <cell r="A4099">
            <v>11649</v>
          </cell>
          <cell r="B4099" t="str">
            <v>SINAPI</v>
          </cell>
          <cell r="C4099" t="str">
            <v>Laje pre-moldada de transicao excentrica em concreto armado, dn 1200 mm, furo circular dn 600 mm, espessura 12 cm</v>
          </cell>
          <cell r="D4099" t="str">
            <v>UN</v>
          </cell>
          <cell r="E4099" t="str">
            <v>373,25</v>
          </cell>
        </row>
        <row r="4100">
          <cell r="A4100">
            <v>11650</v>
          </cell>
          <cell r="B4100" t="str">
            <v>SINAPI</v>
          </cell>
          <cell r="C4100" t="str">
            <v>Laje pre-moldada de transicao excentrica em concreto armado, dn 1500 mm, furo circular dn 530 mm, espessura 15 cm</v>
          </cell>
          <cell r="D4100" t="str">
            <v>UN</v>
          </cell>
          <cell r="E4100" t="str">
            <v>636,19</v>
          </cell>
        </row>
        <row r="4101">
          <cell r="A4101">
            <v>3742</v>
          </cell>
          <cell r="B4101" t="str">
            <v>SINAPI</v>
          </cell>
          <cell r="C4101" t="str">
            <v>Laje pre-moldada trelicada (lajotas + vigotas) para forro, unidirecional, sobrecarga de 100 kg/m2, vao ate 6,00 m (sem colocacao)</v>
          </cell>
          <cell r="D4101" t="str">
            <v>M2</v>
          </cell>
          <cell r="E4101" t="str">
            <v>67,84</v>
          </cell>
        </row>
        <row r="4102">
          <cell r="A4102">
            <v>3746</v>
          </cell>
          <cell r="B4102" t="str">
            <v>SINAPI</v>
          </cell>
          <cell r="C4102" t="str">
            <v>Laje pre-moldada trelicada (lajotas + vigotas) para piso, unidirecional, sobrecarga de 200 kg/m2, vao ate 6,00 m (sem colocacao)</v>
          </cell>
          <cell r="D4102" t="str">
            <v>M2</v>
          </cell>
          <cell r="E4102" t="str">
            <v>79,22</v>
          </cell>
        </row>
        <row r="4103">
          <cell r="A4103">
            <v>21106</v>
          </cell>
          <cell r="B4103" t="str">
            <v>SINAPI</v>
          </cell>
          <cell r="C4103" t="str">
            <v>Lambri em aluminio, de aproximadamente 0,6 kg/m, com aproximadamente 168,0 mm de largura, 6,0 mm de altura e 6,0 m de extensao</v>
          </cell>
          <cell r="D4103" t="str">
            <v>KG</v>
          </cell>
          <cell r="E4103" t="str">
            <v>34,59</v>
          </cell>
        </row>
        <row r="4104">
          <cell r="A4104">
            <v>39377</v>
          </cell>
          <cell r="B4104" t="str">
            <v>SINAPI</v>
          </cell>
          <cell r="C4104" t="str">
            <v>Lampada fluorescente compacta branca 135 w, base e40 (127/220 v)</v>
          </cell>
          <cell r="D4104" t="str">
            <v>UN</v>
          </cell>
          <cell r="E4104" t="str">
            <v>203,22</v>
          </cell>
        </row>
        <row r="4105">
          <cell r="A4105">
            <v>38191</v>
          </cell>
          <cell r="B4105" t="str">
            <v>SINAPI</v>
          </cell>
          <cell r="C4105" t="str">
            <v>Lampada fluorescente compacta 2u branca 15 w, base e27 (127/220 v)</v>
          </cell>
          <cell r="D4105" t="str">
            <v>UN</v>
          </cell>
          <cell r="E4105" t="str">
            <v>15,13</v>
          </cell>
        </row>
        <row r="4106">
          <cell r="A4106">
            <v>39381</v>
          </cell>
          <cell r="B4106" t="str">
            <v>SINAPI</v>
          </cell>
          <cell r="C4106" t="str">
            <v>Lampada fluorescente compacta 2u/3u branca 9/10 w, base e27 (127/220 v)</v>
          </cell>
          <cell r="D4106" t="str">
            <v>UN</v>
          </cell>
          <cell r="E4106" t="str">
            <v>14,11</v>
          </cell>
        </row>
        <row r="4107">
          <cell r="A4107">
            <v>38780</v>
          </cell>
          <cell r="B4107" t="str">
            <v>SINAPI</v>
          </cell>
          <cell r="C4107" t="str">
            <v>Lampada fluorescente compacta 3u branca 20 w, base e27 (127/220 v)</v>
          </cell>
          <cell r="D4107" t="str">
            <v>UN</v>
          </cell>
          <cell r="E4107" t="str">
            <v>17,26</v>
          </cell>
        </row>
        <row r="4108">
          <cell r="A4108">
            <v>38781</v>
          </cell>
          <cell r="B4108" t="str">
            <v>SINAPI</v>
          </cell>
          <cell r="C4108" t="str">
            <v>Lampada fluorescente espiral branca 45 w, base e27 (127/220 v)</v>
          </cell>
          <cell r="D4108" t="str">
            <v>UN</v>
          </cell>
          <cell r="E4108" t="str">
            <v>58,29</v>
          </cell>
        </row>
        <row r="4109">
          <cell r="A4109">
            <v>38192</v>
          </cell>
          <cell r="B4109" t="str">
            <v>SINAPI</v>
          </cell>
          <cell r="C4109" t="str">
            <v>Lampada fluorescente espiral branca 65 w, base e27 (127/220 v)</v>
          </cell>
          <cell r="D4109" t="str">
            <v>UN</v>
          </cell>
          <cell r="E4109" t="str">
            <v>105,47</v>
          </cell>
        </row>
        <row r="4110">
          <cell r="A4110">
            <v>3753</v>
          </cell>
          <cell r="B4110" t="str">
            <v>SINAPI</v>
          </cell>
          <cell r="C4110" t="str">
            <v>Lampada fluorescente tubular t10, de 20 ou 40 w, bivolt</v>
          </cell>
          <cell r="D4110" t="str">
            <v>UN</v>
          </cell>
          <cell r="E4110" t="str">
            <v>9,23</v>
          </cell>
        </row>
        <row r="4111">
          <cell r="A4111">
            <v>38782</v>
          </cell>
          <cell r="B4111" t="str">
            <v>SINAPI</v>
          </cell>
          <cell r="C4111" t="str">
            <v>Lampada fluorescente tubular t5 de 14 w, bivolt</v>
          </cell>
          <cell r="D4111" t="str">
            <v>UN</v>
          </cell>
          <cell r="E4111" t="str">
            <v>12,02</v>
          </cell>
        </row>
        <row r="4112">
          <cell r="A4112">
            <v>38778</v>
          </cell>
          <cell r="B4112" t="str">
            <v>SINAPI</v>
          </cell>
          <cell r="C4112" t="str">
            <v>Lampada fluorescente tubular t8 de 16/18 w, bivolt</v>
          </cell>
          <cell r="D4112" t="str">
            <v>UN</v>
          </cell>
          <cell r="E4112" t="str">
            <v>9,02</v>
          </cell>
        </row>
        <row r="4113">
          <cell r="A4113">
            <v>38779</v>
          </cell>
          <cell r="B4113" t="str">
            <v>SINAPI</v>
          </cell>
          <cell r="C4113" t="str">
            <v>Lampada fluorescente tubular t8 de 32/36 w, bivolt</v>
          </cell>
          <cell r="D4113" t="str">
            <v>UN</v>
          </cell>
          <cell r="E4113" t="str">
            <v>9,56</v>
          </cell>
        </row>
        <row r="4114">
          <cell r="A4114">
            <v>39388</v>
          </cell>
          <cell r="B4114" t="str">
            <v>SINAPI</v>
          </cell>
          <cell r="C4114" t="str">
            <v>Lampada led tipo dicroica bivolt, luz branca, 5 w (base gu10)</v>
          </cell>
          <cell r="D4114" t="str">
            <v>UN</v>
          </cell>
          <cell r="E4114" t="str">
            <v>8,95</v>
          </cell>
        </row>
        <row r="4115">
          <cell r="A4115">
            <v>39387</v>
          </cell>
          <cell r="B4115" t="str">
            <v>SINAPI</v>
          </cell>
          <cell r="C4115" t="str">
            <v>Lampada led tubular bivolt 18/20 w, base g13</v>
          </cell>
          <cell r="D4115" t="str">
            <v>UN</v>
          </cell>
          <cell r="E4115" t="str">
            <v>13,96</v>
          </cell>
        </row>
        <row r="4116">
          <cell r="A4116">
            <v>39386</v>
          </cell>
          <cell r="B4116" t="str">
            <v>SINAPI</v>
          </cell>
          <cell r="C4116" t="str">
            <v>Lampada led tubular bivolt 9/10 w, base g13</v>
          </cell>
          <cell r="D4116" t="str">
            <v>UN</v>
          </cell>
          <cell r="E4116" t="str">
            <v>9,73</v>
          </cell>
        </row>
        <row r="4117">
          <cell r="A4117">
            <v>38194</v>
          </cell>
          <cell r="B4117" t="str">
            <v>SINAPI</v>
          </cell>
          <cell r="C4117" t="str">
            <v>Lampada led 10 w bivolt branca, formato tradicional (base e27)</v>
          </cell>
          <cell r="D4117" t="str">
            <v>UN</v>
          </cell>
          <cell r="E4117" t="str">
            <v>7,28</v>
          </cell>
        </row>
        <row r="4118">
          <cell r="A4118">
            <v>38193</v>
          </cell>
          <cell r="B4118" t="str">
            <v>SINAPI</v>
          </cell>
          <cell r="C4118" t="str">
            <v>Lampada led 6 w bivolt branca, formato tradicional (base e27)</v>
          </cell>
          <cell r="D4118" t="str">
            <v>UN</v>
          </cell>
          <cell r="E4118" t="str">
            <v>6,32</v>
          </cell>
        </row>
        <row r="4119">
          <cell r="A4119">
            <v>12216</v>
          </cell>
          <cell r="B4119" t="str">
            <v>SINAPI</v>
          </cell>
          <cell r="C4119" t="str">
            <v>Lampada vapor de sodio ovoide 150 w (base e40)</v>
          </cell>
          <cell r="D4119" t="str">
            <v>UN</v>
          </cell>
          <cell r="E4119" t="str">
            <v>52,74</v>
          </cell>
        </row>
        <row r="4120">
          <cell r="A4120">
            <v>3757</v>
          </cell>
          <cell r="B4120" t="str">
            <v>SINAPI</v>
          </cell>
          <cell r="C4120" t="str">
            <v>Lampada vapor de sodio ovoide 250 w (base e40)</v>
          </cell>
          <cell r="D4120" t="str">
            <v>UN</v>
          </cell>
          <cell r="E4120" t="str">
            <v>60,99</v>
          </cell>
        </row>
        <row r="4121">
          <cell r="A4121">
            <v>3758</v>
          </cell>
          <cell r="B4121" t="str">
            <v>SINAPI</v>
          </cell>
          <cell r="C4121" t="str">
            <v>Lampada vapor de sodio ovoide 400 w (base e40)</v>
          </cell>
          <cell r="D4121" t="str">
            <v>UN</v>
          </cell>
          <cell r="E4121" t="str">
            <v>71,11</v>
          </cell>
        </row>
        <row r="4122">
          <cell r="A4122">
            <v>12214</v>
          </cell>
          <cell r="B4122" t="str">
            <v>SINAPI</v>
          </cell>
          <cell r="C4122" t="str">
            <v>Lampada vapor mercurio 125 w (base e27)</v>
          </cell>
          <cell r="D4122" t="str">
            <v>UN</v>
          </cell>
          <cell r="E4122" t="str">
            <v>24,35</v>
          </cell>
        </row>
        <row r="4123">
          <cell r="A4123">
            <v>3749</v>
          </cell>
          <cell r="B4123" t="str">
            <v>SINAPI</v>
          </cell>
          <cell r="C4123" t="str">
            <v>Lampada vapor mercurio 250 w (base e40)</v>
          </cell>
          <cell r="D4123" t="str">
            <v>UN</v>
          </cell>
          <cell r="E4123" t="str">
            <v>43,40</v>
          </cell>
        </row>
        <row r="4124">
          <cell r="A4124">
            <v>3751</v>
          </cell>
          <cell r="B4124" t="str">
            <v>SINAPI</v>
          </cell>
          <cell r="C4124" t="str">
            <v>Lampada vapor mercurio 400 w (base e40)</v>
          </cell>
          <cell r="D4124" t="str">
            <v>UN</v>
          </cell>
          <cell r="E4124" t="str">
            <v>59,23</v>
          </cell>
        </row>
        <row r="4125">
          <cell r="A4125">
            <v>39376</v>
          </cell>
          <cell r="B4125" t="str">
            <v>SINAPI</v>
          </cell>
          <cell r="C4125" t="str">
            <v>Lampada vapor metalico ovoide 150 w, base e27/e40</v>
          </cell>
          <cell r="D4125" t="str">
            <v>UN</v>
          </cell>
          <cell r="E4125" t="str">
            <v>49,93</v>
          </cell>
        </row>
        <row r="4126">
          <cell r="A4126">
            <v>3752</v>
          </cell>
          <cell r="B4126" t="str">
            <v>SINAPI</v>
          </cell>
          <cell r="C4126" t="str">
            <v>Lampada vapor metalico tubular 400 w (base e40)</v>
          </cell>
          <cell r="D4126" t="str">
            <v>UN</v>
          </cell>
          <cell r="E4126" t="str">
            <v>97,70</v>
          </cell>
        </row>
        <row r="4127">
          <cell r="A4127">
            <v>746</v>
          </cell>
          <cell r="B4127" t="str">
            <v>SINAPI</v>
          </cell>
          <cell r="C4127" t="str">
            <v>Lavadora de alta pressao (lava - jato) para agua fria, pressao de operacao entre 1400 e 1900 lib/pol2, vazao maxima entre  400 e 700 l/h, potencia de operacao entre 2,50 e 3,00 cv</v>
          </cell>
          <cell r="D4127" t="str">
            <v>UN</v>
          </cell>
          <cell r="E4127" t="str">
            <v>2.357,40</v>
          </cell>
        </row>
        <row r="4128">
          <cell r="A4128">
            <v>20269</v>
          </cell>
          <cell r="B4128" t="str">
            <v>SINAPI</v>
          </cell>
          <cell r="C4128" t="str">
            <v>Lavatorio / cuba de embutir, oval, de louca branca, sem ladrao, dimensoes *50 x 35* cm (l x c)</v>
          </cell>
          <cell r="D4128" t="str">
            <v>UN</v>
          </cell>
          <cell r="E4128" t="str">
            <v>95,28</v>
          </cell>
        </row>
        <row r="4129">
          <cell r="A4129">
            <v>20270</v>
          </cell>
          <cell r="B4129" t="str">
            <v>SINAPI</v>
          </cell>
          <cell r="C4129" t="str">
            <v>Lavatorio / cuba de embutir, oval, de louca colorida, sem ladrao, dimensoes *50 x 35* cm (l x c)</v>
          </cell>
          <cell r="D4129" t="str">
            <v>UN</v>
          </cell>
          <cell r="E4129" t="str">
            <v>105,28</v>
          </cell>
        </row>
        <row r="4130">
          <cell r="A4130">
            <v>11696</v>
          </cell>
          <cell r="B4130" t="str">
            <v>SINAPI</v>
          </cell>
          <cell r="C4130" t="str">
            <v>Lavatorio / cuba de sobrepor, oval pequena, de louca branca, sem ladrao, dimensoes *44 x 31* cm (l x c)</v>
          </cell>
          <cell r="D4130" t="str">
            <v>UN</v>
          </cell>
          <cell r="E4130" t="str">
            <v>168,53</v>
          </cell>
        </row>
        <row r="4131">
          <cell r="A4131">
            <v>10427</v>
          </cell>
          <cell r="B4131" t="str">
            <v>SINAPI</v>
          </cell>
          <cell r="C4131" t="str">
            <v>Lavatorio / cuba de sobrepor, retangular, de louca branca, com ladrao, dimensoes *52 x 45* cm (l x c)</v>
          </cell>
          <cell r="D4131" t="str">
            <v>UN</v>
          </cell>
          <cell r="E4131" t="str">
            <v>471,63</v>
          </cell>
        </row>
        <row r="4132">
          <cell r="A4132">
            <v>10428</v>
          </cell>
          <cell r="B4132" t="str">
            <v>SINAPI</v>
          </cell>
          <cell r="C4132" t="str">
            <v>Lavatorio / cuba de sobrepor, retangular, de louca colorida, com ladrao, dimensoes *52 x 45* cm (l x c)</v>
          </cell>
          <cell r="D4132" t="str">
            <v>UN</v>
          </cell>
          <cell r="E4132" t="str">
            <v>485,92</v>
          </cell>
        </row>
        <row r="4133">
          <cell r="A4133">
            <v>36521</v>
          </cell>
          <cell r="B4133" t="str">
            <v>SINAPI</v>
          </cell>
          <cell r="C4133" t="str">
            <v>Lavatorio de canto de louca branca, suspenso (sem coluna), dimensoes *40 x 30* cm (l x c)</v>
          </cell>
          <cell r="D4133" t="str">
            <v>UN</v>
          </cell>
          <cell r="E4133" t="str">
            <v>151,61</v>
          </cell>
        </row>
        <row r="4134">
          <cell r="A4134">
            <v>36794</v>
          </cell>
          <cell r="B4134" t="str">
            <v>SINAPI</v>
          </cell>
          <cell r="C4134" t="str">
            <v>Lavatorio de louca branca, com coluna, dimensoes *44 x 35* cm (l x c)</v>
          </cell>
          <cell r="D4134" t="str">
            <v>UN</v>
          </cell>
          <cell r="E4134" t="str">
            <v>161,41</v>
          </cell>
        </row>
        <row r="4135">
          <cell r="A4135">
            <v>10426</v>
          </cell>
          <cell r="B4135" t="str">
            <v>SINAPI</v>
          </cell>
          <cell r="C4135" t="str">
            <v>Lavatorio de louca branca, com coluna, dimensoes *54 x 44* cm (l x c)</v>
          </cell>
          <cell r="D4135" t="str">
            <v>UN</v>
          </cell>
          <cell r="E4135" t="str">
            <v>180,74</v>
          </cell>
        </row>
        <row r="4136">
          <cell r="A4136">
            <v>10425</v>
          </cell>
          <cell r="B4136" t="str">
            <v>SINAPI</v>
          </cell>
          <cell r="C4136" t="str">
            <v>Lavatorio de louca branca, suspenso (sem coluna), dimensoes *40 x 30* cm</v>
          </cell>
          <cell r="D4136" t="str">
            <v>UN</v>
          </cell>
          <cell r="E4136" t="str">
            <v>91,69</v>
          </cell>
        </row>
        <row r="4137">
          <cell r="A4137">
            <v>10431</v>
          </cell>
          <cell r="B4137" t="str">
            <v>SINAPI</v>
          </cell>
          <cell r="C4137" t="str">
            <v>Lavatorio de louca colorida, com coluna, dimensoes *54 x 44* cm (l x c)</v>
          </cell>
          <cell r="D4137" t="str">
            <v>UN</v>
          </cell>
          <cell r="E4137" t="str">
            <v>313,92</v>
          </cell>
        </row>
        <row r="4138">
          <cell r="A4138">
            <v>10429</v>
          </cell>
          <cell r="B4138" t="str">
            <v>SINAPI</v>
          </cell>
          <cell r="C4138" t="str">
            <v>Lavatorio de louca colorida, suspenso (sem coluna), dimensoes *40 x 30* cm (l x c)</v>
          </cell>
          <cell r="D4138" t="str">
            <v>UN</v>
          </cell>
          <cell r="E4138" t="str">
            <v>154,86</v>
          </cell>
        </row>
        <row r="4139">
          <cell r="A4139">
            <v>2354</v>
          </cell>
          <cell r="B4139" t="str">
            <v>SINAPI</v>
          </cell>
          <cell r="C4139" t="str">
            <v>Leiturista ou cadastrista de redes de agua e esgoto (horista)</v>
          </cell>
          <cell r="D4139" t="str">
            <v>H</v>
          </cell>
          <cell r="E4139" t="str">
            <v>20,68</v>
          </cell>
        </row>
        <row r="4140">
          <cell r="A4140">
            <v>40932</v>
          </cell>
          <cell r="B4140" t="str">
            <v>SINAPI</v>
          </cell>
          <cell r="C4140" t="str">
            <v>Leiturista ou cadastrista de redes de agua e esgoto (mensalista)</v>
          </cell>
          <cell r="D4140" t="str">
            <v>MES</v>
          </cell>
          <cell r="E4140" t="str">
            <v>3.630,65</v>
          </cell>
        </row>
        <row r="4141">
          <cell r="A4141">
            <v>10853</v>
          </cell>
          <cell r="B4141" t="str">
            <v>SINAPI</v>
          </cell>
          <cell r="C4141" t="str">
            <v>Letra aco inox (aisi 304), chapa num. 22, recortado, h= 20 cm (sem relevo)</v>
          </cell>
          <cell r="D4141" t="str">
            <v>UN</v>
          </cell>
          <cell r="E4141" t="str">
            <v>109,93</v>
          </cell>
        </row>
        <row r="4142">
          <cell r="A4142">
            <v>5093</v>
          </cell>
          <cell r="B4142" t="str">
            <v>SINAPI</v>
          </cell>
          <cell r="C4142" t="str">
            <v>Levantador de janela guilhotina, em latao cromado</v>
          </cell>
          <cell r="D4142" t="str">
            <v>PAR</v>
          </cell>
          <cell r="E4142" t="str">
            <v>16,90</v>
          </cell>
        </row>
        <row r="4143">
          <cell r="A4143">
            <v>44331</v>
          </cell>
          <cell r="B4143" t="str">
            <v>SINAPI</v>
          </cell>
          <cell r="C4143" t="str">
            <v>Limpa vidros com pulverizador</v>
          </cell>
          <cell r="D4143" t="str">
            <v>L</v>
          </cell>
          <cell r="E4143" t="str">
            <v>49,27</v>
          </cell>
        </row>
        <row r="4144">
          <cell r="A4144">
            <v>37768</v>
          </cell>
          <cell r="B4144" t="str">
            <v>SINAPI</v>
          </cell>
          <cell r="C4144" t="str">
            <v>Limpadora a succao, tanque 12000 l, basculamento hidraulico, bomba 12 m3/min 95% vacuo (inclui montagem, nao inclui caminhao)</v>
          </cell>
          <cell r="D4144" t="str">
            <v>UN</v>
          </cell>
          <cell r="E4144" t="str">
            <v>235.000,00</v>
          </cell>
        </row>
        <row r="4145">
          <cell r="A4145">
            <v>37773</v>
          </cell>
          <cell r="B4145" t="str">
            <v>SINAPI</v>
          </cell>
          <cell r="C4145" t="str">
            <v>Limpadora de succao tanque 7000 l, bomba 12 m3/min 95% vacuo (inclui montagem, nao inclui caminhao)</v>
          </cell>
          <cell r="D4145" t="str">
            <v>UN</v>
          </cell>
          <cell r="E4145" t="str">
            <v>199.554,62</v>
          </cell>
        </row>
        <row r="4146">
          <cell r="A4146">
            <v>37769</v>
          </cell>
          <cell r="B4146" t="str">
            <v>SINAPI</v>
          </cell>
          <cell r="C4146" t="str">
            <v>Limpadora de succao, tanque 11000 l, bomba 340 m3/min (inclui montagem, nao inclui caminhao)</v>
          </cell>
          <cell r="D4146" t="str">
            <v>UN</v>
          </cell>
          <cell r="E4146" t="str">
            <v>334.079,57</v>
          </cell>
        </row>
        <row r="4147">
          <cell r="A4147">
            <v>37770</v>
          </cell>
          <cell r="B4147" t="str">
            <v>SINAPI</v>
          </cell>
          <cell r="C4147" t="str">
            <v>Limpadora de succao, tanque 5500 l, bomba 60m3/min, vacuo 500 mbar (inclui montagem, nao inclui caminhao)</v>
          </cell>
          <cell r="D4147" t="str">
            <v>UN</v>
          </cell>
          <cell r="E4147" t="str">
            <v>566.986,33</v>
          </cell>
        </row>
        <row r="4148">
          <cell r="A4148">
            <v>38382</v>
          </cell>
          <cell r="B4148" t="str">
            <v>SINAPI</v>
          </cell>
          <cell r="C4148" t="str">
            <v>Linha de pedreiro lisa 100 m</v>
          </cell>
          <cell r="D4148" t="str">
            <v>UN</v>
          </cell>
          <cell r="E4148" t="str">
            <v>12,67</v>
          </cell>
        </row>
        <row r="4149">
          <cell r="A4149">
            <v>38383</v>
          </cell>
          <cell r="B4149" t="str">
            <v>SINAPI</v>
          </cell>
          <cell r="C4149" t="str">
            <v>Lixa d'agua em folha, grao 100</v>
          </cell>
          <cell r="D4149" t="str">
            <v>UN</v>
          </cell>
          <cell r="E4149" t="str">
            <v>2,37</v>
          </cell>
        </row>
        <row r="4150">
          <cell r="A4150">
            <v>3768</v>
          </cell>
          <cell r="B4150" t="str">
            <v>SINAPI</v>
          </cell>
          <cell r="C4150" t="str">
            <v>Lixa em folha para ferro, numero 150</v>
          </cell>
          <cell r="D4150" t="str">
            <v>UN</v>
          </cell>
          <cell r="E4150" t="str">
            <v>4,98</v>
          </cell>
        </row>
        <row r="4151">
          <cell r="A4151">
            <v>3767</v>
          </cell>
          <cell r="B4151" t="str">
            <v>SINAPI</v>
          </cell>
          <cell r="C4151" t="str">
            <v>Lixa em folha para parede ou madeira, numero 120, cor vermelha</v>
          </cell>
          <cell r="D4151" t="str">
            <v>UN</v>
          </cell>
          <cell r="E4151" t="str">
            <v>1,66</v>
          </cell>
        </row>
        <row r="4152">
          <cell r="A4152">
            <v>13192</v>
          </cell>
          <cell r="B4152" t="str">
            <v>SINAPI</v>
          </cell>
          <cell r="C4152" t="str">
            <v>Lixadeira eletrica angular para concreto, potencia 1.400 w, prato diamantado de 5''</v>
          </cell>
          <cell r="D4152" t="str">
            <v>UN</v>
          </cell>
          <cell r="E4152" t="str">
            <v>5.142,63</v>
          </cell>
        </row>
        <row r="4153">
          <cell r="A4153">
            <v>38413</v>
          </cell>
          <cell r="B4153" t="str">
            <v>SINAPI</v>
          </cell>
          <cell r="C4153" t="str">
            <v>Lixadeira eletrica angular, para disco de 7 " (180 mm), potencia de 2.200 w, *5.000* rpm, 220 v</v>
          </cell>
          <cell r="D4153" t="str">
            <v>UN</v>
          </cell>
          <cell r="E4153" t="str">
            <v>850,51</v>
          </cell>
        </row>
        <row r="4154">
          <cell r="A4154">
            <v>42440</v>
          </cell>
          <cell r="B4154" t="str">
            <v>SINAPI</v>
          </cell>
          <cell r="C4154" t="str">
            <v>Lixeira dupla, com capacidade volumetrica de 60l*, fabricada em tubo de aco carbono, cestos em chapa de aco e pintura no processo eletrostatico - para academia ao ar livre / academia da terceira idade - ati</v>
          </cell>
          <cell r="D4154" t="str">
            <v>UN</v>
          </cell>
          <cell r="E4154" t="str">
            <v>1.235,91</v>
          </cell>
        </row>
        <row r="4155">
          <cell r="A4155">
            <v>20193</v>
          </cell>
          <cell r="B4155" t="str">
            <v>SINAPI</v>
          </cell>
          <cell r="C4155" t="str">
            <v>Locacao de andaime metalico tipo fachadeiro, pecas com aproximadamente 1,20 m de largura e 2,0 m de altura, incluindo diagonais em x, barras de ligacao, sapatas e demais itens necessarios a montagem (nao inclui instalacao)</v>
          </cell>
          <cell r="D4155" t="str">
            <v>M2XMES</v>
          </cell>
          <cell r="E4155" t="str">
            <v>19,50</v>
          </cell>
        </row>
        <row r="4156">
          <cell r="A4156">
            <v>10527</v>
          </cell>
          <cell r="B4156" t="str">
            <v>SINAPI</v>
          </cell>
          <cell r="C4156" t="str">
            <v>Locacao de andaime metalico tubular de encaixe, tipo de torre, cada painel com largura de 1 ate 1,5 m e altura de *1,00* m, incluindo diagonal, barras de ligacao, sapatas ou rodizios e demais itens necessarios a montagem (nao inclui instalacao)</v>
          </cell>
          <cell r="D4156" t="str">
            <v>MXMES</v>
          </cell>
          <cell r="E4156" t="str">
            <v>26,00</v>
          </cell>
        </row>
        <row r="4157">
          <cell r="A4157">
            <v>41805</v>
          </cell>
          <cell r="B4157" t="str">
            <v>SINAPI</v>
          </cell>
          <cell r="C4157" t="str">
            <v>Locacao de andaime suspenso ou balancim manual, capacidade de carga total de aproximadamente 250 kg/m2, plataforma de 1,50 m x 0,80 m (c x l), cabo de 45 m</v>
          </cell>
          <cell r="D4157" t="str">
            <v>MES</v>
          </cell>
          <cell r="E4157" t="str">
            <v>747,50</v>
          </cell>
        </row>
        <row r="4158">
          <cell r="A4158">
            <v>40271</v>
          </cell>
          <cell r="B4158" t="str">
            <v>SINAPI</v>
          </cell>
          <cell r="C4158" t="str">
            <v>Locacao de aprumador metalico de pilar, com altura e angulo regulaveis, extensao de *1,50* a *2,80* m</v>
          </cell>
          <cell r="D4158" t="str">
            <v>UNXMES</v>
          </cell>
          <cell r="E4158" t="str">
            <v>19,90</v>
          </cell>
        </row>
        <row r="4159">
          <cell r="A4159">
            <v>40287</v>
          </cell>
          <cell r="B4159" t="str">
            <v>SINAPI</v>
          </cell>
          <cell r="C4159" t="str">
            <v>Locacao de barra de ancoragem de 0,80 a 1,20 m de extensao, com rosca de 5/8", incluindo porca e flange</v>
          </cell>
          <cell r="D4159" t="str">
            <v>MES</v>
          </cell>
          <cell r="E4159" t="str">
            <v>7,66</v>
          </cell>
        </row>
        <row r="4160">
          <cell r="A4160">
            <v>4084</v>
          </cell>
          <cell r="B4160" t="str">
            <v>SINAPI</v>
          </cell>
          <cell r="C4160" t="str">
            <v>Locacao de bomba submersivel para drenagem e esgotamento, motor eletrico trifasico, potencia de 1 cv, diametro de recalque de 2". Faixa de operacao q=25 m3/h (+ ou - 1 m3/h) e amt=2 m, q=12 m3/h (+ ou - 2 m3/h) e amt = 12 m (+ ou - 2 m)</v>
          </cell>
          <cell r="D4160" t="str">
            <v>H</v>
          </cell>
          <cell r="E4160" t="str">
            <v>2,86</v>
          </cell>
        </row>
        <row r="4161">
          <cell r="A4161">
            <v>743</v>
          </cell>
          <cell r="B4161" t="str">
            <v>SINAPI</v>
          </cell>
          <cell r="C4161" t="str">
            <v>Locacao de bomba submersivel para drenagem e esgotamento, motor eletrico trifasico, potencia de 2 cv, diametro de recalque de 2", faixa de operacao q=35 m3/h (+ ou - 3 m3/h) e amt=2 m, q=13 m3/h (+ ou - 3 m3/h) e amt = 17 m (+ ou - 3 m)</v>
          </cell>
          <cell r="D4161" t="str">
            <v>H</v>
          </cell>
          <cell r="E4161" t="str">
            <v>2,86</v>
          </cell>
        </row>
        <row r="4162">
          <cell r="A4162">
            <v>40293</v>
          </cell>
          <cell r="B4162" t="str">
            <v>SINAPI</v>
          </cell>
          <cell r="C4162" t="str">
            <v>Locacao de bomba submersivel para drenagem e esgotamento, motor eletrico trifasico, potencia de 2 cv, diametro de recalque de 3". Faixa de operacao q=70 m3/h (+ ou - 2 m3/h) e amt=2 m, q=9,5 m3/h (+ ou - 3,5 m3/h) e amt = 10 m (+ ou - 2 m)</v>
          </cell>
          <cell r="D4162" t="str">
            <v>H</v>
          </cell>
          <cell r="E4162" t="str">
            <v>3,43</v>
          </cell>
        </row>
        <row r="4163">
          <cell r="A4163">
            <v>40294</v>
          </cell>
          <cell r="B4163" t="str">
            <v>SINAPI</v>
          </cell>
          <cell r="C4163" t="str">
            <v>Locacao de bomba submersivel para drenagem e esgotamento, motor eletrico trifasico, potencia de 3 cv, diametro de recalque de 2", faixa de operacao q=84 m3/h (+ ou - 2,5 m3/h) e amt=2 m, q=9,1 m3/h (+ ou - 2 m3/h) e amt = 12 m (+ ou - 2 m)</v>
          </cell>
          <cell r="D4163" t="str">
            <v>H</v>
          </cell>
          <cell r="E4163" t="str">
            <v>2,86</v>
          </cell>
        </row>
        <row r="4164">
          <cell r="A4164">
            <v>4085</v>
          </cell>
          <cell r="B4164" t="str">
            <v>SINAPI</v>
          </cell>
          <cell r="C4164" t="str">
            <v>Locacao de bomba submersivel para drenagem e esgotamento, motor eletrico trifasico, potencia de 4 cv, diametro de recalque de 3". Faixa de operacao q=60 m3/h (+ ou - 1 m3/h) e amt=2 m, q=11 m3/h (+ ou - 1 m3/h) e amt = 23 m (+ ou - 1 m)</v>
          </cell>
          <cell r="D4164" t="str">
            <v>H</v>
          </cell>
          <cell r="E4164" t="str">
            <v>4,00</v>
          </cell>
        </row>
        <row r="4165">
          <cell r="A4165">
            <v>10779</v>
          </cell>
          <cell r="B4165" t="str">
            <v>SINAPI</v>
          </cell>
          <cell r="C4165" t="str">
            <v>Locacao de container 2,30 x 4,30 m, alt. 2,50 m, p/ sanitario, c/ 5 bacias, 1 lavatorio e 4 mictorios (nao inclui mobilizacao/desmobilizacao)</v>
          </cell>
          <cell r="D4165" t="str">
            <v>MES</v>
          </cell>
          <cell r="E4165" t="str">
            <v>1.437,50</v>
          </cell>
        </row>
        <row r="4166">
          <cell r="A4166">
            <v>10777</v>
          </cell>
          <cell r="B4166" t="str">
            <v>SINAPI</v>
          </cell>
          <cell r="C4166" t="str">
            <v>Locacao de container 2,30 x 4,30 m, alt. 2,50 m, para sanitario, com 3 bacias, 4 chuveiros, 1 lavatorio e 1 mictorio (nao inclui mobilizacao/desmobilizacao)</v>
          </cell>
          <cell r="D4166" t="str">
            <v>MES</v>
          </cell>
          <cell r="E4166" t="str">
            <v>1.305,72</v>
          </cell>
        </row>
        <row r="4167">
          <cell r="A4167">
            <v>10775</v>
          </cell>
          <cell r="B4167" t="str">
            <v>SINAPI</v>
          </cell>
          <cell r="C4167" t="str">
            <v>Locacao de container 2,30 x 6,00 m, alt. 2,50 m, com 1 sanitario, para escritorio, completo, sem divisorias internas (nao inclui mobilizacao/desmobilizacao)</v>
          </cell>
          <cell r="D4167" t="str">
            <v>MES</v>
          </cell>
          <cell r="E4167" t="str">
            <v>1.150,00</v>
          </cell>
        </row>
        <row r="4168">
          <cell r="A4168">
            <v>10776</v>
          </cell>
          <cell r="B4168" t="str">
            <v>SINAPI</v>
          </cell>
          <cell r="C4168" t="str">
            <v>Locacao de container 2,30 x 6,00 m, alt. 2,50 m, para escritorio, sem divisorias internas e sem sanitario (nao inclui mobilizacao/desmobilizacao)</v>
          </cell>
          <cell r="D4168" t="str">
            <v>MES</v>
          </cell>
          <cell r="E4168" t="str">
            <v>898,43</v>
          </cell>
        </row>
        <row r="4169">
          <cell r="A4169">
            <v>10778</v>
          </cell>
          <cell r="B4169" t="str">
            <v>SINAPI</v>
          </cell>
          <cell r="C4169" t="str">
            <v>Locacao de container 2,30 x 6,00 m, alt. 2,50 m, para sanitario, com 4 bacias, 8 chuveiros,1 lavatorio e 1 mictorio (nao inclui mobilizacao/desmobilizacao)</v>
          </cell>
          <cell r="D4169" t="str">
            <v>MES</v>
          </cell>
          <cell r="E4169" t="str">
            <v>1.437,50</v>
          </cell>
        </row>
        <row r="4170">
          <cell r="A4170">
            <v>40339</v>
          </cell>
          <cell r="B4170" t="str">
            <v>SINAPI</v>
          </cell>
          <cell r="C4170" t="str">
            <v>Locacao de cruzeta, simples, para escora metalica, comprimento entre 50 a 60 cm, para escora de 1,80 a 3,20 metros e tubo externo ate 48 mm de diametro</v>
          </cell>
          <cell r="D4170" t="str">
            <v>UNXMES</v>
          </cell>
          <cell r="E4170" t="str">
            <v>6,98</v>
          </cell>
        </row>
        <row r="4171">
          <cell r="A4171">
            <v>10749</v>
          </cell>
          <cell r="B4171" t="str">
            <v>SINAPI</v>
          </cell>
          <cell r="C4171" t="str">
            <v>Locacao de escora metalica telescopica, com altura regulavel de *1,80* a *3,20* m, com capacidade de carga de no minimo 1000 kgf (10 kn), incluso tripe e forcado</v>
          </cell>
          <cell r="D4171" t="str">
            <v>UNXMES</v>
          </cell>
          <cell r="E4171" t="str">
            <v>23,07</v>
          </cell>
        </row>
        <row r="4172">
          <cell r="A4172">
            <v>40290</v>
          </cell>
          <cell r="B4172" t="str">
            <v>SINAPI</v>
          </cell>
          <cell r="C4172" t="str">
            <v>Locacao de forma plastica para laje nervurada, dimensoes *60* x *60* x *16* cm</v>
          </cell>
          <cell r="D4172" t="str">
            <v>UNXMES</v>
          </cell>
          <cell r="E4172" t="str">
            <v>12,48</v>
          </cell>
        </row>
        <row r="4173">
          <cell r="A4173">
            <v>3346</v>
          </cell>
          <cell r="B4173" t="str">
            <v>SINAPI</v>
          </cell>
          <cell r="C4173" t="str">
            <v>Locacao de grupo gerador *80 a 125* kva, motor diesel, rebocavel, acionamento manual</v>
          </cell>
          <cell r="D4173" t="str">
            <v>H</v>
          </cell>
          <cell r="E4173" t="str">
            <v>20,25</v>
          </cell>
        </row>
        <row r="4174">
          <cell r="A4174">
            <v>3348</v>
          </cell>
          <cell r="B4174" t="str">
            <v>SINAPI</v>
          </cell>
          <cell r="C4174" t="str">
            <v>Locacao de grupo gerador acima de * 125 ate 180* kva, motor diesel, rebocavel, acionamento manual</v>
          </cell>
          <cell r="D4174" t="str">
            <v>H</v>
          </cell>
          <cell r="E4174" t="str">
            <v>24,22</v>
          </cell>
        </row>
        <row r="4175">
          <cell r="A4175">
            <v>39833</v>
          </cell>
          <cell r="B4175" t="str">
            <v>SINAPI</v>
          </cell>
          <cell r="C4175" t="str">
            <v>Locacao de grupo gerador de *260* kva, diesel rebocavel, acionamento manual</v>
          </cell>
          <cell r="D4175" t="str">
            <v>H</v>
          </cell>
          <cell r="E4175" t="str">
            <v>33,18</v>
          </cell>
        </row>
        <row r="4176">
          <cell r="A4176">
            <v>7252</v>
          </cell>
          <cell r="B4176" t="str">
            <v>SINAPI</v>
          </cell>
          <cell r="C4176" t="str">
            <v>Locacao de nivel optico, com precisao de 0,7 mm, aumento de 32x</v>
          </cell>
          <cell r="D4176" t="str">
            <v>H</v>
          </cell>
          <cell r="E4176" t="str">
            <v>2,25</v>
          </cell>
        </row>
        <row r="4177">
          <cell r="A4177">
            <v>7247</v>
          </cell>
          <cell r="B4177" t="str">
            <v>SINAPI</v>
          </cell>
          <cell r="C4177" t="str">
            <v>Locacao de teodolito eletronico, precisao angular de 5 a 7 segundos, incluindo tripe</v>
          </cell>
          <cell r="D4177" t="str">
            <v>H</v>
          </cell>
          <cell r="E4177" t="str">
            <v>2,25</v>
          </cell>
        </row>
        <row r="4178">
          <cell r="A4178">
            <v>40291</v>
          </cell>
          <cell r="B4178" t="str">
            <v>SINAPI</v>
          </cell>
          <cell r="C4178" t="str">
            <v>Locacao de torre metalica completa para uma carga de 8 tf (80 kn)  e pe direito de 6 m, incluindo modulos , diagonais, sapatas e forcados</v>
          </cell>
          <cell r="D4178" t="str">
            <v>UNXMES</v>
          </cell>
          <cell r="E4178" t="str">
            <v>650,00</v>
          </cell>
        </row>
        <row r="4179">
          <cell r="A4179">
            <v>40275</v>
          </cell>
          <cell r="B4179" t="str">
            <v>SINAPI</v>
          </cell>
          <cell r="C4179" t="str">
            <v>Locacao de viga sanduiche metalica vazada para travamento de pilares, altura de *8* cm, largura de *6* cm e extensao de 2 m</v>
          </cell>
          <cell r="D4179" t="str">
            <v>UNXMES</v>
          </cell>
          <cell r="E4179" t="str">
            <v>20,80</v>
          </cell>
        </row>
        <row r="4180">
          <cell r="A4180">
            <v>42408</v>
          </cell>
          <cell r="B4180" t="str">
            <v>SINAPI</v>
          </cell>
          <cell r="C4180" t="str">
            <v>Lona plastica extra forte preta, e = 200 micra</v>
          </cell>
          <cell r="D4180" t="str">
            <v>M2</v>
          </cell>
          <cell r="E4180" t="str">
            <v>1,81</v>
          </cell>
        </row>
        <row r="4181">
          <cell r="A4181">
            <v>3777</v>
          </cell>
          <cell r="B4181" t="str">
            <v>SINAPI</v>
          </cell>
          <cell r="C4181" t="str">
            <v>Lona plastica pesada preta, e = 150 micra</v>
          </cell>
          <cell r="D4181" t="str">
            <v>M2</v>
          </cell>
          <cell r="E4181" t="str">
            <v>1,31</v>
          </cell>
        </row>
        <row r="4182">
          <cell r="A4182">
            <v>44699</v>
          </cell>
          <cell r="B4182" t="str">
            <v>SINAPI</v>
          </cell>
          <cell r="C4182" t="str">
            <v>Lubrificante redutor de torque e arrasto de alto desempenho, para perfuracao horizontal direcional, hdd</v>
          </cell>
          <cell r="D4182" t="str">
            <v>KG</v>
          </cell>
          <cell r="E4182" t="str">
            <v>48,06</v>
          </cell>
        </row>
        <row r="4183">
          <cell r="A4183">
            <v>3798</v>
          </cell>
          <cell r="B4183" t="str">
            <v>SINAPI</v>
          </cell>
          <cell r="C4183" t="str">
            <v>Luminaria aberta p/ iluminacao publica, tipo x-57 peterco ou equiv</v>
          </cell>
          <cell r="D4183" t="str">
            <v>UN</v>
          </cell>
          <cell r="E4183" t="str">
            <v>87,98</v>
          </cell>
        </row>
        <row r="4184">
          <cell r="A4184">
            <v>38769</v>
          </cell>
          <cell r="B4184" t="str">
            <v>SINAPI</v>
          </cell>
          <cell r="C4184" t="str">
            <v>Luminaria arandela tipo meia-lua com vidro fosco *30 x 15* cm, para 1 lampada, base e27, potencia maxima 40/60 w (nao inclui lampada)</v>
          </cell>
          <cell r="D4184" t="str">
            <v>UN</v>
          </cell>
          <cell r="E4184" t="str">
            <v>68,71</v>
          </cell>
        </row>
        <row r="4185">
          <cell r="A4185">
            <v>39510</v>
          </cell>
          <cell r="B4185" t="str">
            <v>SINAPI</v>
          </cell>
          <cell r="C4185" t="str">
            <v>Luminaria de embutir em chapa de aco para 2 lampadas fluorescentes de 14 w com refletor e aletas em aluminio, completa (inclui reator e lampadas)</v>
          </cell>
          <cell r="D4185" t="str">
            <v>UN</v>
          </cell>
          <cell r="E4185" t="str">
            <v>278,08</v>
          </cell>
        </row>
        <row r="4186">
          <cell r="A4186">
            <v>38776</v>
          </cell>
          <cell r="B4186" t="str">
            <v>SINAPI</v>
          </cell>
          <cell r="C4186" t="str">
            <v>Luminaria de embutir em chapa de aco para 4 lampadas fluorescentes de 14 w *60 x 60 cm* aletada (nao inclui reator e lampadas)</v>
          </cell>
          <cell r="D4186" t="str">
            <v>UN</v>
          </cell>
          <cell r="E4186" t="str">
            <v>295,13</v>
          </cell>
        </row>
        <row r="4187">
          <cell r="A4187">
            <v>38774</v>
          </cell>
          <cell r="B4187" t="str">
            <v>SINAPI</v>
          </cell>
          <cell r="C4187" t="str">
            <v>Luminaria de emergencia 30 leds, potencia 2 w, bateria de litio, autonomia de 6 horas</v>
          </cell>
          <cell r="D4187" t="str">
            <v>UN</v>
          </cell>
          <cell r="E4187" t="str">
            <v>18,29</v>
          </cell>
        </row>
        <row r="4188">
          <cell r="A4188">
            <v>42247</v>
          </cell>
          <cell r="B4188" t="str">
            <v>SINAPI</v>
          </cell>
          <cell r="C4188" t="str">
            <v>Luminaria de led para iluminacao publica, de 138 w ate 180 w, involucro em aluminio ou aco inox</v>
          </cell>
          <cell r="D4188" t="str">
            <v>UN</v>
          </cell>
          <cell r="E4188" t="str">
            <v>624,25</v>
          </cell>
        </row>
        <row r="4189">
          <cell r="A4189">
            <v>42248</v>
          </cell>
          <cell r="B4189" t="str">
            <v>SINAPI</v>
          </cell>
          <cell r="C4189" t="str">
            <v>Luminaria de led para iluminacao publica, de 181 w ate 239 w, involucro em aluminio ou aco inox</v>
          </cell>
          <cell r="D4189" t="str">
            <v>UN</v>
          </cell>
          <cell r="E4189" t="str">
            <v>725,11</v>
          </cell>
        </row>
        <row r="4190">
          <cell r="A4190">
            <v>42249</v>
          </cell>
          <cell r="B4190" t="str">
            <v>SINAPI</v>
          </cell>
          <cell r="C4190" t="str">
            <v>Luminaria de led para iluminacao publica, de 240 w ate 350 w, involucro em aluminio ou aco inox</v>
          </cell>
          <cell r="D4190" t="str">
            <v>UN</v>
          </cell>
          <cell r="E4190" t="str">
            <v>1.201,26</v>
          </cell>
        </row>
        <row r="4191">
          <cell r="A4191">
            <v>42244</v>
          </cell>
          <cell r="B4191" t="str">
            <v>SINAPI</v>
          </cell>
          <cell r="C4191" t="str">
            <v>Luminaria de led para iluminacao publica, de 33 w ate 50 w, involucro em aluminio ou aco inox</v>
          </cell>
          <cell r="D4191" t="str">
            <v>UN</v>
          </cell>
          <cell r="E4191" t="str">
            <v>187,60</v>
          </cell>
        </row>
        <row r="4192">
          <cell r="A4192">
            <v>42245</v>
          </cell>
          <cell r="B4192" t="str">
            <v>SINAPI</v>
          </cell>
          <cell r="C4192" t="str">
            <v>Luminaria de led para iluminacao publica, de 51 w ate 67 w, involucro em aluminio ou aco inox</v>
          </cell>
          <cell r="D4192" t="str">
            <v>UN</v>
          </cell>
          <cell r="E4192" t="str">
            <v>346,18</v>
          </cell>
        </row>
        <row r="4193">
          <cell r="A4193">
            <v>42246</v>
          </cell>
          <cell r="B4193" t="str">
            <v>SINAPI</v>
          </cell>
          <cell r="C4193" t="str">
            <v>Luminaria de led para iluminacao publica, de 68 w ate 97 w, involucro em aluminio ou aco inox</v>
          </cell>
          <cell r="D4193" t="str">
            <v>UN</v>
          </cell>
          <cell r="E4193" t="str">
            <v>383,20</v>
          </cell>
        </row>
        <row r="4194">
          <cell r="A4194">
            <v>42243</v>
          </cell>
          <cell r="B4194" t="str">
            <v>SINAPI</v>
          </cell>
          <cell r="C4194" t="str">
            <v>Luminaria de led para iluminacao publica, de 98 w ate 137 w, involucro em aluminio ou aco inox</v>
          </cell>
          <cell r="D4194" t="str">
            <v>UN</v>
          </cell>
          <cell r="E4194" t="str">
            <v>462,07</v>
          </cell>
        </row>
        <row r="4195">
          <cell r="A4195">
            <v>38889</v>
          </cell>
          <cell r="B4195" t="str">
            <v>SINAPI</v>
          </cell>
          <cell r="C4195" t="str">
            <v>Luminaria de sobrepor em chapa de aco com aletas plasticas, para 1 lampada, base e27, potencia maxima 40/60 w (nao inclui lampada)</v>
          </cell>
          <cell r="D4195" t="str">
            <v>UN</v>
          </cell>
          <cell r="E4195" t="str">
            <v>52,66</v>
          </cell>
        </row>
        <row r="4196">
          <cell r="A4196">
            <v>38784</v>
          </cell>
          <cell r="B4196" t="str">
            <v>SINAPI</v>
          </cell>
          <cell r="C4196" t="str">
            <v>Luminaria de sobrepor em chapa de aco com aletas plasticas, para 2 lampadas, base e27, potencia maxima 40/60 w (nao inclui lampadas)</v>
          </cell>
          <cell r="D4196" t="str">
            <v>UN</v>
          </cell>
          <cell r="E4196" t="str">
            <v>70,45</v>
          </cell>
        </row>
        <row r="4197">
          <cell r="A4197">
            <v>3788</v>
          </cell>
          <cell r="B4197" t="str">
            <v>SINAPI</v>
          </cell>
          <cell r="C4197" t="str">
            <v>Luminaria de sobrepor em chapa de aco para 1 lampada fluorescente de *18* w, aletada, completa (lampada e reator inclusos)</v>
          </cell>
          <cell r="D4197" t="str">
            <v>UN</v>
          </cell>
          <cell r="E4197" t="str">
            <v>73,42</v>
          </cell>
        </row>
        <row r="4198">
          <cell r="A4198">
            <v>12230</v>
          </cell>
          <cell r="B4198" t="str">
            <v>SINAPI</v>
          </cell>
          <cell r="C4198" t="str">
            <v>Luminaria de sobrepor em chapa de aco para 1 lampada fluorescente de *18* w, perfil comercial (nao inclui reator e lampada)</v>
          </cell>
          <cell r="D4198" t="str">
            <v>UN</v>
          </cell>
          <cell r="E4198" t="str">
            <v>18,88</v>
          </cell>
        </row>
        <row r="4199">
          <cell r="A4199">
            <v>3780</v>
          </cell>
          <cell r="B4199" t="str">
            <v>SINAPI</v>
          </cell>
          <cell r="C4199" t="str">
            <v>Luminaria de sobrepor em chapa de aco para 1 lampada fluorescente de *36* w, aletada, completa (lampada e reator inclusos)</v>
          </cell>
          <cell r="D4199" t="str">
            <v>UN</v>
          </cell>
          <cell r="E4199" t="str">
            <v>108,33</v>
          </cell>
        </row>
        <row r="4200">
          <cell r="A4200">
            <v>12231</v>
          </cell>
          <cell r="B4200" t="str">
            <v>SINAPI</v>
          </cell>
          <cell r="C4200" t="str">
            <v>Luminaria de sobrepor em chapa de aco para 1 lampada fluorescente de *36* w, perfil comercial (nao inclui reator e lampada)</v>
          </cell>
          <cell r="D4200" t="str">
            <v>UN</v>
          </cell>
          <cell r="E4200" t="str">
            <v>31,41</v>
          </cell>
        </row>
        <row r="4201">
          <cell r="A4201">
            <v>3811</v>
          </cell>
          <cell r="B4201" t="str">
            <v>SINAPI</v>
          </cell>
          <cell r="C4201" t="str">
            <v>Luminaria de sobrepor em chapa de aco para 2 lampadas fluorescentes de *18* w, aletada, completa (lampadas e reator inclusos)</v>
          </cell>
          <cell r="D4201" t="str">
            <v>UN</v>
          </cell>
          <cell r="E4201" t="str">
            <v>101,75</v>
          </cell>
        </row>
        <row r="4202">
          <cell r="A4202">
            <v>12232</v>
          </cell>
          <cell r="B4202" t="str">
            <v>SINAPI</v>
          </cell>
          <cell r="C4202" t="str">
            <v>Luminaria de sobrepor em chapa de aco para 2 lampadas fluorescentes de *18* w, perfil comercial (nao inclui reator e lampadas)</v>
          </cell>
          <cell r="D4202" t="str">
            <v>UN</v>
          </cell>
          <cell r="E4202" t="str">
            <v>32,90</v>
          </cell>
        </row>
        <row r="4203">
          <cell r="A4203">
            <v>3799</v>
          </cell>
          <cell r="B4203" t="str">
            <v>SINAPI</v>
          </cell>
          <cell r="C4203" t="str">
            <v>Luminaria de sobrepor em chapa de aco para 2 lampadas fluorescentes de *36* w, aletada, completa (lampadas e reator inclusos)</v>
          </cell>
          <cell r="D4203" t="str">
            <v>UN</v>
          </cell>
          <cell r="E4203" t="str">
            <v>143,91</v>
          </cell>
        </row>
        <row r="4204">
          <cell r="A4204">
            <v>12239</v>
          </cell>
          <cell r="B4204" t="str">
            <v>SINAPI</v>
          </cell>
          <cell r="C4204" t="str">
            <v>Luminaria de sobrepor em chapa de aco para 2 lampadas fluorescentes de *36* w, perfil comercial (nao inclui reator e lampadas)</v>
          </cell>
          <cell r="D4204" t="str">
            <v>UN</v>
          </cell>
          <cell r="E4204" t="str">
            <v>43,08</v>
          </cell>
        </row>
        <row r="4205">
          <cell r="A4205">
            <v>38773</v>
          </cell>
          <cell r="B4205" t="str">
            <v>SINAPI</v>
          </cell>
          <cell r="C4205" t="str">
            <v>Luminaria de teto plafon/plafonier em plastico com base e27, potencia maxima 60 w (nao inclui lampada)</v>
          </cell>
          <cell r="D4205" t="str">
            <v>UN</v>
          </cell>
          <cell r="E4205" t="str">
            <v>6,91</v>
          </cell>
        </row>
        <row r="4206">
          <cell r="A4206">
            <v>12271</v>
          </cell>
          <cell r="B4206" t="str">
            <v>SINAPI</v>
          </cell>
          <cell r="C4206" t="str">
            <v>Luminaria dupla p/sinalizacao, tipo wetzel as-2/110 ou equiv</v>
          </cell>
          <cell r="D4206" t="str">
            <v>UN</v>
          </cell>
          <cell r="E4206" t="str">
            <v>385,31</v>
          </cell>
        </row>
        <row r="4207">
          <cell r="A4207">
            <v>13382</v>
          </cell>
          <cell r="B4207" t="str">
            <v>SINAPI</v>
          </cell>
          <cell r="C4207" t="str">
            <v>Luminaria fechada p/ iluminacao publica, tipo abl 50/f ou equiv, p/ lampada a vapor de mercurio 400w</v>
          </cell>
          <cell r="D4207" t="str">
            <v>UN</v>
          </cell>
          <cell r="E4207" t="str">
            <v>410,58</v>
          </cell>
        </row>
        <row r="4208">
          <cell r="A4208">
            <v>38785</v>
          </cell>
          <cell r="B4208" t="str">
            <v>SINAPI</v>
          </cell>
          <cell r="C4208" t="str">
            <v>Luminaria hermetica ip-65 para 2 duas lampadas de 14/16/18/20 w (nao inclui reator e lampadas)</v>
          </cell>
          <cell r="D4208" t="str">
            <v>UN</v>
          </cell>
          <cell r="E4208" t="str">
            <v>182,42</v>
          </cell>
        </row>
        <row r="4209">
          <cell r="A4209">
            <v>38786</v>
          </cell>
          <cell r="B4209" t="str">
            <v>SINAPI</v>
          </cell>
          <cell r="C4209" t="str">
            <v>Luminaria hermetica ip-65 para 2 duas lampadas de 28/32/36/40 w (nao inclui reator e lampadas)</v>
          </cell>
          <cell r="D4209" t="str">
            <v>UN</v>
          </cell>
          <cell r="E4209" t="str">
            <v>224,70</v>
          </cell>
        </row>
        <row r="4210">
          <cell r="A4210">
            <v>39385</v>
          </cell>
          <cell r="B4210" t="str">
            <v>SINAPI</v>
          </cell>
          <cell r="C4210" t="str">
            <v>Luminaria led plafon redondo de sobrepor bivolt 12/13 w,  d = *17* cm</v>
          </cell>
          <cell r="D4210" t="str">
            <v>UN</v>
          </cell>
          <cell r="E4210" t="str">
            <v>16,72</v>
          </cell>
        </row>
        <row r="4211">
          <cell r="A4211">
            <v>39389</v>
          </cell>
          <cell r="B4211" t="str">
            <v>SINAPI</v>
          </cell>
          <cell r="C4211" t="str">
            <v>Luminaria led refletor retangular bivolt, luz branca, 10 w</v>
          </cell>
          <cell r="D4211" t="str">
            <v>UN</v>
          </cell>
          <cell r="E4211" t="str">
            <v>18,15</v>
          </cell>
        </row>
        <row r="4212">
          <cell r="A4212">
            <v>39390</v>
          </cell>
          <cell r="B4212" t="str">
            <v>SINAPI</v>
          </cell>
          <cell r="C4212" t="str">
            <v>Luminaria led refletor retangular bivolt, luz branca, 30 w</v>
          </cell>
          <cell r="D4212" t="str">
            <v>UN</v>
          </cell>
          <cell r="E4212" t="str">
            <v>38,04</v>
          </cell>
        </row>
        <row r="4213">
          <cell r="A4213">
            <v>39391</v>
          </cell>
          <cell r="B4213" t="str">
            <v>SINAPI</v>
          </cell>
          <cell r="C4213" t="str">
            <v>Luminaria led refletor retangular bivolt, luz branca, 50 w</v>
          </cell>
          <cell r="D4213" t="str">
            <v>UN</v>
          </cell>
          <cell r="E4213" t="str">
            <v>42,71</v>
          </cell>
        </row>
        <row r="4214">
          <cell r="A4214">
            <v>3803</v>
          </cell>
          <cell r="B4214" t="str">
            <v>SINAPI</v>
          </cell>
          <cell r="C4214" t="str">
            <v>Luminaria plafon redondo com vidro fosco diametro *25* cm, para 1 lampada, base e27, potencia maxima 40/60 w (nao inclui lampada)</v>
          </cell>
          <cell r="D4214" t="str">
            <v>UN</v>
          </cell>
          <cell r="E4214" t="str">
            <v>65,15</v>
          </cell>
        </row>
        <row r="4215">
          <cell r="A4215">
            <v>38770</v>
          </cell>
          <cell r="B4215" t="str">
            <v>SINAPI</v>
          </cell>
          <cell r="C4215" t="str">
            <v>Luminaria plafon redondo com vidro fosco diametro *30* cm, para 2 lampadas, base e27, potencia maxima 40/60 w (nao inclui lampadas)</v>
          </cell>
          <cell r="D4215" t="str">
            <v>UN</v>
          </cell>
          <cell r="E4215" t="str">
            <v>75,44</v>
          </cell>
        </row>
        <row r="4216">
          <cell r="A4216">
            <v>12267</v>
          </cell>
          <cell r="B4216" t="str">
            <v>SINAPI</v>
          </cell>
          <cell r="C4216" t="str">
            <v>Luminaria prova de tempo peterco y.31/1</v>
          </cell>
          <cell r="D4216" t="str">
            <v>UN</v>
          </cell>
          <cell r="E4216" t="str">
            <v>221,08</v>
          </cell>
        </row>
        <row r="4217">
          <cell r="A4217">
            <v>43265</v>
          </cell>
          <cell r="B4217" t="str">
            <v>SINAPI</v>
          </cell>
          <cell r="C4217"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4217" t="str">
            <v>UN</v>
          </cell>
          <cell r="E4217" t="str">
            <v>52,31</v>
          </cell>
        </row>
        <row r="4218">
          <cell r="A4218">
            <v>12266</v>
          </cell>
          <cell r="B4218" t="str">
            <v>SINAPI</v>
          </cell>
          <cell r="C4218" t="str">
            <v>Luminaria spot de sobrepor em aluminio com aleta plastica para 1 lampada, base e27, potencia maxima 40/60 w (nao inclui lampada)</v>
          </cell>
          <cell r="D4218" t="str">
            <v>UN</v>
          </cell>
          <cell r="E4218" t="str">
            <v>113,15</v>
          </cell>
        </row>
        <row r="4219">
          <cell r="A4219">
            <v>39378</v>
          </cell>
          <cell r="B4219" t="str">
            <v>SINAPI</v>
          </cell>
          <cell r="C4219" t="str">
            <v>Luminaria spot de sobrepor em aluminio com aleta plastica para 2 lampadas, base e27, potencia maxima 40/60 w (nao inclui lampada)</v>
          </cell>
          <cell r="D4219" t="str">
            <v>UN</v>
          </cell>
          <cell r="E4219" t="str">
            <v>80,22</v>
          </cell>
        </row>
        <row r="4220">
          <cell r="A4220">
            <v>43543</v>
          </cell>
          <cell r="B4220" t="str">
            <v>SINAPI</v>
          </cell>
          <cell r="C4220" t="str">
            <v>Luminaria tipo tartaruga a prova de tempo, gases, vapor e po, em aluminio, com grade, base e27, potencia maxima 100 w - ref y 25/1 (nao inclui lampada)</v>
          </cell>
          <cell r="D4220" t="str">
            <v>UN</v>
          </cell>
          <cell r="E4220" t="str">
            <v>167,13</v>
          </cell>
        </row>
        <row r="4221">
          <cell r="A4221">
            <v>38775</v>
          </cell>
          <cell r="B4221" t="str">
            <v>SINAPI</v>
          </cell>
          <cell r="C4221" t="str">
            <v>Luminaria tipo tartaruga para area externa em aluminio, com grade, para 1 lampada, base e27, potencia maxima 40/60 w (nao inclui lampada)</v>
          </cell>
          <cell r="D4221" t="str">
            <v>UN</v>
          </cell>
          <cell r="E4221" t="str">
            <v>85,05</v>
          </cell>
        </row>
        <row r="4222">
          <cell r="A4222">
            <v>44252</v>
          </cell>
          <cell r="B4222" t="str">
            <v>SINAPI</v>
          </cell>
          <cell r="C4222" t="str">
            <v>Luva cpvc, soldavel, 114 mm, para agua quente predial</v>
          </cell>
          <cell r="D4222" t="str">
            <v>UN</v>
          </cell>
          <cell r="E4222" t="str">
            <v>198,12</v>
          </cell>
        </row>
        <row r="4223">
          <cell r="A4223">
            <v>21119</v>
          </cell>
          <cell r="B4223" t="str">
            <v>SINAPI</v>
          </cell>
          <cell r="C4223" t="str">
            <v>Luva cpvc, soldavel, 15 mm, para agua quente predial</v>
          </cell>
          <cell r="D4223" t="str">
            <v>UN</v>
          </cell>
          <cell r="E4223" t="str">
            <v>1,99</v>
          </cell>
        </row>
        <row r="4224">
          <cell r="A4224">
            <v>37974</v>
          </cell>
          <cell r="B4224" t="str">
            <v>SINAPI</v>
          </cell>
          <cell r="C4224" t="str">
            <v>Luva cpvc, soldavel, 22 mm, para agua quente predial</v>
          </cell>
          <cell r="D4224" t="str">
            <v>UN</v>
          </cell>
          <cell r="E4224" t="str">
            <v>2,57</v>
          </cell>
        </row>
        <row r="4225">
          <cell r="A4225">
            <v>37975</v>
          </cell>
          <cell r="B4225" t="str">
            <v>SINAPI</v>
          </cell>
          <cell r="C4225" t="str">
            <v>Luva cpvc, soldavel, 28 mm, para agua quente predial</v>
          </cell>
          <cell r="D4225" t="str">
            <v>UN</v>
          </cell>
          <cell r="E4225" t="str">
            <v>5,72</v>
          </cell>
        </row>
        <row r="4226">
          <cell r="A4226">
            <v>37976</v>
          </cell>
          <cell r="B4226" t="str">
            <v>SINAPI</v>
          </cell>
          <cell r="C4226" t="str">
            <v>Luva cpvc, soldavel, 35 mm, para agua quente predial</v>
          </cell>
          <cell r="D4226" t="str">
            <v>UN</v>
          </cell>
          <cell r="E4226" t="str">
            <v>12,74</v>
          </cell>
        </row>
        <row r="4227">
          <cell r="A4227">
            <v>37977</v>
          </cell>
          <cell r="B4227" t="str">
            <v>SINAPI</v>
          </cell>
          <cell r="C4227" t="str">
            <v>Luva cpvc, soldavel, 42 mm, para agua quente predial</v>
          </cell>
          <cell r="D4227" t="str">
            <v>UN</v>
          </cell>
          <cell r="E4227" t="str">
            <v>17,63</v>
          </cell>
        </row>
        <row r="4228">
          <cell r="A4228">
            <v>37978</v>
          </cell>
          <cell r="B4228" t="str">
            <v>SINAPI</v>
          </cell>
          <cell r="C4228" t="str">
            <v>Luva cpvc, soldavel, 54 mm, para agua quente predial</v>
          </cell>
          <cell r="D4228" t="str">
            <v>UN</v>
          </cell>
          <cell r="E4228" t="str">
            <v>34,95</v>
          </cell>
        </row>
        <row r="4229">
          <cell r="A4229">
            <v>37979</v>
          </cell>
          <cell r="B4229" t="str">
            <v>SINAPI</v>
          </cell>
          <cell r="C4229" t="str">
            <v>Luva cpvc, soldavel, 73 mm, para agua quente predial</v>
          </cell>
          <cell r="D4229" t="str">
            <v>UN</v>
          </cell>
          <cell r="E4229" t="str">
            <v>148,32</v>
          </cell>
        </row>
        <row r="4230">
          <cell r="A4230">
            <v>37980</v>
          </cell>
          <cell r="B4230" t="str">
            <v>SINAPI</v>
          </cell>
          <cell r="C4230" t="str">
            <v>Luva cpvc, soldavel, 89 mm, para agua quente predial</v>
          </cell>
          <cell r="D4230" t="str">
            <v>UN</v>
          </cell>
          <cell r="E4230" t="str">
            <v>170,38</v>
          </cell>
        </row>
        <row r="4231">
          <cell r="A4231">
            <v>36147</v>
          </cell>
          <cell r="B4231" t="str">
            <v>SINAPI</v>
          </cell>
          <cell r="C4231" t="str">
            <v>Luva de borracha isolante para alta tensao, resistente a ozonio, tensao de ensaio 2,5 kv (par)</v>
          </cell>
          <cell r="D4231" t="str">
            <v>PAR</v>
          </cell>
          <cell r="E4231" t="str">
            <v>393,06</v>
          </cell>
        </row>
        <row r="4232">
          <cell r="A4232">
            <v>12731</v>
          </cell>
          <cell r="B4232" t="str">
            <v>SINAPI</v>
          </cell>
          <cell r="C4232" t="str">
            <v>Luva de cobre (ref 600) sem anel de solda, bolsa x bolsa, 104 mm</v>
          </cell>
          <cell r="D4232" t="str">
            <v>UN</v>
          </cell>
          <cell r="E4232" t="str">
            <v>341,21</v>
          </cell>
        </row>
        <row r="4233">
          <cell r="A4233">
            <v>12723</v>
          </cell>
          <cell r="B4233" t="str">
            <v>SINAPI</v>
          </cell>
          <cell r="C4233" t="str">
            <v>Luva de cobre (ref 600) sem anel de solda, bolsa x bolsa, 15 mm</v>
          </cell>
          <cell r="D4233" t="str">
            <v>UN</v>
          </cell>
          <cell r="E4233" t="str">
            <v>2,64</v>
          </cell>
        </row>
        <row r="4234">
          <cell r="A4234">
            <v>12724</v>
          </cell>
          <cell r="B4234" t="str">
            <v>SINAPI</v>
          </cell>
          <cell r="C4234" t="str">
            <v>Luva de cobre (ref 600) sem anel de solda, bolsa x bolsa, 22 mm</v>
          </cell>
          <cell r="D4234" t="str">
            <v>UN</v>
          </cell>
          <cell r="E4234" t="str">
            <v>5,08</v>
          </cell>
        </row>
        <row r="4235">
          <cell r="A4235">
            <v>12725</v>
          </cell>
          <cell r="B4235" t="str">
            <v>SINAPI</v>
          </cell>
          <cell r="C4235" t="str">
            <v>Luva de cobre (ref 600) sem anel de solda, bolsa x bolsa, 28 mm</v>
          </cell>
          <cell r="D4235" t="str">
            <v>UN</v>
          </cell>
          <cell r="E4235" t="str">
            <v>10,20</v>
          </cell>
        </row>
        <row r="4236">
          <cell r="A4236">
            <v>12726</v>
          </cell>
          <cell r="B4236" t="str">
            <v>SINAPI</v>
          </cell>
          <cell r="C4236" t="str">
            <v>Luva de cobre (ref 600) sem anel de solda, bolsa x bolsa, 35 mm</v>
          </cell>
          <cell r="D4236" t="str">
            <v>UN</v>
          </cell>
          <cell r="E4236" t="str">
            <v>22,51</v>
          </cell>
        </row>
        <row r="4237">
          <cell r="A4237">
            <v>12727</v>
          </cell>
          <cell r="B4237" t="str">
            <v>SINAPI</v>
          </cell>
          <cell r="C4237" t="str">
            <v>Luva de cobre (ref 600) sem anel de solda, bolsa x bolsa, 42 mm</v>
          </cell>
          <cell r="D4237" t="str">
            <v>UN</v>
          </cell>
          <cell r="E4237" t="str">
            <v>28,55</v>
          </cell>
        </row>
        <row r="4238">
          <cell r="A4238">
            <v>12728</v>
          </cell>
          <cell r="B4238" t="str">
            <v>SINAPI</v>
          </cell>
          <cell r="C4238" t="str">
            <v>Luva de cobre (ref 600) sem anel de solda, bolsa x bolsa, 54 mm</v>
          </cell>
          <cell r="D4238" t="str">
            <v>UN</v>
          </cell>
          <cell r="E4238" t="str">
            <v>46,63</v>
          </cell>
        </row>
        <row r="4239">
          <cell r="A4239">
            <v>12729</v>
          </cell>
          <cell r="B4239" t="str">
            <v>SINAPI</v>
          </cell>
          <cell r="C4239" t="str">
            <v>Luva de cobre (ref 600) sem anel de solda, bolsa x bolsa, 66 mm</v>
          </cell>
          <cell r="D4239" t="str">
            <v>UN</v>
          </cell>
          <cell r="E4239" t="str">
            <v>152,83</v>
          </cell>
        </row>
        <row r="4240">
          <cell r="A4240">
            <v>12730</v>
          </cell>
          <cell r="B4240" t="str">
            <v>SINAPI</v>
          </cell>
          <cell r="C4240" t="str">
            <v>Luva de cobre (ref 600) sem anel de solda, bolsa x bolsa, 79 mm</v>
          </cell>
          <cell r="D4240" t="str">
            <v>UN</v>
          </cell>
          <cell r="E4240" t="str">
            <v>233,99</v>
          </cell>
        </row>
        <row r="4241">
          <cell r="A4241">
            <v>3840</v>
          </cell>
          <cell r="B4241" t="str">
            <v>SINAPI</v>
          </cell>
          <cell r="C4241" t="str">
            <v>Luva de correr defofo, pvc, je, dn 100 mm</v>
          </cell>
          <cell r="D4241" t="str">
            <v>UN</v>
          </cell>
          <cell r="E4241" t="str">
            <v>43,01</v>
          </cell>
        </row>
        <row r="4242">
          <cell r="A4242">
            <v>3838</v>
          </cell>
          <cell r="B4242" t="str">
            <v>SINAPI</v>
          </cell>
          <cell r="C4242" t="str">
            <v>Luva de correr defofo, pvc, je, dn 150 mm</v>
          </cell>
          <cell r="D4242" t="str">
            <v>UN</v>
          </cell>
          <cell r="E4242" t="str">
            <v>94,93</v>
          </cell>
        </row>
        <row r="4243">
          <cell r="A4243">
            <v>3844</v>
          </cell>
          <cell r="B4243" t="str">
            <v>SINAPI</v>
          </cell>
          <cell r="C4243" t="str">
            <v>Luva de correr defofo, pvc, je, dn 200 mm</v>
          </cell>
          <cell r="D4243" t="str">
            <v>UN</v>
          </cell>
          <cell r="E4243" t="str">
            <v>169,34</v>
          </cell>
        </row>
        <row r="4244">
          <cell r="A4244">
            <v>3839</v>
          </cell>
          <cell r="B4244" t="str">
            <v>SINAPI</v>
          </cell>
          <cell r="C4244" t="str">
            <v>Luva de correr defofo, pvc, je, dn 250 mm</v>
          </cell>
          <cell r="D4244" t="str">
            <v>UN</v>
          </cell>
          <cell r="E4244" t="str">
            <v>308,44</v>
          </cell>
        </row>
        <row r="4245">
          <cell r="A4245">
            <v>3843</v>
          </cell>
          <cell r="B4245" t="str">
            <v>SINAPI</v>
          </cell>
          <cell r="C4245" t="str">
            <v>Luva de correr defofo, pvc, je, dn 300 mm</v>
          </cell>
          <cell r="D4245" t="str">
            <v>UN</v>
          </cell>
          <cell r="E4245" t="str">
            <v>423,34</v>
          </cell>
        </row>
        <row r="4246">
          <cell r="A4246">
            <v>3900</v>
          </cell>
          <cell r="B4246" t="str">
            <v>SINAPI</v>
          </cell>
          <cell r="C4246" t="str">
            <v>Luva de correr para tubo roscavel, pvc, 1 1/2", para agua fria predial</v>
          </cell>
          <cell r="D4246" t="str">
            <v>UN</v>
          </cell>
          <cell r="E4246" t="str">
            <v>67,03</v>
          </cell>
        </row>
        <row r="4247">
          <cell r="A4247">
            <v>3846</v>
          </cell>
          <cell r="B4247" t="str">
            <v>SINAPI</v>
          </cell>
          <cell r="C4247" t="str">
            <v>Luva de correr para tubo roscavel, pvc, 1/2", para agua fria predial</v>
          </cell>
          <cell r="D4247" t="str">
            <v>UN</v>
          </cell>
          <cell r="E4247" t="str">
            <v>20,14</v>
          </cell>
        </row>
        <row r="4248">
          <cell r="A4248">
            <v>3886</v>
          </cell>
          <cell r="B4248" t="str">
            <v>SINAPI</v>
          </cell>
          <cell r="C4248" t="str">
            <v>Luva de correr para tubo roscavel, pvc, 3/4", para agua fria predial</v>
          </cell>
          <cell r="D4248" t="str">
            <v>UN</v>
          </cell>
          <cell r="E4248" t="str">
            <v>26,74</v>
          </cell>
        </row>
        <row r="4249">
          <cell r="A4249">
            <v>3854</v>
          </cell>
          <cell r="B4249" t="str">
            <v>SINAPI</v>
          </cell>
          <cell r="C4249" t="str">
            <v>Luva de correr para tubo soldavel, pvc, 20 mm, para agua fria predial</v>
          </cell>
          <cell r="D4249" t="str">
            <v>UN</v>
          </cell>
          <cell r="E4249" t="str">
            <v>15,24</v>
          </cell>
        </row>
        <row r="4250">
          <cell r="A4250">
            <v>3873</v>
          </cell>
          <cell r="B4250" t="str">
            <v>SINAPI</v>
          </cell>
          <cell r="C4250" t="str">
            <v>Luva de correr para tubo soldavel, pvc, 25 mm, para agua fria predial</v>
          </cell>
          <cell r="D4250" t="str">
            <v>UN</v>
          </cell>
          <cell r="E4250" t="str">
            <v>17,74</v>
          </cell>
        </row>
        <row r="4251">
          <cell r="A4251">
            <v>38021</v>
          </cell>
          <cell r="B4251" t="str">
            <v>SINAPI</v>
          </cell>
          <cell r="C4251" t="str">
            <v>Luva de correr para tubo soldavel, pvc, 32 mm, para agua fria predial</v>
          </cell>
          <cell r="D4251" t="str">
            <v>UN</v>
          </cell>
          <cell r="E4251" t="str">
            <v>31,50</v>
          </cell>
        </row>
        <row r="4252">
          <cell r="A4252">
            <v>43838</v>
          </cell>
          <cell r="B4252" t="str">
            <v>SINAPI</v>
          </cell>
          <cell r="C4252" t="str">
            <v>Luva de correr para tubo soldavel, pvc, 40 mm, para agua fria predial</v>
          </cell>
          <cell r="D4252" t="str">
            <v>UN</v>
          </cell>
          <cell r="E4252" t="str">
            <v>40,71</v>
          </cell>
        </row>
        <row r="4253">
          <cell r="A4253">
            <v>3847</v>
          </cell>
          <cell r="B4253" t="str">
            <v>SINAPI</v>
          </cell>
          <cell r="C4253" t="str">
            <v>Luva de correr para tubo soldavel, pvc, 50 mm, para agua fria predial</v>
          </cell>
          <cell r="D4253" t="str">
            <v>UN</v>
          </cell>
          <cell r="E4253" t="str">
            <v>41,06</v>
          </cell>
        </row>
        <row r="4254">
          <cell r="A4254">
            <v>38022</v>
          </cell>
          <cell r="B4254" t="str">
            <v>SINAPI</v>
          </cell>
          <cell r="C4254" t="str">
            <v>Luva de correr para tubo soldavel, pvc, 60 mm, para agua fria predial</v>
          </cell>
          <cell r="D4254" t="str">
            <v>UN</v>
          </cell>
          <cell r="E4254" t="str">
            <v>56,43</v>
          </cell>
        </row>
        <row r="4255">
          <cell r="A4255">
            <v>3830</v>
          </cell>
          <cell r="B4255" t="str">
            <v>SINAPI</v>
          </cell>
          <cell r="C4255" t="str">
            <v>Luva de correr pvc, je, dn 250 mm, para rede coletora de esgoto</v>
          </cell>
          <cell r="D4255" t="str">
            <v>UN</v>
          </cell>
          <cell r="E4255" t="str">
            <v>294,85</v>
          </cell>
        </row>
        <row r="4256">
          <cell r="A4256">
            <v>37981</v>
          </cell>
          <cell r="B4256" t="str">
            <v>SINAPI</v>
          </cell>
          <cell r="C4256" t="str">
            <v>Luva de correr, cpvc, soldavel, 15 mm, para agua quente predial</v>
          </cell>
          <cell r="D4256" t="str">
            <v>UN</v>
          </cell>
          <cell r="E4256" t="str">
            <v>7,42</v>
          </cell>
        </row>
        <row r="4257">
          <cell r="A4257">
            <v>37982</v>
          </cell>
          <cell r="B4257" t="str">
            <v>SINAPI</v>
          </cell>
          <cell r="C4257" t="str">
            <v>Luva de correr, cpvc, soldavel, 22 mm, para agua quente predial</v>
          </cell>
          <cell r="D4257" t="str">
            <v>UN</v>
          </cell>
          <cell r="E4257" t="str">
            <v>10,77</v>
          </cell>
        </row>
        <row r="4258">
          <cell r="A4258">
            <v>37983</v>
          </cell>
          <cell r="B4258" t="str">
            <v>SINAPI</v>
          </cell>
          <cell r="C4258" t="str">
            <v>Luva de correr, cpvc, soldavel, 28 mm, para agua quente predial</v>
          </cell>
          <cell r="D4258" t="str">
            <v>UN</v>
          </cell>
          <cell r="E4258" t="str">
            <v>15,92</v>
          </cell>
        </row>
        <row r="4259">
          <cell r="A4259">
            <v>37984</v>
          </cell>
          <cell r="B4259" t="str">
            <v>SINAPI</v>
          </cell>
          <cell r="C4259" t="str">
            <v>Luva de correr, cpvc, soldavel, 35 mm, para agua quente predial</v>
          </cell>
          <cell r="D4259" t="str">
            <v>UN</v>
          </cell>
          <cell r="E4259" t="str">
            <v>22,36</v>
          </cell>
        </row>
        <row r="4260">
          <cell r="A4260">
            <v>37985</v>
          </cell>
          <cell r="B4260" t="str">
            <v>SINAPI</v>
          </cell>
          <cell r="C4260" t="str">
            <v>Luva de correr, cpvc, soldavel, 42 mm, para agua quente predial</v>
          </cell>
          <cell r="D4260" t="str">
            <v>UN</v>
          </cell>
          <cell r="E4260" t="str">
            <v>31,77</v>
          </cell>
        </row>
        <row r="4261">
          <cell r="A4261">
            <v>3826</v>
          </cell>
          <cell r="B4261" t="str">
            <v>SINAPI</v>
          </cell>
          <cell r="C4261" t="str">
            <v>Luva de correr, pvc pba, je, dn 100 / de 110 mm, para rede agua (nbr 10351)</v>
          </cell>
          <cell r="D4261" t="str">
            <v>UN</v>
          </cell>
          <cell r="E4261" t="str">
            <v>42,68</v>
          </cell>
        </row>
        <row r="4262">
          <cell r="A4262">
            <v>3825</v>
          </cell>
          <cell r="B4262" t="str">
            <v>SINAPI</v>
          </cell>
          <cell r="C4262" t="str">
            <v>Luva de correr, pvc pba, je, dn 50 / de 60 mm, para rede agua (nbr 10351)</v>
          </cell>
          <cell r="D4262" t="str">
            <v>UN</v>
          </cell>
          <cell r="E4262" t="str">
            <v>12,27</v>
          </cell>
        </row>
        <row r="4263">
          <cell r="A4263">
            <v>3827</v>
          </cell>
          <cell r="B4263" t="str">
            <v>SINAPI</v>
          </cell>
          <cell r="C4263" t="str">
            <v>Luva de correr, pvc pba, je, dn 75 / de 85 mm, para rede agua (nbr 10351)</v>
          </cell>
          <cell r="D4263" t="str">
            <v>UN</v>
          </cell>
          <cell r="E4263" t="str">
            <v>26,82</v>
          </cell>
        </row>
        <row r="4264">
          <cell r="A4264">
            <v>20165</v>
          </cell>
          <cell r="B4264" t="str">
            <v>SINAPI</v>
          </cell>
          <cell r="C4264" t="str">
            <v>Luva de correr, pvc serie r, 100 mm, para esgoto predial</v>
          </cell>
          <cell r="D4264" t="str">
            <v>UN</v>
          </cell>
          <cell r="E4264" t="str">
            <v>36,55</v>
          </cell>
        </row>
        <row r="4265">
          <cell r="A4265">
            <v>20166</v>
          </cell>
          <cell r="B4265" t="str">
            <v>SINAPI</v>
          </cell>
          <cell r="C4265" t="str">
            <v>Luva de correr, pvc serie r, 150 mm, para esgoto predial</v>
          </cell>
          <cell r="D4265" t="str">
            <v>UN</v>
          </cell>
          <cell r="E4265" t="str">
            <v>111,63</v>
          </cell>
        </row>
        <row r="4266">
          <cell r="A4266">
            <v>20164</v>
          </cell>
          <cell r="B4266" t="str">
            <v>SINAPI</v>
          </cell>
          <cell r="C4266" t="str">
            <v>Luva de correr, pvc serie r, 75 mm, para esgoto predial</v>
          </cell>
          <cell r="D4266" t="str">
            <v>UN</v>
          </cell>
          <cell r="E4266" t="str">
            <v>17,56</v>
          </cell>
        </row>
        <row r="4267">
          <cell r="A4267">
            <v>3893</v>
          </cell>
          <cell r="B4267" t="str">
            <v>SINAPI</v>
          </cell>
          <cell r="C4267" t="str">
            <v>Luva de correr, pvc, dn 100 mm, para esgoto predial</v>
          </cell>
          <cell r="D4267" t="str">
            <v>UN</v>
          </cell>
          <cell r="E4267" t="str">
            <v>27,52</v>
          </cell>
        </row>
        <row r="4268">
          <cell r="A4268">
            <v>3848</v>
          </cell>
          <cell r="B4268" t="str">
            <v>SINAPI</v>
          </cell>
          <cell r="C4268" t="str">
            <v>Luva de correr, pvc, dn 50 mm, para esgoto predial</v>
          </cell>
          <cell r="D4268" t="str">
            <v>UN</v>
          </cell>
          <cell r="E4268" t="str">
            <v>16,78</v>
          </cell>
        </row>
        <row r="4269">
          <cell r="A4269">
            <v>3895</v>
          </cell>
          <cell r="B4269" t="str">
            <v>SINAPI</v>
          </cell>
          <cell r="C4269" t="str">
            <v>Luva de correr, pvc, dn 75 mm, para esgoto predial</v>
          </cell>
          <cell r="D4269" t="str">
            <v>UN</v>
          </cell>
          <cell r="E4269" t="str">
            <v>18,64</v>
          </cell>
        </row>
        <row r="4270">
          <cell r="A4270">
            <v>12404</v>
          </cell>
          <cell r="B4270" t="str">
            <v>SINAPI</v>
          </cell>
          <cell r="C4270" t="str">
            <v>Luva de ferro galvanizado, com rosca bsp macho/femea, de 3/4"</v>
          </cell>
          <cell r="D4270" t="str">
            <v>UN</v>
          </cell>
          <cell r="E4270" t="str">
            <v>12,23</v>
          </cell>
        </row>
        <row r="4271">
          <cell r="A4271">
            <v>3939</v>
          </cell>
          <cell r="B4271" t="str">
            <v>SINAPI</v>
          </cell>
          <cell r="C4271" t="str">
            <v>Luva de ferro galvanizado, com rosca bsp, de 1 1/2"</v>
          </cell>
          <cell r="D4271" t="str">
            <v>UN</v>
          </cell>
          <cell r="E4271" t="str">
            <v>25,19</v>
          </cell>
        </row>
        <row r="4272">
          <cell r="A4272">
            <v>3911</v>
          </cell>
          <cell r="B4272" t="str">
            <v>SINAPI</v>
          </cell>
          <cell r="C4272" t="str">
            <v>Luva de ferro galvanizado, com rosca bsp, de 1 1/4"</v>
          </cell>
          <cell r="D4272" t="str">
            <v>UN</v>
          </cell>
          <cell r="E4272" t="str">
            <v>20,58</v>
          </cell>
        </row>
        <row r="4273">
          <cell r="A4273">
            <v>3908</v>
          </cell>
          <cell r="B4273" t="str">
            <v>SINAPI</v>
          </cell>
          <cell r="C4273" t="str">
            <v>Luva de ferro galvanizado, com rosca bsp, de 1/2"</v>
          </cell>
          <cell r="D4273" t="str">
            <v>UN</v>
          </cell>
          <cell r="E4273" t="str">
            <v>6,65</v>
          </cell>
        </row>
        <row r="4274">
          <cell r="A4274">
            <v>3910</v>
          </cell>
          <cell r="B4274" t="str">
            <v>SINAPI</v>
          </cell>
          <cell r="C4274" t="str">
            <v>Luva de ferro galvanizado, com rosca bsp, de 1"</v>
          </cell>
          <cell r="D4274" t="str">
            <v>UN</v>
          </cell>
          <cell r="E4274" t="str">
            <v>14,72</v>
          </cell>
        </row>
        <row r="4275">
          <cell r="A4275">
            <v>3913</v>
          </cell>
          <cell r="B4275" t="str">
            <v>SINAPI</v>
          </cell>
          <cell r="C4275" t="str">
            <v>Luva de ferro galvanizado, com rosca bsp, de 2 1/2"</v>
          </cell>
          <cell r="D4275" t="str">
            <v>UN</v>
          </cell>
          <cell r="E4275" t="str">
            <v>70,38</v>
          </cell>
        </row>
        <row r="4276">
          <cell r="A4276">
            <v>3912</v>
          </cell>
          <cell r="B4276" t="str">
            <v>SINAPI</v>
          </cell>
          <cell r="C4276" t="str">
            <v>Luva de ferro galvanizado, com rosca bsp, de 2"</v>
          </cell>
          <cell r="D4276" t="str">
            <v>UN</v>
          </cell>
          <cell r="E4276" t="str">
            <v>38,58</v>
          </cell>
        </row>
        <row r="4277">
          <cell r="A4277">
            <v>3909</v>
          </cell>
          <cell r="B4277" t="str">
            <v>SINAPI</v>
          </cell>
          <cell r="C4277" t="str">
            <v>Luva de ferro galvanizado, com rosca bsp, de 3/4"</v>
          </cell>
          <cell r="D4277" t="str">
            <v>UN</v>
          </cell>
          <cell r="E4277" t="str">
            <v>9,05</v>
          </cell>
        </row>
        <row r="4278">
          <cell r="A4278">
            <v>3914</v>
          </cell>
          <cell r="B4278" t="str">
            <v>SINAPI</v>
          </cell>
          <cell r="C4278" t="str">
            <v>Luva de ferro galvanizado, com rosca bsp, de 3"</v>
          </cell>
          <cell r="D4278" t="str">
            <v>UN</v>
          </cell>
          <cell r="E4278" t="str">
            <v>106,17</v>
          </cell>
        </row>
        <row r="4279">
          <cell r="A4279">
            <v>3915</v>
          </cell>
          <cell r="B4279" t="str">
            <v>SINAPI</v>
          </cell>
          <cell r="C4279" t="str">
            <v>Luva de ferro galvanizado, com rosca bsp, de 4"</v>
          </cell>
          <cell r="D4279" t="str">
            <v>UN</v>
          </cell>
          <cell r="E4279" t="str">
            <v>167,43</v>
          </cell>
        </row>
        <row r="4280">
          <cell r="A4280">
            <v>3916</v>
          </cell>
          <cell r="B4280" t="str">
            <v>SINAPI</v>
          </cell>
          <cell r="C4280" t="str">
            <v>Luva de ferro galvanizado, com rosca bsp, de 5"</v>
          </cell>
          <cell r="D4280" t="str">
            <v>UN</v>
          </cell>
          <cell r="E4280" t="str">
            <v>305,02</v>
          </cell>
        </row>
        <row r="4281">
          <cell r="A4281">
            <v>3917</v>
          </cell>
          <cell r="B4281" t="str">
            <v>SINAPI</v>
          </cell>
          <cell r="C4281" t="str">
            <v>Luva de ferro galvanizado, com rosca bsp, de 6"</v>
          </cell>
          <cell r="D4281" t="str">
            <v>UN</v>
          </cell>
          <cell r="E4281" t="str">
            <v>503,09</v>
          </cell>
        </row>
        <row r="4282">
          <cell r="A4282">
            <v>1904</v>
          </cell>
          <cell r="B4282" t="str">
            <v>SINAPI</v>
          </cell>
          <cell r="C4282" t="str">
            <v>Luva de pressao, em pvc, de 20 mm, para eletroduto flexivel</v>
          </cell>
          <cell r="D4282" t="str">
            <v>UN</v>
          </cell>
          <cell r="E4282" t="str">
            <v>1,00</v>
          </cell>
        </row>
        <row r="4283">
          <cell r="A4283">
            <v>1899</v>
          </cell>
          <cell r="B4283" t="str">
            <v>SINAPI</v>
          </cell>
          <cell r="C4283" t="str">
            <v>Luva de pressao, em pvc, de 25 mm, para eletroduto flexivel</v>
          </cell>
          <cell r="D4283" t="str">
            <v>UN</v>
          </cell>
          <cell r="E4283" t="str">
            <v>1,14</v>
          </cell>
        </row>
        <row r="4284">
          <cell r="A4284">
            <v>1900</v>
          </cell>
          <cell r="B4284" t="str">
            <v>SINAPI</v>
          </cell>
          <cell r="C4284" t="str">
            <v>Luva de pressao, em pvc, de 32 mm, para eletroduto flexivel</v>
          </cell>
          <cell r="D4284" t="str">
            <v>UN</v>
          </cell>
          <cell r="E4284" t="str">
            <v>1,84</v>
          </cell>
        </row>
        <row r="4285">
          <cell r="A4285">
            <v>12407</v>
          </cell>
          <cell r="B4285" t="str">
            <v>SINAPI</v>
          </cell>
          <cell r="C4285" t="str">
            <v>Luva de reducao de ferro galvanizado, com rosca bsp macho/femea, de 1 1/2" x 1"</v>
          </cell>
          <cell r="D4285" t="str">
            <v>UN</v>
          </cell>
          <cell r="E4285" t="str">
            <v>38,09</v>
          </cell>
        </row>
        <row r="4286">
          <cell r="A4286">
            <v>12408</v>
          </cell>
          <cell r="B4286" t="str">
            <v>SINAPI</v>
          </cell>
          <cell r="C4286" t="str">
            <v>Luva de reducao de ferro galvanizado, com rosca bsp macho/femea, de 1" x 1/2"</v>
          </cell>
          <cell r="D4286" t="str">
            <v>UN</v>
          </cell>
          <cell r="E4286" t="str">
            <v>21,50</v>
          </cell>
        </row>
        <row r="4287">
          <cell r="A4287">
            <v>12409</v>
          </cell>
          <cell r="B4287" t="str">
            <v>SINAPI</v>
          </cell>
          <cell r="C4287" t="str">
            <v>Luva de reducao de ferro galvanizado, com rosca bsp macho/femea, de 1" x 3/4"</v>
          </cell>
          <cell r="D4287" t="str">
            <v>UN</v>
          </cell>
          <cell r="E4287" t="str">
            <v>21,50</v>
          </cell>
        </row>
        <row r="4288">
          <cell r="A4288">
            <v>12410</v>
          </cell>
          <cell r="B4288" t="str">
            <v>SINAPI</v>
          </cell>
          <cell r="C4288" t="str">
            <v>Luva de reducao de ferro galvanizado, com rosca bsp macho/femea, de 3/4" x 1/2"</v>
          </cell>
          <cell r="D4288" t="str">
            <v>UN</v>
          </cell>
          <cell r="E4288" t="str">
            <v>14,81</v>
          </cell>
        </row>
        <row r="4289">
          <cell r="A4289">
            <v>3936</v>
          </cell>
          <cell r="B4289" t="str">
            <v>SINAPI</v>
          </cell>
          <cell r="C4289" t="str">
            <v>Luva de reducao de ferro galvanizado, com rosca bsp, de 1 1/2" x 1 1/4"</v>
          </cell>
          <cell r="D4289" t="str">
            <v>UN</v>
          </cell>
          <cell r="E4289" t="str">
            <v>26,76</v>
          </cell>
        </row>
        <row r="4290">
          <cell r="A4290">
            <v>3922</v>
          </cell>
          <cell r="B4290" t="str">
            <v>SINAPI</v>
          </cell>
          <cell r="C4290" t="str">
            <v>Luva de reducao de ferro galvanizado, com rosca bsp, de 1 1/2" x 1/2"</v>
          </cell>
          <cell r="D4290" t="str">
            <v>UN</v>
          </cell>
          <cell r="E4290" t="str">
            <v>24,61</v>
          </cell>
        </row>
        <row r="4291">
          <cell r="A4291">
            <v>3924</v>
          </cell>
          <cell r="B4291" t="str">
            <v>SINAPI</v>
          </cell>
          <cell r="C4291" t="str">
            <v>Luva de reducao de ferro galvanizado, com rosca bsp, de 1 1/2" x 1"</v>
          </cell>
          <cell r="D4291" t="str">
            <v>UN</v>
          </cell>
          <cell r="E4291" t="str">
            <v>26,76</v>
          </cell>
        </row>
        <row r="4292">
          <cell r="A4292">
            <v>3923</v>
          </cell>
          <cell r="B4292" t="str">
            <v>SINAPI</v>
          </cell>
          <cell r="C4292" t="str">
            <v>Luva de reducao de ferro galvanizado, com rosca bsp, de 1 1/2" x 3/4"</v>
          </cell>
          <cell r="D4292" t="str">
            <v>UN</v>
          </cell>
          <cell r="E4292" t="str">
            <v>26,76</v>
          </cell>
        </row>
        <row r="4293">
          <cell r="A4293">
            <v>3937</v>
          </cell>
          <cell r="B4293" t="str">
            <v>SINAPI</v>
          </cell>
          <cell r="C4293" t="str">
            <v>Luva de reducao de ferro galvanizado, com rosca bsp, de 1 1/4" x 1/2"</v>
          </cell>
          <cell r="D4293" t="str">
            <v>UN</v>
          </cell>
          <cell r="E4293" t="str">
            <v>22,07</v>
          </cell>
        </row>
        <row r="4294">
          <cell r="A4294">
            <v>3921</v>
          </cell>
          <cell r="B4294" t="str">
            <v>SINAPI</v>
          </cell>
          <cell r="C4294" t="str">
            <v>Luva de reducao de ferro galvanizado, com rosca bsp, de 1 1/4" x 1"</v>
          </cell>
          <cell r="D4294" t="str">
            <v>UN</v>
          </cell>
          <cell r="E4294" t="str">
            <v>22,09</v>
          </cell>
        </row>
        <row r="4295">
          <cell r="A4295">
            <v>3920</v>
          </cell>
          <cell r="B4295" t="str">
            <v>SINAPI</v>
          </cell>
          <cell r="C4295" t="str">
            <v>Luva de reducao de ferro galvanizado, com rosca bsp, de 1 1/4" x 3/4"</v>
          </cell>
          <cell r="D4295" t="str">
            <v>UN</v>
          </cell>
          <cell r="E4295" t="str">
            <v>22,07</v>
          </cell>
        </row>
        <row r="4296">
          <cell r="A4296">
            <v>3938</v>
          </cell>
          <cell r="B4296" t="str">
            <v>SINAPI</v>
          </cell>
          <cell r="C4296" t="str">
            <v>Luva de reducao de ferro galvanizado, com rosca bsp, de 1" x 1/2"</v>
          </cell>
          <cell r="D4296" t="str">
            <v>UN</v>
          </cell>
          <cell r="E4296" t="str">
            <v>14,55</v>
          </cell>
        </row>
        <row r="4297">
          <cell r="A4297">
            <v>3919</v>
          </cell>
          <cell r="B4297" t="str">
            <v>SINAPI</v>
          </cell>
          <cell r="C4297" t="str">
            <v>Luva de reducao de ferro galvanizado, com rosca bsp, de 1" x 3/4"</v>
          </cell>
          <cell r="D4297" t="str">
            <v>UN</v>
          </cell>
          <cell r="E4297" t="str">
            <v>14,84</v>
          </cell>
        </row>
        <row r="4298">
          <cell r="A4298">
            <v>3927</v>
          </cell>
          <cell r="B4298" t="str">
            <v>SINAPI</v>
          </cell>
          <cell r="C4298" t="str">
            <v>Luva de reducao de ferro galvanizado, com rosca bsp, de 2 1/2" x 1 1/2"</v>
          </cell>
          <cell r="D4298" t="str">
            <v>UN</v>
          </cell>
          <cell r="E4298" t="str">
            <v>75,15</v>
          </cell>
        </row>
        <row r="4299">
          <cell r="A4299">
            <v>3928</v>
          </cell>
          <cell r="B4299" t="str">
            <v>SINAPI</v>
          </cell>
          <cell r="C4299" t="str">
            <v>Luva de reducao de ferro galvanizado, com rosca bsp, de 2 1/2" x 2"</v>
          </cell>
          <cell r="D4299" t="str">
            <v>UN</v>
          </cell>
          <cell r="E4299" t="str">
            <v>75,15</v>
          </cell>
        </row>
        <row r="4300">
          <cell r="A4300">
            <v>3926</v>
          </cell>
          <cell r="B4300" t="str">
            <v>SINAPI</v>
          </cell>
          <cell r="C4300" t="str">
            <v>Luva de reducao de ferro galvanizado, com rosca bsp, de 2" x 1 1/2"</v>
          </cell>
          <cell r="D4300" t="str">
            <v>UN</v>
          </cell>
          <cell r="E4300" t="str">
            <v>42,84</v>
          </cell>
        </row>
        <row r="4301">
          <cell r="A4301">
            <v>3935</v>
          </cell>
          <cell r="B4301" t="str">
            <v>SINAPI</v>
          </cell>
          <cell r="C4301" t="str">
            <v>Luva de reducao de ferro galvanizado, com rosca bsp, de 2" x 1 1/4"</v>
          </cell>
          <cell r="D4301" t="str">
            <v>UN</v>
          </cell>
          <cell r="E4301" t="str">
            <v>42,84</v>
          </cell>
        </row>
        <row r="4302">
          <cell r="A4302">
            <v>3925</v>
          </cell>
          <cell r="B4302" t="str">
            <v>SINAPI</v>
          </cell>
          <cell r="C4302" t="str">
            <v>Luva de reducao de ferro galvanizado, com rosca bsp, de 2" x 1"</v>
          </cell>
          <cell r="D4302" t="str">
            <v>UN</v>
          </cell>
          <cell r="E4302" t="str">
            <v>42,84</v>
          </cell>
        </row>
        <row r="4303">
          <cell r="A4303">
            <v>12406</v>
          </cell>
          <cell r="B4303" t="str">
            <v>SINAPI</v>
          </cell>
          <cell r="C4303" t="str">
            <v>Luva de reducao de ferro galvanizado, com rosca bsp, de 3/4" x 1/2"</v>
          </cell>
          <cell r="D4303" t="str">
            <v>UN</v>
          </cell>
          <cell r="E4303" t="str">
            <v>10,52</v>
          </cell>
        </row>
        <row r="4304">
          <cell r="A4304">
            <v>3929</v>
          </cell>
          <cell r="B4304" t="str">
            <v>SINAPI</v>
          </cell>
          <cell r="C4304" t="str">
            <v>Luva de reducao de ferro galvanizado, com rosca bsp, de 3" x 1 1/2"</v>
          </cell>
          <cell r="D4304" t="str">
            <v>UN</v>
          </cell>
          <cell r="E4304" t="str">
            <v>114,49</v>
          </cell>
        </row>
        <row r="4305">
          <cell r="A4305">
            <v>3931</v>
          </cell>
          <cell r="B4305" t="str">
            <v>SINAPI</v>
          </cell>
          <cell r="C4305" t="str">
            <v>Luva de reducao de ferro galvanizado, com rosca bsp, de 3" x 2 1/2"</v>
          </cell>
          <cell r="D4305" t="str">
            <v>UN</v>
          </cell>
          <cell r="E4305" t="str">
            <v>114,49</v>
          </cell>
        </row>
        <row r="4306">
          <cell r="A4306">
            <v>3930</v>
          </cell>
          <cell r="B4306" t="str">
            <v>SINAPI</v>
          </cell>
          <cell r="C4306" t="str">
            <v>Luva de reducao de ferro galvanizado, com rosca bsp, de 3" x 2"</v>
          </cell>
          <cell r="D4306" t="str">
            <v>UN</v>
          </cell>
          <cell r="E4306" t="str">
            <v>114,49</v>
          </cell>
        </row>
        <row r="4307">
          <cell r="A4307">
            <v>3932</v>
          </cell>
          <cell r="B4307" t="str">
            <v>SINAPI</v>
          </cell>
          <cell r="C4307" t="str">
            <v>Luva de reducao de ferro galvanizado, com rosca bsp, de 4" x 2 1/2"</v>
          </cell>
          <cell r="D4307" t="str">
            <v>UN</v>
          </cell>
          <cell r="E4307" t="str">
            <v>197,70</v>
          </cell>
        </row>
        <row r="4308">
          <cell r="A4308">
            <v>3933</v>
          </cell>
          <cell r="B4308" t="str">
            <v>SINAPI</v>
          </cell>
          <cell r="C4308" t="str">
            <v>Luva de reducao de ferro galvanizado, com rosca bsp, de 4" x 2"</v>
          </cell>
          <cell r="D4308" t="str">
            <v>UN</v>
          </cell>
          <cell r="E4308" t="str">
            <v>197,70</v>
          </cell>
        </row>
        <row r="4309">
          <cell r="A4309">
            <v>3934</v>
          </cell>
          <cell r="B4309" t="str">
            <v>SINAPI</v>
          </cell>
          <cell r="C4309" t="str">
            <v>Luva de reducao de ferro galvanizado, com rosca bsp, de 4" x 3"</v>
          </cell>
          <cell r="D4309" t="str">
            <v>UN</v>
          </cell>
          <cell r="E4309" t="str">
            <v>197,70</v>
          </cell>
        </row>
        <row r="4310">
          <cell r="A4310">
            <v>40355</v>
          </cell>
          <cell r="B4310" t="str">
            <v>SINAPI</v>
          </cell>
          <cell r="C4310" t="str">
            <v>Luva de reducao em aco carbono, com encaixe para solda dn sw, pressao 3.000 lbs,  3/4 " x 1/2"</v>
          </cell>
          <cell r="D4310" t="str">
            <v>UN</v>
          </cell>
          <cell r="E4310" t="str">
            <v>16,07</v>
          </cell>
        </row>
        <row r="4311">
          <cell r="A4311">
            <v>40364</v>
          </cell>
          <cell r="B4311" t="str">
            <v>SINAPI</v>
          </cell>
          <cell r="C4311" t="str">
            <v>Luva de reducao em aco carbono, com encaixe para solda dn sw, pressao 3.000 lbs, dn 1 1/2" x 1 1/4"</v>
          </cell>
          <cell r="D4311" t="str">
            <v>UN</v>
          </cell>
          <cell r="E4311" t="str">
            <v>75,30</v>
          </cell>
        </row>
        <row r="4312">
          <cell r="A4312">
            <v>40361</v>
          </cell>
          <cell r="B4312" t="str">
            <v>SINAPI</v>
          </cell>
          <cell r="C4312" t="str">
            <v>Luva de reducao em aco carbono, com encaixe para solda dn sw, pressao 3.000 lbs, dn 1 1/4"  x 1"</v>
          </cell>
          <cell r="D4312" t="str">
            <v>UN</v>
          </cell>
          <cell r="E4312" t="str">
            <v>58,88</v>
          </cell>
        </row>
        <row r="4313">
          <cell r="A4313">
            <v>40358</v>
          </cell>
          <cell r="B4313" t="str">
            <v>SINAPI</v>
          </cell>
          <cell r="C4313" t="str">
            <v>Luva de reducao em aco carbono, com encaixe para solda dn sw, pressao 3.000 lbs, dn 1" x 3/4"</v>
          </cell>
          <cell r="D4313" t="str">
            <v>UN</v>
          </cell>
          <cell r="E4313" t="str">
            <v>22,44</v>
          </cell>
        </row>
        <row r="4314">
          <cell r="A4314">
            <v>40370</v>
          </cell>
          <cell r="B4314" t="str">
            <v>SINAPI</v>
          </cell>
          <cell r="C4314" t="str">
            <v>Luva de reducao em aco carbono, com encaixe para solda dn sw, pressao 3.000 lbs, dn 2 1/2" x 2"</v>
          </cell>
          <cell r="D4314" t="str">
            <v>UN</v>
          </cell>
          <cell r="E4314" t="str">
            <v>238,92</v>
          </cell>
        </row>
        <row r="4315">
          <cell r="A4315">
            <v>40367</v>
          </cell>
          <cell r="B4315" t="str">
            <v>SINAPI</v>
          </cell>
          <cell r="C4315" t="str">
            <v>Luva de reducao em aco carbono, com encaixe para solda dn sw, pressao 3.000 lbs, dn 2" x 1 1/2"</v>
          </cell>
          <cell r="D4315" t="str">
            <v>UN</v>
          </cell>
          <cell r="E4315" t="str">
            <v>118,75</v>
          </cell>
        </row>
        <row r="4316">
          <cell r="A4316">
            <v>40373</v>
          </cell>
          <cell r="B4316" t="str">
            <v>SINAPI</v>
          </cell>
          <cell r="C4316" t="str">
            <v>Luva de reducao em aco carbono, com encaixe para solda dn sw, pressao 3.000 lbs, dn 3" x 2 1/2"</v>
          </cell>
          <cell r="D4316" t="str">
            <v>UN</v>
          </cell>
          <cell r="E4316" t="str">
            <v>323,08</v>
          </cell>
        </row>
        <row r="4317">
          <cell r="A4317">
            <v>3907</v>
          </cell>
          <cell r="B4317" t="str">
            <v>SINAPI</v>
          </cell>
          <cell r="C4317" t="str">
            <v>Luva de reducao roscavel, pvc, 1" x 3/4", para agua fria predial</v>
          </cell>
          <cell r="D4317" t="str">
            <v>UN</v>
          </cell>
          <cell r="E4317" t="str">
            <v>7,72</v>
          </cell>
        </row>
        <row r="4318">
          <cell r="A4318">
            <v>3889</v>
          </cell>
          <cell r="B4318" t="str">
            <v>SINAPI</v>
          </cell>
          <cell r="C4318" t="str">
            <v>Luva de reducao roscavel, pvc, 3/4" x 1/2", para agua fria predial</v>
          </cell>
          <cell r="D4318" t="str">
            <v>UN</v>
          </cell>
          <cell r="E4318" t="str">
            <v>5,49</v>
          </cell>
        </row>
        <row r="4319">
          <cell r="A4319">
            <v>3868</v>
          </cell>
          <cell r="B4319" t="str">
            <v>SINAPI</v>
          </cell>
          <cell r="C4319" t="str">
            <v>Luva de reducao soldavel, pvc, 25 mm x 20 mm, para agua fria predial</v>
          </cell>
          <cell r="D4319" t="str">
            <v>UN</v>
          </cell>
          <cell r="E4319" t="str">
            <v>2,02</v>
          </cell>
        </row>
        <row r="4320">
          <cell r="A4320">
            <v>3869</v>
          </cell>
          <cell r="B4320" t="str">
            <v>SINAPI</v>
          </cell>
          <cell r="C4320" t="str">
            <v>Luva de reducao soldavel, pvc, 32 mm x 25 mm, para agua fria predial</v>
          </cell>
          <cell r="D4320" t="str">
            <v>UN</v>
          </cell>
          <cell r="E4320" t="str">
            <v>4,46</v>
          </cell>
        </row>
        <row r="4321">
          <cell r="A4321">
            <v>3872</v>
          </cell>
          <cell r="B4321" t="str">
            <v>SINAPI</v>
          </cell>
          <cell r="C4321" t="str">
            <v>Luva de reducao soldavel, pvc, 40 mm x 32 mm, para agua fria predial</v>
          </cell>
          <cell r="D4321" t="str">
            <v>UN</v>
          </cell>
          <cell r="E4321" t="str">
            <v>7,62</v>
          </cell>
        </row>
        <row r="4322">
          <cell r="A4322">
            <v>3850</v>
          </cell>
          <cell r="B4322" t="str">
            <v>SINAPI</v>
          </cell>
          <cell r="C4322" t="str">
            <v>Luva de reducao soldavel, pvc, 60 mm x 50 mm, para agua fria predial</v>
          </cell>
          <cell r="D4322" t="str">
            <v>UN</v>
          </cell>
          <cell r="E4322" t="str">
            <v>17,58</v>
          </cell>
        </row>
        <row r="4323">
          <cell r="A4323">
            <v>38023</v>
          </cell>
          <cell r="B4323" t="str">
            <v>SINAPI</v>
          </cell>
          <cell r="C4323" t="str">
            <v>Luva de reducao, soldavel, pvc, 50 x 25 mm, para agua fria predial</v>
          </cell>
          <cell r="D4323" t="str">
            <v>UN</v>
          </cell>
          <cell r="E4323" t="str">
            <v>8,94</v>
          </cell>
        </row>
        <row r="4324">
          <cell r="A4324">
            <v>37986</v>
          </cell>
          <cell r="B4324" t="str">
            <v>SINAPI</v>
          </cell>
          <cell r="C4324" t="str">
            <v>Luva de transicao de cpvc x pvc, soldavel, 22 x 25 mm, para agua quente</v>
          </cell>
          <cell r="D4324" t="str">
            <v>UN</v>
          </cell>
          <cell r="E4324" t="str">
            <v>2,53</v>
          </cell>
        </row>
        <row r="4325">
          <cell r="A4325">
            <v>37987</v>
          </cell>
          <cell r="B4325" t="str">
            <v>SINAPI</v>
          </cell>
          <cell r="C4325" t="str">
            <v>Luva de transicao, cpvc, soldavel, 42 mm x 1 1/2", para agua quente</v>
          </cell>
          <cell r="D4325" t="str">
            <v>UN</v>
          </cell>
          <cell r="E4325" t="str">
            <v>126,39</v>
          </cell>
        </row>
        <row r="4326">
          <cell r="A4326">
            <v>37988</v>
          </cell>
          <cell r="B4326" t="str">
            <v>SINAPI</v>
          </cell>
          <cell r="C4326" t="str">
            <v>Luva de transicao, cpvc, soldavel, 54 mm x 2", para agua quente predial</v>
          </cell>
          <cell r="D4326" t="str">
            <v>UN</v>
          </cell>
          <cell r="E4326" t="str">
            <v>200,83</v>
          </cell>
        </row>
        <row r="4327">
          <cell r="A4327">
            <v>21120</v>
          </cell>
          <cell r="B4327" t="str">
            <v>SINAPI</v>
          </cell>
          <cell r="C4327" t="str">
            <v>Luva de transicao, cpvc, 15 mm x 1/2", para agua quente predial</v>
          </cell>
          <cell r="D4327" t="str">
            <v>UN</v>
          </cell>
          <cell r="E4327" t="str">
            <v>12,93</v>
          </cell>
        </row>
        <row r="4328">
          <cell r="A4328">
            <v>39318</v>
          </cell>
          <cell r="B4328" t="str">
            <v>SINAPI</v>
          </cell>
          <cell r="C4328" t="str">
            <v>Luva de transicao, cpvc, 22 mm x 1/2", para agua quente</v>
          </cell>
          <cell r="D4328" t="str">
            <v>UN</v>
          </cell>
          <cell r="E4328" t="str">
            <v>12,02</v>
          </cell>
        </row>
        <row r="4329">
          <cell r="A4329">
            <v>40366</v>
          </cell>
          <cell r="B4329" t="str">
            <v>SINAPI</v>
          </cell>
          <cell r="C4329" t="str">
            <v>Luva em aco carbono, soldavel, pressao 3.000 lbs, dn 1 1/2"</v>
          </cell>
          <cell r="D4329" t="str">
            <v>UN</v>
          </cell>
          <cell r="E4329" t="str">
            <v>58,74</v>
          </cell>
        </row>
        <row r="4330">
          <cell r="A4330">
            <v>40363</v>
          </cell>
          <cell r="B4330" t="str">
            <v>SINAPI</v>
          </cell>
          <cell r="C4330" t="str">
            <v>Luva em aco carbono, soldavel, pressao 3.000 lbs, dn 1 1/4"</v>
          </cell>
          <cell r="D4330" t="str">
            <v>UN</v>
          </cell>
          <cell r="E4330" t="str">
            <v>45,94</v>
          </cell>
        </row>
        <row r="4331">
          <cell r="A4331">
            <v>40354</v>
          </cell>
          <cell r="B4331" t="str">
            <v>SINAPI</v>
          </cell>
          <cell r="C4331" t="str">
            <v>Luva em aco carbono, soldavel, pressao 3.000 lbs, dn 1/2"</v>
          </cell>
          <cell r="D4331" t="str">
            <v>UN</v>
          </cell>
          <cell r="E4331" t="str">
            <v>20,00</v>
          </cell>
        </row>
        <row r="4332">
          <cell r="A4332">
            <v>40360</v>
          </cell>
          <cell r="B4332" t="str">
            <v>SINAPI</v>
          </cell>
          <cell r="C4332" t="str">
            <v>Luva em aco carbono, soldavel, pressao 3.000 lbs, dn 1"</v>
          </cell>
          <cell r="D4332" t="str">
            <v>UN</v>
          </cell>
          <cell r="E4332" t="str">
            <v>30,12</v>
          </cell>
        </row>
        <row r="4333">
          <cell r="A4333">
            <v>40372</v>
          </cell>
          <cell r="B4333" t="str">
            <v>SINAPI</v>
          </cell>
          <cell r="C4333" t="str">
            <v>Luva em aco carbono, soldavel, pressao 3.000 lbs, dn 2 1/2"</v>
          </cell>
          <cell r="D4333" t="str">
            <v>UN</v>
          </cell>
          <cell r="E4333" t="str">
            <v>185,98</v>
          </cell>
        </row>
        <row r="4334">
          <cell r="A4334">
            <v>40369</v>
          </cell>
          <cell r="B4334" t="str">
            <v>SINAPI</v>
          </cell>
          <cell r="C4334" t="str">
            <v>Luva em aco carbono, soldavel, pressao 3.000 lbs, dn 2"</v>
          </cell>
          <cell r="D4334" t="str">
            <v>UN</v>
          </cell>
          <cell r="E4334" t="str">
            <v>92,56</v>
          </cell>
        </row>
        <row r="4335">
          <cell r="A4335">
            <v>40357</v>
          </cell>
          <cell r="B4335" t="str">
            <v>SINAPI</v>
          </cell>
          <cell r="C4335" t="str">
            <v>Luva em aco carbono, soldavel, pressao 3.000 lbs, dn 3/4"</v>
          </cell>
          <cell r="D4335" t="str">
            <v>UN</v>
          </cell>
          <cell r="E4335" t="str">
            <v>22,44</v>
          </cell>
        </row>
        <row r="4336">
          <cell r="A4336">
            <v>40375</v>
          </cell>
          <cell r="B4336" t="str">
            <v>SINAPI</v>
          </cell>
          <cell r="C4336" t="str">
            <v>Luva em aco carbono, soldavel, pressao 3.000 lbs, dn 3"</v>
          </cell>
          <cell r="D4336" t="str">
            <v>UN</v>
          </cell>
          <cell r="E4336" t="str">
            <v>251,77</v>
          </cell>
        </row>
        <row r="4337">
          <cell r="A4337">
            <v>1893</v>
          </cell>
          <cell r="B4337" t="str">
            <v>SINAPI</v>
          </cell>
          <cell r="C4337" t="str">
            <v>Luva em pvc rigido roscavel, de 1 1/2", para eletroduto</v>
          </cell>
          <cell r="D4337" t="str">
            <v>UN</v>
          </cell>
          <cell r="E4337" t="str">
            <v>3,79</v>
          </cell>
        </row>
        <row r="4338">
          <cell r="A4338">
            <v>1902</v>
          </cell>
          <cell r="B4338" t="str">
            <v>SINAPI</v>
          </cell>
          <cell r="C4338" t="str">
            <v>Luva em pvc rigido roscavel, de 1 1/4", para eletroduto</v>
          </cell>
          <cell r="D4338" t="str">
            <v>UN</v>
          </cell>
          <cell r="E4338" t="str">
            <v>2,76</v>
          </cell>
        </row>
        <row r="4339">
          <cell r="A4339">
            <v>1901</v>
          </cell>
          <cell r="B4339" t="str">
            <v>SINAPI</v>
          </cell>
          <cell r="C4339" t="str">
            <v>Luva em pvc rigido roscavel, de 1/2", para eletroduto</v>
          </cell>
          <cell r="D4339" t="str">
            <v>UN</v>
          </cell>
          <cell r="E4339" t="str">
            <v>0,86</v>
          </cell>
        </row>
        <row r="4340">
          <cell r="A4340">
            <v>1892</v>
          </cell>
          <cell r="B4340" t="str">
            <v>SINAPI</v>
          </cell>
          <cell r="C4340" t="str">
            <v>Luva em pvc rigido roscavel, de 1", para eletroduto</v>
          </cell>
          <cell r="D4340" t="str">
            <v>UN</v>
          </cell>
          <cell r="E4340" t="str">
            <v>1,78</v>
          </cell>
        </row>
        <row r="4341">
          <cell r="A4341">
            <v>1907</v>
          </cell>
          <cell r="B4341" t="str">
            <v>SINAPI</v>
          </cell>
          <cell r="C4341" t="str">
            <v>Luva em pvc rigido roscavel, de 2 1/2", para eletroduto</v>
          </cell>
          <cell r="D4341" t="str">
            <v>UN</v>
          </cell>
          <cell r="E4341" t="str">
            <v>12,22</v>
          </cell>
        </row>
        <row r="4342">
          <cell r="A4342">
            <v>1894</v>
          </cell>
          <cell r="B4342" t="str">
            <v>SINAPI</v>
          </cell>
          <cell r="C4342" t="str">
            <v>Luva em pvc rigido roscavel, de 2", para eletroduto</v>
          </cell>
          <cell r="D4342" t="str">
            <v>UN</v>
          </cell>
          <cell r="E4342" t="str">
            <v>5,49</v>
          </cell>
        </row>
        <row r="4343">
          <cell r="A4343">
            <v>1891</v>
          </cell>
          <cell r="B4343" t="str">
            <v>SINAPI</v>
          </cell>
          <cell r="C4343" t="str">
            <v>Luva em pvc rigido roscavel, de 3/4", para eletroduto</v>
          </cell>
          <cell r="D4343" t="str">
            <v>UN</v>
          </cell>
          <cell r="E4343" t="str">
            <v>1,27</v>
          </cell>
        </row>
        <row r="4344">
          <cell r="A4344">
            <v>1896</v>
          </cell>
          <cell r="B4344" t="str">
            <v>SINAPI</v>
          </cell>
          <cell r="C4344" t="str">
            <v>Luva em pvc rigido roscavel, de 3", para eletroduto</v>
          </cell>
          <cell r="D4344" t="str">
            <v>UN</v>
          </cell>
          <cell r="E4344" t="str">
            <v>16,40</v>
          </cell>
        </row>
        <row r="4345">
          <cell r="A4345">
            <v>1895</v>
          </cell>
          <cell r="B4345" t="str">
            <v>SINAPI</v>
          </cell>
          <cell r="C4345" t="str">
            <v>Luva em pvc rigido roscavel, de 4", para eletroduto</v>
          </cell>
          <cell r="D4345" t="str">
            <v>UN</v>
          </cell>
          <cell r="E4345" t="str">
            <v>28,83</v>
          </cell>
        </row>
        <row r="4346">
          <cell r="A4346">
            <v>2641</v>
          </cell>
          <cell r="B4346" t="str">
            <v>SINAPI</v>
          </cell>
          <cell r="C4346" t="str">
            <v>Luva para eletroduto, em aco galvanizado eletrolitico, diametro de 100 mm (4")</v>
          </cell>
          <cell r="D4346" t="str">
            <v>UN</v>
          </cell>
          <cell r="E4346" t="str">
            <v>26,79</v>
          </cell>
        </row>
        <row r="4347">
          <cell r="A4347">
            <v>2636</v>
          </cell>
          <cell r="B4347" t="str">
            <v>SINAPI</v>
          </cell>
          <cell r="C4347" t="str">
            <v>Luva para eletroduto, em aco galvanizado eletrolitico, diametro de 15 mm (1/2")</v>
          </cell>
          <cell r="D4347" t="str">
            <v>UN</v>
          </cell>
          <cell r="E4347" t="str">
            <v>1,72</v>
          </cell>
        </row>
        <row r="4348">
          <cell r="A4348">
            <v>2637</v>
          </cell>
          <cell r="B4348" t="str">
            <v>SINAPI</v>
          </cell>
          <cell r="C4348" t="str">
            <v>Luva para eletroduto, em aco galvanizado eletrolitico, diametro de 20 mm (3/4")</v>
          </cell>
          <cell r="D4348" t="str">
            <v>UN</v>
          </cell>
          <cell r="E4348" t="str">
            <v>1,83</v>
          </cell>
        </row>
        <row r="4349">
          <cell r="A4349">
            <v>2638</v>
          </cell>
          <cell r="B4349" t="str">
            <v>SINAPI</v>
          </cell>
          <cell r="C4349" t="str">
            <v>Luva para eletroduto, em aco galvanizado eletrolitico, diametro de 25 mm (1")</v>
          </cell>
          <cell r="D4349" t="str">
            <v>UN</v>
          </cell>
          <cell r="E4349" t="str">
            <v>2,13</v>
          </cell>
        </row>
        <row r="4350">
          <cell r="A4350">
            <v>2639</v>
          </cell>
          <cell r="B4350" t="str">
            <v>SINAPI</v>
          </cell>
          <cell r="C4350" t="str">
            <v>Luva para eletroduto, em aco galvanizado eletrolitico, diametro de 32 mm (1 1/4")</v>
          </cell>
          <cell r="D4350" t="str">
            <v>UN</v>
          </cell>
          <cell r="E4350" t="str">
            <v>3,78</v>
          </cell>
        </row>
        <row r="4351">
          <cell r="A4351">
            <v>2644</v>
          </cell>
          <cell r="B4351" t="str">
            <v>SINAPI</v>
          </cell>
          <cell r="C4351" t="str">
            <v>Luva para eletroduto, em aco galvanizado eletrolitico, diametro de 40 mm (1 1/2")</v>
          </cell>
          <cell r="D4351" t="str">
            <v>UN</v>
          </cell>
          <cell r="E4351" t="str">
            <v>5,48</v>
          </cell>
        </row>
        <row r="4352">
          <cell r="A4352">
            <v>2643</v>
          </cell>
          <cell r="B4352" t="str">
            <v>SINAPI</v>
          </cell>
          <cell r="C4352" t="str">
            <v>Luva para eletroduto, em aco galvanizado eletrolitico, diametro de 50 mm (2")</v>
          </cell>
          <cell r="D4352" t="str">
            <v>UN</v>
          </cell>
          <cell r="E4352" t="str">
            <v>7,64</v>
          </cell>
        </row>
        <row r="4353">
          <cell r="A4353">
            <v>2640</v>
          </cell>
          <cell r="B4353" t="str">
            <v>SINAPI</v>
          </cell>
          <cell r="C4353" t="str">
            <v>Luva para eletroduto, em aco galvanizado eletrolitico, diametro de 65 mm (2 1/2")</v>
          </cell>
          <cell r="D4353" t="str">
            <v>UN</v>
          </cell>
          <cell r="E4353" t="str">
            <v>11,15</v>
          </cell>
        </row>
        <row r="4354">
          <cell r="A4354">
            <v>2642</v>
          </cell>
          <cell r="B4354" t="str">
            <v>SINAPI</v>
          </cell>
          <cell r="C4354" t="str">
            <v>Luva para eletroduto, em aco galvanizado eletrolitico, diametro de 80 mm (3")</v>
          </cell>
          <cell r="D4354" t="str">
            <v>UN</v>
          </cell>
          <cell r="E4354" t="str">
            <v>16,98</v>
          </cell>
        </row>
        <row r="4355">
          <cell r="A4355">
            <v>39855</v>
          </cell>
          <cell r="B4355" t="str">
            <v>SINAPI</v>
          </cell>
          <cell r="C4355" t="str">
            <v>Luva passante de cobre (ref 601) sem anel de solda, bolsa 15 mm</v>
          </cell>
          <cell r="D4355" t="str">
            <v>UN</v>
          </cell>
          <cell r="E4355" t="str">
            <v>2,67</v>
          </cell>
        </row>
        <row r="4356">
          <cell r="A4356">
            <v>39856</v>
          </cell>
          <cell r="B4356" t="str">
            <v>SINAPI</v>
          </cell>
          <cell r="C4356" t="str">
            <v>Luva passante de cobre (ref 601) sem anel de solda, bolsa 22 mm</v>
          </cell>
          <cell r="D4356" t="str">
            <v>UN</v>
          </cell>
          <cell r="E4356" t="str">
            <v>6,30</v>
          </cell>
        </row>
        <row r="4357">
          <cell r="A4357">
            <v>39857</v>
          </cell>
          <cell r="B4357" t="str">
            <v>SINAPI</v>
          </cell>
          <cell r="C4357" t="str">
            <v>Luva passante de cobre (ref 601) sem anel de solda, bolsa 28 mm</v>
          </cell>
          <cell r="D4357" t="str">
            <v>UN</v>
          </cell>
          <cell r="E4357" t="str">
            <v>10,20</v>
          </cell>
        </row>
        <row r="4358">
          <cell r="A4358">
            <v>39858</v>
          </cell>
          <cell r="B4358" t="str">
            <v>SINAPI</v>
          </cell>
          <cell r="C4358" t="str">
            <v>Luva passante de cobre (ref 601) sem anel de solda, bolsa 35 mm</v>
          </cell>
          <cell r="D4358" t="str">
            <v>UN</v>
          </cell>
          <cell r="E4358" t="str">
            <v>22,63</v>
          </cell>
        </row>
        <row r="4359">
          <cell r="A4359">
            <v>39859</v>
          </cell>
          <cell r="B4359" t="str">
            <v>SINAPI</v>
          </cell>
          <cell r="C4359" t="str">
            <v>Luva passante de cobre (ref 601) sem anel de solda, bolsa 42 mm</v>
          </cell>
          <cell r="D4359" t="str">
            <v>UN</v>
          </cell>
          <cell r="E4359" t="str">
            <v>34,88</v>
          </cell>
        </row>
        <row r="4360">
          <cell r="A4360">
            <v>39860</v>
          </cell>
          <cell r="B4360" t="str">
            <v>SINAPI</v>
          </cell>
          <cell r="C4360" t="str">
            <v>Luva passante de cobre (ref 601) sem anel de solda, bolsa 54 mm</v>
          </cell>
          <cell r="D4360" t="str">
            <v>UN</v>
          </cell>
          <cell r="E4360" t="str">
            <v>53,53</v>
          </cell>
        </row>
        <row r="4361">
          <cell r="A4361">
            <v>39861</v>
          </cell>
          <cell r="B4361" t="str">
            <v>SINAPI</v>
          </cell>
          <cell r="C4361" t="str">
            <v>Luva passante de cobre (ref 601) sem anel de solda, bolsa 66 mm</v>
          </cell>
          <cell r="D4361" t="str">
            <v>UN</v>
          </cell>
          <cell r="E4361" t="str">
            <v>152,83</v>
          </cell>
        </row>
        <row r="4362">
          <cell r="A4362">
            <v>3867</v>
          </cell>
          <cell r="B4362" t="str">
            <v>SINAPI</v>
          </cell>
          <cell r="C4362" t="str">
            <v>Luva pvc soldavel, 110 mm, para agua fria predial</v>
          </cell>
          <cell r="D4362" t="str">
            <v>UN</v>
          </cell>
          <cell r="E4362" t="str">
            <v>107,05</v>
          </cell>
        </row>
        <row r="4363">
          <cell r="A4363">
            <v>3861</v>
          </cell>
          <cell r="B4363" t="str">
            <v>SINAPI</v>
          </cell>
          <cell r="C4363" t="str">
            <v>Luva pvc soldavel, 20 mm, para agua fria predial</v>
          </cell>
          <cell r="D4363" t="str">
            <v>UN</v>
          </cell>
          <cell r="E4363" t="str">
            <v>1,11</v>
          </cell>
        </row>
        <row r="4364">
          <cell r="A4364">
            <v>3904</v>
          </cell>
          <cell r="B4364" t="str">
            <v>SINAPI</v>
          </cell>
          <cell r="C4364" t="str">
            <v>Luva pvc soldavel, 25 mm, para agua fria predial</v>
          </cell>
          <cell r="D4364" t="str">
            <v>UN</v>
          </cell>
          <cell r="E4364" t="str">
            <v>1,18</v>
          </cell>
        </row>
        <row r="4365">
          <cell r="A4365">
            <v>3903</v>
          </cell>
          <cell r="B4365" t="str">
            <v>SINAPI</v>
          </cell>
          <cell r="C4365" t="str">
            <v>Luva pvc soldavel, 32 mm, para agua fria predial</v>
          </cell>
          <cell r="D4365" t="str">
            <v>UN</v>
          </cell>
          <cell r="E4365" t="str">
            <v>2,87</v>
          </cell>
        </row>
        <row r="4366">
          <cell r="A4366">
            <v>3862</v>
          </cell>
          <cell r="B4366" t="str">
            <v>SINAPI</v>
          </cell>
          <cell r="C4366" t="str">
            <v>Luva pvc soldavel, 40 mm, para agua fria predial</v>
          </cell>
          <cell r="D4366" t="str">
            <v>UN</v>
          </cell>
          <cell r="E4366" t="str">
            <v>6,12</v>
          </cell>
        </row>
        <row r="4367">
          <cell r="A4367">
            <v>3863</v>
          </cell>
          <cell r="B4367" t="str">
            <v>SINAPI</v>
          </cell>
          <cell r="C4367" t="str">
            <v>Luva pvc soldavel, 50 mm, para agua fria predial</v>
          </cell>
          <cell r="D4367" t="str">
            <v>UN</v>
          </cell>
          <cell r="E4367" t="str">
            <v>6,27</v>
          </cell>
        </row>
        <row r="4368">
          <cell r="A4368">
            <v>3864</v>
          </cell>
          <cell r="B4368" t="str">
            <v>SINAPI</v>
          </cell>
          <cell r="C4368" t="str">
            <v>Luva pvc soldavel, 60 mm, para agua fria predial</v>
          </cell>
          <cell r="D4368" t="str">
            <v>UN</v>
          </cell>
          <cell r="E4368" t="str">
            <v>19,20</v>
          </cell>
        </row>
        <row r="4369">
          <cell r="A4369">
            <v>3865</v>
          </cell>
          <cell r="B4369" t="str">
            <v>SINAPI</v>
          </cell>
          <cell r="C4369" t="str">
            <v>Luva pvc soldavel, 75 mm, para agua fria predial</v>
          </cell>
          <cell r="D4369" t="str">
            <v>UN</v>
          </cell>
          <cell r="E4369" t="str">
            <v>28,08</v>
          </cell>
        </row>
        <row r="4370">
          <cell r="A4370">
            <v>3866</v>
          </cell>
          <cell r="B4370" t="str">
            <v>SINAPI</v>
          </cell>
          <cell r="C4370" t="str">
            <v>Luva pvc soldavel, 85 mm, para agua fria predial</v>
          </cell>
          <cell r="D4370" t="str">
            <v>UN</v>
          </cell>
          <cell r="E4370" t="str">
            <v>63,04</v>
          </cell>
        </row>
        <row r="4371">
          <cell r="A4371">
            <v>3878</v>
          </cell>
          <cell r="B4371" t="str">
            <v>SINAPI</v>
          </cell>
          <cell r="C4371" t="str">
            <v>Luva pvc, roscavel, 1 1/2",  agua fria predial</v>
          </cell>
          <cell r="D4371" t="str">
            <v>UN</v>
          </cell>
          <cell r="E4371" t="str">
            <v>17,19</v>
          </cell>
        </row>
        <row r="4372">
          <cell r="A4372">
            <v>3883</v>
          </cell>
          <cell r="B4372" t="str">
            <v>SINAPI</v>
          </cell>
          <cell r="C4372" t="str">
            <v>Luva pvc, roscavel, 1/2", agua fria predial</v>
          </cell>
          <cell r="D4372" t="str">
            <v>UN</v>
          </cell>
          <cell r="E4372" t="str">
            <v>2,20</v>
          </cell>
        </row>
        <row r="4373">
          <cell r="A4373">
            <v>3876</v>
          </cell>
          <cell r="B4373" t="str">
            <v>SINAPI</v>
          </cell>
          <cell r="C4373" t="str">
            <v>Luva pvc, roscavel, 1", agua fria predial</v>
          </cell>
          <cell r="D4373" t="str">
            <v>UN</v>
          </cell>
          <cell r="E4373" t="str">
            <v>6,84</v>
          </cell>
        </row>
        <row r="4374">
          <cell r="A4374">
            <v>3884</v>
          </cell>
          <cell r="B4374" t="str">
            <v>SINAPI</v>
          </cell>
          <cell r="C4374" t="str">
            <v>Luva pvc, roscavel, 3/4", agua fria predial</v>
          </cell>
          <cell r="D4374" t="str">
            <v>UN</v>
          </cell>
          <cell r="E4374" t="str">
            <v>3,48</v>
          </cell>
        </row>
        <row r="4375">
          <cell r="A4375">
            <v>12892</v>
          </cell>
          <cell r="B4375" t="str">
            <v>SINAPI</v>
          </cell>
          <cell r="C4375" t="str">
            <v>Luva raspa de couro, cano curto (punho *7* cm)</v>
          </cell>
          <cell r="D4375" t="str">
            <v>PAR</v>
          </cell>
          <cell r="E4375" t="str">
            <v>13,67</v>
          </cell>
        </row>
        <row r="4376">
          <cell r="A4376">
            <v>38447</v>
          </cell>
          <cell r="B4376" t="str">
            <v>SINAPI</v>
          </cell>
          <cell r="C4376" t="str">
            <v>Luva simples ppr, f/f, soldavel, dn 110 mm, para agua quente predial</v>
          </cell>
          <cell r="D4376" t="str">
            <v>UN</v>
          </cell>
          <cell r="E4376" t="str">
            <v>81,65</v>
          </cell>
        </row>
        <row r="4377">
          <cell r="A4377">
            <v>36320</v>
          </cell>
          <cell r="B4377" t="str">
            <v>SINAPI</v>
          </cell>
          <cell r="C4377" t="str">
            <v>Luva simples ppr, f/f, soldavel, dn 20 mm, para agua quente predial</v>
          </cell>
          <cell r="D4377" t="str">
            <v>UN</v>
          </cell>
          <cell r="E4377" t="str">
            <v>2,19</v>
          </cell>
        </row>
        <row r="4378">
          <cell r="A4378">
            <v>36324</v>
          </cell>
          <cell r="B4378" t="str">
            <v>SINAPI</v>
          </cell>
          <cell r="C4378" t="str">
            <v>Luva simples ppr, f/f, soldavel, dn 25 mm, para agua quente predial</v>
          </cell>
          <cell r="D4378" t="str">
            <v>UN</v>
          </cell>
          <cell r="E4378" t="str">
            <v>2,00</v>
          </cell>
        </row>
        <row r="4379">
          <cell r="A4379">
            <v>38441</v>
          </cell>
          <cell r="B4379" t="str">
            <v>SINAPI</v>
          </cell>
          <cell r="C4379" t="str">
            <v>Luva simples ppr, f/f, soldavel, dn 32 mm, para agua quente predial</v>
          </cell>
          <cell r="D4379" t="str">
            <v>UN</v>
          </cell>
          <cell r="E4379" t="str">
            <v>3,59</v>
          </cell>
        </row>
        <row r="4380">
          <cell r="A4380">
            <v>38442</v>
          </cell>
          <cell r="B4380" t="str">
            <v>SINAPI</v>
          </cell>
          <cell r="C4380" t="str">
            <v>Luva simples ppr, f/f, soldavel, dn 40 mm, para agua quente predial</v>
          </cell>
          <cell r="D4380" t="str">
            <v>UN</v>
          </cell>
          <cell r="E4380" t="str">
            <v>10,20</v>
          </cell>
        </row>
        <row r="4381">
          <cell r="A4381">
            <v>38443</v>
          </cell>
          <cell r="B4381" t="str">
            <v>SINAPI</v>
          </cell>
          <cell r="C4381" t="str">
            <v>Luva simples ppr, f/f, soldavel, dn 50 mm, para agua quente predial</v>
          </cell>
          <cell r="D4381" t="str">
            <v>UN</v>
          </cell>
          <cell r="E4381" t="str">
            <v>12,38</v>
          </cell>
        </row>
        <row r="4382">
          <cell r="A4382">
            <v>38444</v>
          </cell>
          <cell r="B4382" t="str">
            <v>SINAPI</v>
          </cell>
          <cell r="C4382" t="str">
            <v>Luva simples ppr, f/f, soldavel, dn 63 mm, para agua quente predial</v>
          </cell>
          <cell r="D4382" t="str">
            <v>UN</v>
          </cell>
          <cell r="E4382" t="str">
            <v>20,79</v>
          </cell>
        </row>
        <row r="4383">
          <cell r="A4383">
            <v>38445</v>
          </cell>
          <cell r="B4383" t="str">
            <v>SINAPI</v>
          </cell>
          <cell r="C4383" t="str">
            <v>Luva simples ppr, f/f, soldavel, dn 75 mm, para agua quente predial</v>
          </cell>
          <cell r="D4383" t="str">
            <v>UN</v>
          </cell>
          <cell r="E4383" t="str">
            <v>38,54</v>
          </cell>
        </row>
        <row r="4384">
          <cell r="A4384">
            <v>38446</v>
          </cell>
          <cell r="B4384" t="str">
            <v>SINAPI</v>
          </cell>
          <cell r="C4384" t="str">
            <v>Luva simples ppr, f/f, soldavel, dn 90 mm, para agua quente predial</v>
          </cell>
          <cell r="D4384" t="str">
            <v>UN</v>
          </cell>
          <cell r="E4384" t="str">
            <v>63,08</v>
          </cell>
        </row>
        <row r="4385">
          <cell r="A4385">
            <v>3837</v>
          </cell>
          <cell r="B4385" t="str">
            <v>SINAPI</v>
          </cell>
          <cell r="C4385" t="str">
            <v>Luva simples, pvc pba, je, dn 100 / de 110 mm, para rede agua (nbr 10351)</v>
          </cell>
          <cell r="D4385" t="str">
            <v>UN</v>
          </cell>
          <cell r="E4385" t="str">
            <v>37,05</v>
          </cell>
        </row>
        <row r="4386">
          <cell r="A4386">
            <v>3845</v>
          </cell>
          <cell r="B4386" t="str">
            <v>SINAPI</v>
          </cell>
          <cell r="C4386" t="str">
            <v>Luva simples, pvc pba, je, dn 50 / de 60 mm, para rede agua (nbr 10351)</v>
          </cell>
          <cell r="D4386" t="str">
            <v>UN</v>
          </cell>
          <cell r="E4386" t="str">
            <v>13,53</v>
          </cell>
        </row>
        <row r="4387">
          <cell r="A4387">
            <v>11045</v>
          </cell>
          <cell r="B4387" t="str">
            <v>SINAPI</v>
          </cell>
          <cell r="C4387" t="str">
            <v>Luva simples, pvc pba, je, dn 75 / de 85 mm, para rede agua (nbr 10351)</v>
          </cell>
          <cell r="D4387" t="str">
            <v>UN</v>
          </cell>
          <cell r="E4387" t="str">
            <v>26,11</v>
          </cell>
        </row>
        <row r="4388">
          <cell r="A4388">
            <v>20170</v>
          </cell>
          <cell r="B4388" t="str">
            <v>SINAPI</v>
          </cell>
          <cell r="C4388" t="str">
            <v>Luva simples, pvc serie r, 100 mm, para esgoto predial</v>
          </cell>
          <cell r="D4388" t="str">
            <v>UN</v>
          </cell>
          <cell r="E4388" t="str">
            <v>20,25</v>
          </cell>
        </row>
        <row r="4389">
          <cell r="A4389">
            <v>20171</v>
          </cell>
          <cell r="B4389" t="str">
            <v>SINAPI</v>
          </cell>
          <cell r="C4389" t="str">
            <v>Luva simples, pvc serie r, 150 mm, para esgoto predial</v>
          </cell>
          <cell r="D4389" t="str">
            <v>UN</v>
          </cell>
          <cell r="E4389" t="str">
            <v>58,38</v>
          </cell>
        </row>
        <row r="4390">
          <cell r="A4390">
            <v>20167</v>
          </cell>
          <cell r="B4390" t="str">
            <v>SINAPI</v>
          </cell>
          <cell r="C4390" t="str">
            <v>Luva simples, pvc serie r, 40 mm, para esgoto predial</v>
          </cell>
          <cell r="D4390" t="str">
            <v>UN</v>
          </cell>
          <cell r="E4390" t="str">
            <v>7,34</v>
          </cell>
        </row>
        <row r="4391">
          <cell r="A4391">
            <v>20168</v>
          </cell>
          <cell r="B4391" t="str">
            <v>SINAPI</v>
          </cell>
          <cell r="C4391" t="str">
            <v>Luva simples, pvc serie r, 50 mm, para esgoto predial</v>
          </cell>
          <cell r="D4391" t="str">
            <v>UN</v>
          </cell>
          <cell r="E4391" t="str">
            <v>15,11</v>
          </cell>
        </row>
        <row r="4392">
          <cell r="A4392">
            <v>20169</v>
          </cell>
          <cell r="B4392" t="str">
            <v>SINAPI</v>
          </cell>
          <cell r="C4392" t="str">
            <v>Luva simples, pvc serie r, 75 mm, para esgoto predial</v>
          </cell>
          <cell r="D4392" t="str">
            <v>UN</v>
          </cell>
          <cell r="E4392" t="str">
            <v>17,64</v>
          </cell>
        </row>
        <row r="4393">
          <cell r="A4393">
            <v>3899</v>
          </cell>
          <cell r="B4393" t="str">
            <v>SINAPI</v>
          </cell>
          <cell r="C4393" t="str">
            <v>Luva simples, pvc, soldavel, dn 100 mm, serie normal, para esgoto predial</v>
          </cell>
          <cell r="D4393" t="str">
            <v>UN</v>
          </cell>
          <cell r="E4393" t="str">
            <v>9,78</v>
          </cell>
        </row>
        <row r="4394">
          <cell r="A4394">
            <v>38676</v>
          </cell>
          <cell r="B4394" t="str">
            <v>SINAPI</v>
          </cell>
          <cell r="C4394" t="str">
            <v>Luva simples, pvc, soldavel, dn 150 mm, serie normal, para esgoto predial</v>
          </cell>
          <cell r="D4394" t="str">
            <v>UN</v>
          </cell>
          <cell r="E4394" t="str">
            <v>48,92</v>
          </cell>
        </row>
        <row r="4395">
          <cell r="A4395">
            <v>3897</v>
          </cell>
          <cell r="B4395" t="str">
            <v>SINAPI</v>
          </cell>
          <cell r="C4395" t="str">
            <v>Luva simples, pvc, soldavel, dn 40 mm, serie normal, para esgoto predial</v>
          </cell>
          <cell r="D4395" t="str">
            <v>UN</v>
          </cell>
          <cell r="E4395" t="str">
            <v>2,39</v>
          </cell>
        </row>
        <row r="4396">
          <cell r="A4396">
            <v>3875</v>
          </cell>
          <cell r="B4396" t="str">
            <v>SINAPI</v>
          </cell>
          <cell r="C4396" t="str">
            <v>Luva simples, pvc, soldavel, dn 50 mm, serie normal, para esgoto predial</v>
          </cell>
          <cell r="D4396" t="str">
            <v>UN</v>
          </cell>
          <cell r="E4396" t="str">
            <v>4,93</v>
          </cell>
        </row>
        <row r="4397">
          <cell r="A4397">
            <v>3898</v>
          </cell>
          <cell r="B4397" t="str">
            <v>SINAPI</v>
          </cell>
          <cell r="C4397" t="str">
            <v>Luva simples, pvc, soldavel, dn 75 mm, serie normal, para esgoto predial</v>
          </cell>
          <cell r="D4397" t="str">
            <v>UN</v>
          </cell>
          <cell r="E4397" t="str">
            <v>10,01</v>
          </cell>
        </row>
        <row r="4398">
          <cell r="A4398">
            <v>3855</v>
          </cell>
          <cell r="B4398" t="str">
            <v>SINAPI</v>
          </cell>
          <cell r="C4398" t="str">
            <v>Luva soldavel com bucha de latao, pvc, 20 mm x 1/2"</v>
          </cell>
          <cell r="D4398" t="str">
            <v>UN</v>
          </cell>
          <cell r="E4398" t="str">
            <v>7,42</v>
          </cell>
        </row>
        <row r="4399">
          <cell r="A4399">
            <v>3874</v>
          </cell>
          <cell r="B4399" t="str">
            <v>SINAPI</v>
          </cell>
          <cell r="C4399" t="str">
            <v>Luva soldavel com bucha de latao, pvc, 25 mm x 1/2"</v>
          </cell>
          <cell r="D4399" t="str">
            <v>UN</v>
          </cell>
          <cell r="E4399" t="str">
            <v>8,60</v>
          </cell>
        </row>
        <row r="4400">
          <cell r="A4400">
            <v>3870</v>
          </cell>
          <cell r="B4400" t="str">
            <v>SINAPI</v>
          </cell>
          <cell r="C4400" t="str">
            <v>Luva soldavel com bucha de latao, pvc, 25 mm x 3/4"</v>
          </cell>
          <cell r="D4400" t="str">
            <v>UN</v>
          </cell>
          <cell r="E4400" t="str">
            <v>9,44</v>
          </cell>
        </row>
        <row r="4401">
          <cell r="A4401">
            <v>38678</v>
          </cell>
          <cell r="B4401" t="str">
            <v>SINAPI</v>
          </cell>
          <cell r="C4401" t="str">
            <v>Luva soldavel com bucha de latao, pvc, 32 mm x 1"</v>
          </cell>
          <cell r="D4401" t="str">
            <v>UN</v>
          </cell>
          <cell r="E4401" t="str">
            <v>24,98</v>
          </cell>
        </row>
        <row r="4402">
          <cell r="A4402">
            <v>3859</v>
          </cell>
          <cell r="B4402" t="str">
            <v>SINAPI</v>
          </cell>
          <cell r="C4402" t="str">
            <v>Luva soldavel com rosca, pvc, 20 mm x 1/2", para agua fria predial</v>
          </cell>
          <cell r="D4402" t="str">
            <v>UN</v>
          </cell>
          <cell r="E4402" t="str">
            <v>1,90</v>
          </cell>
        </row>
        <row r="4403">
          <cell r="A4403">
            <v>3856</v>
          </cell>
          <cell r="B4403" t="str">
            <v>SINAPI</v>
          </cell>
          <cell r="C4403" t="str">
            <v>Luva soldavel com rosca, pvc, 25 mm x 1/2", para agua fria predial</v>
          </cell>
          <cell r="D4403" t="str">
            <v>UN</v>
          </cell>
          <cell r="E4403" t="str">
            <v>2,64</v>
          </cell>
        </row>
        <row r="4404">
          <cell r="A4404">
            <v>3906</v>
          </cell>
          <cell r="B4404" t="str">
            <v>SINAPI</v>
          </cell>
          <cell r="C4404" t="str">
            <v>Luva soldavel com rosca, pvc, 25 mm x 3/4", para agua fria predial</v>
          </cell>
          <cell r="D4404" t="str">
            <v>UN</v>
          </cell>
          <cell r="E4404" t="str">
            <v>2,18</v>
          </cell>
        </row>
        <row r="4405">
          <cell r="A4405">
            <v>3860</v>
          </cell>
          <cell r="B4405" t="str">
            <v>SINAPI</v>
          </cell>
          <cell r="C4405" t="str">
            <v>Luva soldavel com rosca, pvc, 32 mm x 1", para agua fria predial</v>
          </cell>
          <cell r="D4405" t="str">
            <v>UN</v>
          </cell>
          <cell r="E4405" t="str">
            <v>6,48</v>
          </cell>
        </row>
        <row r="4406">
          <cell r="A4406">
            <v>3905</v>
          </cell>
          <cell r="B4406" t="str">
            <v>SINAPI</v>
          </cell>
          <cell r="C4406" t="str">
            <v>Luva soldavel com rosca, pvc, 40 mm x 1 1/4", para agua fria predial</v>
          </cell>
          <cell r="D4406" t="str">
            <v>UN</v>
          </cell>
          <cell r="E4406" t="str">
            <v>14,84</v>
          </cell>
        </row>
        <row r="4407">
          <cell r="A4407">
            <v>3871</v>
          </cell>
          <cell r="B4407" t="str">
            <v>SINAPI</v>
          </cell>
          <cell r="C4407" t="str">
            <v>Luva soldavel com rosca, pvc, 50 mm x 1 1/2", para agua fria predial</v>
          </cell>
          <cell r="D4407" t="str">
            <v>UN</v>
          </cell>
          <cell r="E4407" t="str">
            <v>26,26</v>
          </cell>
        </row>
        <row r="4408">
          <cell r="A4408">
            <v>39292</v>
          </cell>
          <cell r="B4408" t="str">
            <v>SINAPI</v>
          </cell>
          <cell r="C4408" t="str">
            <v>Luva/uniao de reducao metalica, para conexao com anel deslizante, dn 20 x 16 mm, em tubo pex para inst. Agua quente/fria</v>
          </cell>
          <cell r="D4408" t="str">
            <v>UN</v>
          </cell>
          <cell r="E4408" t="str">
            <v>7,58</v>
          </cell>
        </row>
        <row r="4409">
          <cell r="A4409">
            <v>39293</v>
          </cell>
          <cell r="B4409" t="str">
            <v>SINAPI</v>
          </cell>
          <cell r="C4409" t="str">
            <v>Luva/uniao de reducao metalica, para conexao com anel deslizante, dn 25 x 16 mm, em tubo pex para inst. Agua quente/fria</v>
          </cell>
          <cell r="D4409" t="str">
            <v>UN</v>
          </cell>
          <cell r="E4409" t="str">
            <v>11,78</v>
          </cell>
        </row>
        <row r="4410">
          <cell r="A4410">
            <v>39294</v>
          </cell>
          <cell r="B4410" t="str">
            <v>SINAPI</v>
          </cell>
          <cell r="C4410" t="str">
            <v>Luva/uniao de reducao metalica, para conexao com anel deslizante, dn 25 x 20 mm, em tubo pex para inst. Agua quente/fria</v>
          </cell>
          <cell r="D4410" t="str">
            <v>UN</v>
          </cell>
          <cell r="E4410" t="str">
            <v>12,59</v>
          </cell>
        </row>
        <row r="4411">
          <cell r="A4411">
            <v>39295</v>
          </cell>
          <cell r="B4411" t="str">
            <v>SINAPI</v>
          </cell>
          <cell r="C4411" t="str">
            <v>Luva/uniao de reducao metalica, para conexao com anel deslizante, dn 32 x 25 mm, em tubo pex para inst. Agua quente/fria</v>
          </cell>
          <cell r="D4411" t="str">
            <v>UN</v>
          </cell>
          <cell r="E4411" t="str">
            <v>17,32</v>
          </cell>
        </row>
        <row r="4412">
          <cell r="A4412">
            <v>39312</v>
          </cell>
          <cell r="B4412" t="str">
            <v>SINAPI</v>
          </cell>
          <cell r="C4412" t="str">
            <v>Luva/uniao de reducao, plastica, para conexao com crimpagem, dn 20 x 16 mm, em tubo pex para inst. Agua quente/fria</v>
          </cell>
          <cell r="D4412" t="str">
            <v>UN</v>
          </cell>
          <cell r="E4412" t="str">
            <v>11,62</v>
          </cell>
        </row>
        <row r="4413">
          <cell r="A4413">
            <v>39313</v>
          </cell>
          <cell r="B4413" t="str">
            <v>SINAPI</v>
          </cell>
          <cell r="C4413" t="str">
            <v>Luva/uniao de reducao, plastica, para conexao com crimpagem, dn 25 x 16 mm, em tubo pex para inst. Agua quente/fria</v>
          </cell>
          <cell r="D4413" t="str">
            <v>UN</v>
          </cell>
          <cell r="E4413" t="str">
            <v>15,61</v>
          </cell>
        </row>
        <row r="4414">
          <cell r="A4414">
            <v>39314</v>
          </cell>
          <cell r="B4414" t="str">
            <v>SINAPI</v>
          </cell>
          <cell r="C4414" t="str">
            <v>Luva/uniao de reducao, plastica, para conexao com crimpagem, dn 32 x 25 mm, em tubo pex para inst. Agua quente/fria</v>
          </cell>
          <cell r="D4414" t="str">
            <v>UN</v>
          </cell>
          <cell r="E4414" t="str">
            <v>22,97</v>
          </cell>
        </row>
        <row r="4415">
          <cell r="A4415">
            <v>39296</v>
          </cell>
          <cell r="B4415" t="str">
            <v>SINAPI</v>
          </cell>
          <cell r="C4415" t="str">
            <v>Luva/uniao metalica, para conexao com anel deslizante, dn 16 mm, em tubo pex para inst. Agua quente/fria</v>
          </cell>
          <cell r="D4415" t="str">
            <v>UN</v>
          </cell>
          <cell r="E4415" t="str">
            <v>6,91</v>
          </cell>
        </row>
        <row r="4416">
          <cell r="A4416">
            <v>39297</v>
          </cell>
          <cell r="B4416" t="str">
            <v>SINAPI</v>
          </cell>
          <cell r="C4416" t="str">
            <v>Luva/uniao metalica, para conexao com anel deslizante, dn 20 mm, em tubo pex para inst. Agua quente/fria</v>
          </cell>
          <cell r="D4416" t="str">
            <v>UN</v>
          </cell>
          <cell r="E4416" t="str">
            <v>9,37</v>
          </cell>
        </row>
        <row r="4417">
          <cell r="A4417">
            <v>39298</v>
          </cell>
          <cell r="B4417" t="str">
            <v>SINAPI</v>
          </cell>
          <cell r="C4417" t="str">
            <v>Luva/uniao metalica, para conexao com anel deslizante, dn 25 mm, em tubo pex para inst. Agua quente/fria</v>
          </cell>
          <cell r="D4417" t="str">
            <v>UN</v>
          </cell>
          <cell r="E4417" t="str">
            <v>17,99</v>
          </cell>
        </row>
        <row r="4418">
          <cell r="A4418">
            <v>39299</v>
          </cell>
          <cell r="B4418" t="str">
            <v>SINAPI</v>
          </cell>
          <cell r="C4418" t="str">
            <v>Luva/uniao metalica, para conexao com anel deslizante, dn 32 mm, em tubo pex para inst. Agua quente/fria</v>
          </cell>
          <cell r="D4418" t="str">
            <v>UN</v>
          </cell>
          <cell r="E4418" t="str">
            <v>21,32</v>
          </cell>
        </row>
        <row r="4419">
          <cell r="A4419">
            <v>39308</v>
          </cell>
          <cell r="B4419" t="str">
            <v>SINAPI</v>
          </cell>
          <cell r="C4419" t="str">
            <v>Luva/uniao, plastica, para conexao com crimpagem, dn 16 mm, em tubo pex para inst. Agua quente/fria</v>
          </cell>
          <cell r="D4419" t="str">
            <v>UN</v>
          </cell>
          <cell r="E4419" t="str">
            <v>5,76</v>
          </cell>
        </row>
        <row r="4420">
          <cell r="A4420">
            <v>39309</v>
          </cell>
          <cell r="B4420" t="str">
            <v>SINAPI</v>
          </cell>
          <cell r="C4420" t="str">
            <v>Luva/uniao, plastica, para conexao com crimpagem, dn 20 mm, em tubo pex para inst. Agua quente/fria</v>
          </cell>
          <cell r="D4420" t="str">
            <v>UN</v>
          </cell>
          <cell r="E4420" t="str">
            <v>6,57</v>
          </cell>
        </row>
        <row r="4421">
          <cell r="A4421">
            <v>39310</v>
          </cell>
          <cell r="B4421" t="str">
            <v>SINAPI</v>
          </cell>
          <cell r="C4421" t="str">
            <v>Luva/uniao, plastica, para conexao com crimpagem, dn 25 mm, em tubo pex para inst. Agua quente/fria</v>
          </cell>
          <cell r="D4421" t="str">
            <v>UN</v>
          </cell>
          <cell r="E4421" t="str">
            <v>12,27</v>
          </cell>
        </row>
        <row r="4422">
          <cell r="A4422">
            <v>39311</v>
          </cell>
          <cell r="B4422" t="str">
            <v>SINAPI</v>
          </cell>
          <cell r="C4422" t="str">
            <v>Luva/uniao, plastica, para conexao com crimpagem, dn 32 mm, em tubo pex para inst. Agua quente/fria</v>
          </cell>
          <cell r="D4422" t="str">
            <v>UN</v>
          </cell>
          <cell r="E4422" t="str">
            <v>17,37</v>
          </cell>
        </row>
        <row r="4423">
          <cell r="A4423">
            <v>37429</v>
          </cell>
          <cell r="B4423" t="str">
            <v>SINAPI</v>
          </cell>
          <cell r="C4423" t="str">
            <v>Luva, pead pe 100,  de 400 mm, para eletrofusao</v>
          </cell>
          <cell r="D4423" t="str">
            <v>UN</v>
          </cell>
          <cell r="E4423" t="str">
            <v>2.599,31</v>
          </cell>
        </row>
        <row r="4424">
          <cell r="A4424">
            <v>37426</v>
          </cell>
          <cell r="B4424" t="str">
            <v>SINAPI</v>
          </cell>
          <cell r="C4424" t="str">
            <v>Luva, pead pe 100,  de 63 mm, para eletrofusao</v>
          </cell>
          <cell r="D4424" t="str">
            <v>UN</v>
          </cell>
          <cell r="E4424" t="str">
            <v>25,00</v>
          </cell>
        </row>
        <row r="4425">
          <cell r="A4425">
            <v>37427</v>
          </cell>
          <cell r="B4425" t="str">
            <v>SINAPI</v>
          </cell>
          <cell r="C4425" t="str">
            <v>Luva, pead pe 100, de 125 mm, para eletrofusao</v>
          </cell>
          <cell r="D4425" t="str">
            <v>UN</v>
          </cell>
          <cell r="E4425" t="str">
            <v>59,64</v>
          </cell>
        </row>
        <row r="4426">
          <cell r="A4426">
            <v>37424</v>
          </cell>
          <cell r="B4426" t="str">
            <v>SINAPI</v>
          </cell>
          <cell r="C4426" t="str">
            <v>Luva, pead pe 100, de 20 mm, para eletrofusao</v>
          </cell>
          <cell r="D4426" t="str">
            <v>UN</v>
          </cell>
          <cell r="E4426" t="str">
            <v>11,49</v>
          </cell>
        </row>
        <row r="4427">
          <cell r="A4427">
            <v>37428</v>
          </cell>
          <cell r="B4427" t="str">
            <v>SINAPI</v>
          </cell>
          <cell r="C4427" t="str">
            <v>Luva, pead pe 100, de 200 mm, para eletrofusao</v>
          </cell>
          <cell r="D4427" t="str">
            <v>UN</v>
          </cell>
          <cell r="E4427" t="str">
            <v>205,55</v>
          </cell>
        </row>
        <row r="4428">
          <cell r="A4428">
            <v>37425</v>
          </cell>
          <cell r="B4428" t="str">
            <v>SINAPI</v>
          </cell>
          <cell r="C4428" t="str">
            <v>Luva, pead pe 100, de 32 mm, para eletrofusao</v>
          </cell>
          <cell r="D4428" t="str">
            <v>UN</v>
          </cell>
          <cell r="E4428" t="str">
            <v>12,38</v>
          </cell>
        </row>
        <row r="4429">
          <cell r="A4429">
            <v>11519</v>
          </cell>
          <cell r="B4429" t="str">
            <v>SINAPI</v>
          </cell>
          <cell r="C4429" t="str">
            <v>Macaneta alavanca reta oca, em zamac com acabamento cromado, comprimento aprox de 15 cm</v>
          </cell>
          <cell r="D4429" t="str">
            <v>PAR</v>
          </cell>
          <cell r="E4429" t="str">
            <v>41,93</v>
          </cell>
        </row>
        <row r="4430">
          <cell r="A4430">
            <v>11520</v>
          </cell>
          <cell r="B4430" t="str">
            <v>SINAPI</v>
          </cell>
          <cell r="C4430" t="str">
            <v>Macaneta alavanca, reta simples / oca, cromada, comprimento de 10 a 16 cm, acabamento padrao popular - somente macanetas</v>
          </cell>
          <cell r="D4430" t="str">
            <v>PAR</v>
          </cell>
          <cell r="E4430" t="str">
            <v>19,38</v>
          </cell>
        </row>
        <row r="4431">
          <cell r="A4431">
            <v>11518</v>
          </cell>
          <cell r="B4431" t="str">
            <v>SINAPI</v>
          </cell>
          <cell r="C4431" t="str">
            <v>Macaneta bola, em zamac com acabamento cromado, diametro de aprox 2 1/2"</v>
          </cell>
          <cell r="D4431" t="str">
            <v>PAR</v>
          </cell>
          <cell r="E4431" t="str">
            <v>70,49</v>
          </cell>
        </row>
        <row r="4432">
          <cell r="A4432">
            <v>38473</v>
          </cell>
          <cell r="B4432" t="str">
            <v>SINAPI</v>
          </cell>
          <cell r="C4432" t="str">
            <v>Macarico de solda 201 para extensao glp ou acetileno</v>
          </cell>
          <cell r="D4432" t="str">
            <v>UN</v>
          </cell>
          <cell r="E4432" t="str">
            <v>148,85</v>
          </cell>
        </row>
        <row r="4433">
          <cell r="A4433">
            <v>4244</v>
          </cell>
          <cell r="B4433" t="str">
            <v>SINAPI</v>
          </cell>
          <cell r="C4433" t="str">
            <v>Macariqueiro (horista)</v>
          </cell>
          <cell r="D4433" t="str">
            <v>H</v>
          </cell>
          <cell r="E4433" t="str">
            <v>21,93</v>
          </cell>
        </row>
        <row r="4434">
          <cell r="A4434">
            <v>40977</v>
          </cell>
          <cell r="B4434" t="str">
            <v>SINAPI</v>
          </cell>
          <cell r="C4434" t="str">
            <v>Macariqueiro (mensalista)</v>
          </cell>
          <cell r="D4434" t="str">
            <v>MES</v>
          </cell>
          <cell r="E4434" t="str">
            <v>3.852,96</v>
          </cell>
        </row>
        <row r="4435">
          <cell r="A4435">
            <v>4115</v>
          </cell>
          <cell r="B4435" t="str">
            <v>SINAPI</v>
          </cell>
          <cell r="C4435" t="str">
            <v>Madeira rolica tratada, d = 12 a 15 cm, h = 3,00 m, em eucalipto ou equivalente da regiao</v>
          </cell>
          <cell r="D4435" t="str">
            <v>M</v>
          </cell>
          <cell r="E4435" t="str">
            <v>26,55</v>
          </cell>
        </row>
        <row r="4436">
          <cell r="A4436">
            <v>4119</v>
          </cell>
          <cell r="B4436" t="str">
            <v>SINAPI</v>
          </cell>
          <cell r="C4436" t="str">
            <v>Madeira rolica tratada, d = 16 a 20 cm, h = 6,00 m, em eucalipto ou equivalente da regiao</v>
          </cell>
          <cell r="D4436" t="str">
            <v>M</v>
          </cell>
          <cell r="E4436" t="str">
            <v>53,62</v>
          </cell>
        </row>
        <row r="4437">
          <cell r="A4437">
            <v>2794</v>
          </cell>
          <cell r="B4437" t="str">
            <v>SINAPI</v>
          </cell>
          <cell r="C4437" t="str">
            <v>Madeira rolica tratada, d = 25 a 29 cm, h = 6,50 m, em eucalipto ou equivalente da regiao</v>
          </cell>
          <cell r="D4437" t="str">
            <v>M</v>
          </cell>
          <cell r="E4437" t="str">
            <v>142,26</v>
          </cell>
        </row>
        <row r="4438">
          <cell r="A4438">
            <v>2788</v>
          </cell>
          <cell r="B4438" t="str">
            <v>SINAPI</v>
          </cell>
          <cell r="C4438" t="str">
            <v>Madeira rolica tratada, d = 30 a 34 cm, h = 6,50 m, em eucalipto ou equivalente da regiao</v>
          </cell>
          <cell r="D4438" t="str">
            <v>M</v>
          </cell>
          <cell r="E4438" t="str">
            <v>207,24</v>
          </cell>
        </row>
        <row r="4439">
          <cell r="A4439">
            <v>4006</v>
          </cell>
          <cell r="B4439" t="str">
            <v>SINAPI</v>
          </cell>
          <cell r="C4439" t="str">
            <v>Madeira serrada em pinus, mista ou equivalente da regiao - bruta</v>
          </cell>
          <cell r="D4439" t="str">
            <v>M3</v>
          </cell>
          <cell r="E4439" t="str">
            <v>1.764,64</v>
          </cell>
        </row>
        <row r="4440">
          <cell r="A4440">
            <v>36151</v>
          </cell>
          <cell r="B4440" t="str">
            <v>SINAPI</v>
          </cell>
          <cell r="C4440" t="str">
            <v>Mangote de seguranca em raspa de couro</v>
          </cell>
          <cell r="D4440" t="str">
            <v>UN</v>
          </cell>
          <cell r="E4440" t="str">
            <v>30,38</v>
          </cell>
        </row>
        <row r="4441">
          <cell r="A4441">
            <v>37457</v>
          </cell>
          <cell r="B4441" t="str">
            <v>SINAPI</v>
          </cell>
          <cell r="C4441" t="str">
            <v>Mangueira cristal para nivel, lisa, pvc transparente, 3/8" x1,5 mm</v>
          </cell>
          <cell r="D4441" t="str">
            <v>M</v>
          </cell>
          <cell r="E4441" t="str">
            <v>4,20</v>
          </cell>
        </row>
        <row r="4442">
          <cell r="A4442">
            <v>37456</v>
          </cell>
          <cell r="B4442" t="str">
            <v>SINAPI</v>
          </cell>
          <cell r="C4442" t="str">
            <v>Mangueira cristal para nivel, lisa, pvc transparente, 5/16" x1 mm</v>
          </cell>
          <cell r="D4442" t="str">
            <v>M</v>
          </cell>
          <cell r="E4442" t="str">
            <v>2,22</v>
          </cell>
        </row>
        <row r="4443">
          <cell r="A4443">
            <v>37461</v>
          </cell>
          <cell r="B4443" t="str">
            <v>SINAPI</v>
          </cell>
          <cell r="C4443" t="str">
            <v>Mangueira cristal trancada, pvc com reforco, com pressao de trabalho (pt) 250 lbs/pol2, de 3/4" x *2,8* mm</v>
          </cell>
          <cell r="D4443" t="str">
            <v>M</v>
          </cell>
          <cell r="E4443" t="str">
            <v>15,61</v>
          </cell>
        </row>
        <row r="4444">
          <cell r="A4444">
            <v>37460</v>
          </cell>
          <cell r="B4444" t="str">
            <v>SINAPI</v>
          </cell>
          <cell r="C4444" t="str">
            <v>Mangueira cristal trancada, pvc com reforco, pressao de trabalho (pt) 250 lbs/pol2, de 1" x *3,4* mm</v>
          </cell>
          <cell r="D4444" t="str">
            <v>M</v>
          </cell>
          <cell r="E4444" t="str">
            <v>21,32</v>
          </cell>
        </row>
        <row r="4445">
          <cell r="A4445">
            <v>37458</v>
          </cell>
          <cell r="B4445" t="str">
            <v>SINAPI</v>
          </cell>
          <cell r="C4445" t="str">
            <v>Mangueira cristal, lisa, pvc transparente, 1/2" x 2 mm</v>
          </cell>
          <cell r="D4445" t="str">
            <v>M</v>
          </cell>
          <cell r="E4445" t="str">
            <v>6,25</v>
          </cell>
        </row>
        <row r="4446">
          <cell r="A4446">
            <v>37454</v>
          </cell>
          <cell r="B4446" t="str">
            <v>SINAPI</v>
          </cell>
          <cell r="C4446" t="str">
            <v>Mangueira cristal, lisa, pvc transparente, 1/4" x1 mm</v>
          </cell>
          <cell r="D4446" t="str">
            <v>M</v>
          </cell>
          <cell r="E4446" t="str">
            <v>1,64</v>
          </cell>
        </row>
        <row r="4447">
          <cell r="A4447">
            <v>37455</v>
          </cell>
          <cell r="B4447" t="str">
            <v>SINAPI</v>
          </cell>
          <cell r="C4447" t="str">
            <v>Mangueira cristal, lisa, pvc transparente, 1/4" x1,5 mm</v>
          </cell>
          <cell r="D4447" t="str">
            <v>M</v>
          </cell>
          <cell r="E4447" t="str">
            <v>2,76</v>
          </cell>
        </row>
        <row r="4448">
          <cell r="A4448">
            <v>37459</v>
          </cell>
          <cell r="B4448" t="str">
            <v>SINAPI</v>
          </cell>
          <cell r="C4448" t="str">
            <v>Mangueira cristal, lisa, pvc transparente, 3/4" x 2 mm</v>
          </cell>
          <cell r="D4448" t="str">
            <v>M</v>
          </cell>
          <cell r="E4448" t="str">
            <v>8,77</v>
          </cell>
        </row>
        <row r="4449">
          <cell r="A4449">
            <v>21029</v>
          </cell>
          <cell r="B4449" t="str">
            <v>SINAPI</v>
          </cell>
          <cell r="C4449" t="str">
            <v>Mangueira de incendio, tipo 1, de 1 1/2", comprimento = 15 m, tecido em fio de poliester e tubo interno em borracha sintetica, com unioes engate rapido</v>
          </cell>
          <cell r="D4449" t="str">
            <v>UN</v>
          </cell>
          <cell r="E4449" t="str">
            <v>410,00</v>
          </cell>
        </row>
        <row r="4450">
          <cell r="A4450">
            <v>21030</v>
          </cell>
          <cell r="B4450" t="str">
            <v>SINAPI</v>
          </cell>
          <cell r="C4450" t="str">
            <v>Mangueira de incendio, tipo 1, de 1 1/2", comprimento = 20 m, tecido em fio de poliester e tubo interno em borracha sintetica, com unioes engate rapido</v>
          </cell>
          <cell r="D4450" t="str">
            <v>UN</v>
          </cell>
          <cell r="E4450" t="str">
            <v>505,39</v>
          </cell>
        </row>
        <row r="4451">
          <cell r="A4451">
            <v>21031</v>
          </cell>
          <cell r="B4451" t="str">
            <v>SINAPI</v>
          </cell>
          <cell r="C4451" t="str">
            <v>Mangueira de incendio, tipo 1, de 1 1/2", comprimento = 25 m, tecido em fio de poliester e tubo interno em borracha sintetica, com unioes engate rapido</v>
          </cell>
          <cell r="D4451" t="str">
            <v>UN</v>
          </cell>
          <cell r="E4451" t="str">
            <v>629,20</v>
          </cell>
        </row>
        <row r="4452">
          <cell r="A4452">
            <v>21032</v>
          </cell>
          <cell r="B4452" t="str">
            <v>SINAPI</v>
          </cell>
          <cell r="C4452" t="str">
            <v>Mangueira de incendio, tipo 1, de 1 1/2", comprimento = 30 m, tecido em fio de poliester e tubo interno em borracha sintetica, com unioes engate rapido</v>
          </cell>
          <cell r="D4452" t="str">
            <v>UN</v>
          </cell>
          <cell r="E4452" t="str">
            <v>671,83</v>
          </cell>
        </row>
        <row r="4453">
          <cell r="A4453">
            <v>37527</v>
          </cell>
          <cell r="B4453" t="str">
            <v>SINAPI</v>
          </cell>
          <cell r="C4453" t="str">
            <v>Mangueira de incendio, tipo 2, de 1 1/2", comprimento = 15 m, tecido em fio de poliester e tubo interno em borracha sintetica, com unioes engate rapido</v>
          </cell>
          <cell r="D4453" t="str">
            <v>UN</v>
          </cell>
          <cell r="E4453" t="str">
            <v>606,88</v>
          </cell>
        </row>
        <row r="4454">
          <cell r="A4454">
            <v>37528</v>
          </cell>
          <cell r="B4454" t="str">
            <v>SINAPI</v>
          </cell>
          <cell r="C4454" t="str">
            <v>Mangueira de incendio, tipo 2, de 1 1/2", comprimento = 20 m, tecido em fio de poliester e tubo interno em borracha sintetica, com unioes</v>
          </cell>
          <cell r="D4454" t="str">
            <v>UN</v>
          </cell>
          <cell r="E4454" t="str">
            <v>723,58</v>
          </cell>
        </row>
        <row r="4455">
          <cell r="A4455">
            <v>37529</v>
          </cell>
          <cell r="B4455" t="str">
            <v>SINAPI</v>
          </cell>
          <cell r="C4455" t="str">
            <v>Mangueira de incendio, tipo 2, de 1 1/2", comprimento = 25 m, tecido em fio de poliester e tubo interno em borracha sintetica, com unioes</v>
          </cell>
          <cell r="D4455" t="str">
            <v>UN</v>
          </cell>
          <cell r="E4455" t="str">
            <v>730,69</v>
          </cell>
        </row>
        <row r="4456">
          <cell r="A4456">
            <v>37530</v>
          </cell>
          <cell r="B4456" t="str">
            <v>SINAPI</v>
          </cell>
          <cell r="C4456" t="str">
            <v>Mangueira de incendio, tipo 2, de 1 1/2", comprimento = 30 m, tecido em fio de poliester e tubo interno em borracha sintetica, com unioes</v>
          </cell>
          <cell r="D4456" t="str">
            <v>UN</v>
          </cell>
          <cell r="E4456" t="str">
            <v>953,96</v>
          </cell>
        </row>
        <row r="4457">
          <cell r="A4457">
            <v>21034</v>
          </cell>
          <cell r="B4457" t="str">
            <v>SINAPI</v>
          </cell>
          <cell r="C4457" t="str">
            <v>Mangueira de incendio, tipo 2, de 2 1/2", comprimento = 15 m, tecido em fio de poliester e tubo interno em borracha sintetica, com unioes engate rapido</v>
          </cell>
          <cell r="D4457" t="str">
            <v>UN</v>
          </cell>
          <cell r="E4457" t="str">
            <v>813,91</v>
          </cell>
        </row>
        <row r="4458">
          <cell r="A4458">
            <v>37531</v>
          </cell>
          <cell r="B4458" t="str">
            <v>SINAPI</v>
          </cell>
          <cell r="C4458" t="str">
            <v>Mangueira de incendio, tipo 2, de 2 1/2", comprimento = 20 m, tecido em fio de poliester e tubo interno em borracha sintetica, com unioes</v>
          </cell>
          <cell r="D4458" t="str">
            <v>UN</v>
          </cell>
          <cell r="E4458" t="str">
            <v>1.025,00</v>
          </cell>
        </row>
        <row r="4459">
          <cell r="A4459">
            <v>21036</v>
          </cell>
          <cell r="B4459" t="str">
            <v>SINAPI</v>
          </cell>
          <cell r="C4459" t="str">
            <v>Mangueira de incendio, tipo 2, de 2 1/2", comprimento = 25 m, tecido em fio de poliester e tubo interno em borracha sintetica, com unioes engate rapido</v>
          </cell>
          <cell r="D4459" t="str">
            <v>UN</v>
          </cell>
          <cell r="E4459" t="str">
            <v>1.246,23</v>
          </cell>
        </row>
        <row r="4460">
          <cell r="A4460">
            <v>21037</v>
          </cell>
          <cell r="B4460" t="str">
            <v>SINAPI</v>
          </cell>
          <cell r="C4460" t="str">
            <v>Mangueira de incendio, tipo 2, de 2 1/2", comprimento = 30 m, tecido em fio de poliester e tubo interno em borracha sintetica, com unioes engate rapido</v>
          </cell>
          <cell r="D4460" t="str">
            <v>UN</v>
          </cell>
          <cell r="E4460" t="str">
            <v>1.420,79</v>
          </cell>
        </row>
        <row r="4461">
          <cell r="A4461">
            <v>20185</v>
          </cell>
          <cell r="B4461" t="str">
            <v>SINAPI</v>
          </cell>
          <cell r="C4461" t="str">
            <v>Mangueira de pvc flexivel,tipo flat/achatada, cor laranja, d = 1 1/2" (40 mm), para conducao de agua, servicos leves e medios</v>
          </cell>
          <cell r="D4461" t="str">
            <v>M</v>
          </cell>
          <cell r="E4461" t="str">
            <v>25,39</v>
          </cell>
        </row>
        <row r="4462">
          <cell r="A4462">
            <v>20260</v>
          </cell>
          <cell r="B4462" t="str">
            <v>SINAPI</v>
          </cell>
          <cell r="C4462" t="str">
            <v>Mangueira para gas - glp, pvc, trancada, diametro de 3/8", comprimento de 1m (normatizada)</v>
          </cell>
          <cell r="D4462" t="str">
            <v>UN</v>
          </cell>
          <cell r="E4462" t="str">
            <v>20,41</v>
          </cell>
        </row>
        <row r="4463">
          <cell r="A4463">
            <v>37523</v>
          </cell>
          <cell r="B4463" t="str">
            <v>SINAPI</v>
          </cell>
          <cell r="C4463" t="str">
            <v>Manipulador telescopico, potencia de 101 hp, capacidade de carga de 3.500 kg, altura maxima de elevacao de 12 m</v>
          </cell>
          <cell r="D4463" t="str">
            <v>UN</v>
          </cell>
          <cell r="E4463" t="str">
            <v>579.269,27</v>
          </cell>
        </row>
        <row r="4464">
          <cell r="A4464">
            <v>37515</v>
          </cell>
          <cell r="B4464" t="str">
            <v>SINAPI</v>
          </cell>
          <cell r="C4464" t="str">
            <v>Manipulador telescopico, potencia de 85 hp, capacidade de carga de 3.500 kg, altura maxima de elevacao de 12,3 m</v>
          </cell>
          <cell r="D4464" t="str">
            <v>UN</v>
          </cell>
          <cell r="E4464" t="str">
            <v>515.000,00</v>
          </cell>
        </row>
        <row r="4465">
          <cell r="A4465">
            <v>12899</v>
          </cell>
          <cell r="B4465" t="str">
            <v>SINAPI</v>
          </cell>
          <cell r="C4465" t="str">
            <v>Manometro com caixa em aco pintado, escala *10* kgf/cm2 (*10* bar), diametro nominal de *63* mm, conexao de 1/4"</v>
          </cell>
          <cell r="D4465" t="str">
            <v>UN</v>
          </cell>
          <cell r="E4465" t="str">
            <v>119,44</v>
          </cell>
        </row>
        <row r="4466">
          <cell r="A4466">
            <v>12898</v>
          </cell>
          <cell r="B4466" t="str">
            <v>SINAPI</v>
          </cell>
          <cell r="C4466" t="str">
            <v>Manometro com caixa em aco pintado, escala *10* kgf/cm2 (*10* bar), diametro nominal de 100 mm, conexao de 1/2"</v>
          </cell>
          <cell r="D4466" t="str">
            <v>UN</v>
          </cell>
          <cell r="E4466" t="str">
            <v>189,46</v>
          </cell>
        </row>
        <row r="4467">
          <cell r="A4467">
            <v>39699</v>
          </cell>
          <cell r="B4467" t="str">
            <v>SINAPI</v>
          </cell>
          <cell r="C4467" t="str">
            <v>Manta / lencol de borracha, sbr, antirruido, e = 5 mm</v>
          </cell>
          <cell r="D4467" t="str">
            <v>M2</v>
          </cell>
          <cell r="E4467" t="str">
            <v>17,20</v>
          </cell>
        </row>
        <row r="4468">
          <cell r="A4468">
            <v>42528</v>
          </cell>
          <cell r="B4468" t="str">
            <v>SINAPI</v>
          </cell>
          <cell r="C4468" t="str">
            <v>Manta aluminizada nas duas faces, para subcobertura,  e = *2* mm</v>
          </cell>
          <cell r="D4468" t="str">
            <v>M2</v>
          </cell>
          <cell r="E4468" t="str">
            <v>6,80</v>
          </cell>
        </row>
        <row r="4469">
          <cell r="A4469">
            <v>39696</v>
          </cell>
          <cell r="B4469" t="str">
            <v>SINAPI</v>
          </cell>
          <cell r="C4469" t="str">
            <v>Manta aluminizada 1 face para subcobertura, e = *1* mm</v>
          </cell>
          <cell r="D4469" t="str">
            <v>M2</v>
          </cell>
          <cell r="E4469" t="str">
            <v>4,78</v>
          </cell>
        </row>
        <row r="4470">
          <cell r="A4470">
            <v>39700</v>
          </cell>
          <cell r="B4470" t="str">
            <v>SINAPI</v>
          </cell>
          <cell r="C4470" t="str">
            <v>Manta antirruido de poliester (pet) para contrapiso e = *8* mm</v>
          </cell>
          <cell r="D4470" t="str">
            <v>M2</v>
          </cell>
          <cell r="E4470" t="str">
            <v>31,02</v>
          </cell>
        </row>
        <row r="4471">
          <cell r="A4471">
            <v>11621</v>
          </cell>
          <cell r="B4471" t="str">
            <v>SINAPI</v>
          </cell>
          <cell r="C4471" t="str">
            <v>Manta asfaltica elastomerica em poliester aluminizada 3 mm, tipo iii, classe b (nbr 9952)</v>
          </cell>
          <cell r="D4471" t="str">
            <v>M2</v>
          </cell>
          <cell r="E4471" t="str">
            <v>61,72</v>
          </cell>
        </row>
        <row r="4472">
          <cell r="A4472">
            <v>4014</v>
          </cell>
          <cell r="B4472" t="str">
            <v>SINAPI</v>
          </cell>
          <cell r="C4472" t="str">
            <v>Manta asfaltica elastomerica em poliester 3 mm, tipo iii, classe b, acabamento pp (nbr 9952)</v>
          </cell>
          <cell r="D4472" t="str">
            <v>M2</v>
          </cell>
          <cell r="E4472" t="str">
            <v>63,86</v>
          </cell>
        </row>
        <row r="4473">
          <cell r="A4473">
            <v>4015</v>
          </cell>
          <cell r="B4473" t="str">
            <v>SINAPI</v>
          </cell>
          <cell r="C4473" t="str">
            <v>Manta asfaltica elastomerica em poliester 4 mm, tipo iii, classe b, acabamento pp (nbr 9952)</v>
          </cell>
          <cell r="D4473" t="str">
            <v>M2</v>
          </cell>
          <cell r="E4473" t="str">
            <v>78,42</v>
          </cell>
        </row>
        <row r="4474">
          <cell r="A4474">
            <v>4017</v>
          </cell>
          <cell r="B4474" t="str">
            <v>SINAPI</v>
          </cell>
          <cell r="C4474" t="str">
            <v>Manta asfaltica elastomerica em poliester 5 mm, tipo iii, classe b, acabamento pp (nbr 9952)</v>
          </cell>
          <cell r="D4474" t="str">
            <v>M2</v>
          </cell>
          <cell r="E4474" t="str">
            <v>114,11</v>
          </cell>
        </row>
        <row r="4475">
          <cell r="A4475">
            <v>4016</v>
          </cell>
          <cell r="B4475" t="str">
            <v>SINAPI</v>
          </cell>
          <cell r="C4475" t="str">
            <v>Manta asfaltica elastomerica tipo glass 3 mm, tipo ii, classe c, acabamento pp (nbr 9952)</v>
          </cell>
          <cell r="D4475" t="str">
            <v>M2</v>
          </cell>
          <cell r="E4475" t="str">
            <v>45,07</v>
          </cell>
        </row>
        <row r="4476">
          <cell r="A4476">
            <v>38544</v>
          </cell>
          <cell r="B4476" t="str">
            <v>SINAPI</v>
          </cell>
          <cell r="C4476" t="str">
            <v>Manta de polietileno expandido (pebd) antichamas, e = 8 mm</v>
          </cell>
          <cell r="D4476" t="str">
            <v>M2</v>
          </cell>
          <cell r="E4476" t="str">
            <v>11,56</v>
          </cell>
        </row>
        <row r="4477">
          <cell r="A4477">
            <v>38545</v>
          </cell>
          <cell r="B4477" t="str">
            <v>SINAPI</v>
          </cell>
          <cell r="C4477" t="str">
            <v>Manta de polietileno expandido (pebd), e = 5 mm</v>
          </cell>
          <cell r="D4477" t="str">
            <v>M2</v>
          </cell>
          <cell r="E4477" t="str">
            <v>7,43</v>
          </cell>
        </row>
        <row r="4478">
          <cell r="A4478">
            <v>42527</v>
          </cell>
          <cell r="B4478" t="str">
            <v>SINAPI</v>
          </cell>
          <cell r="C4478" t="str">
            <v>Manta de polietileno expandido, com 1 face metalizada para subcobertura,  e = *5* mm</v>
          </cell>
          <cell r="D4478" t="str">
            <v>M2</v>
          </cell>
          <cell r="E4478" t="str">
            <v>17,96</v>
          </cell>
        </row>
        <row r="4479">
          <cell r="A4479">
            <v>39323</v>
          </cell>
          <cell r="B4479" t="str">
            <v>SINAPI</v>
          </cell>
          <cell r="C4479" t="str">
            <v>Manta geotextil tecido de laminetes de polipropileno, resistencia a tracao = *25* kn/m</v>
          </cell>
          <cell r="D4479" t="str">
            <v>M2</v>
          </cell>
          <cell r="E4479" t="str">
            <v>28,35</v>
          </cell>
        </row>
        <row r="4480">
          <cell r="A4480">
            <v>626</v>
          </cell>
          <cell r="B4480" t="str">
            <v>SINAPI</v>
          </cell>
          <cell r="C4480" t="str">
            <v>Manta liquida de base asfaltica modificada com a adicao de elastomeros diluidos em solvente organico, aplicacao a frio (membrana impermeabilizante asfastica)</v>
          </cell>
          <cell r="D4480" t="str">
            <v>KG</v>
          </cell>
          <cell r="E4480" t="str">
            <v>16,52</v>
          </cell>
        </row>
        <row r="4481">
          <cell r="A4481">
            <v>44504</v>
          </cell>
          <cell r="B4481" t="str">
            <v>SINAPI</v>
          </cell>
          <cell r="C4481" t="str">
            <v>Manta termoplastica, pead, geomembrana lisa, e = 0,50 mm  ( nbr 15352)</v>
          </cell>
          <cell r="D4481" t="str">
            <v>M2</v>
          </cell>
          <cell r="E4481" t="str">
            <v>13,12</v>
          </cell>
        </row>
        <row r="4482">
          <cell r="A4482">
            <v>44505</v>
          </cell>
          <cell r="B4482" t="str">
            <v>SINAPI</v>
          </cell>
          <cell r="C4482" t="str">
            <v>Manta termoplastica, pead, geomembrana lisa, e = 0,75 mm (nbr 15352)</v>
          </cell>
          <cell r="D4482" t="str">
            <v>M2</v>
          </cell>
          <cell r="E4482" t="str">
            <v>19,79</v>
          </cell>
        </row>
        <row r="4483">
          <cell r="A4483">
            <v>44506</v>
          </cell>
          <cell r="B4483" t="str">
            <v>SINAPI</v>
          </cell>
          <cell r="C4483" t="str">
            <v>Manta termoplastica, pead, geomembrana lisa, e = 0,80 mm (nbr 15352)</v>
          </cell>
          <cell r="D4483" t="str">
            <v>M2</v>
          </cell>
          <cell r="E4483" t="str">
            <v>21,01</v>
          </cell>
        </row>
        <row r="4484">
          <cell r="A4484">
            <v>44507</v>
          </cell>
          <cell r="B4484" t="str">
            <v>SINAPI</v>
          </cell>
          <cell r="C4484" t="str">
            <v>Manta termoplastica, pead, geomembrana lisa, e = 1,00 mm (nbr 15352)</v>
          </cell>
          <cell r="D4484" t="str">
            <v>M2</v>
          </cell>
          <cell r="E4484" t="str">
            <v>26,26</v>
          </cell>
        </row>
        <row r="4485">
          <cell r="A4485">
            <v>44508</v>
          </cell>
          <cell r="B4485" t="str">
            <v>SINAPI</v>
          </cell>
          <cell r="C4485" t="str">
            <v>Manta termoplastica, pead, geomembrana lisa, e = 1,50 mm (nbr 15352)</v>
          </cell>
          <cell r="D4485" t="str">
            <v>M2</v>
          </cell>
          <cell r="E4485" t="str">
            <v>39,38</v>
          </cell>
        </row>
        <row r="4486">
          <cell r="A4486">
            <v>44509</v>
          </cell>
          <cell r="B4486" t="str">
            <v>SINAPI</v>
          </cell>
          <cell r="C4486" t="str">
            <v>Manta termoplastica, pead, geomembrana lisa, e = 2,00 mm (nbr 15352)</v>
          </cell>
          <cell r="D4486" t="str">
            <v>M2</v>
          </cell>
          <cell r="E4486" t="str">
            <v>52,76</v>
          </cell>
        </row>
        <row r="4487">
          <cell r="A4487">
            <v>44510</v>
          </cell>
          <cell r="B4487" t="str">
            <v>SINAPI</v>
          </cell>
          <cell r="C4487" t="str">
            <v>Manta termoplastica, pead, geomembrana lisa, e = 2,50 mm (nbr 15352)</v>
          </cell>
          <cell r="D4487" t="str">
            <v>M2</v>
          </cell>
          <cell r="E4487" t="str">
            <v>65,51</v>
          </cell>
        </row>
        <row r="4488">
          <cell r="A4488">
            <v>44512</v>
          </cell>
          <cell r="B4488" t="str">
            <v>SINAPI</v>
          </cell>
          <cell r="C4488" t="str">
            <v>Manta termoplastica, pead, geomembrana texturizada em ambas as faces, e = 0,50 mm ( nbr 15352)</v>
          </cell>
          <cell r="D4488" t="str">
            <v>M2</v>
          </cell>
          <cell r="E4488" t="str">
            <v>14,62</v>
          </cell>
        </row>
        <row r="4489">
          <cell r="A4489">
            <v>44513</v>
          </cell>
          <cell r="B4489" t="str">
            <v>SINAPI</v>
          </cell>
          <cell r="C4489" t="str">
            <v>Manta termoplastica, pead, geomembrana texturizada em ambas as faces, e = 0,75 mm ( nbr 15352)</v>
          </cell>
          <cell r="D4489" t="str">
            <v>M2</v>
          </cell>
          <cell r="E4489" t="str">
            <v>20,64</v>
          </cell>
        </row>
        <row r="4490">
          <cell r="A4490">
            <v>44514</v>
          </cell>
          <cell r="B4490" t="str">
            <v>SINAPI</v>
          </cell>
          <cell r="C4490" t="str">
            <v>Manta termoplastica, pead, geomembrana texturizada em ambas as faces, e = 0,80 mm ( nbr 15352)</v>
          </cell>
          <cell r="D4490" t="str">
            <v>M2</v>
          </cell>
          <cell r="E4490" t="str">
            <v>23,39</v>
          </cell>
        </row>
        <row r="4491">
          <cell r="A4491">
            <v>44515</v>
          </cell>
          <cell r="B4491" t="str">
            <v>SINAPI</v>
          </cell>
          <cell r="C4491" t="str">
            <v>Manta termoplastica, pead, geomembrana texturizada em ambas as faces, e = 1,00 mm ( nbr 15352)</v>
          </cell>
          <cell r="D4491" t="str">
            <v>M2</v>
          </cell>
          <cell r="E4491" t="str">
            <v>28,73</v>
          </cell>
        </row>
        <row r="4492">
          <cell r="A4492">
            <v>44511</v>
          </cell>
          <cell r="B4492" t="str">
            <v>SINAPI</v>
          </cell>
          <cell r="C4492" t="str">
            <v>Manta termoplastica, pead, geomembrana texturizada em ambas as faces, e = 1,50 mm ( nbr 15352)</v>
          </cell>
          <cell r="D4492" t="str">
            <v>M2</v>
          </cell>
          <cell r="E4492" t="str">
            <v>42,53</v>
          </cell>
        </row>
        <row r="4493">
          <cell r="A4493">
            <v>44516</v>
          </cell>
          <cell r="B4493" t="str">
            <v>SINAPI</v>
          </cell>
          <cell r="C4493" t="str">
            <v>Manta termoplastica, pead, geomembrana texturizada em ambas as faces, e = 2,00 mm ( nbr 15352)</v>
          </cell>
          <cell r="D4493" t="str">
            <v>M2</v>
          </cell>
          <cell r="E4493" t="str">
            <v>57,47</v>
          </cell>
        </row>
        <row r="4494">
          <cell r="A4494">
            <v>44517</v>
          </cell>
          <cell r="B4494" t="str">
            <v>SINAPI</v>
          </cell>
          <cell r="C4494" t="str">
            <v>Manta termoplastica, pead, geomembrana texturizada em ambas as faces, e = 2,50 mm ( nbr 15352)</v>
          </cell>
          <cell r="D4494" t="str">
            <v>M2</v>
          </cell>
          <cell r="E4494" t="str">
            <v>71,69</v>
          </cell>
        </row>
        <row r="4495">
          <cell r="A4495">
            <v>11479</v>
          </cell>
          <cell r="B4495" t="str">
            <v>SINAPI</v>
          </cell>
          <cell r="C4495" t="str">
            <v>Maquina de 40 mm para fechadura de embutir externa, em aco inox</v>
          </cell>
          <cell r="D4495" t="str">
            <v>UN</v>
          </cell>
          <cell r="E4495" t="str">
            <v>29,44</v>
          </cell>
        </row>
        <row r="4496">
          <cell r="A4496">
            <v>11481</v>
          </cell>
          <cell r="B4496" t="str">
            <v>SINAPI</v>
          </cell>
          <cell r="C4496" t="str">
            <v>Maquina de 40 mm para fechadura, para porta de banheiro, em aco inox</v>
          </cell>
          <cell r="D4496" t="str">
            <v>UN</v>
          </cell>
          <cell r="E4496" t="str">
            <v>26,63</v>
          </cell>
        </row>
        <row r="4497">
          <cell r="A4497">
            <v>43609</v>
          </cell>
          <cell r="B4497" t="str">
            <v>SINAPI</v>
          </cell>
          <cell r="C4497" t="str">
            <v>Maquina de 40 mm para fechadura, para porta interna, em aco inox</v>
          </cell>
          <cell r="D4497" t="str">
            <v>UN</v>
          </cell>
          <cell r="E4497" t="str">
            <v>26,63</v>
          </cell>
        </row>
        <row r="4498">
          <cell r="A4498">
            <v>11478</v>
          </cell>
          <cell r="B4498" t="str">
            <v>SINAPI</v>
          </cell>
          <cell r="C4498" t="str">
            <v>Maquina de 55 mm para fechadura de embutir externa, em aco inox</v>
          </cell>
          <cell r="D4498" t="str">
            <v>UN</v>
          </cell>
          <cell r="E4498" t="str">
            <v>50,52</v>
          </cell>
        </row>
        <row r="4499">
          <cell r="A4499">
            <v>43608</v>
          </cell>
          <cell r="B4499" t="str">
            <v>SINAPI</v>
          </cell>
          <cell r="C4499" t="str">
            <v>Maquina de 55 mm para fechadura, para porta de banheiro, em aco inox</v>
          </cell>
          <cell r="D4499" t="str">
            <v>UN</v>
          </cell>
          <cell r="E4499" t="str">
            <v>38,55</v>
          </cell>
        </row>
        <row r="4500">
          <cell r="A4500">
            <v>11476</v>
          </cell>
          <cell r="B4500" t="str">
            <v>SINAPI</v>
          </cell>
          <cell r="C4500" t="str">
            <v>Maquina de 55 mm para fechadura, para porta interna, em aco inox</v>
          </cell>
          <cell r="D4500" t="str">
            <v>UN</v>
          </cell>
          <cell r="E4500" t="str">
            <v>38,55</v>
          </cell>
        </row>
        <row r="4501">
          <cell r="A4501">
            <v>40637</v>
          </cell>
          <cell r="B4501" t="str">
            <v>SINAPI</v>
          </cell>
          <cell r="C4501" t="str">
            <v>Maquina demarcadora de faixa de trafego a frio, autopropelida, motor diesel 38 hp</v>
          </cell>
          <cell r="D4501" t="str">
            <v>UN</v>
          </cell>
          <cell r="E4501" t="str">
            <v>793.072,01</v>
          </cell>
        </row>
        <row r="4502">
          <cell r="A4502">
            <v>13836</v>
          </cell>
          <cell r="B4502" t="str">
            <v>SINAPI</v>
          </cell>
          <cell r="C4502" t="str">
            <v>Maquina extrusora de concreto para guias e sarjetas, com motor a diesel de 14 cv</v>
          </cell>
          <cell r="D4502" t="str">
            <v>UN</v>
          </cell>
          <cell r="E4502" t="str">
            <v>67.315,72</v>
          </cell>
        </row>
        <row r="4503">
          <cell r="A4503">
            <v>14534</v>
          </cell>
          <cell r="B4503" t="str">
            <v>SINAPI</v>
          </cell>
          <cell r="C4503" t="str">
            <v>Maquina manual tipo prensa para producao de blocos e pavimentos de concreto, com motor eletrico trifasico para vibracao, potencia total instalada de 1,5 kw</v>
          </cell>
          <cell r="D4503" t="str">
            <v>UN</v>
          </cell>
          <cell r="E4503" t="str">
            <v>28.180,14</v>
          </cell>
        </row>
        <row r="4504">
          <cell r="A4504">
            <v>14619</v>
          </cell>
          <cell r="B4504" t="str">
            <v>SINAPI</v>
          </cell>
          <cell r="C4504" t="str">
            <v>Maquina para corte com disco abrasivo de diametro de 18'' (450 mm), com motor eletrico trifasico de 10 cv</v>
          </cell>
          <cell r="D4504" t="str">
            <v>UN</v>
          </cell>
          <cell r="E4504" t="str">
            <v>14.536,81</v>
          </cell>
        </row>
        <row r="4505">
          <cell r="A4505">
            <v>14535</v>
          </cell>
          <cell r="B4505" t="str">
            <v>SINAPI</v>
          </cell>
          <cell r="C4505" t="str">
            <v>Maquina tipo prensa hidraulica, para fabricacao de tubos de concreto para aguas pluviais, dn 200 a dn 600 mm x 1000 mm de comprimento, com motor principal de 20 cv</v>
          </cell>
          <cell r="D4505" t="str">
            <v>UN</v>
          </cell>
          <cell r="E4505" t="str">
            <v>279.690,59</v>
          </cell>
        </row>
        <row r="4506">
          <cell r="A4506">
            <v>39813</v>
          </cell>
          <cell r="B4506" t="str">
            <v>SINAPI</v>
          </cell>
          <cell r="C4506" t="str">
            <v>Maquina tipo vaso/tanque/jato de pressao portatil p/ jateamento, controle automatico e remoto, camara de 1 saida, 280 l, diam. *670* mm, bico jato curto venturi 5/16", mangueira 1" de 10 m, completa (valvulas pop up e dosadora, fundo conico etc)</v>
          </cell>
          <cell r="D4506" t="str">
            <v>UN</v>
          </cell>
          <cell r="E4506" t="str">
            <v>36.836,91</v>
          </cell>
        </row>
        <row r="4507">
          <cell r="A4507">
            <v>40403</v>
          </cell>
          <cell r="B4507" t="str">
            <v>SINAPI</v>
          </cell>
          <cell r="C4507" t="str">
            <v>Maquina transformadora monofasica para solda eletrica, tensao de 220 v, frequencia de 60 hz, faixa de corrente entre 80 a (+/- 10 a) e 250 a, potencia entre 14,00 kva e 15,0 kva, ciclo de trabalho entre 10% e 20% a 250 a</v>
          </cell>
          <cell r="D4507" t="str">
            <v>UN</v>
          </cell>
          <cell r="E4507" t="str">
            <v>436,80</v>
          </cell>
        </row>
        <row r="4508">
          <cell r="A4508">
            <v>12868</v>
          </cell>
          <cell r="B4508" t="str">
            <v>SINAPI</v>
          </cell>
          <cell r="C4508" t="str">
            <v>Marceneiro (horista)</v>
          </cell>
          <cell r="D4508" t="str">
            <v>H</v>
          </cell>
          <cell r="E4508" t="str">
            <v>22,02</v>
          </cell>
        </row>
        <row r="4509">
          <cell r="A4509">
            <v>40916</v>
          </cell>
          <cell r="B4509" t="str">
            <v>SINAPI</v>
          </cell>
          <cell r="C4509" t="str">
            <v>Marceneiro (mensalista)</v>
          </cell>
          <cell r="D4509" t="str">
            <v>MES</v>
          </cell>
          <cell r="E4509" t="str">
            <v>3.866,70</v>
          </cell>
        </row>
        <row r="4510">
          <cell r="A4510">
            <v>4755</v>
          </cell>
          <cell r="B4510" t="str">
            <v>SINAPI</v>
          </cell>
          <cell r="C4510" t="str">
            <v>Marmorista / graniteiro (horista)</v>
          </cell>
          <cell r="D4510" t="str">
            <v>H</v>
          </cell>
          <cell r="E4510" t="str">
            <v>20,29</v>
          </cell>
        </row>
        <row r="4511">
          <cell r="A4511">
            <v>41067</v>
          </cell>
          <cell r="B4511" t="str">
            <v>SINAPI</v>
          </cell>
          <cell r="C4511" t="str">
            <v>Marmorista / graniteiro (mensalista)</v>
          </cell>
          <cell r="D4511" t="str">
            <v>MES</v>
          </cell>
          <cell r="E4511" t="str">
            <v>3.561,53</v>
          </cell>
        </row>
        <row r="4512">
          <cell r="A4512">
            <v>38463</v>
          </cell>
          <cell r="B4512" t="str">
            <v>SINAPI</v>
          </cell>
          <cell r="C4512" t="str">
            <v>Martelo de soldador/picador de solda</v>
          </cell>
          <cell r="D4512" t="str">
            <v>UN</v>
          </cell>
          <cell r="E4512" t="str">
            <v>36,16</v>
          </cell>
        </row>
        <row r="4513">
          <cell r="A4513">
            <v>40703</v>
          </cell>
          <cell r="B4513" t="str">
            <v>SINAPI</v>
          </cell>
          <cell r="C4513" t="str">
            <v>Martelo demolidor eletrico, com potencia de 2.000 w, frequencia de 1.000 impactos por minuto, força de impacto entre 60 e 65 j, peso de 30 kg</v>
          </cell>
          <cell r="D4513" t="str">
            <v>UN</v>
          </cell>
          <cell r="E4513" t="str">
            <v>9.336,18</v>
          </cell>
        </row>
        <row r="4514">
          <cell r="A4514">
            <v>14531</v>
          </cell>
          <cell r="B4514" t="str">
            <v>SINAPI</v>
          </cell>
          <cell r="C4514" t="str">
            <v>Martelo demolidor pneumatico manual, com reducao de vibracao, peso de 21 kg</v>
          </cell>
          <cell r="D4514" t="str">
            <v>UN</v>
          </cell>
          <cell r="E4514" t="str">
            <v>17.406,16</v>
          </cell>
        </row>
        <row r="4515">
          <cell r="A4515">
            <v>36533</v>
          </cell>
          <cell r="B4515" t="str">
            <v>SINAPI</v>
          </cell>
          <cell r="C4515" t="str">
            <v>Martelo demolidor pneumatico manual, com reducao de vibracao, peso de 31,5 kg</v>
          </cell>
          <cell r="D4515" t="str">
            <v>UN</v>
          </cell>
          <cell r="E4515" t="str">
            <v>20.030,04</v>
          </cell>
        </row>
        <row r="4516">
          <cell r="A4516">
            <v>11616</v>
          </cell>
          <cell r="B4516" t="str">
            <v>SINAPI</v>
          </cell>
          <cell r="C4516" t="str">
            <v>Martelo demolidor pneumatico manual, padrao, peso de 32 kg</v>
          </cell>
          <cell r="D4516" t="str">
            <v>UN</v>
          </cell>
          <cell r="E4516" t="str">
            <v>18.918,07</v>
          </cell>
        </row>
        <row r="4517">
          <cell r="A4517">
            <v>41898</v>
          </cell>
          <cell r="B4517" t="str">
            <v>SINAPI</v>
          </cell>
          <cell r="C4517" t="str">
            <v>Martelo demolidor pneumatico manual, peso  de 28 kg, com silenciador</v>
          </cell>
          <cell r="D4517" t="str">
            <v>UN</v>
          </cell>
          <cell r="E4517" t="str">
            <v>21.285,40</v>
          </cell>
        </row>
        <row r="4518">
          <cell r="A4518">
            <v>13447</v>
          </cell>
          <cell r="B4518" t="str">
            <v>SINAPI</v>
          </cell>
          <cell r="C4518" t="str">
            <v>Martelo perfurador pneumatico manual, de superficie, com avanco de coluna, peso de 22 kg</v>
          </cell>
          <cell r="D4518" t="str">
            <v>UN</v>
          </cell>
          <cell r="E4518" t="str">
            <v>39.166,60</v>
          </cell>
        </row>
        <row r="4519">
          <cell r="A4519">
            <v>14529</v>
          </cell>
          <cell r="B4519" t="str">
            <v>SINAPI</v>
          </cell>
          <cell r="C4519" t="str">
            <v>Martelo perfurador pneumatico manual, haste 25 x 75 mm, 21 kg</v>
          </cell>
          <cell r="D4519" t="str">
            <v>UN</v>
          </cell>
          <cell r="E4519" t="str">
            <v>21.904,89</v>
          </cell>
        </row>
        <row r="4520">
          <cell r="A4520">
            <v>10747</v>
          </cell>
          <cell r="B4520" t="str">
            <v>SINAPI</v>
          </cell>
          <cell r="C4520" t="str">
            <v>Martelo perfurador pneumatico manual, peso de 25 kg, com silenciador</v>
          </cell>
          <cell r="D4520" t="str">
            <v>UN</v>
          </cell>
          <cell r="E4520" t="str">
            <v>21.492,04</v>
          </cell>
        </row>
        <row r="4521">
          <cell r="A4521">
            <v>36141</v>
          </cell>
          <cell r="B4521" t="str">
            <v>SINAPI</v>
          </cell>
          <cell r="C4521" t="str">
            <v>Mascara de seguranca para solda com escudo de celeron e carneira de plastico com regulagem</v>
          </cell>
          <cell r="D4521" t="str">
            <v>UN</v>
          </cell>
          <cell r="E4521" t="str">
            <v>41,01</v>
          </cell>
        </row>
        <row r="4522">
          <cell r="A4522">
            <v>43651</v>
          </cell>
          <cell r="B4522" t="str">
            <v>SINAPI</v>
          </cell>
          <cell r="C4522" t="str">
            <v>Massa acrilica para superficies internas e externas</v>
          </cell>
          <cell r="D4522" t="str">
            <v>KG</v>
          </cell>
          <cell r="E4522" t="str">
            <v>8,87</v>
          </cell>
        </row>
        <row r="4523">
          <cell r="A4523">
            <v>43626</v>
          </cell>
          <cell r="B4523" t="str">
            <v>SINAPI</v>
          </cell>
          <cell r="C4523" t="str">
            <v>Massa corrida para superficies de ambientes internos</v>
          </cell>
          <cell r="D4523" t="str">
            <v>KG</v>
          </cell>
          <cell r="E4523" t="str">
            <v>4,93</v>
          </cell>
        </row>
        <row r="4524">
          <cell r="A4524">
            <v>39434</v>
          </cell>
          <cell r="B4524" t="str">
            <v>SINAPI</v>
          </cell>
          <cell r="C4524" t="str">
            <v>Massa de rejunte em po para drywall, a base de gesso, secagem rapida, para tratamento de juntas de chapa de gesso (necessita adicao de agua)</v>
          </cell>
          <cell r="D4524" t="str">
            <v>KG</v>
          </cell>
          <cell r="E4524" t="str">
            <v>3,60</v>
          </cell>
        </row>
        <row r="4525">
          <cell r="A4525">
            <v>39433</v>
          </cell>
          <cell r="B4525" t="str">
            <v>SINAPI</v>
          </cell>
          <cell r="C4525" t="str">
            <v>Massa de rejunte pronta para tratamento de juntas de chapa de gesso para drywall, sem adicao de agua</v>
          </cell>
          <cell r="D4525" t="str">
            <v>KG</v>
          </cell>
          <cell r="E4525" t="str">
            <v>2,86</v>
          </cell>
        </row>
        <row r="4526">
          <cell r="A4526">
            <v>4049</v>
          </cell>
          <cell r="B4526" t="str">
            <v>SINAPI</v>
          </cell>
          <cell r="C4526" t="str">
            <v>Massa epoxi bicomponente (massa + catalizador)</v>
          </cell>
          <cell r="D4526" t="str">
            <v>L</v>
          </cell>
          <cell r="E4526" t="str">
            <v>98,95</v>
          </cell>
        </row>
        <row r="4527">
          <cell r="A4527">
            <v>38120</v>
          </cell>
          <cell r="B4527" t="str">
            <v>SINAPI</v>
          </cell>
          <cell r="C4527" t="str">
            <v>Massa epoxi bicomponente para reparos</v>
          </cell>
          <cell r="D4527" t="str">
            <v>KG</v>
          </cell>
          <cell r="E4527" t="str">
            <v>117,56</v>
          </cell>
        </row>
        <row r="4528">
          <cell r="A4528">
            <v>43652</v>
          </cell>
          <cell r="B4528" t="str">
            <v>SINAPI</v>
          </cell>
          <cell r="C4528" t="str">
            <v>Massa para madeira - interior e exterior</v>
          </cell>
          <cell r="D4528" t="str">
            <v>KG</v>
          </cell>
          <cell r="E4528" t="str">
            <v>19,87</v>
          </cell>
        </row>
        <row r="4529">
          <cell r="A4529">
            <v>10498</v>
          </cell>
          <cell r="B4529" t="str">
            <v>SINAPI</v>
          </cell>
          <cell r="C4529" t="str">
            <v>Massa para vidro</v>
          </cell>
          <cell r="D4529" t="str">
            <v>KG</v>
          </cell>
          <cell r="E4529" t="str">
            <v>9,23</v>
          </cell>
        </row>
        <row r="4530">
          <cell r="A4530">
            <v>4823</v>
          </cell>
          <cell r="B4530" t="str">
            <v>SINAPI</v>
          </cell>
          <cell r="C4530" t="str">
            <v>Massa plastica para marmore/granito</v>
          </cell>
          <cell r="D4530" t="str">
            <v>KG</v>
          </cell>
          <cell r="E4530" t="str">
            <v>42,97</v>
          </cell>
        </row>
        <row r="4531">
          <cell r="A4531">
            <v>38877</v>
          </cell>
          <cell r="B4531" t="str">
            <v>SINAPI</v>
          </cell>
          <cell r="C4531" t="str">
            <v>Massa premium para textura lisa de base acrilica, uso interno e externo</v>
          </cell>
          <cell r="D4531" t="str">
            <v>KG</v>
          </cell>
          <cell r="E4531" t="str">
            <v>7,21</v>
          </cell>
        </row>
        <row r="4532">
          <cell r="A4532">
            <v>34546</v>
          </cell>
          <cell r="B4532" t="str">
            <v>SINAPI</v>
          </cell>
          <cell r="C4532" t="str">
            <v>Massa premium para textura rustica de base acrilica, cor branca, uso interno e externo</v>
          </cell>
          <cell r="D4532" t="str">
            <v>KG</v>
          </cell>
          <cell r="E4532" t="str">
            <v>7,42</v>
          </cell>
        </row>
        <row r="4533">
          <cell r="A4533">
            <v>41387</v>
          </cell>
          <cell r="B4533" t="str">
            <v>SINAPI</v>
          </cell>
          <cell r="C4533" t="str">
            <v>Mastro simples galvanizado diametro nominal 1 1/2"</v>
          </cell>
          <cell r="D4533" t="str">
            <v>M</v>
          </cell>
          <cell r="E4533" t="str">
            <v>41,53</v>
          </cell>
        </row>
        <row r="4534">
          <cell r="A4534">
            <v>41388</v>
          </cell>
          <cell r="B4534" t="str">
            <v>SINAPI</v>
          </cell>
          <cell r="C4534" t="str">
            <v>Mastro simples galvanizado diametro nominal 2"</v>
          </cell>
          <cell r="D4534" t="str">
            <v>M</v>
          </cell>
          <cell r="E4534" t="str">
            <v>49,83</v>
          </cell>
        </row>
        <row r="4535">
          <cell r="A4535">
            <v>41380</v>
          </cell>
          <cell r="B4535" t="str">
            <v>SINAPI</v>
          </cell>
          <cell r="C4535" t="str">
            <v>Mastro telescopico de 4 metros (3 m x dn= 2" + 1 m x dn= 1 1/2")</v>
          </cell>
          <cell r="D4535" t="str">
            <v>UN</v>
          </cell>
          <cell r="E4535" t="str">
            <v>331,53</v>
          </cell>
        </row>
        <row r="4536">
          <cell r="A4536">
            <v>41381</v>
          </cell>
          <cell r="B4536" t="str">
            <v>SINAPI</v>
          </cell>
          <cell r="C4536" t="str">
            <v>Mastro telescopico galvanizado 5 metros (3 m x dn= 2" + 2 m x dn= 1 1/2")</v>
          </cell>
          <cell r="D4536" t="str">
            <v>UN</v>
          </cell>
          <cell r="E4536" t="str">
            <v>347,32</v>
          </cell>
        </row>
        <row r="4537">
          <cell r="A4537">
            <v>41382</v>
          </cell>
          <cell r="B4537" t="str">
            <v>SINAPI</v>
          </cell>
          <cell r="C4537" t="str">
            <v>Mastro telescopico galvanizado 6 metros (3 m x dn= 2" + 3 m x dn= 1â½")</v>
          </cell>
          <cell r="D4537" t="str">
            <v>UN</v>
          </cell>
          <cell r="E4537" t="str">
            <v>336,19</v>
          </cell>
        </row>
        <row r="4538">
          <cell r="A4538">
            <v>41383</v>
          </cell>
          <cell r="B4538" t="str">
            <v>SINAPI</v>
          </cell>
          <cell r="C4538" t="str">
            <v>Mastro telescopico galvanizado 7 metros (6 m x dn= 2" + 1 m x dn= 1 1/2")</v>
          </cell>
          <cell r="D4538" t="str">
            <v>UN</v>
          </cell>
          <cell r="E4538" t="str">
            <v>456,31</v>
          </cell>
        </row>
        <row r="4539">
          <cell r="A4539">
            <v>41385</v>
          </cell>
          <cell r="B4539" t="str">
            <v>SINAPI</v>
          </cell>
          <cell r="C4539" t="str">
            <v>Mastro telescopico galvanizado 9 metros (6 m x dn= 2" + 3 m x dn= 1 1/2")</v>
          </cell>
          <cell r="D4539" t="str">
            <v>UN</v>
          </cell>
          <cell r="E4539" t="str">
            <v>567,82</v>
          </cell>
        </row>
        <row r="4540">
          <cell r="A4540">
            <v>11079</v>
          </cell>
          <cell r="B4540" t="str">
            <v>SINAPI</v>
          </cell>
          <cell r="C4540" t="str">
            <v>Material filtrante (pedregulho) 0,6 a 25,46 mm (posto pedreira/fornecedor, sem frete)</v>
          </cell>
          <cell r="D4540" t="str">
            <v>M3</v>
          </cell>
          <cell r="E4540" t="str">
            <v>2.901,52</v>
          </cell>
        </row>
        <row r="4541">
          <cell r="A4541">
            <v>11082</v>
          </cell>
          <cell r="B4541" t="str">
            <v>SINAPI</v>
          </cell>
          <cell r="C4541" t="str">
            <v>Material filtrante (pedregulho) 38 a 25,4 mm (posto pedreira/fornecedor, sem frete)</v>
          </cell>
          <cell r="D4541" t="str">
            <v>M3</v>
          </cell>
          <cell r="E4541" t="str">
            <v>2.901,52</v>
          </cell>
        </row>
        <row r="4542">
          <cell r="A4542">
            <v>4058</v>
          </cell>
          <cell r="B4542" t="str">
            <v>SINAPI</v>
          </cell>
          <cell r="C4542" t="str">
            <v>Mecanico de equipamentos pesados</v>
          </cell>
          <cell r="D4542" t="str">
            <v>H</v>
          </cell>
          <cell r="E4542" t="str">
            <v>29,80</v>
          </cell>
        </row>
        <row r="4543">
          <cell r="A4543">
            <v>40974</v>
          </cell>
          <cell r="B4543" t="str">
            <v>SINAPI</v>
          </cell>
          <cell r="C4543" t="str">
            <v>Mecanico de equipamentos pesados (mensalista)</v>
          </cell>
          <cell r="D4543" t="str">
            <v>MES</v>
          </cell>
          <cell r="E4543" t="str">
            <v>5.232,28</v>
          </cell>
        </row>
        <row r="4544">
          <cell r="A4544">
            <v>34794</v>
          </cell>
          <cell r="B4544" t="str">
            <v>SINAPI</v>
          </cell>
          <cell r="C4544" t="str">
            <v>Mecanico de refrigeracao (horista)</v>
          </cell>
          <cell r="D4544" t="str">
            <v>H</v>
          </cell>
          <cell r="E4544" t="str">
            <v>19,87</v>
          </cell>
        </row>
        <row r="4545">
          <cell r="A4545">
            <v>40925</v>
          </cell>
          <cell r="B4545" t="str">
            <v>SINAPI</v>
          </cell>
          <cell r="C4545" t="str">
            <v>Mecanico de refrigeracao (mensalista)</v>
          </cell>
          <cell r="D4545" t="str">
            <v>MES</v>
          </cell>
          <cell r="E4545" t="str">
            <v>3.489,96</v>
          </cell>
        </row>
        <row r="4546">
          <cell r="A4546">
            <v>13741</v>
          </cell>
          <cell r="B4546" t="str">
            <v>SINAPI</v>
          </cell>
          <cell r="C4546" t="str">
            <v>Medidor de nivel estatico e dinamico para poco, comprimento de 200 m</v>
          </cell>
          <cell r="D4546" t="str">
            <v>UN</v>
          </cell>
          <cell r="E4546" t="str">
            <v>2.451,57</v>
          </cell>
        </row>
        <row r="4547">
          <cell r="A4547">
            <v>3288</v>
          </cell>
          <cell r="B4547" t="str">
            <v>SINAPI</v>
          </cell>
          <cell r="C4547" t="str">
            <v>Meia cana de madeira cedrinho ou equivalente da regiao, acabamento para forro paulista, *2,5 x 2,5* cm</v>
          </cell>
          <cell r="D4547" t="str">
            <v>M</v>
          </cell>
          <cell r="E4547" t="str">
            <v>6,50</v>
          </cell>
        </row>
        <row r="4548">
          <cell r="A4548">
            <v>13587</v>
          </cell>
          <cell r="B4548" t="str">
            <v>SINAPI</v>
          </cell>
          <cell r="C4548" t="str">
            <v>Meia cana de madeira pinus ou equivalente da regiao, acabamento para forro paulista, *2,5 x 2,5* cm</v>
          </cell>
          <cell r="D4548" t="str">
            <v>M</v>
          </cell>
          <cell r="E4548" t="str">
            <v>3,92</v>
          </cell>
        </row>
        <row r="4549">
          <cell r="A4549">
            <v>38598</v>
          </cell>
          <cell r="B4549" t="str">
            <v>SINAPI</v>
          </cell>
          <cell r="C4549" t="str">
            <v>Meia canaleta de concreto estrutural 14 x 19 x 19 cm, fbk 14 mpa (nbr 6136)</v>
          </cell>
          <cell r="D4549" t="str">
            <v>UN</v>
          </cell>
          <cell r="E4549" t="str">
            <v>3,16</v>
          </cell>
        </row>
        <row r="4550">
          <cell r="A4550">
            <v>38595</v>
          </cell>
          <cell r="B4550" t="str">
            <v>SINAPI</v>
          </cell>
          <cell r="C4550" t="str">
            <v>Meia canaleta de concreto estrutural 14 x 19 x 19 cm, fbk 4,5 mpa (nbr 6136)</v>
          </cell>
          <cell r="D4550" t="str">
            <v>UN</v>
          </cell>
          <cell r="E4550" t="str">
            <v>2,68</v>
          </cell>
        </row>
        <row r="4551">
          <cell r="A4551">
            <v>38592</v>
          </cell>
          <cell r="B4551" t="str">
            <v>SINAPI</v>
          </cell>
          <cell r="C4551" t="str">
            <v>Meio bloco de concreto estrutural 14 x 19 x 14 cm, fbk 14 mpa (nbr 6136)</v>
          </cell>
          <cell r="D4551" t="str">
            <v>UN</v>
          </cell>
          <cell r="E4551" t="str">
            <v>2,71</v>
          </cell>
        </row>
        <row r="4552">
          <cell r="A4552">
            <v>38588</v>
          </cell>
          <cell r="B4552" t="str">
            <v>SINAPI</v>
          </cell>
          <cell r="C4552" t="str">
            <v>Meio bloco de concreto estrutural 14 x 19 x 14 cm, fbk 4,5 mpa (nbr 6136)</v>
          </cell>
          <cell r="D4552" t="str">
            <v>UN</v>
          </cell>
          <cell r="E4552" t="str">
            <v>2,17</v>
          </cell>
        </row>
        <row r="4553">
          <cell r="A4553">
            <v>38593</v>
          </cell>
          <cell r="B4553" t="str">
            <v>SINAPI</v>
          </cell>
          <cell r="C4553" t="str">
            <v>Meio bloco de concreto estrutural 14 x 19 x 19 cm, fbk 14 mpa (nbr 6136)</v>
          </cell>
          <cell r="D4553" t="str">
            <v>UN</v>
          </cell>
          <cell r="E4553" t="str">
            <v>2,99</v>
          </cell>
        </row>
        <row r="4554">
          <cell r="A4554">
            <v>38589</v>
          </cell>
          <cell r="B4554" t="str">
            <v>SINAPI</v>
          </cell>
          <cell r="C4554" t="str">
            <v>Meio bloco de concreto estrutural 14 x 19 x 19 cm, fbk 4,5 mpa (nbr 6136)</v>
          </cell>
          <cell r="D4554" t="str">
            <v>UN</v>
          </cell>
          <cell r="E4554" t="str">
            <v>2,27</v>
          </cell>
        </row>
        <row r="4555">
          <cell r="A4555">
            <v>38594</v>
          </cell>
          <cell r="B4555" t="str">
            <v>SINAPI</v>
          </cell>
          <cell r="C4555" t="str">
            <v>Meio bloco de concreto estrutural 14 x 19 x 34 cm, fbk 14 mpa (nbr 6136)</v>
          </cell>
          <cell r="D4555" t="str">
            <v>UN</v>
          </cell>
          <cell r="E4555" t="str">
            <v>4,72</v>
          </cell>
        </row>
        <row r="4556">
          <cell r="A4556">
            <v>34773</v>
          </cell>
          <cell r="B4556" t="str">
            <v>SINAPI</v>
          </cell>
          <cell r="C4556" t="str">
            <v>Meio bloco de vedacao de concreto aparente 14 x 19 x 19 cm  (classe c - nbr 6136)</v>
          </cell>
          <cell r="D4556" t="str">
            <v>UN</v>
          </cell>
          <cell r="E4556" t="str">
            <v>2,23</v>
          </cell>
        </row>
        <row r="4557">
          <cell r="A4557">
            <v>34769</v>
          </cell>
          <cell r="B4557" t="str">
            <v>SINAPI</v>
          </cell>
          <cell r="C4557" t="str">
            <v>Meio bloco de vedacao de concreto aparente 19 x 19 x 19 cm (classe c - nbr 6136)</v>
          </cell>
          <cell r="D4557" t="str">
            <v>UN</v>
          </cell>
          <cell r="E4557" t="str">
            <v>2,77</v>
          </cell>
        </row>
        <row r="4558">
          <cell r="A4558">
            <v>34763</v>
          </cell>
          <cell r="B4558" t="str">
            <v>SINAPI</v>
          </cell>
          <cell r="C4558" t="str">
            <v>Meio bloco de vedacao de concreto aparente 9  x 19 x 19 cm (classe c - nbr 6136)</v>
          </cell>
          <cell r="D4558" t="str">
            <v>UN</v>
          </cell>
          <cell r="E4558" t="str">
            <v>1,70</v>
          </cell>
        </row>
        <row r="4559">
          <cell r="A4559">
            <v>34774</v>
          </cell>
          <cell r="B4559" t="str">
            <v>SINAPI</v>
          </cell>
          <cell r="C4559" t="str">
            <v>Meio bloco de vedacao de concreto 14 x 19 x 19 cm (classe c - nbr 6136)</v>
          </cell>
          <cell r="D4559" t="str">
            <v>UN</v>
          </cell>
          <cell r="E4559" t="str">
            <v>2,12</v>
          </cell>
        </row>
        <row r="4560">
          <cell r="A4560">
            <v>34771</v>
          </cell>
          <cell r="B4560" t="str">
            <v>SINAPI</v>
          </cell>
          <cell r="C4560" t="str">
            <v>Meio bloco de vedacao de concreto 19 x 19 x 19 cm (classe c - nbr 6136)</v>
          </cell>
          <cell r="D4560" t="str">
            <v>UN</v>
          </cell>
          <cell r="E4560" t="str">
            <v>2,56</v>
          </cell>
        </row>
        <row r="4561">
          <cell r="A4561">
            <v>34764</v>
          </cell>
          <cell r="B4561" t="str">
            <v>SINAPI</v>
          </cell>
          <cell r="C4561" t="str">
            <v>Meio bloco de vedacao de concreto 9 x 19 x 19 cm (classe c - nbr 6136)</v>
          </cell>
          <cell r="D4561" t="str">
            <v>UN</v>
          </cell>
          <cell r="E4561" t="str">
            <v>1,67</v>
          </cell>
        </row>
        <row r="4562">
          <cell r="A4562">
            <v>34788</v>
          </cell>
          <cell r="B4562" t="str">
            <v>SINAPI</v>
          </cell>
          <cell r="C4562" t="str">
            <v>Meio bloco estrutural ceramico 14 x 19 x 14 cm, 6,0 mpa (nbr 15270)</v>
          </cell>
          <cell r="D4562" t="str">
            <v>UN</v>
          </cell>
          <cell r="E4562" t="str">
            <v>0,88</v>
          </cell>
        </row>
        <row r="4563">
          <cell r="A4563">
            <v>34781</v>
          </cell>
          <cell r="B4563" t="str">
            <v>SINAPI</v>
          </cell>
          <cell r="C4563" t="str">
            <v>Meio bloco estrutural ceramico 14 x 19 x 19 cm, 6,0 mpa (nbr 15270)</v>
          </cell>
          <cell r="D4563" t="str">
            <v>UN</v>
          </cell>
          <cell r="E4563" t="str">
            <v>1,00</v>
          </cell>
        </row>
        <row r="4564">
          <cell r="A4564">
            <v>41682</v>
          </cell>
          <cell r="B4564" t="str">
            <v>SINAPI</v>
          </cell>
          <cell r="C4564" t="str">
            <v>Meio-fio ou guia de concreto pre moldado, comp 1 m, *30 x 10/12* cm (h x l1/l2)</v>
          </cell>
          <cell r="D4564" t="str">
            <v>UN</v>
          </cell>
          <cell r="E4564" t="str">
            <v>37,33</v>
          </cell>
        </row>
        <row r="4565">
          <cell r="A4565">
            <v>41683</v>
          </cell>
          <cell r="B4565" t="str">
            <v>SINAPI</v>
          </cell>
          <cell r="C4565" t="str">
            <v>Meio-fio ou guia de concreto pre moldado, comp 80 cm, *30 x 10/10* (h x l1/l2)</v>
          </cell>
          <cell r="D4565" t="str">
            <v>UN</v>
          </cell>
          <cell r="E4565" t="str">
            <v>27,46</v>
          </cell>
        </row>
        <row r="4566">
          <cell r="A4566">
            <v>41680</v>
          </cell>
          <cell r="B4566" t="str">
            <v>SINAPI</v>
          </cell>
          <cell r="C4566" t="str">
            <v>Meio-fio ou guia de concreto pre-moldado, comp *39* cm, *19 x 6,5/6,5* cm (h x l1/l2)</v>
          </cell>
          <cell r="D4566" t="str">
            <v>UN</v>
          </cell>
          <cell r="E4566" t="str">
            <v>14,79</v>
          </cell>
        </row>
        <row r="4567">
          <cell r="A4567">
            <v>41679</v>
          </cell>
          <cell r="B4567" t="str">
            <v>SINAPI</v>
          </cell>
          <cell r="C4567" t="str">
            <v>Meio-fio ou guia de concreto pre-moldado, comp 1 m, *20 x 12/15* cm (h x l1/l2)</v>
          </cell>
          <cell r="D4567" t="str">
            <v>UN</v>
          </cell>
          <cell r="E4567" t="str">
            <v>33,80</v>
          </cell>
        </row>
        <row r="4568">
          <cell r="A4568">
            <v>41681</v>
          </cell>
          <cell r="B4568" t="str">
            <v>SINAPI</v>
          </cell>
          <cell r="C4568" t="str">
            <v>Meio-fio ou guia de concreto pre-moldado, comp 80 cm, *25 x 08/08* cm (h x l1/l2)</v>
          </cell>
          <cell r="D4568" t="str">
            <v>UN</v>
          </cell>
          <cell r="E4568" t="str">
            <v>23,13</v>
          </cell>
        </row>
        <row r="4569">
          <cell r="A4569">
            <v>43386</v>
          </cell>
          <cell r="B4569" t="str">
            <v>SINAPI</v>
          </cell>
          <cell r="C4569" t="str">
            <v>Meio-fio ou guia de concreto pre-moldado, tipo chapeu para boca de lobo,  dimensoes *1,20* x 0,15 x 0,30 m</v>
          </cell>
          <cell r="D4569" t="str">
            <v>UN</v>
          </cell>
          <cell r="E4569" t="str">
            <v>52,82</v>
          </cell>
        </row>
        <row r="4570">
          <cell r="A4570">
            <v>4059</v>
          </cell>
          <cell r="B4570" t="str">
            <v>SINAPI</v>
          </cell>
          <cell r="C4570" t="str">
            <v>Meio-fio ou guia de concreto, pre-moldado, comp 1 m, *30 x 12/15* cm (h x l1/l2)</v>
          </cell>
          <cell r="D4570" t="str">
            <v>M</v>
          </cell>
          <cell r="E4570" t="str">
            <v>37,33</v>
          </cell>
        </row>
        <row r="4571">
          <cell r="A4571">
            <v>4062</v>
          </cell>
          <cell r="B4571" t="str">
            <v>SINAPI</v>
          </cell>
          <cell r="C4571" t="str">
            <v>Meio-fio ou guia de concreto, pre-moldado, comp 1 m, *30 x 15* cm (h x l)</v>
          </cell>
          <cell r="D4571" t="str">
            <v>UN</v>
          </cell>
          <cell r="E4571" t="str">
            <v>37,33</v>
          </cell>
        </row>
        <row r="4572">
          <cell r="A4572">
            <v>4061</v>
          </cell>
          <cell r="B4572" t="str">
            <v>SINAPI</v>
          </cell>
          <cell r="C4572" t="str">
            <v>Meio-fio ou guia de concreto, pre-moldado, comp 80 cm, *45 x 12/18* cm (h x l1/l2)</v>
          </cell>
          <cell r="D4572" t="str">
            <v>UN</v>
          </cell>
          <cell r="E4572" t="str">
            <v>46,48</v>
          </cell>
        </row>
        <row r="4573">
          <cell r="A4573">
            <v>41315</v>
          </cell>
          <cell r="B4573" t="str">
            <v>SINAPI</v>
          </cell>
          <cell r="C4573" t="str">
            <v>Membrana impermeabilizante a base de poliureia, bicomponente, aplicacao a frio</v>
          </cell>
          <cell r="D4573" t="str">
            <v>KG</v>
          </cell>
          <cell r="E4573" t="str">
            <v>82,35</v>
          </cell>
        </row>
        <row r="4574">
          <cell r="A4574">
            <v>43148</v>
          </cell>
          <cell r="B4574" t="str">
            <v>SINAPI</v>
          </cell>
          <cell r="C4574" t="str">
            <v>Membrana impermeabilizante a base de poliuretano</v>
          </cell>
          <cell r="D4574" t="str">
            <v>KG</v>
          </cell>
          <cell r="E4574" t="str">
            <v>55,89</v>
          </cell>
        </row>
        <row r="4575">
          <cell r="A4575">
            <v>43147</v>
          </cell>
          <cell r="B4575" t="str">
            <v>SINAPI</v>
          </cell>
          <cell r="C4575" t="str">
            <v>Membrana impermeabilizante acrilica monocomponente</v>
          </cell>
          <cell r="D4575" t="str">
            <v>KG</v>
          </cell>
          <cell r="E4575" t="str">
            <v>21,65</v>
          </cell>
        </row>
        <row r="4576">
          <cell r="A4576">
            <v>10608</v>
          </cell>
          <cell r="B4576" t="str">
            <v>SINAPI</v>
          </cell>
          <cell r="C4576" t="str">
            <v>Mesa vibratoria com dimensoes de 2,0 x 1,0 m, com motor eletrico de 2 polos e potencia de 3 cv</v>
          </cell>
          <cell r="D4576" t="str">
            <v>UN</v>
          </cell>
          <cell r="E4576" t="str">
            <v>9.629,80</v>
          </cell>
        </row>
        <row r="4577">
          <cell r="A4577">
            <v>4069</v>
          </cell>
          <cell r="B4577" t="str">
            <v>SINAPI</v>
          </cell>
          <cell r="C4577" t="str">
            <v>Mestre de obras (horista)</v>
          </cell>
          <cell r="D4577" t="str">
            <v>H</v>
          </cell>
          <cell r="E4577" t="str">
            <v>58,88</v>
          </cell>
        </row>
        <row r="4578">
          <cell r="A4578">
            <v>40819</v>
          </cell>
          <cell r="B4578" t="str">
            <v>SINAPI</v>
          </cell>
          <cell r="C4578" t="str">
            <v>Mestre de obras (mensalista)</v>
          </cell>
          <cell r="D4578" t="str">
            <v>MES</v>
          </cell>
          <cell r="E4578" t="str">
            <v>10.336,83</v>
          </cell>
        </row>
        <row r="4579">
          <cell r="A4579">
            <v>34361</v>
          </cell>
          <cell r="B4579" t="str">
            <v>SINAPI</v>
          </cell>
          <cell r="C4579" t="str">
            <v>Metacaulim de alta reatividade/caulim calcinado</v>
          </cell>
          <cell r="D4579" t="str">
            <v>KG</v>
          </cell>
          <cell r="E4579" t="str">
            <v>15,76</v>
          </cell>
        </row>
        <row r="4580">
          <cell r="A4580">
            <v>36512</v>
          </cell>
          <cell r="B4580" t="str">
            <v>SINAPI</v>
          </cell>
          <cell r="C4580" t="str">
            <v>Micro-trator cortador de grama com largura do corte de 107 cm, com  2 laminas e descarte lateral</v>
          </cell>
          <cell r="D4580" t="str">
            <v>UN</v>
          </cell>
          <cell r="E4580" t="str">
            <v>20.394,65</v>
          </cell>
        </row>
        <row r="4581">
          <cell r="A4581">
            <v>44478</v>
          </cell>
          <cell r="B4581" t="str">
            <v>SINAPI</v>
          </cell>
          <cell r="C4581" t="str">
            <v>Microesferas de vidro para sinalizacao horizontal viaria, tipo i-b (premix) - nbr  16184</v>
          </cell>
          <cell r="D4581" t="str">
            <v>KG</v>
          </cell>
          <cell r="E4581" t="str">
            <v>12,08</v>
          </cell>
        </row>
        <row r="4582">
          <cell r="A4582">
            <v>44477</v>
          </cell>
          <cell r="B4582" t="str">
            <v>SINAPI</v>
          </cell>
          <cell r="C4582" t="str">
            <v>Microesferas de vidro para sinalizacao horizontal viaria, tipo ii-a (drop-on) - nbr  16184</v>
          </cell>
          <cell r="D4582" t="str">
            <v>KG</v>
          </cell>
          <cell r="E4582" t="str">
            <v>12,08</v>
          </cell>
        </row>
        <row r="4583">
          <cell r="A4583">
            <v>11697</v>
          </cell>
          <cell r="B4583" t="str">
            <v>SINAPI</v>
          </cell>
          <cell r="C4583" t="str">
            <v>Mictorio coletivo aco inox (aisi 304), e = 0,8 mm, de *100 x 40 x 30* cm (c x a x p)</v>
          </cell>
          <cell r="D4583" t="str">
            <v>UN</v>
          </cell>
          <cell r="E4583" t="str">
            <v>752,18</v>
          </cell>
        </row>
        <row r="4584">
          <cell r="A4584">
            <v>11698</v>
          </cell>
          <cell r="B4584" t="str">
            <v>SINAPI</v>
          </cell>
          <cell r="C4584" t="str">
            <v>Mictorio coletivo aco inox (aisi 304), e = 0,8 mm, de *100 x 50 x 35* cm (c x a x p)</v>
          </cell>
          <cell r="D4584" t="str">
            <v>UN</v>
          </cell>
          <cell r="E4584" t="str">
            <v>897,31</v>
          </cell>
        </row>
        <row r="4585">
          <cell r="A4585">
            <v>11699</v>
          </cell>
          <cell r="B4585" t="str">
            <v>SINAPI</v>
          </cell>
          <cell r="C4585" t="str">
            <v>Mictorio individual aco inox (aisi 304), e = 0,8 mm, de *50  x 45  x 35* (c x a x p)</v>
          </cell>
          <cell r="D4585" t="str">
            <v>UN</v>
          </cell>
          <cell r="E4585" t="str">
            <v>991,74</v>
          </cell>
        </row>
        <row r="4586">
          <cell r="A4586">
            <v>10432</v>
          </cell>
          <cell r="B4586" t="str">
            <v>SINAPI</v>
          </cell>
          <cell r="C4586" t="str">
            <v>Mictorio individual, sifonado, de louca branca, sem complementos</v>
          </cell>
          <cell r="D4586" t="str">
            <v>UN</v>
          </cell>
          <cell r="E4586" t="str">
            <v>352,62</v>
          </cell>
        </row>
        <row r="4587">
          <cell r="A4587">
            <v>44020</v>
          </cell>
          <cell r="B4587" t="str">
            <v>SINAPI</v>
          </cell>
          <cell r="C4587" t="str">
            <v>Mictorio individual, sifonado, valvula embutida, de louca branca, sem complementos - padrao alto</v>
          </cell>
          <cell r="D4587" t="str">
            <v>UN</v>
          </cell>
          <cell r="E4587" t="str">
            <v>869,95</v>
          </cell>
        </row>
        <row r="4588">
          <cell r="A4588">
            <v>41420</v>
          </cell>
          <cell r="B4588" t="str">
            <v>SINAPI</v>
          </cell>
          <cell r="C4588" t="str">
            <v>Minicaptor, em aco galvanizado a fogo, fixacao com rosca soberba ou mecanica, h=600 mm x dn=10 mm</v>
          </cell>
          <cell r="D4588" t="str">
            <v>UN</v>
          </cell>
          <cell r="E4588" t="str">
            <v>8,45</v>
          </cell>
        </row>
        <row r="4589">
          <cell r="A4589">
            <v>41422</v>
          </cell>
          <cell r="B4589" t="str">
            <v>SINAPI</v>
          </cell>
          <cell r="C4589" t="str">
            <v>Minicaptor, em aco galvanizado a fogo, fixacao horizontal com bandeira a 20 cm, h=600 mm e x dn=10 mm</v>
          </cell>
          <cell r="D4589" t="str">
            <v>UN</v>
          </cell>
          <cell r="E4589" t="str">
            <v>11,54</v>
          </cell>
        </row>
        <row r="4590">
          <cell r="A4590">
            <v>41425</v>
          </cell>
          <cell r="B4590" t="str">
            <v>SINAPI</v>
          </cell>
          <cell r="C4590" t="str">
            <v>Minicaptor, em aco galvanizado a fogo, fixacao horizontal de 1 furos, sem bandeira, h=300 mm x dn=10 mm</v>
          </cell>
          <cell r="D4590" t="str">
            <v>UN</v>
          </cell>
          <cell r="E4590" t="str">
            <v>5,90</v>
          </cell>
        </row>
        <row r="4591">
          <cell r="A4591">
            <v>41426</v>
          </cell>
          <cell r="B4591" t="str">
            <v>SINAPI</v>
          </cell>
          <cell r="C4591" t="str">
            <v>Minicaptor, em aco galvanizado a fogo, fixacao horizontal de 2 furos, sem bandeira, h=600 mm x dn=10 mm</v>
          </cell>
          <cell r="D4591" t="str">
            <v>UN</v>
          </cell>
          <cell r="E4591" t="str">
            <v>10,65</v>
          </cell>
        </row>
        <row r="4592">
          <cell r="A4592">
            <v>41419</v>
          </cell>
          <cell r="B4592" t="str">
            <v>SINAPI</v>
          </cell>
          <cell r="C4592" t="str">
            <v>Minicaptor, em aco galvanizado a fogo,â  fixacao com rosca soberba ou mecanica, h=300 mm x dn=10 mm</v>
          </cell>
          <cell r="D4592" t="str">
            <v>UN</v>
          </cell>
          <cell r="E4592" t="str">
            <v>6,21</v>
          </cell>
        </row>
        <row r="4593">
          <cell r="A4593">
            <v>41421</v>
          </cell>
          <cell r="B4593" t="str">
            <v>SINAPI</v>
          </cell>
          <cell r="C4593" t="str">
            <v>Minicaptor, em aco galvanizado a fogo,â  fixacao horizontal com bandeira a 20 cm, h=300 mm e x dn=10 mm</v>
          </cell>
          <cell r="D4593" t="str">
            <v>UN</v>
          </cell>
          <cell r="E4593" t="str">
            <v>8,43</v>
          </cell>
        </row>
        <row r="4594">
          <cell r="A4594">
            <v>41414</v>
          </cell>
          <cell r="B4594" t="str">
            <v>SINAPI</v>
          </cell>
          <cell r="C4594" t="str">
            <v>Minicaptores de insercao, em aco galvanizado a fogo, h=300 mm x dn=10 mm</v>
          </cell>
          <cell r="D4594" t="str">
            <v>UN</v>
          </cell>
          <cell r="E4594" t="str">
            <v>19,55</v>
          </cell>
        </row>
        <row r="4595">
          <cell r="A4595">
            <v>41415</v>
          </cell>
          <cell r="B4595" t="str">
            <v>SINAPI</v>
          </cell>
          <cell r="C4595" t="str">
            <v>Minicaptores de insercao, em aco galvanizado a fogo, h=600,mm x dn=10,mm</v>
          </cell>
          <cell r="D4595" t="str">
            <v>UN</v>
          </cell>
          <cell r="E4595" t="str">
            <v>22,76</v>
          </cell>
        </row>
        <row r="4596">
          <cell r="A4596">
            <v>37514</v>
          </cell>
          <cell r="B4596" t="str">
            <v>SINAPI</v>
          </cell>
          <cell r="C4596" t="str">
            <v>Minicarregadeira sobre rodas, potencia liquida de *47* hp, capacidade nominal de operacao de *646* kg</v>
          </cell>
          <cell r="D4596" t="str">
            <v>UN</v>
          </cell>
          <cell r="E4596" t="str">
            <v>320.000,00</v>
          </cell>
        </row>
        <row r="4597">
          <cell r="A4597">
            <v>37519</v>
          </cell>
          <cell r="B4597" t="str">
            <v>SINAPI</v>
          </cell>
          <cell r="C4597" t="str">
            <v>Minicarregadeira sobre rodas, potencia liquida de *72* hp, capacidade nominal de operacao de *1200* kg</v>
          </cell>
          <cell r="D4597" t="str">
            <v>UN</v>
          </cell>
          <cell r="E4597" t="str">
            <v>493.853,88</v>
          </cell>
        </row>
        <row r="4598">
          <cell r="A4598">
            <v>37520</v>
          </cell>
          <cell r="B4598" t="str">
            <v>SINAPI</v>
          </cell>
          <cell r="C4598" t="str">
            <v>Miniescavadeira sobre esteiras, potencia liquida de *30* hp, peso operacional de *3.500* kg</v>
          </cell>
          <cell r="D4598" t="str">
            <v>UN</v>
          </cell>
          <cell r="E4598" t="str">
            <v>485.757,92</v>
          </cell>
        </row>
        <row r="4599">
          <cell r="A4599">
            <v>37521</v>
          </cell>
          <cell r="B4599" t="str">
            <v>SINAPI</v>
          </cell>
          <cell r="C4599" t="str">
            <v>Miniescavadeira sobre esteiras, potencia liquida de *42* hp, peso operacional de *4.500* kg</v>
          </cell>
          <cell r="D4599" t="str">
            <v>UN</v>
          </cell>
          <cell r="E4599" t="str">
            <v>592.624,67</v>
          </cell>
        </row>
        <row r="4600">
          <cell r="A4600">
            <v>37522</v>
          </cell>
          <cell r="B4600" t="str">
            <v>SINAPI</v>
          </cell>
          <cell r="C4600" t="str">
            <v>Miniescavadeira sobre esteiras, potencia liquida de *42* hp, peso operacional de *5.300* kg</v>
          </cell>
          <cell r="D4600" t="str">
            <v>UN</v>
          </cell>
          <cell r="E4600" t="str">
            <v>610.454,24</v>
          </cell>
        </row>
        <row r="4601">
          <cell r="A4601">
            <v>21109</v>
          </cell>
          <cell r="B4601" t="str">
            <v>SINAPI</v>
          </cell>
          <cell r="C4601" t="str">
            <v>Minuteria eletronica coletiva com potencia maxima resistiva para lampadas fluorescentes de *300* w ( 110 v ) / *600* w ( 110 v )</v>
          </cell>
          <cell r="D4601" t="str">
            <v>UN</v>
          </cell>
          <cell r="E4601" t="str">
            <v>71,48</v>
          </cell>
        </row>
        <row r="4602">
          <cell r="A4602">
            <v>37546</v>
          </cell>
          <cell r="B4602" t="str">
            <v>SINAPI</v>
          </cell>
          <cell r="C4602" t="str">
            <v>Misturador de argamassa, eixo horizontal, capacidade de mistura 160 kg, motor eletrico trifasico 220/380 v, potencia 3 cv</v>
          </cell>
          <cell r="D4602" t="str">
            <v>UN</v>
          </cell>
          <cell r="E4602" t="str">
            <v>12.078,77</v>
          </cell>
        </row>
        <row r="4603">
          <cell r="A4603">
            <v>37544</v>
          </cell>
          <cell r="B4603" t="str">
            <v>SINAPI</v>
          </cell>
          <cell r="C4603" t="str">
            <v>Misturador de argamassa, eixo horizontal, capacidade de mistura 300 kg, motor eletrico trifasico 220/380 v, potencia 5 cv</v>
          </cell>
          <cell r="D4603" t="str">
            <v>UN</v>
          </cell>
          <cell r="E4603" t="str">
            <v>12.775,33</v>
          </cell>
        </row>
        <row r="4604">
          <cell r="A4604">
            <v>37545</v>
          </cell>
          <cell r="B4604" t="str">
            <v>SINAPI</v>
          </cell>
          <cell r="C4604" t="str">
            <v>Misturador de argamassa, eixo horizontal, capacidade de mistura 600 kg, motor eletrico trifasico 220/380 v, potencia 7,5 cv</v>
          </cell>
          <cell r="D4604" t="str">
            <v>UN</v>
          </cell>
          <cell r="E4604" t="str">
            <v>15.200,93</v>
          </cell>
        </row>
        <row r="4605">
          <cell r="A4605">
            <v>36793</v>
          </cell>
          <cell r="B4605" t="str">
            <v>SINAPI</v>
          </cell>
          <cell r="C4605" t="str">
            <v>Misturador de metal cromado de parede para lavatorio (ref 1878)</v>
          </cell>
          <cell r="D4605" t="str">
            <v>UN</v>
          </cell>
          <cell r="E4605" t="str">
            <v>690,28</v>
          </cell>
        </row>
        <row r="4606">
          <cell r="A4606">
            <v>11769</v>
          </cell>
          <cell r="B4606" t="str">
            <v>SINAPI</v>
          </cell>
          <cell r="C4606" t="str">
            <v>Misturador de metal cromado, de mesa/bancada, com bica baixa, para lavatorio (ref 1875)</v>
          </cell>
          <cell r="D4606" t="str">
            <v>UN</v>
          </cell>
          <cell r="E4606" t="str">
            <v>305,05</v>
          </cell>
        </row>
        <row r="4607">
          <cell r="A4607">
            <v>11771</v>
          </cell>
          <cell r="B4607" t="str">
            <v>SINAPI</v>
          </cell>
          <cell r="C4607" t="str">
            <v>Misturador de parede, de metal cromado, para cozinha, bica alta movel, com arejador articulado (ref 1258)</v>
          </cell>
          <cell r="D4607" t="str">
            <v>UN</v>
          </cell>
          <cell r="E4607" t="str">
            <v>373,65</v>
          </cell>
        </row>
        <row r="4608">
          <cell r="A4608">
            <v>39919</v>
          </cell>
          <cell r="B4608" t="str">
            <v>SINAPI</v>
          </cell>
          <cell r="C4608" t="str">
            <v>Misturador duplo horizontal de alta turbulencia, capacidade / volume 2 x 500 litros, motores eletricos minimo 5 cv cada,  para nata cimento, argamassa e outros</v>
          </cell>
          <cell r="D4608" t="str">
            <v>UN</v>
          </cell>
          <cell r="E4608" t="str">
            <v>60.460,95</v>
          </cell>
        </row>
        <row r="4609">
          <cell r="A4609">
            <v>38385</v>
          </cell>
          <cell r="B4609" t="str">
            <v>SINAPI</v>
          </cell>
          <cell r="C4609" t="str">
            <v>Misturador manual de tintas para furadeira, haste metalica *60* cm, com helice  (mexedor de tinta)</v>
          </cell>
          <cell r="D4609" t="str">
            <v>UN</v>
          </cell>
          <cell r="E4609" t="str">
            <v>51,94</v>
          </cell>
        </row>
        <row r="4610">
          <cell r="A4610">
            <v>36800</v>
          </cell>
          <cell r="B4610" t="str">
            <v>SINAPI</v>
          </cell>
          <cell r="C4610" t="str">
            <v>Misturador metalico, base para chuveiro/banheira, 1/2 " ou 3/4 ", soldavel ou roscavel (nao inclui acabamentos)</v>
          </cell>
          <cell r="D4610" t="str">
            <v>UN</v>
          </cell>
          <cell r="E4610" t="str">
            <v>183,30</v>
          </cell>
        </row>
        <row r="4611">
          <cell r="A4611">
            <v>37587</v>
          </cell>
          <cell r="B4611" t="str">
            <v>SINAPI</v>
          </cell>
          <cell r="C4611" t="str">
            <v>Misturador monocomando para chuveiro, base bruta, metalico com acabamento cromado</v>
          </cell>
          <cell r="D4611" t="str">
            <v>UN</v>
          </cell>
          <cell r="E4611" t="str">
            <v>402,70</v>
          </cell>
        </row>
        <row r="4612">
          <cell r="A4612">
            <v>11561</v>
          </cell>
          <cell r="B4612" t="str">
            <v>SINAPI</v>
          </cell>
          <cell r="C4612" t="str">
            <v>Mola hidraulica aerea, para portas de ate 1.100 mm e peso de ate 85 kg, com corpo em aluminio e braco em aco, sem braco de parada</v>
          </cell>
          <cell r="D4612" t="str">
            <v>UN</v>
          </cell>
          <cell r="E4612" t="str">
            <v>225,57</v>
          </cell>
        </row>
        <row r="4613">
          <cell r="A4613">
            <v>43604</v>
          </cell>
          <cell r="B4613" t="str">
            <v>SINAPI</v>
          </cell>
          <cell r="C4613" t="str">
            <v>Mola hidraulica aerea, para portas de ate 850 mm e peso de ate 50 kg, com corpo em aluminio e braco em aco, sem braco de parada</v>
          </cell>
          <cell r="D4613" t="str">
            <v>UN</v>
          </cell>
          <cell r="E4613" t="str">
            <v>120,25</v>
          </cell>
        </row>
        <row r="4614">
          <cell r="A4614">
            <v>11560</v>
          </cell>
          <cell r="B4614" t="str">
            <v>SINAPI</v>
          </cell>
          <cell r="C4614" t="str">
            <v>Mola hidraulica aerea, para portas de ate 950 mm e peso de ate 65 kg, com corpo em aluminio e braco em aco, sem braco de parada</v>
          </cell>
          <cell r="D4614" t="str">
            <v>UN</v>
          </cell>
          <cell r="E4614" t="str">
            <v>174,10</v>
          </cell>
        </row>
        <row r="4615">
          <cell r="A4615">
            <v>11499</v>
          </cell>
          <cell r="B4615" t="str">
            <v>SINAPI</v>
          </cell>
          <cell r="C4615" t="str">
            <v>Mola hidraulica de piso, para portas de ate 1100 mm e peso de ate 120 kg, com corpo em aco inox</v>
          </cell>
          <cell r="D4615" t="str">
            <v>UN</v>
          </cell>
          <cell r="E4615" t="str">
            <v>695,95</v>
          </cell>
        </row>
        <row r="4616">
          <cell r="A4616">
            <v>34761</v>
          </cell>
          <cell r="B4616" t="str">
            <v>SINAPI</v>
          </cell>
          <cell r="C4616" t="str">
            <v>Montador de eletroeletronicos (horista)</v>
          </cell>
          <cell r="D4616" t="str">
            <v>H</v>
          </cell>
          <cell r="E4616" t="str">
            <v>22,02</v>
          </cell>
        </row>
        <row r="4617">
          <cell r="A4617">
            <v>40924</v>
          </cell>
          <cell r="B4617" t="str">
            <v>SINAPI</v>
          </cell>
          <cell r="C4617" t="str">
            <v>Montador de eletroeletronicos (mensalista)</v>
          </cell>
          <cell r="D4617" t="str">
            <v>MES</v>
          </cell>
          <cell r="E4617" t="str">
            <v>3.867,63</v>
          </cell>
        </row>
        <row r="4618">
          <cell r="A4618">
            <v>40983</v>
          </cell>
          <cell r="B4618" t="str">
            <v>SINAPI</v>
          </cell>
          <cell r="C4618" t="str">
            <v>Montador de estruturas metalicas (mensalista)</v>
          </cell>
          <cell r="D4618" t="str">
            <v>MES</v>
          </cell>
          <cell r="E4618" t="str">
            <v>3.975,53</v>
          </cell>
        </row>
        <row r="4619">
          <cell r="A4619">
            <v>44497</v>
          </cell>
          <cell r="B4619" t="str">
            <v>SINAPI</v>
          </cell>
          <cell r="C4619" t="str">
            <v>Montador de estruturas metalicas horista</v>
          </cell>
          <cell r="D4619" t="str">
            <v>H</v>
          </cell>
          <cell r="E4619" t="str">
            <v>22,64</v>
          </cell>
        </row>
        <row r="4620">
          <cell r="A4620">
            <v>2437</v>
          </cell>
          <cell r="B4620" t="str">
            <v>SINAPI</v>
          </cell>
          <cell r="C4620" t="str">
            <v>Montador de maquinas (horista)</v>
          </cell>
          <cell r="D4620" t="str">
            <v>H</v>
          </cell>
          <cell r="E4620" t="str">
            <v>25,02</v>
          </cell>
        </row>
        <row r="4621">
          <cell r="A4621">
            <v>40921</v>
          </cell>
          <cell r="B4621" t="str">
            <v>SINAPI</v>
          </cell>
          <cell r="C4621" t="str">
            <v>Montador de maquinas (mensalista)</v>
          </cell>
          <cell r="D4621" t="str">
            <v>MES</v>
          </cell>
          <cell r="E4621" t="str">
            <v>4.394,14</v>
          </cell>
        </row>
        <row r="4622">
          <cell r="A4622">
            <v>14252</v>
          </cell>
          <cell r="B4622" t="str">
            <v>SINAPI</v>
          </cell>
          <cell r="C4622" t="str">
            <v>Motobomba autoescorvante motor a gasolina, potencia 6,0hp, bocais 3" x 3", hm/q = 5 mca / 24 m3/h a 52,5 mca / 5,0 m3/h</v>
          </cell>
          <cell r="D4622" t="str">
            <v>UN</v>
          </cell>
          <cell r="E4622" t="str">
            <v>2.925,12</v>
          </cell>
        </row>
        <row r="4623">
          <cell r="A4623">
            <v>730</v>
          </cell>
          <cell r="B4623" t="str">
            <v>SINAPI</v>
          </cell>
          <cell r="C4623" t="str">
            <v>Motobomba autoescorvante motor eletrico trifasico 7,4hp boca diametro de succao x reclaque: 2"x2", hm/ q = 10 m / 73,5 m3/h a 28 m / 8,2 m3 /h</v>
          </cell>
          <cell r="D4623" t="str">
            <v>UN</v>
          </cell>
          <cell r="E4623" t="str">
            <v>7.815,36</v>
          </cell>
        </row>
        <row r="4624">
          <cell r="A4624">
            <v>723</v>
          </cell>
          <cell r="B4624" t="str">
            <v>SINAPI</v>
          </cell>
          <cell r="C4624" t="str">
            <v>Motobomba autoescorvante potencia 5,42 hp, bocais succao x recalque 2" x 2", a gasolina, diametro do rotor 122 mm hm/q = 6 mca / 33,0 m3/h a 28 mca / 8,0 m3/h</v>
          </cell>
          <cell r="D4624" t="str">
            <v>UN</v>
          </cell>
          <cell r="E4624" t="str">
            <v>3.884,51</v>
          </cell>
        </row>
        <row r="4625">
          <cell r="A4625">
            <v>36502</v>
          </cell>
          <cell r="B4625" t="str">
            <v>SINAPI</v>
          </cell>
          <cell r="C4625" t="str">
            <v>Motobomba centrifuga, motor a gasolina, potencia 5,42 hp, bocais 1 1/2" x 1", diametro rotor 143 mm hm/q = 6 mca / 16,8 m3/h a 38 mca / 6,6 m3/h</v>
          </cell>
          <cell r="D4625" t="str">
            <v>UN</v>
          </cell>
          <cell r="E4625" t="str">
            <v>3.650,97</v>
          </cell>
        </row>
        <row r="4626">
          <cell r="A4626">
            <v>36503</v>
          </cell>
          <cell r="B4626" t="str">
            <v>SINAPI</v>
          </cell>
          <cell r="C4626" t="str">
            <v>Motobomba trash (para agua suja) auto escorvante, motor gasolina de 6,41 hp, diametros de succao x recalque: 3" x 3", hm/q: 10/60 a 23/0</v>
          </cell>
          <cell r="D4626" t="str">
            <v>UN</v>
          </cell>
          <cell r="E4626" t="str">
            <v>4.502,08</v>
          </cell>
        </row>
        <row r="4627">
          <cell r="A4627">
            <v>4090</v>
          </cell>
          <cell r="B4627" t="str">
            <v>SINAPI</v>
          </cell>
          <cell r="C4627" t="str">
            <v>Motoniveladora potencia basica liquida (primeira marcha) 125 hp , peso bruto 13843 kg, largura da lamina de 3,7 m</v>
          </cell>
          <cell r="D4627" t="str">
            <v>UN</v>
          </cell>
          <cell r="E4627" t="str">
            <v>1.185.000,00</v>
          </cell>
        </row>
        <row r="4628">
          <cell r="A4628">
            <v>13227</v>
          </cell>
          <cell r="B4628" t="str">
            <v>SINAPI</v>
          </cell>
          <cell r="C4628" t="str">
            <v>Motoniveladora potencia basica liquida (primeira marcha) 171 hp, peso bruto 14768 kg, largura da lamina de 3,7 m</v>
          </cell>
          <cell r="D4628" t="str">
            <v>UN</v>
          </cell>
          <cell r="E4628" t="str">
            <v>1.472.510,26</v>
          </cell>
        </row>
        <row r="4629">
          <cell r="A4629">
            <v>10597</v>
          </cell>
          <cell r="B4629" t="str">
            <v>SINAPI</v>
          </cell>
          <cell r="C4629" t="str">
            <v>Motoniveladora potencia basica liquida (primeira marcha) 186 hp, peso bruto 15785 kg, largura da lamina de 4,3 m</v>
          </cell>
          <cell r="D4629" t="str">
            <v>UN</v>
          </cell>
          <cell r="E4629" t="str">
            <v>1.550.007,01</v>
          </cell>
        </row>
        <row r="4630">
          <cell r="A4630">
            <v>39628</v>
          </cell>
          <cell r="B4630" t="str">
            <v>SINAPI</v>
          </cell>
          <cell r="C4630" t="str">
            <v>Motor a diesel para vibrador de imersao, de *4,7* cv</v>
          </cell>
          <cell r="D4630" t="str">
            <v>UN</v>
          </cell>
          <cell r="E4630" t="str">
            <v>4.176,50</v>
          </cell>
        </row>
        <row r="4631">
          <cell r="A4631">
            <v>39404</v>
          </cell>
          <cell r="B4631" t="str">
            <v>SINAPI</v>
          </cell>
          <cell r="C4631" t="str">
            <v>Motor a gasolina para vibrador de imersao, 4 tempos, de 5,5 cv</v>
          </cell>
          <cell r="D4631" t="str">
            <v>UN</v>
          </cell>
          <cell r="E4631" t="str">
            <v>2.070,99</v>
          </cell>
        </row>
        <row r="4632">
          <cell r="A4632">
            <v>39402</v>
          </cell>
          <cell r="B4632" t="str">
            <v>SINAPI</v>
          </cell>
          <cell r="C4632" t="str">
            <v>Motor eletrico para vibrador de imersao, de 2 cv, monofasico, 110/220 v</v>
          </cell>
          <cell r="D4632" t="str">
            <v>UN</v>
          </cell>
          <cell r="E4632" t="str">
            <v>1.706,10</v>
          </cell>
        </row>
        <row r="4633">
          <cell r="A4633">
            <v>39403</v>
          </cell>
          <cell r="B4633" t="str">
            <v>SINAPI</v>
          </cell>
          <cell r="C4633" t="str">
            <v>Motor eletrico para vibrador de imersao, de 2 cv, trifasico, 220/380 v</v>
          </cell>
          <cell r="D4633" t="str">
            <v>UN</v>
          </cell>
          <cell r="E4633" t="str">
            <v>1.668,99</v>
          </cell>
        </row>
        <row r="4634">
          <cell r="A4634">
            <v>4093</v>
          </cell>
          <cell r="B4634" t="str">
            <v>SINAPI</v>
          </cell>
          <cell r="C4634" t="str">
            <v>Motorista de caminhao (horista)</v>
          </cell>
          <cell r="D4634" t="str">
            <v>H</v>
          </cell>
          <cell r="E4634" t="str">
            <v>19,98</v>
          </cell>
        </row>
        <row r="4635">
          <cell r="A4635">
            <v>10512</v>
          </cell>
          <cell r="B4635" t="str">
            <v>SINAPI</v>
          </cell>
          <cell r="C4635" t="str">
            <v>Motorista de caminhao (mensalista)</v>
          </cell>
          <cell r="D4635" t="str">
            <v>MES</v>
          </cell>
          <cell r="E4635" t="str">
            <v>3.508,20</v>
          </cell>
        </row>
        <row r="4636">
          <cell r="A4636">
            <v>20020</v>
          </cell>
          <cell r="B4636" t="str">
            <v>SINAPI</v>
          </cell>
          <cell r="C4636" t="str">
            <v>Motorista de caminhao-basculante (horista)</v>
          </cell>
          <cell r="D4636" t="str">
            <v>H</v>
          </cell>
          <cell r="E4636" t="str">
            <v>20,76</v>
          </cell>
        </row>
        <row r="4637">
          <cell r="A4637">
            <v>41038</v>
          </cell>
          <cell r="B4637" t="str">
            <v>SINAPI</v>
          </cell>
          <cell r="C4637" t="str">
            <v>Motorista de caminhao-basculante (mensalista)</v>
          </cell>
          <cell r="D4637" t="str">
            <v>MES</v>
          </cell>
          <cell r="E4637" t="str">
            <v>3.645,73</v>
          </cell>
        </row>
        <row r="4638">
          <cell r="A4638">
            <v>4094</v>
          </cell>
          <cell r="B4638" t="str">
            <v>SINAPI</v>
          </cell>
          <cell r="C4638" t="str">
            <v>Motorista de caminhao-carreta (horista)</v>
          </cell>
          <cell r="D4638" t="str">
            <v>H</v>
          </cell>
          <cell r="E4638" t="str">
            <v>24,85</v>
          </cell>
        </row>
        <row r="4639">
          <cell r="A4639">
            <v>40988</v>
          </cell>
          <cell r="B4639" t="str">
            <v>SINAPI</v>
          </cell>
          <cell r="C4639" t="str">
            <v>Motorista de caminhao-carreta (mensalista)</v>
          </cell>
          <cell r="D4639" t="str">
            <v>MES</v>
          </cell>
          <cell r="E4639" t="str">
            <v>4.363,58</v>
          </cell>
        </row>
        <row r="4640">
          <cell r="A4640">
            <v>4095</v>
          </cell>
          <cell r="B4640" t="str">
            <v>SINAPI</v>
          </cell>
          <cell r="C4640" t="str">
            <v>Motorista de carro de passeio (horista)</v>
          </cell>
          <cell r="D4640" t="str">
            <v>H</v>
          </cell>
          <cell r="E4640" t="str">
            <v>16,63</v>
          </cell>
        </row>
        <row r="4641">
          <cell r="A4641">
            <v>40990</v>
          </cell>
          <cell r="B4641" t="str">
            <v>SINAPI</v>
          </cell>
          <cell r="C4641" t="str">
            <v>Motorista de carro de passeio (mensalista)</v>
          </cell>
          <cell r="D4641" t="str">
            <v>MES</v>
          </cell>
          <cell r="E4641" t="str">
            <v>2.922,24</v>
          </cell>
        </row>
        <row r="4642">
          <cell r="A4642">
            <v>4097</v>
          </cell>
          <cell r="B4642" t="str">
            <v>SINAPI</v>
          </cell>
          <cell r="C4642" t="str">
            <v>Motorista de onibus / micro-onibus (horista)</v>
          </cell>
          <cell r="D4642" t="str">
            <v>H</v>
          </cell>
          <cell r="E4642" t="str">
            <v>18,49</v>
          </cell>
        </row>
        <row r="4643">
          <cell r="A4643">
            <v>40994</v>
          </cell>
          <cell r="B4643" t="str">
            <v>SINAPI</v>
          </cell>
          <cell r="C4643" t="str">
            <v>Motorista de onibus / micro-onibus (mensalista)</v>
          </cell>
          <cell r="D4643" t="str">
            <v>MES</v>
          </cell>
          <cell r="E4643" t="str">
            <v>3.248,64</v>
          </cell>
        </row>
        <row r="4644">
          <cell r="A4644">
            <v>4096</v>
          </cell>
          <cell r="B4644" t="str">
            <v>SINAPI</v>
          </cell>
          <cell r="C4644" t="str">
            <v>Motorista operador de caminhao com munck (horista)</v>
          </cell>
          <cell r="D4644" t="str">
            <v>H</v>
          </cell>
          <cell r="E4644" t="str">
            <v>21,67</v>
          </cell>
        </row>
        <row r="4645">
          <cell r="A4645">
            <v>40992</v>
          </cell>
          <cell r="B4645" t="str">
            <v>SINAPI</v>
          </cell>
          <cell r="C4645" t="str">
            <v>Motorista operador de caminhao com munck (mensalista)</v>
          </cell>
          <cell r="D4645" t="str">
            <v>MES</v>
          </cell>
          <cell r="E4645" t="str">
            <v>3.804,66</v>
          </cell>
        </row>
        <row r="4646">
          <cell r="A4646">
            <v>4114</v>
          </cell>
          <cell r="B4646" t="str">
            <v>SINAPI</v>
          </cell>
          <cell r="C4646" t="str">
            <v>Mourao concreto curvo, secao "t", h = 2,80 m + curva com 0,45 m, com furos para fios</v>
          </cell>
          <cell r="D4646" t="str">
            <v>UN</v>
          </cell>
          <cell r="E4646" t="str">
            <v>85,57</v>
          </cell>
        </row>
        <row r="4647">
          <cell r="A4647">
            <v>36797</v>
          </cell>
          <cell r="B4647" t="str">
            <v>SINAPI</v>
          </cell>
          <cell r="C4647" t="str">
            <v>Mourao de concreto curvo, *10 x 10* cm, h= *2,60* m + curva de 0,40 m</v>
          </cell>
          <cell r="D4647" t="str">
            <v>UN</v>
          </cell>
          <cell r="E4647" t="str">
            <v>76,19</v>
          </cell>
        </row>
        <row r="4648">
          <cell r="A4648">
            <v>4107</v>
          </cell>
          <cell r="B4648" t="str">
            <v>SINAPI</v>
          </cell>
          <cell r="C4648" t="str">
            <v>Mourao de concreto reto, secao quadara *10 x 10* cm, h= *2,30* m</v>
          </cell>
          <cell r="D4648" t="str">
            <v>UN</v>
          </cell>
          <cell r="E4648" t="str">
            <v>71,84</v>
          </cell>
        </row>
        <row r="4649">
          <cell r="A4649">
            <v>4102</v>
          </cell>
          <cell r="B4649" t="str">
            <v>SINAPI</v>
          </cell>
          <cell r="C4649" t="str">
            <v>Mourao de concreto reto, secao quadrada, *10 x 10* cm, h= 3,00 m</v>
          </cell>
          <cell r="D4649" t="str">
            <v>UN</v>
          </cell>
          <cell r="E4649" t="str">
            <v>87,69</v>
          </cell>
        </row>
        <row r="4650">
          <cell r="A4650">
            <v>36799</v>
          </cell>
          <cell r="B4650" t="str">
            <v>SINAPI</v>
          </cell>
          <cell r="C4650" t="str">
            <v>Mourao de concreto reto, tipo esticador, *10 x 10* cm, h= 2,50 m</v>
          </cell>
          <cell r="D4650" t="str">
            <v>UN</v>
          </cell>
          <cell r="E4650" t="str">
            <v>73,95</v>
          </cell>
        </row>
        <row r="4651">
          <cell r="A4651">
            <v>2747</v>
          </cell>
          <cell r="B4651" t="str">
            <v>SINAPI</v>
          </cell>
          <cell r="C4651" t="str">
            <v>Mourao rolico de madeira tratada, d = 16 a 20 cm, h = 2,20 m, em eucalipto ou equivalente da regiao (para cerca)</v>
          </cell>
          <cell r="D4651" t="str">
            <v>M</v>
          </cell>
          <cell r="E4651" t="str">
            <v>30,09</v>
          </cell>
        </row>
        <row r="4652">
          <cell r="A4652">
            <v>21138</v>
          </cell>
          <cell r="B4652" t="str">
            <v>SINAPI</v>
          </cell>
          <cell r="C4652" t="str">
            <v>Mourao rolico de madeira tratada, d = 8 a 11 cm, h = 2,20 m, em eucalipto ou equivalente da regiao (para cerca)</v>
          </cell>
          <cell r="D4652" t="str">
            <v>M</v>
          </cell>
          <cell r="E4652" t="str">
            <v>9,54</v>
          </cell>
        </row>
        <row r="4653">
          <cell r="A4653">
            <v>10826</v>
          </cell>
          <cell r="B4653" t="str">
            <v>SINAPI</v>
          </cell>
          <cell r="C4653" t="str">
            <v>Muda de arbusto florifero, clusia/gardenia/moreia branca/ azaleia ou equivalente da regiao, h= *50 a 70* cm</v>
          </cell>
          <cell r="D4653" t="str">
            <v>UN</v>
          </cell>
          <cell r="E4653" t="str">
            <v>71,83</v>
          </cell>
        </row>
        <row r="4654">
          <cell r="A4654">
            <v>365</v>
          </cell>
          <cell r="B4654" t="str">
            <v>SINAPI</v>
          </cell>
          <cell r="C4654" t="str">
            <v>Muda de arbusto folhagem, sansao-do-campo ou equivalente da regiao, h= *50 a 70* cm</v>
          </cell>
          <cell r="D4654" t="str">
            <v>UN</v>
          </cell>
          <cell r="E4654" t="str">
            <v>44,54</v>
          </cell>
        </row>
        <row r="4655">
          <cell r="A4655">
            <v>38639</v>
          </cell>
          <cell r="B4655" t="str">
            <v>SINAPI</v>
          </cell>
          <cell r="C4655" t="str">
            <v>Muda de arbusto, buxinho, h= *50* cm</v>
          </cell>
          <cell r="D4655" t="str">
            <v>UN</v>
          </cell>
          <cell r="E4655" t="str">
            <v>172,41</v>
          </cell>
        </row>
        <row r="4656">
          <cell r="A4656">
            <v>38640</v>
          </cell>
          <cell r="B4656" t="str">
            <v>SINAPI</v>
          </cell>
          <cell r="C4656" t="str">
            <v>Muda de arbusto, pingo de ouro/ violeteira, h = *10 a 20* cm</v>
          </cell>
          <cell r="D4656" t="str">
            <v>UN</v>
          </cell>
          <cell r="E4656" t="str">
            <v>2,58</v>
          </cell>
        </row>
        <row r="4657">
          <cell r="A4657">
            <v>358</v>
          </cell>
          <cell r="B4657" t="str">
            <v>SINAPI</v>
          </cell>
          <cell r="C4657" t="str">
            <v>Muda de arvore ornamental, oiti/aroeira salsa/angico/ipe/jacaranda ou equivalente  da regiao, h= *1* m</v>
          </cell>
          <cell r="D4657" t="str">
            <v>UN</v>
          </cell>
          <cell r="E4657" t="str">
            <v>53,16</v>
          </cell>
        </row>
        <row r="4658">
          <cell r="A4658">
            <v>359</v>
          </cell>
          <cell r="B4658" t="str">
            <v>SINAPI</v>
          </cell>
          <cell r="C4658" t="str">
            <v>Muda de arvore ornamental, oiti/aroeira salsa/angico/ipe/jacaranda ou equivalente  da regiao, h= *2* m</v>
          </cell>
          <cell r="D4658" t="str">
            <v>UN</v>
          </cell>
          <cell r="E4658" t="str">
            <v>109,19</v>
          </cell>
        </row>
        <row r="4659">
          <cell r="A4659">
            <v>38641</v>
          </cell>
          <cell r="B4659" t="str">
            <v>SINAPI</v>
          </cell>
          <cell r="C4659" t="str">
            <v>Muda de palmeira areca, h= *1,50* m</v>
          </cell>
          <cell r="D4659" t="str">
            <v>UN</v>
          </cell>
          <cell r="E4659" t="str">
            <v>107,75</v>
          </cell>
        </row>
        <row r="4660">
          <cell r="A4660">
            <v>360</v>
          </cell>
          <cell r="B4660" t="str">
            <v>SINAPI</v>
          </cell>
          <cell r="C4660" t="str">
            <v>Muda de rasteira/forracao, amendoim rasteiro/onze horas/azulzinha/impatiens ou equivalente da regiao</v>
          </cell>
          <cell r="D4660" t="str">
            <v>UN</v>
          </cell>
          <cell r="E4660" t="str">
            <v>2,50</v>
          </cell>
        </row>
        <row r="4661">
          <cell r="A4661">
            <v>42430</v>
          </cell>
          <cell r="B4661" t="str">
            <v>SINAPI</v>
          </cell>
          <cell r="C4661" t="str">
            <v>Multiexercitador com seis funcoes, em tubo de aco carbono, pintura no processo eletrostatico - equipamento de ginastica para academia ao ar livre / academia da terceira idade - ati</v>
          </cell>
          <cell r="D4661" t="str">
            <v>UN</v>
          </cell>
          <cell r="E4661" t="str">
            <v>6.434,22</v>
          </cell>
        </row>
        <row r="4662">
          <cell r="A4662">
            <v>4209</v>
          </cell>
          <cell r="B4662" t="str">
            <v>SINAPI</v>
          </cell>
          <cell r="C4662" t="str">
            <v>Niple de ferro galvanizado, com rosca bsp, de 1 1/2"</v>
          </cell>
          <cell r="D4662" t="str">
            <v>UN</v>
          </cell>
          <cell r="E4662" t="str">
            <v>24,82</v>
          </cell>
        </row>
        <row r="4663">
          <cell r="A4663">
            <v>4180</v>
          </cell>
          <cell r="B4663" t="str">
            <v>SINAPI</v>
          </cell>
          <cell r="C4663" t="str">
            <v>Niple de ferro galvanizado, com rosca bsp, de 1 1/4"</v>
          </cell>
          <cell r="D4663" t="str">
            <v>UN</v>
          </cell>
          <cell r="E4663" t="str">
            <v>18,69</v>
          </cell>
        </row>
        <row r="4664">
          <cell r="A4664">
            <v>4177</v>
          </cell>
          <cell r="B4664" t="str">
            <v>SINAPI</v>
          </cell>
          <cell r="C4664" t="str">
            <v>Niple de ferro galvanizado, com rosca bsp, de 1/2"</v>
          </cell>
          <cell r="D4664" t="str">
            <v>UN</v>
          </cell>
          <cell r="E4664" t="str">
            <v>6,20</v>
          </cell>
        </row>
        <row r="4665">
          <cell r="A4665">
            <v>4179</v>
          </cell>
          <cell r="B4665" t="str">
            <v>SINAPI</v>
          </cell>
          <cell r="C4665" t="str">
            <v>Niple de ferro galvanizado, com rosca bsp, de 1"</v>
          </cell>
          <cell r="D4665" t="str">
            <v>UN</v>
          </cell>
          <cell r="E4665" t="str">
            <v>12,69</v>
          </cell>
        </row>
        <row r="4666">
          <cell r="A4666">
            <v>4208</v>
          </cell>
          <cell r="B4666" t="str">
            <v>SINAPI</v>
          </cell>
          <cell r="C4666" t="str">
            <v>Niple de ferro galvanizado, com rosca bsp, de 2 1/2"</v>
          </cell>
          <cell r="D4666" t="str">
            <v>UN</v>
          </cell>
          <cell r="E4666" t="str">
            <v>59,09</v>
          </cell>
        </row>
        <row r="4667">
          <cell r="A4667">
            <v>4181</v>
          </cell>
          <cell r="B4667" t="str">
            <v>SINAPI</v>
          </cell>
          <cell r="C4667" t="str">
            <v>Niple de ferro galvanizado, com rosca bsp, de 2"</v>
          </cell>
          <cell r="D4667" t="str">
            <v>UN</v>
          </cell>
          <cell r="E4667" t="str">
            <v>38,61</v>
          </cell>
        </row>
        <row r="4668">
          <cell r="A4668">
            <v>4178</v>
          </cell>
          <cell r="B4668" t="str">
            <v>SINAPI</v>
          </cell>
          <cell r="C4668" t="str">
            <v>Niple de ferro galvanizado, com rosca bsp, de 3/4"</v>
          </cell>
          <cell r="D4668" t="str">
            <v>UN</v>
          </cell>
          <cell r="E4668" t="str">
            <v>8,60</v>
          </cell>
        </row>
        <row r="4669">
          <cell r="A4669">
            <v>4182</v>
          </cell>
          <cell r="B4669" t="str">
            <v>SINAPI</v>
          </cell>
          <cell r="C4669" t="str">
            <v>Niple de ferro galvanizado, com rosca bsp, de 3"</v>
          </cell>
          <cell r="D4669" t="str">
            <v>UN</v>
          </cell>
          <cell r="E4669" t="str">
            <v>96,13</v>
          </cell>
        </row>
        <row r="4670">
          <cell r="A4670">
            <v>4183</v>
          </cell>
          <cell r="B4670" t="str">
            <v>SINAPI</v>
          </cell>
          <cell r="C4670" t="str">
            <v>Niple de ferro galvanizado, com rosca bsp, de 4"</v>
          </cell>
          <cell r="D4670" t="str">
            <v>UN</v>
          </cell>
          <cell r="E4670" t="str">
            <v>154,76</v>
          </cell>
        </row>
        <row r="4671">
          <cell r="A4671">
            <v>4184</v>
          </cell>
          <cell r="B4671" t="str">
            <v>SINAPI</v>
          </cell>
          <cell r="C4671" t="str">
            <v>Niple de ferro galvanizado, com rosca bsp, de 5"</v>
          </cell>
          <cell r="D4671" t="str">
            <v>UN</v>
          </cell>
          <cell r="E4671" t="str">
            <v>341,62</v>
          </cell>
        </row>
        <row r="4672">
          <cell r="A4672">
            <v>4185</v>
          </cell>
          <cell r="B4672" t="str">
            <v>SINAPI</v>
          </cell>
          <cell r="C4672" t="str">
            <v>Niple de ferro galvanizado, com rosca bsp, de 6"</v>
          </cell>
          <cell r="D4672" t="str">
            <v>UN</v>
          </cell>
          <cell r="E4672" t="str">
            <v>567,61</v>
          </cell>
        </row>
        <row r="4673">
          <cell r="A4673">
            <v>4205</v>
          </cell>
          <cell r="B4673" t="str">
            <v>SINAPI</v>
          </cell>
          <cell r="C4673" t="str">
            <v>Niple de reducao de ferro galvanizado, com rosca bsp, de 1 1/2" x 1 1/4"</v>
          </cell>
          <cell r="D4673" t="str">
            <v>UN</v>
          </cell>
          <cell r="E4673" t="str">
            <v>32,78</v>
          </cell>
        </row>
        <row r="4674">
          <cell r="A4674">
            <v>4192</v>
          </cell>
          <cell r="B4674" t="str">
            <v>SINAPI</v>
          </cell>
          <cell r="C4674" t="str">
            <v>Niple de reducao de ferro galvanizado, com rosca bsp, de 1 1/2" x 1"</v>
          </cell>
          <cell r="D4674" t="str">
            <v>UN</v>
          </cell>
          <cell r="E4674" t="str">
            <v>32,78</v>
          </cell>
        </row>
        <row r="4675">
          <cell r="A4675">
            <v>4191</v>
          </cell>
          <cell r="B4675" t="str">
            <v>SINAPI</v>
          </cell>
          <cell r="C4675" t="str">
            <v>Niple de reducao de ferro galvanizado, com rosca bsp, de 1 1/2" x 3/4"</v>
          </cell>
          <cell r="D4675" t="str">
            <v>UN</v>
          </cell>
          <cell r="E4675" t="str">
            <v>32,78</v>
          </cell>
        </row>
        <row r="4676">
          <cell r="A4676">
            <v>4207</v>
          </cell>
          <cell r="B4676" t="str">
            <v>SINAPI</v>
          </cell>
          <cell r="C4676" t="str">
            <v>Niple de reducao de ferro galvanizado, com rosca bsp, de 1 1/4" x 1/2"</v>
          </cell>
          <cell r="D4676" t="str">
            <v>UN</v>
          </cell>
          <cell r="E4676" t="str">
            <v>26,38</v>
          </cell>
        </row>
        <row r="4677">
          <cell r="A4677">
            <v>4206</v>
          </cell>
          <cell r="B4677" t="str">
            <v>SINAPI</v>
          </cell>
          <cell r="C4677" t="str">
            <v>Niple de reducao de ferro galvanizado, com rosca bsp, de 1 1/4" x 1"</v>
          </cell>
          <cell r="D4677" t="str">
            <v>UN</v>
          </cell>
          <cell r="E4677" t="str">
            <v>25,61</v>
          </cell>
        </row>
        <row r="4678">
          <cell r="A4678">
            <v>4190</v>
          </cell>
          <cell r="B4678" t="str">
            <v>SINAPI</v>
          </cell>
          <cell r="C4678" t="str">
            <v>Niple de reducao de ferro galvanizado, com rosca bsp, de 1 1/4" x 3/4"</v>
          </cell>
          <cell r="D4678" t="str">
            <v>UN</v>
          </cell>
          <cell r="E4678" t="str">
            <v>25,61</v>
          </cell>
        </row>
        <row r="4679">
          <cell r="A4679">
            <v>4186</v>
          </cell>
          <cell r="B4679" t="str">
            <v>SINAPI</v>
          </cell>
          <cell r="C4679" t="str">
            <v>Niple de reducao de ferro galvanizado, com rosca bsp, de 1/2" x 1/4"</v>
          </cell>
          <cell r="D4679" t="str">
            <v>UN</v>
          </cell>
          <cell r="E4679" t="str">
            <v>7,57</v>
          </cell>
        </row>
        <row r="4680">
          <cell r="A4680">
            <v>4188</v>
          </cell>
          <cell r="B4680" t="str">
            <v>SINAPI</v>
          </cell>
          <cell r="C4680" t="str">
            <v>Niple de reducao de ferro galvanizado, com rosca bsp, de 1" x 1/2"</v>
          </cell>
          <cell r="D4680" t="str">
            <v>UN</v>
          </cell>
          <cell r="E4680" t="str">
            <v>15,46</v>
          </cell>
        </row>
        <row r="4681">
          <cell r="A4681">
            <v>4189</v>
          </cell>
          <cell r="B4681" t="str">
            <v>SINAPI</v>
          </cell>
          <cell r="C4681" t="str">
            <v>Niple de reducao de ferro galvanizado, com rosca bsp, de 1" x 3/4"</v>
          </cell>
          <cell r="D4681" t="str">
            <v>UN</v>
          </cell>
          <cell r="E4681" t="str">
            <v>15,46</v>
          </cell>
        </row>
        <row r="4682">
          <cell r="A4682">
            <v>4197</v>
          </cell>
          <cell r="B4682" t="str">
            <v>SINAPI</v>
          </cell>
          <cell r="C4682" t="str">
            <v>Niple de reducao de ferro galvanizado, com rosca bsp, de 2 1/2" x 2"</v>
          </cell>
          <cell r="D4682" t="str">
            <v>UN</v>
          </cell>
          <cell r="E4682" t="str">
            <v>81,85</v>
          </cell>
        </row>
        <row r="4683">
          <cell r="A4683">
            <v>4194</v>
          </cell>
          <cell r="B4683" t="str">
            <v>SINAPI</v>
          </cell>
          <cell r="C4683" t="str">
            <v>Niple de reducao de ferro galvanizado, com rosca bsp, de 2" x 1 1/2"</v>
          </cell>
          <cell r="D4683" t="str">
            <v>UN</v>
          </cell>
          <cell r="E4683" t="str">
            <v>49,46</v>
          </cell>
        </row>
        <row r="4684">
          <cell r="A4684">
            <v>4193</v>
          </cell>
          <cell r="B4684" t="str">
            <v>SINAPI</v>
          </cell>
          <cell r="C4684" t="str">
            <v>Niple de reducao de ferro galvanizado, com rosca bsp, de 2" x 1 1/4"</v>
          </cell>
          <cell r="D4684" t="str">
            <v>UN</v>
          </cell>
          <cell r="E4684" t="str">
            <v>49,46</v>
          </cell>
        </row>
        <row r="4685">
          <cell r="A4685">
            <v>4204</v>
          </cell>
          <cell r="B4685" t="str">
            <v>SINAPI</v>
          </cell>
          <cell r="C4685" t="str">
            <v>Niple de reducao de ferro galvanizado, com rosca bsp, de 2" x 1"</v>
          </cell>
          <cell r="D4685" t="str">
            <v>UN</v>
          </cell>
          <cell r="E4685" t="str">
            <v>49,46</v>
          </cell>
        </row>
        <row r="4686">
          <cell r="A4686">
            <v>4187</v>
          </cell>
          <cell r="B4686" t="str">
            <v>SINAPI</v>
          </cell>
          <cell r="C4686" t="str">
            <v>Niple de reducao de ferro galvanizado, com rosca bsp, de 3/4" x 1/2"</v>
          </cell>
          <cell r="D4686" t="str">
            <v>UN</v>
          </cell>
          <cell r="E4686" t="str">
            <v>9,86</v>
          </cell>
        </row>
        <row r="4687">
          <cell r="A4687">
            <v>4202</v>
          </cell>
          <cell r="B4687" t="str">
            <v>SINAPI</v>
          </cell>
          <cell r="C4687" t="str">
            <v>Niple de reducao de ferro galvanizado, com rosca bsp, de 3" x 2 1/2"</v>
          </cell>
          <cell r="D4687" t="str">
            <v>UN</v>
          </cell>
          <cell r="E4687" t="str">
            <v>149,48</v>
          </cell>
        </row>
        <row r="4688">
          <cell r="A4688">
            <v>4203</v>
          </cell>
          <cell r="B4688" t="str">
            <v>SINAPI</v>
          </cell>
          <cell r="C4688" t="str">
            <v>Niple de reducao de ferro galvanizado, com rosca bsp, de 3" x 2"</v>
          </cell>
          <cell r="D4688" t="str">
            <v>UN</v>
          </cell>
          <cell r="E4688" t="str">
            <v>132,02</v>
          </cell>
        </row>
        <row r="4689">
          <cell r="A4689">
            <v>40368</v>
          </cell>
          <cell r="B4689" t="str">
            <v>SINAPI</v>
          </cell>
          <cell r="C4689" t="str">
            <v>Niple sextavado em aco carbono, com rosca bsp, pressao 3.000 lbs, dn 1 1/2"</v>
          </cell>
          <cell r="D4689" t="str">
            <v>UN</v>
          </cell>
          <cell r="E4689" t="str">
            <v>71,96</v>
          </cell>
        </row>
        <row r="4690">
          <cell r="A4690">
            <v>40365</v>
          </cell>
          <cell r="B4690" t="str">
            <v>SINAPI</v>
          </cell>
          <cell r="C4690" t="str">
            <v>Niple sextavado em aco carbono, com rosca bsp, pressao 3.000 lbs, dn 1 1/4"</v>
          </cell>
          <cell r="D4690" t="str">
            <v>UN</v>
          </cell>
          <cell r="E4690" t="str">
            <v>48,54</v>
          </cell>
        </row>
        <row r="4691">
          <cell r="A4691">
            <v>40356</v>
          </cell>
          <cell r="B4691" t="str">
            <v>SINAPI</v>
          </cell>
          <cell r="C4691" t="str">
            <v>Niple sextavado em aco carbono, com rosca bsp, pressao 3.000 lbs, dn 1/2"</v>
          </cell>
          <cell r="D4691" t="str">
            <v>UN</v>
          </cell>
          <cell r="E4691" t="str">
            <v>16,58</v>
          </cell>
        </row>
        <row r="4692">
          <cell r="A4692">
            <v>40362</v>
          </cell>
          <cell r="B4692" t="str">
            <v>SINAPI</v>
          </cell>
          <cell r="C4692" t="str">
            <v>Niple sextavado em aco carbono, com rosca bsp, pressao 3.000 lbs, dn 1"</v>
          </cell>
          <cell r="D4692" t="str">
            <v>UN</v>
          </cell>
          <cell r="E4692" t="str">
            <v>32,15</v>
          </cell>
        </row>
        <row r="4693">
          <cell r="A4693">
            <v>40374</v>
          </cell>
          <cell r="B4693" t="str">
            <v>SINAPI</v>
          </cell>
          <cell r="C4693" t="str">
            <v>Niple sextavado em aco carbono, com rosca bsp, pressao 3.000 lbs, dn 2 1/2"</v>
          </cell>
          <cell r="D4693" t="str">
            <v>UN</v>
          </cell>
          <cell r="E4693" t="str">
            <v>188,06</v>
          </cell>
        </row>
        <row r="4694">
          <cell r="A4694">
            <v>40371</v>
          </cell>
          <cell r="B4694" t="str">
            <v>SINAPI</v>
          </cell>
          <cell r="C4694" t="str">
            <v>Niple sextavado em aco carbono, com rosca bsp, pressao 3.000 lbs, dn 2"</v>
          </cell>
          <cell r="D4694" t="str">
            <v>UN</v>
          </cell>
          <cell r="E4694" t="str">
            <v>118,38</v>
          </cell>
        </row>
        <row r="4695">
          <cell r="A4695">
            <v>40359</v>
          </cell>
          <cell r="B4695" t="str">
            <v>SINAPI</v>
          </cell>
          <cell r="C4695" t="str">
            <v>Niple sextavado em aco carbono, com rosca bsp, pressao 3.000 lbs, dn 3/4"</v>
          </cell>
          <cell r="D4695" t="str">
            <v>UN</v>
          </cell>
          <cell r="E4695" t="str">
            <v>21,42</v>
          </cell>
        </row>
        <row r="4696">
          <cell r="A4696">
            <v>7595</v>
          </cell>
          <cell r="B4696" t="str">
            <v>SINAPI</v>
          </cell>
          <cell r="C4696" t="str">
            <v>Nivelador (horista)</v>
          </cell>
          <cell r="D4696" t="str">
            <v>H</v>
          </cell>
          <cell r="E4696" t="str">
            <v>16,52</v>
          </cell>
        </row>
        <row r="4697">
          <cell r="A4697">
            <v>41094</v>
          </cell>
          <cell r="B4697" t="str">
            <v>SINAPI</v>
          </cell>
          <cell r="C4697" t="str">
            <v>Nivelador (mensalista)</v>
          </cell>
          <cell r="D4697" t="str">
            <v>MES</v>
          </cell>
          <cell r="E4697" t="str">
            <v>2.901,69</v>
          </cell>
        </row>
        <row r="4698">
          <cell r="A4698">
            <v>39609</v>
          </cell>
          <cell r="B4698" t="str">
            <v>SINAPI</v>
          </cell>
          <cell r="C4698" t="str">
            <v>Nobreak trifasico, de 10 kva fator de potencia de 0,8, autonomia minima de 30 minutos a plena carga</v>
          </cell>
          <cell r="D4698" t="str">
            <v>UN</v>
          </cell>
          <cell r="E4698" t="str">
            <v>71.514,82</v>
          </cell>
        </row>
        <row r="4699">
          <cell r="A4699">
            <v>39610</v>
          </cell>
          <cell r="B4699" t="str">
            <v>SINAPI</v>
          </cell>
          <cell r="C4699" t="str">
            <v>Nobreak trifasico, de 15 kva fator de potencia de 0,8, autonomia minima de 30 minutos a plena carga</v>
          </cell>
          <cell r="D4699" t="str">
            <v>UN</v>
          </cell>
          <cell r="E4699" t="str">
            <v>104.389,32</v>
          </cell>
        </row>
        <row r="4700">
          <cell r="A4700">
            <v>39611</v>
          </cell>
          <cell r="B4700" t="str">
            <v>SINAPI</v>
          </cell>
          <cell r="C4700" t="str">
            <v>Nobreak trifasico, de 20 kva fator de potencia de 0,8, autonomia minima de 30 minutos a plena carga</v>
          </cell>
          <cell r="D4700" t="str">
            <v>UN</v>
          </cell>
          <cell r="E4700" t="str">
            <v>126.328,16</v>
          </cell>
        </row>
        <row r="4701">
          <cell r="A4701">
            <v>39612</v>
          </cell>
          <cell r="B4701" t="str">
            <v>SINAPI</v>
          </cell>
          <cell r="C4701" t="str">
            <v>Nobreak trifasico, de 25 kva fator de potencia de 0,8, autonomia minima de 30 minutos a plena carga</v>
          </cell>
          <cell r="D4701" t="str">
            <v>UN</v>
          </cell>
          <cell r="E4701" t="str">
            <v>197.895,92</v>
          </cell>
        </row>
        <row r="4702">
          <cell r="A4702">
            <v>39608</v>
          </cell>
          <cell r="B4702" t="str">
            <v>SINAPI</v>
          </cell>
          <cell r="C4702" t="str">
            <v>Nobreak trifasico, de 5 kva fator de potencia de 0,8, autonomia minima de 30 minutos a plena carga</v>
          </cell>
          <cell r="D4702" t="str">
            <v>UN</v>
          </cell>
          <cell r="E4702" t="str">
            <v>57.182,49</v>
          </cell>
        </row>
        <row r="4703">
          <cell r="A4703">
            <v>38175</v>
          </cell>
          <cell r="B4703" t="str">
            <v>SINAPI</v>
          </cell>
          <cell r="C4703" t="str">
            <v>Numero / algarismo para residencia (fachada), em zamac, com altura de aprox *45* mm, inclusive parafusos</v>
          </cell>
          <cell r="D4703" t="str">
            <v>UN</v>
          </cell>
          <cell r="E4703" t="str">
            <v>4,52</v>
          </cell>
        </row>
        <row r="4704">
          <cell r="A4704">
            <v>38176</v>
          </cell>
          <cell r="B4704" t="str">
            <v>SINAPI</v>
          </cell>
          <cell r="C4704" t="str">
            <v>Numero / algarismo para residencia (fachada), em zamac, com altura de aprox 125 mm, inclusive parafusos</v>
          </cell>
          <cell r="D4704" t="str">
            <v>UN</v>
          </cell>
          <cell r="E4704" t="str">
            <v>13,30</v>
          </cell>
        </row>
        <row r="4705">
          <cell r="A4705">
            <v>36152</v>
          </cell>
          <cell r="B4705" t="str">
            <v>SINAPI</v>
          </cell>
          <cell r="C4705" t="str">
            <v>Oculos de seguranca contra impactos com lente incolor, armacao nylon, com protecao uva e uvb</v>
          </cell>
          <cell r="D4705" t="str">
            <v>UN</v>
          </cell>
          <cell r="E4705" t="str">
            <v>5,92</v>
          </cell>
        </row>
        <row r="4706">
          <cell r="A4706">
            <v>4221</v>
          </cell>
          <cell r="B4706" t="str">
            <v>SINAPI</v>
          </cell>
          <cell r="C4706" t="str">
            <v>Oleo diesel combustivel comum metropolitano s-10 ou s-500</v>
          </cell>
          <cell r="D4706" t="str">
            <v>L</v>
          </cell>
          <cell r="E4706" t="str">
            <v>6,02</v>
          </cell>
        </row>
        <row r="4707">
          <cell r="A4707">
            <v>4227</v>
          </cell>
          <cell r="B4707" t="str">
            <v>SINAPI</v>
          </cell>
          <cell r="C4707" t="str">
            <v>Oleo lubrificante mineral monoviscoso, sae 40, para motores de equipamentos pesados (caminhoes, tratores, retros e etc)</v>
          </cell>
          <cell r="D4707" t="str">
            <v>L</v>
          </cell>
          <cell r="E4707" t="str">
            <v>28,07</v>
          </cell>
        </row>
        <row r="4708">
          <cell r="A4708">
            <v>38170</v>
          </cell>
          <cell r="B4708" t="str">
            <v>SINAPI</v>
          </cell>
          <cell r="C4708" t="str">
            <v>Olho magico para portas, em latao, com lente de policarbonato, angulo de *200* graus, espessura entre *25 e 46* mm, incluindo fecho janela</v>
          </cell>
          <cell r="D4708" t="str">
            <v>UN</v>
          </cell>
          <cell r="E4708" t="str">
            <v>19,77</v>
          </cell>
        </row>
        <row r="4709">
          <cell r="A4709">
            <v>4252</v>
          </cell>
          <cell r="B4709" t="str">
            <v>SINAPI</v>
          </cell>
          <cell r="C4709" t="str">
            <v>Operador de bate-estacas</v>
          </cell>
          <cell r="D4709" t="str">
            <v>H</v>
          </cell>
          <cell r="E4709" t="str">
            <v>26,45</v>
          </cell>
        </row>
        <row r="4710">
          <cell r="A4710">
            <v>40980</v>
          </cell>
          <cell r="B4710" t="str">
            <v>SINAPI</v>
          </cell>
          <cell r="C4710" t="str">
            <v>Operador de bate-estacas (mensalista)</v>
          </cell>
          <cell r="D4710" t="str">
            <v>MES</v>
          </cell>
          <cell r="E4710" t="str">
            <v>4.646,57</v>
          </cell>
        </row>
        <row r="4711">
          <cell r="A4711">
            <v>4243</v>
          </cell>
          <cell r="B4711" t="str">
            <v>SINAPI</v>
          </cell>
          <cell r="C4711" t="str">
            <v>Operador de betoneira (caminhao)</v>
          </cell>
          <cell r="D4711" t="str">
            <v>H</v>
          </cell>
          <cell r="E4711" t="str">
            <v>19,49</v>
          </cell>
        </row>
        <row r="4712">
          <cell r="A4712">
            <v>41031</v>
          </cell>
          <cell r="B4712" t="str">
            <v>SINAPI</v>
          </cell>
          <cell r="C4712" t="str">
            <v>Operador de betoneira (caminhao) (mensalista)</v>
          </cell>
          <cell r="D4712" t="str">
            <v>MES</v>
          </cell>
          <cell r="E4712" t="str">
            <v>3.424,31</v>
          </cell>
        </row>
        <row r="4713">
          <cell r="A4713">
            <v>37666</v>
          </cell>
          <cell r="B4713" t="str">
            <v>SINAPI</v>
          </cell>
          <cell r="C4713" t="str">
            <v>Operador de betoneira estacionaria / misturador</v>
          </cell>
          <cell r="D4713" t="str">
            <v>H</v>
          </cell>
          <cell r="E4713" t="str">
            <v>18,81</v>
          </cell>
        </row>
        <row r="4714">
          <cell r="A4714">
            <v>40986</v>
          </cell>
          <cell r="B4714" t="str">
            <v>SINAPI</v>
          </cell>
          <cell r="C4714" t="str">
            <v>Operador de betoneira estacionaria / misturador (mensalista)</v>
          </cell>
          <cell r="D4714" t="str">
            <v>MES</v>
          </cell>
          <cell r="E4714" t="str">
            <v>3.304,59</v>
          </cell>
        </row>
        <row r="4715">
          <cell r="A4715">
            <v>4250</v>
          </cell>
          <cell r="B4715" t="str">
            <v>SINAPI</v>
          </cell>
          <cell r="C4715" t="str">
            <v>Operador de compressor de ar ou compressorista</v>
          </cell>
          <cell r="D4715" t="str">
            <v>H</v>
          </cell>
          <cell r="E4715" t="str">
            <v>22,77</v>
          </cell>
        </row>
        <row r="4716">
          <cell r="A4716">
            <v>40978</v>
          </cell>
          <cell r="B4716" t="str">
            <v>SINAPI</v>
          </cell>
          <cell r="C4716" t="str">
            <v>Operador de compressor de ar ou compressorista (mensalista)</v>
          </cell>
          <cell r="D4716" t="str">
            <v>MES</v>
          </cell>
          <cell r="E4716" t="str">
            <v>3.998,73</v>
          </cell>
        </row>
        <row r="4717">
          <cell r="A4717">
            <v>41043</v>
          </cell>
          <cell r="B4717" t="str">
            <v>SINAPI</v>
          </cell>
          <cell r="C4717" t="str">
            <v>Operador de demarcadora de faixas de trafego (mensalista)</v>
          </cell>
          <cell r="D4717" t="str">
            <v>MES</v>
          </cell>
          <cell r="E4717" t="str">
            <v>4.214,55</v>
          </cell>
        </row>
        <row r="4718">
          <cell r="A4718">
            <v>44501</v>
          </cell>
          <cell r="B4718" t="str">
            <v>SINAPI</v>
          </cell>
          <cell r="C4718" t="str">
            <v>Operador de demarcadora de faixas de trafego horista</v>
          </cell>
          <cell r="D4718" t="str">
            <v>H</v>
          </cell>
          <cell r="E4718" t="str">
            <v>24,01</v>
          </cell>
        </row>
        <row r="4719">
          <cell r="A4719">
            <v>4234</v>
          </cell>
          <cell r="B4719" t="str">
            <v>SINAPI</v>
          </cell>
          <cell r="C4719" t="str">
            <v>Operador de escavadeira</v>
          </cell>
          <cell r="D4719" t="str">
            <v>H</v>
          </cell>
          <cell r="E4719" t="str">
            <v>26,30</v>
          </cell>
        </row>
        <row r="4720">
          <cell r="A4720">
            <v>40987</v>
          </cell>
          <cell r="B4720" t="str">
            <v>SINAPI</v>
          </cell>
          <cell r="C4720" t="str">
            <v>Operador de escavadeira (mensalista)</v>
          </cell>
          <cell r="D4720" t="str">
            <v>MES</v>
          </cell>
          <cell r="E4720" t="str">
            <v>4.616,86</v>
          </cell>
        </row>
        <row r="4721">
          <cell r="A4721">
            <v>4253</v>
          </cell>
          <cell r="B4721" t="str">
            <v>SINAPI</v>
          </cell>
          <cell r="C4721" t="str">
            <v>Operador de guincho ou guincheiro</v>
          </cell>
          <cell r="D4721" t="str">
            <v>H</v>
          </cell>
          <cell r="E4721" t="str">
            <v>20,85</v>
          </cell>
        </row>
        <row r="4722">
          <cell r="A4722">
            <v>40981</v>
          </cell>
          <cell r="B4722" t="str">
            <v>SINAPI</v>
          </cell>
          <cell r="C4722" t="str">
            <v>Operador de guincho ou guincheiro (mensalista)</v>
          </cell>
          <cell r="D4722" t="str">
            <v>MES</v>
          </cell>
          <cell r="E4722" t="str">
            <v>3.661,09</v>
          </cell>
        </row>
        <row r="4723">
          <cell r="A4723">
            <v>4254</v>
          </cell>
          <cell r="B4723" t="str">
            <v>SINAPI</v>
          </cell>
          <cell r="C4723" t="str">
            <v>Operador de guindaste</v>
          </cell>
          <cell r="D4723" t="str">
            <v>H</v>
          </cell>
          <cell r="E4723" t="str">
            <v>38,91</v>
          </cell>
        </row>
        <row r="4724">
          <cell r="A4724">
            <v>41036</v>
          </cell>
          <cell r="B4724" t="str">
            <v>SINAPI</v>
          </cell>
          <cell r="C4724" t="str">
            <v>Operador de guindaste (mensalista)</v>
          </cell>
          <cell r="D4724" t="str">
            <v>MES</v>
          </cell>
          <cell r="E4724" t="str">
            <v>6.831,33</v>
          </cell>
        </row>
        <row r="4725">
          <cell r="A4725">
            <v>4251</v>
          </cell>
          <cell r="B4725" t="str">
            <v>SINAPI</v>
          </cell>
          <cell r="C4725" t="str">
            <v>Operador de jato abrasivo ou jatista</v>
          </cell>
          <cell r="D4725" t="str">
            <v>H</v>
          </cell>
          <cell r="E4725" t="str">
            <v>23,53</v>
          </cell>
        </row>
        <row r="4726">
          <cell r="A4726">
            <v>40979</v>
          </cell>
          <cell r="B4726" t="str">
            <v>SINAPI</v>
          </cell>
          <cell r="C4726" t="str">
            <v>Operador de jato abrasivo ou jatista (mensalista)</v>
          </cell>
          <cell r="D4726" t="str">
            <v>MES</v>
          </cell>
          <cell r="E4726" t="str">
            <v>4.133,13</v>
          </cell>
        </row>
        <row r="4727">
          <cell r="A4727">
            <v>4230</v>
          </cell>
          <cell r="B4727" t="str">
            <v>SINAPI</v>
          </cell>
          <cell r="C4727" t="str">
            <v>Operador de maquinas e tratores diversos (terraplanagem)</v>
          </cell>
          <cell r="D4727" t="str">
            <v>H</v>
          </cell>
          <cell r="E4727" t="str">
            <v>24,87</v>
          </cell>
        </row>
        <row r="4728">
          <cell r="A4728">
            <v>40998</v>
          </cell>
          <cell r="B4728" t="str">
            <v>SINAPI</v>
          </cell>
          <cell r="C4728" t="str">
            <v>Operador de maquinas e tratores diversos (terraplanagem) (mensalista)</v>
          </cell>
          <cell r="D4728" t="str">
            <v>MES</v>
          </cell>
          <cell r="E4728" t="str">
            <v>4.368,12</v>
          </cell>
        </row>
        <row r="4729">
          <cell r="A4729">
            <v>4257</v>
          </cell>
          <cell r="B4729" t="str">
            <v>SINAPI</v>
          </cell>
          <cell r="C4729" t="str">
            <v>Operador de martelete ou marteleteiro</v>
          </cell>
          <cell r="D4729" t="str">
            <v>H</v>
          </cell>
          <cell r="E4729" t="str">
            <v>12,26</v>
          </cell>
        </row>
        <row r="4730">
          <cell r="A4730">
            <v>40982</v>
          </cell>
          <cell r="B4730" t="str">
            <v>SINAPI</v>
          </cell>
          <cell r="C4730" t="str">
            <v>Operador de martelete ou marteleteiro (mensalista)</v>
          </cell>
          <cell r="D4730" t="str">
            <v>MES</v>
          </cell>
          <cell r="E4730" t="str">
            <v>2.155,11</v>
          </cell>
        </row>
        <row r="4731">
          <cell r="A4731">
            <v>4240</v>
          </cell>
          <cell r="B4731" t="str">
            <v>SINAPI</v>
          </cell>
          <cell r="C4731" t="str">
            <v>Operador de moto scraper</v>
          </cell>
          <cell r="D4731" t="str">
            <v>H</v>
          </cell>
          <cell r="E4731" t="str">
            <v>24,40</v>
          </cell>
        </row>
        <row r="4732">
          <cell r="A4732">
            <v>41026</v>
          </cell>
          <cell r="B4732" t="str">
            <v>SINAPI</v>
          </cell>
          <cell r="C4732" t="str">
            <v>Operador de moto scraper (mensalista)</v>
          </cell>
          <cell r="D4732" t="str">
            <v>MES</v>
          </cell>
          <cell r="E4732" t="str">
            <v>4.286,38</v>
          </cell>
        </row>
        <row r="4733">
          <cell r="A4733">
            <v>4239</v>
          </cell>
          <cell r="B4733" t="str">
            <v>SINAPI</v>
          </cell>
          <cell r="C4733" t="str">
            <v>Operador de motoniveladora</v>
          </cell>
          <cell r="D4733" t="str">
            <v>H</v>
          </cell>
          <cell r="E4733" t="str">
            <v>29,96</v>
          </cell>
        </row>
        <row r="4734">
          <cell r="A4734">
            <v>41024</v>
          </cell>
          <cell r="B4734" t="str">
            <v>SINAPI</v>
          </cell>
          <cell r="C4734" t="str">
            <v>Operador de motoniveladora (mensalista)</v>
          </cell>
          <cell r="D4734" t="str">
            <v>MES</v>
          </cell>
          <cell r="E4734" t="str">
            <v>5.258,61</v>
          </cell>
        </row>
        <row r="4735">
          <cell r="A4735">
            <v>4248</v>
          </cell>
          <cell r="B4735" t="str">
            <v>SINAPI</v>
          </cell>
          <cell r="C4735" t="str">
            <v>Operador de pa carregadeira</v>
          </cell>
          <cell r="D4735" t="str">
            <v>H</v>
          </cell>
          <cell r="E4735" t="str">
            <v>23,53</v>
          </cell>
        </row>
        <row r="4736">
          <cell r="A4736">
            <v>41033</v>
          </cell>
          <cell r="B4736" t="str">
            <v>SINAPI</v>
          </cell>
          <cell r="C4736" t="str">
            <v>Operador de pa carregadeira (mensalista)</v>
          </cell>
          <cell r="D4736" t="str">
            <v>MES</v>
          </cell>
          <cell r="E4736" t="str">
            <v>4.134,39</v>
          </cell>
        </row>
        <row r="4737">
          <cell r="A4737">
            <v>41040</v>
          </cell>
          <cell r="B4737" t="str">
            <v>SINAPI</v>
          </cell>
          <cell r="C4737" t="str">
            <v>Operador de pavimentadora / mesa vibroacabadora (mensalista)</v>
          </cell>
          <cell r="D4737" t="str">
            <v>MES</v>
          </cell>
          <cell r="E4737" t="str">
            <v>4.425,27</v>
          </cell>
        </row>
        <row r="4738">
          <cell r="A4738">
            <v>44500</v>
          </cell>
          <cell r="B4738" t="str">
            <v>SINAPI</v>
          </cell>
          <cell r="C4738" t="str">
            <v>Operador de pavimentadora / mesa vibroacabadora horista</v>
          </cell>
          <cell r="D4738" t="str">
            <v>H</v>
          </cell>
          <cell r="E4738" t="str">
            <v>25,20</v>
          </cell>
        </row>
        <row r="4739">
          <cell r="A4739">
            <v>4238</v>
          </cell>
          <cell r="B4739" t="str">
            <v>SINAPI</v>
          </cell>
          <cell r="C4739" t="str">
            <v>Operador de rolo compactador</v>
          </cell>
          <cell r="D4739" t="str">
            <v>H</v>
          </cell>
          <cell r="E4739" t="str">
            <v>18,97</v>
          </cell>
        </row>
        <row r="4740">
          <cell r="A4740">
            <v>41012</v>
          </cell>
          <cell r="B4740" t="str">
            <v>SINAPI</v>
          </cell>
          <cell r="C4740" t="str">
            <v>Operador de rolo compactador (mensalista)</v>
          </cell>
          <cell r="D4740" t="str">
            <v>MES</v>
          </cell>
          <cell r="E4740" t="str">
            <v>3.332,45</v>
          </cell>
        </row>
        <row r="4741">
          <cell r="A4741">
            <v>4237</v>
          </cell>
          <cell r="B4741" t="str">
            <v>SINAPI</v>
          </cell>
          <cell r="C4741" t="str">
            <v>Operador de trator - exclusive agropecuaria</v>
          </cell>
          <cell r="D4741" t="str">
            <v>H</v>
          </cell>
          <cell r="E4741" t="str">
            <v>27,47</v>
          </cell>
        </row>
        <row r="4742">
          <cell r="A4742">
            <v>41002</v>
          </cell>
          <cell r="B4742" t="str">
            <v>SINAPI</v>
          </cell>
          <cell r="C4742" t="str">
            <v>Operador de trator - exclusive agropecuaria (mensalista)</v>
          </cell>
          <cell r="D4742" t="str">
            <v>MES</v>
          </cell>
          <cell r="E4742" t="str">
            <v>4.822,93</v>
          </cell>
        </row>
        <row r="4743">
          <cell r="A4743">
            <v>4233</v>
          </cell>
          <cell r="B4743" t="str">
            <v>SINAPI</v>
          </cell>
          <cell r="C4743" t="str">
            <v>Operador de usina de asfalto, de solos ou de concreto</v>
          </cell>
          <cell r="D4743" t="str">
            <v>H</v>
          </cell>
          <cell r="E4743" t="str">
            <v>21,63</v>
          </cell>
        </row>
        <row r="4744">
          <cell r="A4744">
            <v>41001</v>
          </cell>
          <cell r="B4744" t="str">
            <v>SINAPI</v>
          </cell>
          <cell r="C4744" t="str">
            <v>Operador de usina de asfalto, de solos ou de concreto (mensalista)</v>
          </cell>
          <cell r="D4744" t="str">
            <v>MES</v>
          </cell>
          <cell r="E4744" t="str">
            <v>3.800,28</v>
          </cell>
        </row>
        <row r="4745">
          <cell r="A4745">
            <v>2</v>
          </cell>
          <cell r="B4745" t="str">
            <v>SINAPI</v>
          </cell>
          <cell r="C4745" t="str">
            <v>Oxigenio, recarga para cilindro de conjunto oxicorte grande</v>
          </cell>
          <cell r="D4745" t="str">
            <v>M3</v>
          </cell>
          <cell r="E4745" t="str">
            <v>18,26</v>
          </cell>
        </row>
        <row r="4746">
          <cell r="A4746">
            <v>36517</v>
          </cell>
          <cell r="B4746" t="str">
            <v>SINAPI</v>
          </cell>
          <cell r="C4746" t="str">
            <v>Pa carregadeira sobre rodas, potencia bruta *127* cv, capacidade da cacamba de 2,0 a 2,4 m3, peso operacional maximo de 10330 kg</v>
          </cell>
          <cell r="D4746" t="str">
            <v>UN</v>
          </cell>
          <cell r="E4746" t="str">
            <v>692.640,00</v>
          </cell>
        </row>
        <row r="4747">
          <cell r="A4747">
            <v>4262</v>
          </cell>
          <cell r="B4747" t="str">
            <v>SINAPI</v>
          </cell>
          <cell r="C4747" t="str">
            <v>Pa carregadeira sobre rodas, potencia liquida 128 hp, capacidade da cacamba de 1,7 a 2,8 m3, peso operacional maximo de 11632 kg</v>
          </cell>
          <cell r="D4747" t="str">
            <v>UN</v>
          </cell>
          <cell r="E4747" t="str">
            <v>780.000,00</v>
          </cell>
        </row>
        <row r="4748">
          <cell r="A4748">
            <v>4263</v>
          </cell>
          <cell r="B4748" t="str">
            <v>SINAPI</v>
          </cell>
          <cell r="C4748" t="str">
            <v>Pa carregadeira sobre rodas, potencia liquida 197 hp, capacidade da cacamba de 2,5 a 3,5 m3, peso operacional maximo de 18338 kg</v>
          </cell>
          <cell r="D4748" t="str">
            <v>UN</v>
          </cell>
          <cell r="E4748" t="str">
            <v>1.081.599,94</v>
          </cell>
        </row>
        <row r="4749">
          <cell r="A4749">
            <v>36518</v>
          </cell>
          <cell r="B4749" t="str">
            <v>SINAPI</v>
          </cell>
          <cell r="C4749" t="str">
            <v>Pa carregadeira sobre rodas, potencia liquida 213 hp, capacidade da cacamba de 1,9 a 3,5 m3, peso operacional maximo de 19234 kg</v>
          </cell>
          <cell r="D4749" t="str">
            <v>UN</v>
          </cell>
          <cell r="E4749" t="str">
            <v>1.231.359,94</v>
          </cell>
        </row>
        <row r="4750">
          <cell r="A4750">
            <v>14221</v>
          </cell>
          <cell r="B4750" t="str">
            <v>SINAPI</v>
          </cell>
          <cell r="C4750" t="str">
            <v>Pa carregadeira sobre rodas, potencia 152 hp, capacidade da cacamba de 1,53 a 2,30 m3, peso operacional maximo de 10216 kg</v>
          </cell>
          <cell r="D4750" t="str">
            <v>UN</v>
          </cell>
          <cell r="E4750" t="str">
            <v>718.639,97</v>
          </cell>
        </row>
        <row r="4751">
          <cell r="A4751">
            <v>38402</v>
          </cell>
          <cell r="B4751" t="str">
            <v>SINAPI</v>
          </cell>
          <cell r="C4751" t="str">
            <v>Pa de lixo plastica, cabo longo</v>
          </cell>
          <cell r="D4751" t="str">
            <v>UN</v>
          </cell>
          <cell r="E4751" t="str">
            <v>12,58</v>
          </cell>
        </row>
        <row r="4752">
          <cell r="A4752">
            <v>3412</v>
          </cell>
          <cell r="B4752" t="str">
            <v>SINAPI</v>
          </cell>
          <cell r="C4752" t="str">
            <v>Painel de la de vidro sem revestimento psi 20, e = 25 mm, de 1200 x 600 mm</v>
          </cell>
          <cell r="D4752" t="str">
            <v>M2</v>
          </cell>
          <cell r="E4752" t="str">
            <v>15,19</v>
          </cell>
        </row>
        <row r="4753">
          <cell r="A4753">
            <v>3413</v>
          </cell>
          <cell r="B4753" t="str">
            <v>SINAPI</v>
          </cell>
          <cell r="C4753" t="str">
            <v>Painel de la de vidro sem revestimento psi 20, e = 50 mm, de 1200 x 600 mm</v>
          </cell>
          <cell r="D4753" t="str">
            <v>M2</v>
          </cell>
          <cell r="E4753" t="str">
            <v>34,20</v>
          </cell>
        </row>
        <row r="4754">
          <cell r="A4754">
            <v>39744</v>
          </cell>
          <cell r="B4754" t="str">
            <v>SINAPI</v>
          </cell>
          <cell r="C4754" t="str">
            <v>Painel de la de vidro sem revestimento psi 40, e = 25 mm, de 1200 x 600 mm</v>
          </cell>
          <cell r="D4754" t="str">
            <v>M2</v>
          </cell>
          <cell r="E4754" t="str">
            <v>26,55</v>
          </cell>
        </row>
        <row r="4755">
          <cell r="A4755">
            <v>39745</v>
          </cell>
          <cell r="B4755" t="str">
            <v>SINAPI</v>
          </cell>
          <cell r="C4755" t="str">
            <v>Painel de la de vidro sem revestimento psi 40, e = 50 mm, de 1200 x 600 mm</v>
          </cell>
          <cell r="D4755" t="str">
            <v>M2</v>
          </cell>
          <cell r="E4755" t="str">
            <v>56,04</v>
          </cell>
        </row>
        <row r="4756">
          <cell r="A4756">
            <v>39637</v>
          </cell>
          <cell r="B4756" t="str">
            <v>SINAPI</v>
          </cell>
          <cell r="C4756" t="str">
            <v>Painel estrutural para laje seca revestido em placa cimenticia, de 1,20 x 2,50 m, e = 23 mm</v>
          </cell>
          <cell r="D4756" t="str">
            <v>M2</v>
          </cell>
          <cell r="E4756" t="str">
            <v>88,37</v>
          </cell>
        </row>
        <row r="4757">
          <cell r="A4757">
            <v>39638</v>
          </cell>
          <cell r="B4757" t="str">
            <v>SINAPI</v>
          </cell>
          <cell r="C4757" t="str">
            <v>Painel estrutural para laje seca revestido em placa cimenticia, de 1,20 x 2,50 m, e = 40 mm</v>
          </cell>
          <cell r="D4757" t="str">
            <v>M2</v>
          </cell>
          <cell r="E4757" t="str">
            <v>100,00</v>
          </cell>
        </row>
        <row r="4758">
          <cell r="A4758">
            <v>39639</v>
          </cell>
          <cell r="B4758" t="str">
            <v>SINAPI</v>
          </cell>
          <cell r="C4758" t="str">
            <v>Painel estrutural para laje seca revestido em placa cimenticia, de 1,20 x 2,50 m, e = 55 mm</v>
          </cell>
          <cell r="D4758" t="str">
            <v>M2</v>
          </cell>
          <cell r="E4758" t="str">
            <v>150,88</v>
          </cell>
        </row>
        <row r="4759">
          <cell r="A4759">
            <v>39517</v>
          </cell>
          <cell r="B4759" t="str">
            <v>SINAPI</v>
          </cell>
          <cell r="C4759" t="str">
            <v>Painel termoisolante para fechamentos verticais (inclui parafusos de fixacao) revestido em aco galvalume, largura util de 1100 mm, revestimento com espessura de 0,50 mm, com pre-pintura nas duas faces, nucleo em poliuretano (pur) com espessura 40/50 mm</v>
          </cell>
          <cell r="D4759" t="str">
            <v>M2</v>
          </cell>
          <cell r="E4759" t="str">
            <v>241,46</v>
          </cell>
        </row>
        <row r="4760">
          <cell r="A4760">
            <v>39518</v>
          </cell>
          <cell r="B4760" t="str">
            <v>SINAPI</v>
          </cell>
          <cell r="C4760" t="str">
            <v>Painel termoisolante para fechamentos verticais (inclui parafusos de fixacao) revestido em aco galvalume, largura util de 1100 mm, revestimento com espessura de 0,50 mm, com pre-pintura nas duas faces, nucleo em poliuretano (pur) com espessura 70/80 mm</v>
          </cell>
          <cell r="D4760" t="str">
            <v>M2</v>
          </cell>
          <cell r="E4760" t="str">
            <v>286,27</v>
          </cell>
        </row>
        <row r="4761">
          <cell r="A4761">
            <v>38366</v>
          </cell>
          <cell r="B4761" t="str">
            <v>SINAPI</v>
          </cell>
          <cell r="C4761" t="str">
            <v>Papel kraft betumado</v>
          </cell>
          <cell r="D4761" t="str">
            <v>M2</v>
          </cell>
          <cell r="E4761" t="str">
            <v>6,55</v>
          </cell>
        </row>
        <row r="4762">
          <cell r="A4762">
            <v>11703</v>
          </cell>
          <cell r="B4762" t="str">
            <v>SINAPI</v>
          </cell>
          <cell r="C4762" t="str">
            <v>Papeleira de parede em metal cromado sem tampa</v>
          </cell>
          <cell r="D4762" t="str">
            <v>UN</v>
          </cell>
          <cell r="E4762" t="str">
            <v>33,29</v>
          </cell>
        </row>
        <row r="4763">
          <cell r="A4763">
            <v>37400</v>
          </cell>
          <cell r="B4763" t="str">
            <v>SINAPI</v>
          </cell>
          <cell r="C4763" t="str">
            <v>Papeleira plastica tipo dispenser para papel higienico rolao</v>
          </cell>
          <cell r="D4763" t="str">
            <v>UN</v>
          </cell>
          <cell r="E4763" t="str">
            <v>71,82</v>
          </cell>
        </row>
        <row r="4764">
          <cell r="A4764">
            <v>25400</v>
          </cell>
          <cell r="B4764" t="str">
            <v>SINAPI</v>
          </cell>
          <cell r="C4764" t="str">
            <v>Par de tabelas de basquete em compensado naval, oficial, 1800 x 1200 mm, incluindo aro de metal e rede em polipropileno 100% (sem suporte de fixacao)</v>
          </cell>
          <cell r="D4764" t="str">
            <v>UN</v>
          </cell>
          <cell r="E4764" t="str">
            <v>3.819,01</v>
          </cell>
        </row>
        <row r="4765">
          <cell r="A4765">
            <v>4276</v>
          </cell>
          <cell r="B4765" t="str">
            <v>SINAPI</v>
          </cell>
          <cell r="C4765" t="str">
            <v>Para-raios de distribuicao, tensao nominal 15 kv, corrente nominal de descarga 5 ka</v>
          </cell>
          <cell r="D4765" t="str">
            <v>UN</v>
          </cell>
          <cell r="E4765" t="str">
            <v>157,33</v>
          </cell>
        </row>
        <row r="4766">
          <cell r="A4766">
            <v>4273</v>
          </cell>
          <cell r="B4766" t="str">
            <v>SINAPI</v>
          </cell>
          <cell r="C4766" t="str">
            <v>Para-raios de distribuicao, tensao nominal 30 kv, corrente nominal de descarga 10 ka</v>
          </cell>
          <cell r="D4766" t="str">
            <v>UN</v>
          </cell>
          <cell r="E4766" t="str">
            <v>285,64</v>
          </cell>
        </row>
        <row r="4767">
          <cell r="A4767">
            <v>4274</v>
          </cell>
          <cell r="B4767" t="str">
            <v>SINAPI</v>
          </cell>
          <cell r="C4767" t="str">
            <v>Para-raios tipo franklin 350 mm, em latao cromado, duas descidas, para protecao de edificacoes contra descargas atmosfericas</v>
          </cell>
          <cell r="D4767" t="str">
            <v>UN</v>
          </cell>
          <cell r="E4767" t="str">
            <v>104,50</v>
          </cell>
        </row>
        <row r="4768">
          <cell r="A4768">
            <v>39438</v>
          </cell>
          <cell r="B4768" t="str">
            <v>SINAPI</v>
          </cell>
          <cell r="C4768" t="str">
            <v>Parafuso cabeca trombeta e ponta agulha (gn55), comprimento 55 mm, em aco fosfatizado, para fixar chapa de gesso em perfil drywall metalico maximo 0,7 mm</v>
          </cell>
          <cell r="D4768" t="str">
            <v>UN</v>
          </cell>
          <cell r="E4768" t="str">
            <v>0,29</v>
          </cell>
        </row>
        <row r="4769">
          <cell r="A4769">
            <v>11963</v>
          </cell>
          <cell r="B4769" t="str">
            <v>SINAPI</v>
          </cell>
          <cell r="C4769" t="str">
            <v>Parafuso de aco tipo chumbador parabolt, diametro 1/2", comprimento 75 mm</v>
          </cell>
          <cell r="D4769" t="str">
            <v>UN</v>
          </cell>
          <cell r="E4769" t="str">
            <v>10,62</v>
          </cell>
        </row>
        <row r="4770">
          <cell r="A4770">
            <v>11964</v>
          </cell>
          <cell r="B4770" t="str">
            <v>SINAPI</v>
          </cell>
          <cell r="C4770" t="str">
            <v>Parafuso de aco tipo chumbador parabolt, diametro 3/8", comprimento 75 mm</v>
          </cell>
          <cell r="D4770" t="str">
            <v>UN</v>
          </cell>
          <cell r="E4770" t="str">
            <v>2,68</v>
          </cell>
        </row>
        <row r="4771">
          <cell r="A4771">
            <v>4379</v>
          </cell>
          <cell r="B4771" t="str">
            <v>SINAPI</v>
          </cell>
          <cell r="C4771" t="str">
            <v>Parafuso de aco zincado com rosca soberba, cabeca chata e fenda simples, diametro 2,5 mm, comprimento * 9,5 * mm</v>
          </cell>
          <cell r="D4771" t="str">
            <v>UN</v>
          </cell>
          <cell r="E4771" t="str">
            <v>0,05</v>
          </cell>
        </row>
        <row r="4772">
          <cell r="A4772">
            <v>4377</v>
          </cell>
          <cell r="B4772" t="str">
            <v>SINAPI</v>
          </cell>
          <cell r="C4772" t="str">
            <v>Parafuso de aco zincado com rosca soberba, cabeca chata e fenda simples, diametro 4,2 mm, comprimento * 32 * mm</v>
          </cell>
          <cell r="D4772" t="str">
            <v>UN</v>
          </cell>
          <cell r="E4772" t="str">
            <v>0,21</v>
          </cell>
        </row>
        <row r="4773">
          <cell r="A4773">
            <v>4356</v>
          </cell>
          <cell r="B4773" t="str">
            <v>SINAPI</v>
          </cell>
          <cell r="C4773" t="str">
            <v>Parafuso de aco zincado com rosca soberba, cabeca chata e fenda simples, diametro 4,8 mm, comprimento 45 mm</v>
          </cell>
          <cell r="D4773" t="str">
            <v>UN</v>
          </cell>
          <cell r="E4773" t="str">
            <v>0,29</v>
          </cell>
        </row>
        <row r="4774">
          <cell r="A4774">
            <v>13246</v>
          </cell>
          <cell r="B4774" t="str">
            <v>SINAPI</v>
          </cell>
          <cell r="C4774" t="str">
            <v>Parafuso de ferro polido, sextavado, com rosca inteira, diametro 5/16", comprimento 3/4", com porca e arruela lisa leve</v>
          </cell>
          <cell r="D4774" t="str">
            <v>UN</v>
          </cell>
          <cell r="E4774" t="str">
            <v>0,50</v>
          </cell>
        </row>
        <row r="4775">
          <cell r="A4775">
            <v>4346</v>
          </cell>
          <cell r="B4775" t="str">
            <v>SINAPI</v>
          </cell>
          <cell r="C4775" t="str">
            <v>Parafuso de ferro polido, sextavado, com rosca parcial, diametro 5/8", comprimento 6", com porca e arruela de pressao media</v>
          </cell>
          <cell r="D4775" t="str">
            <v>UN</v>
          </cell>
          <cell r="E4775" t="str">
            <v>11,38</v>
          </cell>
        </row>
        <row r="4776">
          <cell r="A4776">
            <v>11955</v>
          </cell>
          <cell r="B4776" t="str">
            <v>SINAPI</v>
          </cell>
          <cell r="C4776" t="str">
            <v>Parafuso de latao com acabamento cromado para fixar peca sanitaria, inclui porca cega, arruela e bucha de nylon tamanho s-10</v>
          </cell>
          <cell r="D4776" t="str">
            <v>UN</v>
          </cell>
          <cell r="E4776" t="str">
            <v>4,98</v>
          </cell>
        </row>
        <row r="4777">
          <cell r="A4777">
            <v>11960</v>
          </cell>
          <cell r="B4777" t="str">
            <v>SINAPI</v>
          </cell>
          <cell r="C4777" t="str">
            <v>Parafuso de latao com rosca soberba, cabeca chata e fenda simples, diametro 2,5 mm, comprimento 12 mm</v>
          </cell>
          <cell r="D4777" t="str">
            <v>UN</v>
          </cell>
          <cell r="E4777" t="str">
            <v>0,16</v>
          </cell>
        </row>
        <row r="4778">
          <cell r="A4778">
            <v>4333</v>
          </cell>
          <cell r="B4778" t="str">
            <v>SINAPI</v>
          </cell>
          <cell r="C4778" t="str">
            <v>Parafuso de latao com rosca soberba, cabeca chata e fenda simples, diametro 3,2 mm, comprimento 16 mm</v>
          </cell>
          <cell r="D4778" t="str">
            <v>UN</v>
          </cell>
          <cell r="E4778" t="str">
            <v>0,29</v>
          </cell>
        </row>
        <row r="4779">
          <cell r="A4779">
            <v>4358</v>
          </cell>
          <cell r="B4779" t="str">
            <v>SINAPI</v>
          </cell>
          <cell r="C4779" t="str">
            <v>Parafuso de latao com rosca soberba, cabeca chata e fenda simples, diametro 4,8 mm, comprimento 65 mm</v>
          </cell>
          <cell r="D4779" t="str">
            <v>UN</v>
          </cell>
          <cell r="E4779" t="str">
            <v>2,28</v>
          </cell>
        </row>
        <row r="4780">
          <cell r="A4780">
            <v>39435</v>
          </cell>
          <cell r="B4780" t="str">
            <v>SINAPI</v>
          </cell>
          <cell r="C4780" t="str">
            <v>Parafuso dry wall, em aco fosfatizado, cabeca trombeta e ponta agulha (ta), comprimento 25 mm</v>
          </cell>
          <cell r="D4780" t="str">
            <v>UN</v>
          </cell>
          <cell r="E4780" t="str">
            <v>0,11</v>
          </cell>
        </row>
        <row r="4781">
          <cell r="A4781">
            <v>39436</v>
          </cell>
          <cell r="B4781" t="str">
            <v>SINAPI</v>
          </cell>
          <cell r="C4781" t="str">
            <v>Parafuso dry wall, em aco fosfatizado, cabeca trombeta e ponta agulha (ta), comprimento 35 mm</v>
          </cell>
          <cell r="D4781" t="str">
            <v>UN</v>
          </cell>
          <cell r="E4781" t="str">
            <v>0,19</v>
          </cell>
        </row>
        <row r="4782">
          <cell r="A4782">
            <v>39437</v>
          </cell>
          <cell r="B4782" t="str">
            <v>SINAPI</v>
          </cell>
          <cell r="C4782" t="str">
            <v>Parafuso dry wall, em aco fosfatizado, cabeca trombeta e ponta agulha (ta), comprimento 45 mm</v>
          </cell>
          <cell r="D4782" t="str">
            <v>UN</v>
          </cell>
          <cell r="E4782" t="str">
            <v>0,25</v>
          </cell>
        </row>
        <row r="4783">
          <cell r="A4783">
            <v>39439</v>
          </cell>
          <cell r="B4783" t="str">
            <v>SINAPI</v>
          </cell>
          <cell r="C4783" t="str">
            <v>Parafuso dry wall, em aco fosfatizado, cabeca trombeta e ponta broca (tb), comprimento 25 mm</v>
          </cell>
          <cell r="D4783" t="str">
            <v>UN</v>
          </cell>
          <cell r="E4783" t="str">
            <v>0,17</v>
          </cell>
        </row>
        <row r="4784">
          <cell r="A4784">
            <v>39440</v>
          </cell>
          <cell r="B4784" t="str">
            <v>SINAPI</v>
          </cell>
          <cell r="C4784" t="str">
            <v>Parafuso dry wall, em aco fosfatizado, cabeca trombeta e ponta broca (tb), comprimento 35 mm</v>
          </cell>
          <cell r="D4784" t="str">
            <v>UN</v>
          </cell>
          <cell r="E4784" t="str">
            <v>0,22</v>
          </cell>
        </row>
        <row r="4785">
          <cell r="A4785">
            <v>39441</v>
          </cell>
          <cell r="B4785" t="str">
            <v>SINAPI</v>
          </cell>
          <cell r="C4785" t="str">
            <v>Parafuso dry wall, em aco fosfatizado, cabeca trombeta e ponta broca (tb), comprimento 45 mm</v>
          </cell>
          <cell r="D4785" t="str">
            <v>UN</v>
          </cell>
          <cell r="E4785" t="str">
            <v>0,28</v>
          </cell>
        </row>
        <row r="4786">
          <cell r="A4786">
            <v>39442</v>
          </cell>
          <cell r="B4786" t="str">
            <v>SINAPI</v>
          </cell>
          <cell r="C4786" t="str">
            <v>Parafuso dry wall, em aco zincado, cabeca lentilha e ponta agulha (la), largura 4,2 mm, comprimento 13 mm</v>
          </cell>
          <cell r="D4786" t="str">
            <v>UN</v>
          </cell>
          <cell r="E4786" t="str">
            <v>0,20</v>
          </cell>
        </row>
        <row r="4787">
          <cell r="A4787">
            <v>39443</v>
          </cell>
          <cell r="B4787" t="str">
            <v>SINAPI</v>
          </cell>
          <cell r="C4787" t="str">
            <v>Parafuso dry wall, em aco zincado, cabeca lentilha e ponta broca (lb), largura 4,2 mm, comprimento 13 mm</v>
          </cell>
          <cell r="D4787" t="str">
            <v>UN</v>
          </cell>
          <cell r="E4787" t="str">
            <v>0,27</v>
          </cell>
        </row>
        <row r="4788">
          <cell r="A4788">
            <v>4329</v>
          </cell>
          <cell r="B4788" t="str">
            <v>SINAPI</v>
          </cell>
          <cell r="C4788" t="str">
            <v>Parafuso em aco galvanizado, tipo maquina, sextavado, sem porca, diametro 1/2", comprimento 2"</v>
          </cell>
          <cell r="D4788" t="str">
            <v>UN</v>
          </cell>
          <cell r="E4788" t="str">
            <v>2,43</v>
          </cell>
        </row>
        <row r="4789">
          <cell r="A4789">
            <v>4383</v>
          </cell>
          <cell r="B4789" t="str">
            <v>SINAPI</v>
          </cell>
          <cell r="C4789" t="str">
            <v>Parafuso frances metrico zincado, diametro 12 mm, comprimento 140mm, com porca sextavada e arruela de pressao media</v>
          </cell>
          <cell r="D4789" t="str">
            <v>UN</v>
          </cell>
          <cell r="E4789" t="str">
            <v>21,97</v>
          </cell>
        </row>
        <row r="4790">
          <cell r="A4790">
            <v>4344</v>
          </cell>
          <cell r="B4790" t="str">
            <v>SINAPI</v>
          </cell>
          <cell r="C4790" t="str">
            <v>Parafuso frances metrico zincado, diametro 12 mm, comprimento 150 mm, com porca sextavada e arruela de pressao media</v>
          </cell>
          <cell r="D4790" t="str">
            <v>UN</v>
          </cell>
          <cell r="E4790" t="str">
            <v>23,03</v>
          </cell>
        </row>
        <row r="4791">
          <cell r="A4791">
            <v>436</v>
          </cell>
          <cell r="B4791" t="str">
            <v>SINAPI</v>
          </cell>
          <cell r="C4791" t="str">
            <v>Parafuso frances m16 em aco galvanizado, comprimento = 150 mm, diametro = 16 mm, cabeca abaulada</v>
          </cell>
          <cell r="D4791" t="str">
            <v>UN</v>
          </cell>
          <cell r="E4791" t="str">
            <v>13,25</v>
          </cell>
        </row>
        <row r="4792">
          <cell r="A4792">
            <v>442</v>
          </cell>
          <cell r="B4792" t="str">
            <v>SINAPI</v>
          </cell>
          <cell r="C4792" t="str">
            <v>Parafuso frances m16 em aco galvanizado, comprimento = 45 mm, diametro = 16 mm, cabeca abaulada</v>
          </cell>
          <cell r="D4792" t="str">
            <v>UN</v>
          </cell>
          <cell r="E4792" t="str">
            <v>7,83</v>
          </cell>
        </row>
        <row r="4793">
          <cell r="A4793">
            <v>11953</v>
          </cell>
          <cell r="B4793" t="str">
            <v>SINAPI</v>
          </cell>
          <cell r="C4793" t="str">
            <v>Parafuso frances zincado, diametro 1/2'', comprimento 2'', com porca e arruela</v>
          </cell>
          <cell r="D4793" t="str">
            <v>UN</v>
          </cell>
          <cell r="E4793" t="str">
            <v>3,65</v>
          </cell>
        </row>
        <row r="4794">
          <cell r="A4794">
            <v>4335</v>
          </cell>
          <cell r="B4794" t="str">
            <v>SINAPI</v>
          </cell>
          <cell r="C4794" t="str">
            <v>Parafuso frances zincado, diametro 1/2", comprimento 12", com porca e arruela lisa media</v>
          </cell>
          <cell r="D4794" t="str">
            <v>UN</v>
          </cell>
          <cell r="E4794" t="str">
            <v>15,46</v>
          </cell>
        </row>
        <row r="4795">
          <cell r="A4795">
            <v>4334</v>
          </cell>
          <cell r="B4795" t="str">
            <v>SINAPI</v>
          </cell>
          <cell r="C4795" t="str">
            <v>Parafuso frances zincado, diametro 1/2", comprimento 15", com porca e arruela lisa media</v>
          </cell>
          <cell r="D4795" t="str">
            <v>UN</v>
          </cell>
          <cell r="E4795" t="str">
            <v>21,21</v>
          </cell>
        </row>
        <row r="4796">
          <cell r="A4796">
            <v>4343</v>
          </cell>
          <cell r="B4796" t="str">
            <v>SINAPI</v>
          </cell>
          <cell r="C4796" t="str">
            <v>Parafuso frances zincado, diametro 1/2", comprimento 4", com porca e arruela</v>
          </cell>
          <cell r="D4796" t="str">
            <v>UN</v>
          </cell>
          <cell r="E4796" t="str">
            <v>5,21</v>
          </cell>
        </row>
        <row r="4797">
          <cell r="A4797">
            <v>430</v>
          </cell>
          <cell r="B4797" t="str">
            <v>SINAPI</v>
          </cell>
          <cell r="C4797" t="str">
            <v>Parafuso m16 em aco galvanizado, comprimento = 125 mm, diametro = 16 mm, rosca maquina, cabeca quadrada</v>
          </cell>
          <cell r="D4797" t="str">
            <v>UN</v>
          </cell>
          <cell r="E4797" t="str">
            <v>11,85</v>
          </cell>
        </row>
        <row r="4798">
          <cell r="A4798">
            <v>441</v>
          </cell>
          <cell r="B4798" t="str">
            <v>SINAPI</v>
          </cell>
          <cell r="C4798" t="str">
            <v>Parafuso m16 em aco galvanizado, comprimento = 150 mm, diametro = 16 mm, rosca maquina, cabeca quadrada</v>
          </cell>
          <cell r="D4798" t="str">
            <v>UN</v>
          </cell>
          <cell r="E4798" t="str">
            <v>13,05</v>
          </cell>
        </row>
        <row r="4799">
          <cell r="A4799">
            <v>431</v>
          </cell>
          <cell r="B4799" t="str">
            <v>SINAPI</v>
          </cell>
          <cell r="C4799" t="str">
            <v>Parafuso m16 em aco galvanizado, comprimento = 200 mm, diametro = 16 mm, rosca maquina, cabeca quadrada</v>
          </cell>
          <cell r="D4799" t="str">
            <v>UN</v>
          </cell>
          <cell r="E4799" t="str">
            <v>15,75</v>
          </cell>
        </row>
        <row r="4800">
          <cell r="A4800">
            <v>432</v>
          </cell>
          <cell r="B4800" t="str">
            <v>SINAPI</v>
          </cell>
          <cell r="C4800" t="str">
            <v>Parafuso m16 em aco galvanizado, comprimento = 250 mm, diametro = 16 mm, rosca maquina, cabeca quadrada</v>
          </cell>
          <cell r="D4800" t="str">
            <v>UN</v>
          </cell>
          <cell r="E4800" t="str">
            <v>17,38</v>
          </cell>
        </row>
        <row r="4801">
          <cell r="A4801">
            <v>429</v>
          </cell>
          <cell r="B4801" t="str">
            <v>SINAPI</v>
          </cell>
          <cell r="C4801" t="str">
            <v>Parafuso m16 em aco galvanizado, comprimento = 300 mm, diametro = 16 mm, rosca dupla</v>
          </cell>
          <cell r="D4801" t="str">
            <v>UN</v>
          </cell>
          <cell r="E4801" t="str">
            <v>23,43</v>
          </cell>
        </row>
        <row r="4802">
          <cell r="A4802">
            <v>439</v>
          </cell>
          <cell r="B4802" t="str">
            <v>SINAPI</v>
          </cell>
          <cell r="C4802" t="str">
            <v>Parafuso m16 em aco galvanizado, comprimento = 300 mm, diametro = 16 mm, rosca maquina, cabeca quadrada</v>
          </cell>
          <cell r="D4802" t="str">
            <v>UN</v>
          </cell>
          <cell r="E4802" t="str">
            <v>19,97</v>
          </cell>
        </row>
        <row r="4803">
          <cell r="A4803">
            <v>433</v>
          </cell>
          <cell r="B4803" t="str">
            <v>SINAPI</v>
          </cell>
          <cell r="C4803" t="str">
            <v>Parafuso m16 em aco galvanizado, comprimento = 350 mm, diametro = 16 mm, rosca maquina, cabeca quadrada</v>
          </cell>
          <cell r="D4803" t="str">
            <v>UN</v>
          </cell>
          <cell r="E4803" t="str">
            <v>23,31</v>
          </cell>
        </row>
        <row r="4804">
          <cell r="A4804">
            <v>437</v>
          </cell>
          <cell r="B4804" t="str">
            <v>SINAPI</v>
          </cell>
          <cell r="C4804" t="str">
            <v>Parafuso m16 em aco galvanizado, comprimento = 400 mm, diametro = 16 mm, rosca dupla</v>
          </cell>
          <cell r="D4804" t="str">
            <v>UN</v>
          </cell>
          <cell r="E4804" t="str">
            <v>30,97</v>
          </cell>
        </row>
        <row r="4805">
          <cell r="A4805">
            <v>11790</v>
          </cell>
          <cell r="B4805" t="str">
            <v>SINAPI</v>
          </cell>
          <cell r="C4805" t="str">
            <v>Parafuso m16 em aco galvanizado, comprimento = 450 mm, diametro = 16 mm, rosca maquina, cabeca quadrada</v>
          </cell>
          <cell r="D4805" t="str">
            <v>UN</v>
          </cell>
          <cell r="E4805" t="str">
            <v>35,13</v>
          </cell>
        </row>
        <row r="4806">
          <cell r="A4806">
            <v>428</v>
          </cell>
          <cell r="B4806" t="str">
            <v>SINAPI</v>
          </cell>
          <cell r="C4806" t="str">
            <v>Parafuso m16 em aco galvanizado, comprimento = 500 mm, diametro = 16 mm, rosca maquina, com cabeca sextavada e porca</v>
          </cell>
          <cell r="D4806" t="str">
            <v>UN</v>
          </cell>
          <cell r="E4806" t="str">
            <v>38,20</v>
          </cell>
        </row>
        <row r="4807">
          <cell r="A4807">
            <v>4384</v>
          </cell>
          <cell r="B4807" t="str">
            <v>SINAPI</v>
          </cell>
          <cell r="C4807" t="str">
            <v>Parafuso niquelado com acabamento cromado para fixar peca sanitaria, inclui porca cega, arruela e bucha de nylon tamanho s-10</v>
          </cell>
          <cell r="D4807" t="str">
            <v>UN</v>
          </cell>
          <cell r="E4807" t="str">
            <v>25,25</v>
          </cell>
        </row>
        <row r="4808">
          <cell r="A4808">
            <v>4351</v>
          </cell>
          <cell r="B4808" t="str">
            <v>SINAPI</v>
          </cell>
          <cell r="C4808" t="str">
            <v>Parafuso niquelado 3 1/2" com acabamento cromado para fixar peca sanitaria, inclui porca cega, arruela e bucha de nylon tamanho s-8</v>
          </cell>
          <cell r="D4808" t="str">
            <v>UN</v>
          </cell>
          <cell r="E4808" t="str">
            <v>18,72</v>
          </cell>
        </row>
        <row r="4809">
          <cell r="A4809">
            <v>11054</v>
          </cell>
          <cell r="B4809" t="str">
            <v>SINAPI</v>
          </cell>
          <cell r="C4809" t="str">
            <v>Parafuso rosca soberba zincado cabeca chata fenda simples 3,2 x 20 mm (3/4 ")</v>
          </cell>
          <cell r="D4809" t="str">
            <v>UN</v>
          </cell>
          <cell r="E4809" t="str">
            <v>0,06</v>
          </cell>
        </row>
        <row r="4810">
          <cell r="A4810">
            <v>11055</v>
          </cell>
          <cell r="B4810" t="str">
            <v>SINAPI</v>
          </cell>
          <cell r="C4810" t="str">
            <v>Parafuso rosca soberba zincado cabeca chata fenda simples 3,5 x 25 mm (1 ")</v>
          </cell>
          <cell r="D4810" t="str">
            <v>UN</v>
          </cell>
          <cell r="E4810" t="str">
            <v>0,09</v>
          </cell>
        </row>
        <row r="4811">
          <cell r="A4811">
            <v>11056</v>
          </cell>
          <cell r="B4811" t="str">
            <v>SINAPI</v>
          </cell>
          <cell r="C4811" t="str">
            <v>Parafuso rosca soberba zincado cabeca chata fenda simples 3,8 x 30 mm (1.1/4 ")</v>
          </cell>
          <cell r="D4811" t="str">
            <v>UN</v>
          </cell>
          <cell r="E4811" t="str">
            <v>0,10</v>
          </cell>
        </row>
        <row r="4812">
          <cell r="A4812">
            <v>11057</v>
          </cell>
          <cell r="B4812" t="str">
            <v>SINAPI</v>
          </cell>
          <cell r="C4812" t="str">
            <v>Parafuso rosca soberba zincado cabeca chata fenda simples 4,8 x 40 mm (1.1/2 ")</v>
          </cell>
          <cell r="D4812" t="str">
            <v>UN</v>
          </cell>
          <cell r="E4812" t="str">
            <v>0,21</v>
          </cell>
        </row>
        <row r="4813">
          <cell r="A4813">
            <v>11059</v>
          </cell>
          <cell r="B4813" t="str">
            <v>SINAPI</v>
          </cell>
          <cell r="C4813" t="str">
            <v>Parafuso rosca soberba zincado cabeca chata fenda simples 5,5 x 50 mm (2 ")</v>
          </cell>
          <cell r="D4813" t="str">
            <v>UN</v>
          </cell>
          <cell r="E4813" t="str">
            <v>0,42</v>
          </cell>
        </row>
        <row r="4814">
          <cell r="A4814">
            <v>11058</v>
          </cell>
          <cell r="B4814" t="str">
            <v>SINAPI</v>
          </cell>
          <cell r="C4814" t="str">
            <v>Parafuso rosca soberba zincado cabeca chata fenda simples 5,5 x 65 mm (2.1/2 ")</v>
          </cell>
          <cell r="D4814" t="str">
            <v>UN</v>
          </cell>
          <cell r="E4814" t="str">
            <v>0,54</v>
          </cell>
        </row>
        <row r="4815">
          <cell r="A4815">
            <v>4380</v>
          </cell>
          <cell r="B4815" t="str">
            <v>SINAPI</v>
          </cell>
          <cell r="C4815" t="str">
            <v>Parafuso zincado rosca soberba 5/16 " x 120 mm para telha fibrocimento</v>
          </cell>
          <cell r="D4815" t="str">
            <v>UN</v>
          </cell>
          <cell r="E4815" t="str">
            <v>1,81</v>
          </cell>
        </row>
        <row r="4816">
          <cell r="A4816">
            <v>4299</v>
          </cell>
          <cell r="B4816" t="str">
            <v>SINAPI</v>
          </cell>
          <cell r="C4816" t="str">
            <v>Parafuso zincado rosca soberba, cabeca sextavada, 5/16 " x 110 mm, para fixacao de telha em madeira</v>
          </cell>
          <cell r="D4816" t="str">
            <v>UN</v>
          </cell>
          <cell r="E4816" t="str">
            <v>1,71</v>
          </cell>
        </row>
        <row r="4817">
          <cell r="A4817">
            <v>4304</v>
          </cell>
          <cell r="B4817" t="str">
            <v>SINAPI</v>
          </cell>
          <cell r="C4817" t="str">
            <v>Parafuso zincado rosca soberba, cabeca sextavada, 5/16 " x 150 mm, para fixacao de telha em madeira</v>
          </cell>
          <cell r="D4817" t="str">
            <v>UN</v>
          </cell>
          <cell r="E4817" t="str">
            <v>2,33</v>
          </cell>
        </row>
        <row r="4818">
          <cell r="A4818">
            <v>4305</v>
          </cell>
          <cell r="B4818" t="str">
            <v>SINAPI</v>
          </cell>
          <cell r="C4818" t="str">
            <v>Parafuso zincado rosca soberba, cabeca sextavada, 5/16 " x 180 mm, para fixacao de telha em madeira</v>
          </cell>
          <cell r="D4818" t="str">
            <v>UN</v>
          </cell>
          <cell r="E4818" t="str">
            <v>2,71</v>
          </cell>
        </row>
        <row r="4819">
          <cell r="A4819">
            <v>4306</v>
          </cell>
          <cell r="B4819" t="str">
            <v>SINAPI</v>
          </cell>
          <cell r="C4819" t="str">
            <v>Parafuso zincado rosca soberba, cabeca sextavada, 5/16 " x 200 mm, para fixacao de telha em madeira</v>
          </cell>
          <cell r="D4819" t="str">
            <v>UN</v>
          </cell>
          <cell r="E4819" t="str">
            <v>3,14</v>
          </cell>
        </row>
        <row r="4820">
          <cell r="A4820">
            <v>4308</v>
          </cell>
          <cell r="B4820" t="str">
            <v>SINAPI</v>
          </cell>
          <cell r="C4820" t="str">
            <v>Parafuso zincado rosca soberba, cabeca sextavada, 5/16 " x 230 mm, para fixacao de telha em madeira</v>
          </cell>
          <cell r="D4820" t="str">
            <v>UN</v>
          </cell>
          <cell r="E4820" t="str">
            <v>6,51</v>
          </cell>
        </row>
        <row r="4821">
          <cell r="A4821">
            <v>4302</v>
          </cell>
          <cell r="B4821" t="str">
            <v>SINAPI</v>
          </cell>
          <cell r="C4821" t="str">
            <v>Parafuso zincado rosca soberba, cabeca sextavada, 5/16 " x 250 mm, para fixacao de telha em madeira</v>
          </cell>
          <cell r="D4821" t="str">
            <v>UN</v>
          </cell>
          <cell r="E4821" t="str">
            <v>4,88</v>
          </cell>
        </row>
        <row r="4822">
          <cell r="A4822">
            <v>4300</v>
          </cell>
          <cell r="B4822" t="str">
            <v>SINAPI</v>
          </cell>
          <cell r="C4822" t="str">
            <v>Parafuso zincado rosca soberba, cabeca sextavada, 5/16 " x 50 mm, para fixacao de telha em madeira</v>
          </cell>
          <cell r="D4822" t="str">
            <v>UN</v>
          </cell>
          <cell r="E4822" t="str">
            <v>1,16</v>
          </cell>
        </row>
        <row r="4823">
          <cell r="A4823">
            <v>4301</v>
          </cell>
          <cell r="B4823" t="str">
            <v>SINAPI</v>
          </cell>
          <cell r="C4823" t="str">
            <v>Parafuso zincado rosca soberba, cabeca sextavada, 5/16 " x 85 mm, para fixacao de telha em madeira</v>
          </cell>
          <cell r="D4823" t="str">
            <v>UN</v>
          </cell>
          <cell r="E4823" t="str">
            <v>1,42</v>
          </cell>
        </row>
        <row r="4824">
          <cell r="A4824">
            <v>4320</v>
          </cell>
          <cell r="B4824" t="str">
            <v>SINAPI</v>
          </cell>
          <cell r="C4824" t="str">
            <v>Parafuso zincado 5/16 " x 250 mm para fixacao de telha de fibrocimento canalete 49, inclui bucha nylon s-10</v>
          </cell>
          <cell r="D4824" t="str">
            <v>UN</v>
          </cell>
          <cell r="E4824" t="str">
            <v>4,31</v>
          </cell>
        </row>
        <row r="4825">
          <cell r="A4825">
            <v>4318</v>
          </cell>
          <cell r="B4825" t="str">
            <v>SINAPI</v>
          </cell>
          <cell r="C4825" t="str">
            <v>Parafuso zincado 5/16 " x 85 mm para fixacao de telha de fibrocimento canalete 90, inclui bucha nylon s-10</v>
          </cell>
          <cell r="D4825" t="str">
            <v>UN</v>
          </cell>
          <cell r="E4825" t="str">
            <v>2,10</v>
          </cell>
        </row>
        <row r="4826">
          <cell r="A4826">
            <v>40547</v>
          </cell>
          <cell r="B4826" t="str">
            <v>SINAPI</v>
          </cell>
          <cell r="C4826" t="str">
            <v>Parafuso zincado, autobrocante, flangeado, 4,2 mm x 19 mm</v>
          </cell>
          <cell r="D4826" t="str">
            <v>CENTO</v>
          </cell>
          <cell r="E4826" t="str">
            <v>30,68</v>
          </cell>
        </row>
        <row r="4827">
          <cell r="A4827">
            <v>11962</v>
          </cell>
          <cell r="B4827" t="str">
            <v>SINAPI</v>
          </cell>
          <cell r="C4827" t="str">
            <v>Parafuso zincado, sextavado, com rosca inteira, diametro 1/4", comprimento 1/2"</v>
          </cell>
          <cell r="D4827" t="str">
            <v>UN</v>
          </cell>
          <cell r="E4827" t="str">
            <v>0,25</v>
          </cell>
        </row>
        <row r="4828">
          <cell r="A4828">
            <v>4332</v>
          </cell>
          <cell r="B4828" t="str">
            <v>SINAPI</v>
          </cell>
          <cell r="C4828" t="str">
            <v>Parafuso zincado, sextavado, com rosca inteira, diametro 3/8", comprimento 2"</v>
          </cell>
          <cell r="D4828" t="str">
            <v>UN</v>
          </cell>
          <cell r="E4828" t="str">
            <v>1,22</v>
          </cell>
        </row>
        <row r="4829">
          <cell r="A4829">
            <v>4331</v>
          </cell>
          <cell r="B4829" t="str">
            <v>SINAPI</v>
          </cell>
          <cell r="C4829" t="str">
            <v>Parafuso zincado, sextavado, com rosca inteira, diametro 5/8", comprimento 2 1/4"</v>
          </cell>
          <cell r="D4829" t="str">
            <v>UN</v>
          </cell>
          <cell r="E4829" t="str">
            <v>4,60</v>
          </cell>
        </row>
        <row r="4830">
          <cell r="A4830">
            <v>4336</v>
          </cell>
          <cell r="B4830" t="str">
            <v>SINAPI</v>
          </cell>
          <cell r="C4830" t="str">
            <v>Parafuso zincado, sextavado, com rosca inteira, diametro 5/8", comprimento 3", com porca e arruela de pressao media</v>
          </cell>
          <cell r="D4830" t="str">
            <v>UN</v>
          </cell>
          <cell r="E4830" t="str">
            <v>5,89</v>
          </cell>
        </row>
        <row r="4831">
          <cell r="A4831">
            <v>13294</v>
          </cell>
          <cell r="B4831" t="str">
            <v>SINAPI</v>
          </cell>
          <cell r="C4831" t="str">
            <v>Parafuso zincado, sextavado, com rosca soberba, diametro 3/8", comprimento 80 mm</v>
          </cell>
          <cell r="D4831" t="str">
            <v>UN</v>
          </cell>
          <cell r="E4831" t="str">
            <v>1,69</v>
          </cell>
        </row>
        <row r="4832">
          <cell r="A4832">
            <v>11948</v>
          </cell>
          <cell r="B4832" t="str">
            <v>SINAPI</v>
          </cell>
          <cell r="C4832" t="str">
            <v>Parafuso zincado, sextavado, com rosca soberba, diametro 5/16", comprimento 40 mm</v>
          </cell>
          <cell r="D4832" t="str">
            <v>UN</v>
          </cell>
          <cell r="E4832" t="str">
            <v>0,76</v>
          </cell>
        </row>
        <row r="4833">
          <cell r="A4833">
            <v>4382</v>
          </cell>
          <cell r="B4833" t="str">
            <v>SINAPI</v>
          </cell>
          <cell r="C4833" t="str">
            <v>Parafuso zincado, sextavado, com rosca soberba, diametro 5/16", comprimento 80 mm</v>
          </cell>
          <cell r="D4833" t="str">
            <v>UN</v>
          </cell>
          <cell r="E4833" t="str">
            <v>1,26</v>
          </cell>
        </row>
        <row r="4834">
          <cell r="A4834">
            <v>4354</v>
          </cell>
          <cell r="B4834" t="str">
            <v>SINAPI</v>
          </cell>
          <cell r="C4834" t="str">
            <v>Parafuso zincado, sextavado, grau 5, rosca inteira, diametro 1 1/2", comprimento 4"</v>
          </cell>
          <cell r="D4834" t="str">
            <v>UN</v>
          </cell>
          <cell r="E4834" t="str">
            <v>52,82</v>
          </cell>
        </row>
        <row r="4835">
          <cell r="A4835">
            <v>40839</v>
          </cell>
          <cell r="B4835" t="str">
            <v>SINAPI</v>
          </cell>
          <cell r="C4835" t="str">
            <v>Parafuso, astm a307 - grau a, sextavado, zincado, diametro 3/8" (9,52 mm), comprimento 1 " (25,4 mm)</v>
          </cell>
          <cell r="D4835" t="str">
            <v>CENTO</v>
          </cell>
          <cell r="E4835" t="str">
            <v>127,11</v>
          </cell>
        </row>
        <row r="4836">
          <cell r="A4836">
            <v>40552</v>
          </cell>
          <cell r="B4836" t="str">
            <v>SINAPI</v>
          </cell>
          <cell r="C4836" t="str">
            <v>Parafuso, auto atarrachante, cabeca chata, fenda simples, 1/4" (6,35 mm) x 25 mm</v>
          </cell>
          <cell r="D4836" t="str">
            <v>CENTO</v>
          </cell>
          <cell r="E4836" t="str">
            <v>52,59</v>
          </cell>
        </row>
        <row r="4837">
          <cell r="A4837">
            <v>40549</v>
          </cell>
          <cell r="B4837" t="str">
            <v>SINAPI</v>
          </cell>
          <cell r="C4837" t="str">
            <v>Parafuso, comum, astm a307, sextavado, diametro 1/2" (12,7 mm), comprimento 1" (25,4 mm)</v>
          </cell>
          <cell r="D4837" t="str">
            <v>CENTO</v>
          </cell>
          <cell r="E4837" t="str">
            <v>208,19</v>
          </cell>
        </row>
        <row r="4838">
          <cell r="A4838">
            <v>4385</v>
          </cell>
          <cell r="B4838" t="str">
            <v>SINAPI</v>
          </cell>
          <cell r="C4838" t="str">
            <v>Paralelepipedo granitico ou basaltico, para pavimentacao, sem frete (variacao regional de pecas por m2)</v>
          </cell>
          <cell r="D4838" t="str">
            <v>MIL</v>
          </cell>
          <cell r="E4838" t="str">
            <v>5.198,70</v>
          </cell>
        </row>
        <row r="4839">
          <cell r="A4839">
            <v>20078</v>
          </cell>
          <cell r="B4839" t="str">
            <v>SINAPI</v>
          </cell>
          <cell r="C4839" t="str">
            <v>Pasta lubrificante para tubos e conexoes com junta elastica, embalagem de *400* gr (uso em pvc, aco, polietileno e outros)</v>
          </cell>
          <cell r="D4839" t="str">
            <v>UN</v>
          </cell>
          <cell r="E4839" t="str">
            <v>27,78</v>
          </cell>
        </row>
        <row r="4840">
          <cell r="A4840">
            <v>39897</v>
          </cell>
          <cell r="B4840" t="str">
            <v>SINAPI</v>
          </cell>
          <cell r="C4840" t="str">
            <v>Pasta para solda de tubos e conexoes de cobre (embalagem com 250 g)</v>
          </cell>
          <cell r="D4840" t="str">
            <v>UN</v>
          </cell>
          <cell r="E4840" t="str">
            <v>49,07</v>
          </cell>
        </row>
        <row r="4841">
          <cell r="A4841">
            <v>118</v>
          </cell>
          <cell r="B4841" t="str">
            <v>SINAPI</v>
          </cell>
          <cell r="C4841" t="str">
            <v>Pasta veda juntas/rosca, embalagem de *500* g, para instalacoes de agua, gas e outros</v>
          </cell>
          <cell r="D4841" t="str">
            <v>UN</v>
          </cell>
          <cell r="E4841" t="str">
            <v>58,74</v>
          </cell>
        </row>
        <row r="4842">
          <cell r="A4842">
            <v>4396</v>
          </cell>
          <cell r="B4842" t="str">
            <v>SINAPI</v>
          </cell>
          <cell r="C4842" t="str">
            <v>Pastilha ceramica/porcelana, revest int/ext e  piscina, cores branca ou frias, solidas, sem mesclagem/mistura, acabamento liso *2,5 x 2,5* cm</v>
          </cell>
          <cell r="D4842" t="str">
            <v>M2</v>
          </cell>
          <cell r="E4842" t="str">
            <v>229,67</v>
          </cell>
        </row>
        <row r="4843">
          <cell r="A4843">
            <v>36881</v>
          </cell>
          <cell r="B4843" t="str">
            <v>SINAPI</v>
          </cell>
          <cell r="C4843" t="str">
            <v>Pastilha ceramica/porcelana, revest int/ext e  piscina, cores branca ou frias, solidas, sem mesclagem/mistura, acabamento liso *5 x 5* cm</v>
          </cell>
          <cell r="D4843" t="str">
            <v>M2</v>
          </cell>
          <cell r="E4843" t="str">
            <v>147,92</v>
          </cell>
        </row>
        <row r="4844">
          <cell r="A4844">
            <v>4397</v>
          </cell>
          <cell r="B4844" t="str">
            <v>SINAPI</v>
          </cell>
          <cell r="C4844" t="str">
            <v>Pastilha ceramica/porcelana, revest int/ext e  piscina, cores lisas/solidas, quentes, sem mesclagem/mistura, *2,5 x 2,5* cm</v>
          </cell>
          <cell r="D4844" t="str">
            <v>M2</v>
          </cell>
          <cell r="E4844" t="str">
            <v>249,83</v>
          </cell>
        </row>
        <row r="4845">
          <cell r="A4845">
            <v>36882</v>
          </cell>
          <cell r="B4845" t="str">
            <v>SINAPI</v>
          </cell>
          <cell r="C4845" t="str">
            <v>Pastilha ceramica/porcelana, revest int/ext e  piscina, cores lisas/solidas, quentes, sem mesclagem/mistura, *5 x 5* cm</v>
          </cell>
          <cell r="D4845" t="str">
            <v>M2</v>
          </cell>
          <cell r="E4845" t="str">
            <v>176,87</v>
          </cell>
        </row>
        <row r="4846">
          <cell r="A4846">
            <v>4751</v>
          </cell>
          <cell r="B4846" t="str">
            <v>SINAPI</v>
          </cell>
          <cell r="C4846" t="str">
            <v>Pastilheiro (horista)</v>
          </cell>
          <cell r="D4846" t="str">
            <v>H</v>
          </cell>
          <cell r="E4846" t="str">
            <v>20,13</v>
          </cell>
        </row>
        <row r="4847">
          <cell r="A4847">
            <v>41066</v>
          </cell>
          <cell r="B4847" t="str">
            <v>SINAPI</v>
          </cell>
          <cell r="C4847" t="str">
            <v>Pastilheiro (mensalista)</v>
          </cell>
          <cell r="D4847" t="str">
            <v>MES</v>
          </cell>
          <cell r="E4847" t="str">
            <v>3.535,30</v>
          </cell>
        </row>
        <row r="4848">
          <cell r="A4848">
            <v>39604</v>
          </cell>
          <cell r="B4848" t="str">
            <v>SINAPI</v>
          </cell>
          <cell r="C4848" t="str">
            <v>Patch cord (cabo de rede), categoria 5 e (cat 5e) utp, 24 awg, 4 pares, extensao de 1,50 m</v>
          </cell>
          <cell r="D4848" t="str">
            <v>UN</v>
          </cell>
          <cell r="E4848" t="str">
            <v>10,46</v>
          </cell>
        </row>
        <row r="4849">
          <cell r="A4849">
            <v>39605</v>
          </cell>
          <cell r="B4849" t="str">
            <v>SINAPI</v>
          </cell>
          <cell r="C4849" t="str">
            <v>Patch cord (cabo de rede), categoria 5 e (cat 5e) utp, 24 awg, 4 pares, extensao de 2,50 m</v>
          </cell>
          <cell r="D4849" t="str">
            <v>UN</v>
          </cell>
          <cell r="E4849" t="str">
            <v>11,36</v>
          </cell>
        </row>
        <row r="4850">
          <cell r="A4850">
            <v>39606</v>
          </cell>
          <cell r="B4850" t="str">
            <v>SINAPI</v>
          </cell>
          <cell r="C4850" t="str">
            <v>Patch cord (cabo de rede), categoria 6 (cat 6) utp, 23 awg, 4 pares, extensao de 1,50 m</v>
          </cell>
          <cell r="D4850" t="str">
            <v>UN</v>
          </cell>
          <cell r="E4850" t="str">
            <v>19,89</v>
          </cell>
        </row>
        <row r="4851">
          <cell r="A4851">
            <v>39607</v>
          </cell>
          <cell r="B4851" t="str">
            <v>SINAPI</v>
          </cell>
          <cell r="C4851" t="str">
            <v>Patch cord (cabo de rede), categoria 6 (cat 6) utp, 23 awg, 4 pares, extensao de 2,50 m</v>
          </cell>
          <cell r="D4851" t="str">
            <v>UN</v>
          </cell>
          <cell r="E4851" t="str">
            <v>26,91</v>
          </cell>
        </row>
        <row r="4852">
          <cell r="A4852">
            <v>39594</v>
          </cell>
          <cell r="B4852" t="str">
            <v>SINAPI</v>
          </cell>
          <cell r="C4852" t="str">
            <v>Patch panel, 24 portas, categoria 5e, com racks de 19" de largura e 1 u de altura</v>
          </cell>
          <cell r="D4852" t="str">
            <v>UN</v>
          </cell>
          <cell r="E4852" t="str">
            <v>407,96</v>
          </cell>
        </row>
        <row r="4853">
          <cell r="A4853">
            <v>39596</v>
          </cell>
          <cell r="B4853" t="str">
            <v>SINAPI</v>
          </cell>
          <cell r="C4853" t="str">
            <v>Patch panel, 24 portas, categoria 6, com racks de 19" de largura e 1 u de altura</v>
          </cell>
          <cell r="D4853" t="str">
            <v>UN</v>
          </cell>
          <cell r="E4853" t="str">
            <v>1.092,55</v>
          </cell>
        </row>
        <row r="4854">
          <cell r="A4854">
            <v>39595</v>
          </cell>
          <cell r="B4854" t="str">
            <v>SINAPI</v>
          </cell>
          <cell r="C4854" t="str">
            <v>Patch panel, 48 portas, categoria 5e, com racks de 19" de largura e 2 u de altura</v>
          </cell>
          <cell r="D4854" t="str">
            <v>UN</v>
          </cell>
          <cell r="E4854" t="str">
            <v>2.454,81</v>
          </cell>
        </row>
        <row r="4855">
          <cell r="A4855">
            <v>39597</v>
          </cell>
          <cell r="B4855" t="str">
            <v>SINAPI</v>
          </cell>
          <cell r="C4855" t="str">
            <v>Patch panel, 48 portas, categoria 6, com racks de 19" de largura e 2 u de altura</v>
          </cell>
          <cell r="D4855" t="str">
            <v>UN</v>
          </cell>
          <cell r="E4855" t="str">
            <v>3.850,70</v>
          </cell>
        </row>
        <row r="4856">
          <cell r="A4856">
            <v>10731</v>
          </cell>
          <cell r="B4856" t="str">
            <v>SINAPI</v>
          </cell>
          <cell r="C4856" t="str">
            <v>Pedra ardosia, cinza, *40 x 40* cm, e= *1 cm</v>
          </cell>
          <cell r="D4856" t="str">
            <v>M2</v>
          </cell>
          <cell r="E4856" t="str">
            <v>32,00</v>
          </cell>
        </row>
        <row r="4857">
          <cell r="A4857">
            <v>4704</v>
          </cell>
          <cell r="B4857" t="str">
            <v>SINAPI</v>
          </cell>
          <cell r="C4857" t="str">
            <v>Pedra ardosia, cinza, 20  x  40 cm,  e=  *1 cm</v>
          </cell>
          <cell r="D4857" t="str">
            <v>M2</v>
          </cell>
          <cell r="E4857" t="str">
            <v>28,87</v>
          </cell>
        </row>
        <row r="4858">
          <cell r="A4858">
            <v>10730</v>
          </cell>
          <cell r="B4858" t="str">
            <v>SINAPI</v>
          </cell>
          <cell r="C4858" t="str">
            <v>Pedra ardosia, cinza, 30  x  30,  e= *1 cm</v>
          </cell>
          <cell r="D4858" t="str">
            <v>M2</v>
          </cell>
          <cell r="E4858" t="str">
            <v>30,94</v>
          </cell>
        </row>
        <row r="4859">
          <cell r="A4859">
            <v>4729</v>
          </cell>
          <cell r="B4859" t="str">
            <v>SINAPI</v>
          </cell>
          <cell r="C4859" t="str">
            <v>Pedra britada graduada, classificada (posto pedreira/fornecedor, sem frete)</v>
          </cell>
          <cell r="D4859" t="str">
            <v>M3</v>
          </cell>
          <cell r="E4859" t="str">
            <v>140,36</v>
          </cell>
        </row>
        <row r="4860">
          <cell r="A4860">
            <v>4720</v>
          </cell>
          <cell r="B4860" t="str">
            <v>SINAPI</v>
          </cell>
          <cell r="C4860" t="str">
            <v>Pedra britada n. 0, ou pedrisco (4,8 a 9,5 mm) posto pedreira/fornecedor, sem frete</v>
          </cell>
          <cell r="D4860" t="str">
            <v>M3</v>
          </cell>
          <cell r="E4860" t="str">
            <v>160,83</v>
          </cell>
        </row>
        <row r="4861">
          <cell r="A4861">
            <v>4721</v>
          </cell>
          <cell r="B4861" t="str">
            <v>SINAPI</v>
          </cell>
          <cell r="C4861" t="str">
            <v>Pedra britada n. 1 (9,5 a 19 mm) posto pedreira/fornecedor, sem frete</v>
          </cell>
          <cell r="D4861" t="str">
            <v>M3</v>
          </cell>
          <cell r="E4861" t="str">
            <v>139,30</v>
          </cell>
        </row>
        <row r="4862">
          <cell r="A4862">
            <v>4718</v>
          </cell>
          <cell r="B4862" t="str">
            <v>SINAPI</v>
          </cell>
          <cell r="C4862" t="str">
            <v>Pedra britada n. 2 (19 a 38 mm) posto pedreira/fornecedor, sem frete</v>
          </cell>
          <cell r="D4862" t="str">
            <v>M3</v>
          </cell>
          <cell r="E4862" t="str">
            <v>140,04</v>
          </cell>
        </row>
        <row r="4863">
          <cell r="A4863">
            <v>4722</v>
          </cell>
          <cell r="B4863" t="str">
            <v>SINAPI</v>
          </cell>
          <cell r="C4863" t="str">
            <v>Pedra britada n. 3 (38 a 50 mm) posto pedreira/fornecedor, sem frete</v>
          </cell>
          <cell r="D4863" t="str">
            <v>M3</v>
          </cell>
          <cell r="E4863" t="str">
            <v>131,59</v>
          </cell>
        </row>
        <row r="4864">
          <cell r="A4864">
            <v>4723</v>
          </cell>
          <cell r="B4864" t="str">
            <v>SINAPI</v>
          </cell>
          <cell r="C4864" t="str">
            <v>Pedra britada n. 4 (50 a 76 mm) posto pedreira/fornecedor, sem frete</v>
          </cell>
          <cell r="D4864" t="str">
            <v>M3</v>
          </cell>
          <cell r="E4864" t="str">
            <v>130,45</v>
          </cell>
        </row>
        <row r="4865">
          <cell r="A4865">
            <v>4727</v>
          </cell>
          <cell r="B4865" t="str">
            <v>SINAPI</v>
          </cell>
          <cell r="C4865" t="str">
            <v>Pedra britada n. 5 (76 a 100 mm) posto pedreira/fornecedor, sem frete</v>
          </cell>
          <cell r="D4865" t="str">
            <v>M3</v>
          </cell>
          <cell r="E4865" t="str">
            <v>119,40</v>
          </cell>
        </row>
        <row r="4866">
          <cell r="A4866">
            <v>4748</v>
          </cell>
          <cell r="B4866" t="str">
            <v>SINAPI</v>
          </cell>
          <cell r="C4866" t="str">
            <v>Pedra britada ou bica corrida, nao classificada (posto pedreira/fornecedor, sem frete)</v>
          </cell>
          <cell r="D4866" t="str">
            <v>M3</v>
          </cell>
          <cell r="E4866" t="str">
            <v>128,66</v>
          </cell>
        </row>
        <row r="4867">
          <cell r="A4867">
            <v>4730</v>
          </cell>
          <cell r="B4867" t="str">
            <v>SINAPI</v>
          </cell>
          <cell r="C4867" t="str">
            <v>Pedra de mao ou pedra rachao para arrimo/fundacao (posto pedreira/fornecedor, sem frete)</v>
          </cell>
          <cell r="D4867" t="str">
            <v>M3</v>
          </cell>
          <cell r="E4867" t="str">
            <v>130,94</v>
          </cell>
        </row>
        <row r="4868">
          <cell r="A4868">
            <v>13186</v>
          </cell>
          <cell r="B4868" t="str">
            <v>SINAPI</v>
          </cell>
          <cell r="C4868" t="str">
            <v>Pedra granitica ou basaltica irregular, faixa granulometrica 100 a 150 mm para pavimentacao ou calcamento poliedrico, posto pedreira / fornecedor (sem frete)</v>
          </cell>
          <cell r="D4868" t="str">
            <v>M3</v>
          </cell>
          <cell r="E4868" t="str">
            <v>151,08</v>
          </cell>
        </row>
        <row r="4869">
          <cell r="A4869">
            <v>10737</v>
          </cell>
          <cell r="B4869" t="str">
            <v>SINAPI</v>
          </cell>
          <cell r="C4869" t="str">
            <v>Pedra granitica ou basalto, caco, retalho, cavaco, tipo miracema, madeira, paduana, rachinha, santa isabel ou outras similares, e=  *1,0 a *2,0 cm</v>
          </cell>
          <cell r="D4869" t="str">
            <v>M2</v>
          </cell>
          <cell r="E4869" t="str">
            <v>100,56</v>
          </cell>
        </row>
        <row r="4870">
          <cell r="A4870">
            <v>10734</v>
          </cell>
          <cell r="B4870" t="str">
            <v>SINAPI</v>
          </cell>
          <cell r="C4870" t="str">
            <v>Pedra granitica, serrada, tipo miracema, madeira, paduana, rachinha, santa isabel ou outras similares, *11,5 x  *23 cm, e=  *1,0 a *2,0 cm</v>
          </cell>
          <cell r="D4870" t="str">
            <v>M2</v>
          </cell>
          <cell r="E4870" t="str">
            <v>59,82</v>
          </cell>
        </row>
        <row r="4871">
          <cell r="A4871">
            <v>4708</v>
          </cell>
          <cell r="B4871" t="str">
            <v>SINAPI</v>
          </cell>
          <cell r="C4871" t="str">
            <v>Pedra portuguesa  ou petit pave, branca ou preta</v>
          </cell>
          <cell r="D4871" t="str">
            <v>M2</v>
          </cell>
          <cell r="E4871" t="str">
            <v>116,03</v>
          </cell>
        </row>
        <row r="4872">
          <cell r="A4872">
            <v>4712</v>
          </cell>
          <cell r="B4872" t="str">
            <v>SINAPI</v>
          </cell>
          <cell r="C4872" t="str">
            <v>Pedra quartzito ou calcario laminado, caco, tipo cariri, itacolomi, lagoa santa, luminaria, pirenopolis, sao tome ou outras similares da regiao, e=  *1,5 a *2,5 cm</v>
          </cell>
          <cell r="D4872" t="str">
            <v>M2</v>
          </cell>
          <cell r="E4872" t="str">
            <v>56,72</v>
          </cell>
        </row>
        <row r="4873">
          <cell r="A4873">
            <v>4710</v>
          </cell>
          <cell r="B4873" t="str">
            <v>SINAPI</v>
          </cell>
          <cell r="C4873" t="str">
            <v>Pedra quartzito ou calcario laminado, serrada, tipo cariri, itacolomi, lagoa santa, luminaria, pirenopolis, sao tome ou outras similares da regiao, *20 x *40 cm, e=  *1,5 a *2,5 cm</v>
          </cell>
          <cell r="D4873" t="str">
            <v>M2</v>
          </cell>
          <cell r="E4873" t="str">
            <v>181,91</v>
          </cell>
        </row>
        <row r="4874">
          <cell r="A4874">
            <v>4746</v>
          </cell>
          <cell r="B4874" t="str">
            <v>SINAPI</v>
          </cell>
          <cell r="C4874" t="str">
            <v>Pedregulho ou picarra de jazida, ao natural, para base de pavimentacao (retirado na jazida, sem transporte)</v>
          </cell>
          <cell r="D4874" t="str">
            <v>M3</v>
          </cell>
          <cell r="E4874" t="str">
            <v>97,80</v>
          </cell>
        </row>
        <row r="4875">
          <cell r="A4875">
            <v>4750</v>
          </cell>
          <cell r="B4875" t="str">
            <v>SINAPI</v>
          </cell>
          <cell r="C4875" t="str">
            <v>Pedreiro (horista)</v>
          </cell>
          <cell r="D4875" t="str">
            <v>H</v>
          </cell>
          <cell r="E4875" t="str">
            <v>20,13</v>
          </cell>
        </row>
        <row r="4876">
          <cell r="A4876">
            <v>41065</v>
          </cell>
          <cell r="B4876" t="str">
            <v>SINAPI</v>
          </cell>
          <cell r="C4876" t="str">
            <v>Pedreiro (mensalista)</v>
          </cell>
          <cell r="D4876" t="str">
            <v>MES</v>
          </cell>
          <cell r="E4876" t="str">
            <v>3.534,78</v>
          </cell>
        </row>
        <row r="4877">
          <cell r="A4877">
            <v>34747</v>
          </cell>
          <cell r="B4877" t="str">
            <v>SINAPI</v>
          </cell>
          <cell r="C4877" t="str">
            <v>Peitoril em marmore, polido, branco comum, l= *15* cm, e=  *2,0* cm, com pingadeira</v>
          </cell>
          <cell r="D4877" t="str">
            <v>M</v>
          </cell>
          <cell r="E4877" t="str">
            <v>46,76</v>
          </cell>
        </row>
        <row r="4878">
          <cell r="A4878">
            <v>4826</v>
          </cell>
          <cell r="B4878" t="str">
            <v>SINAPI</v>
          </cell>
          <cell r="C4878" t="str">
            <v>Peitoril em marmore, polido, branco comum, l= *15* cm, e=  *3* cm, corte reto</v>
          </cell>
          <cell r="D4878" t="str">
            <v>M</v>
          </cell>
          <cell r="E4878" t="str">
            <v>50,27</v>
          </cell>
        </row>
        <row r="4879">
          <cell r="A4879">
            <v>41975</v>
          </cell>
          <cell r="B4879" t="str">
            <v>SINAPI</v>
          </cell>
          <cell r="C4879" t="str">
            <v>Peitoril pre-moldado em granilite, marmorite ou granitina, l = *15* cm</v>
          </cell>
          <cell r="D4879" t="str">
            <v>M2</v>
          </cell>
          <cell r="E4879" t="str">
            <v>94,34</v>
          </cell>
        </row>
        <row r="4880">
          <cell r="A4880">
            <v>4825</v>
          </cell>
          <cell r="B4880" t="str">
            <v>SINAPI</v>
          </cell>
          <cell r="C4880" t="str">
            <v>Peitoril/ soleira em marmore, polido, branco comum, l= *25* cm, e=  *3* cm, corte reto</v>
          </cell>
          <cell r="D4880" t="str">
            <v>M</v>
          </cell>
          <cell r="E4880" t="str">
            <v>69,59</v>
          </cell>
        </row>
        <row r="4881">
          <cell r="A4881">
            <v>34744</v>
          </cell>
          <cell r="B4881" t="str">
            <v>SINAPI</v>
          </cell>
          <cell r="C4881" t="str">
            <v>Pelicula refletiva, gt 7 anos para sinalizacao vertical</v>
          </cell>
          <cell r="D4881" t="str">
            <v>M2</v>
          </cell>
          <cell r="E4881" t="str">
            <v>23,25</v>
          </cell>
        </row>
        <row r="4882">
          <cell r="A4882">
            <v>39430</v>
          </cell>
          <cell r="B4882" t="str">
            <v>SINAPI</v>
          </cell>
          <cell r="C4882" t="str">
            <v>Pendural ou presilha reguladora, em aco galvanizado, com corpo, mola e rebite, para perfil tipo canaleta de estrutura em forros drywall</v>
          </cell>
          <cell r="D4882" t="str">
            <v>UN</v>
          </cell>
          <cell r="E4882" t="str">
            <v>1,79</v>
          </cell>
        </row>
        <row r="4883">
          <cell r="A4883">
            <v>39573</v>
          </cell>
          <cell r="B4883" t="str">
            <v>SINAPI</v>
          </cell>
          <cell r="C4883" t="str">
            <v>Pendural ou regulador, com mola, em aco galvanizado, para perfil tipo t clicado de forros removivel</v>
          </cell>
          <cell r="D4883" t="str">
            <v>UN</v>
          </cell>
          <cell r="E4883" t="str">
            <v>1,76</v>
          </cell>
        </row>
        <row r="4884">
          <cell r="A4884">
            <v>38410</v>
          </cell>
          <cell r="B4884" t="str">
            <v>SINAPI</v>
          </cell>
          <cell r="C4884" t="str">
            <v>Peneira rotativa com motor eletrico trifasico de 2 cv, cilindro de 1 m x 0,60 m, com furos de 3,17 mm</v>
          </cell>
          <cell r="D4884" t="str">
            <v>UN</v>
          </cell>
          <cell r="E4884" t="str">
            <v>14.144,07</v>
          </cell>
        </row>
        <row r="4885">
          <cell r="A4885">
            <v>41596</v>
          </cell>
          <cell r="B4885" t="str">
            <v>SINAPI</v>
          </cell>
          <cell r="C4885" t="str">
            <v>Perfil "h" de aco laminado, "hp" 250 x 62,0</v>
          </cell>
          <cell r="D4885" t="str">
            <v>KG</v>
          </cell>
          <cell r="E4885" t="str">
            <v>10,90</v>
          </cell>
        </row>
        <row r="4886">
          <cell r="A4886">
            <v>41598</v>
          </cell>
          <cell r="B4886" t="str">
            <v>SINAPI</v>
          </cell>
          <cell r="C4886" t="str">
            <v>Perfil "h" de aco laminado, "hp" 310 x 79,0</v>
          </cell>
          <cell r="D4886" t="str">
            <v>KG</v>
          </cell>
          <cell r="E4886" t="str">
            <v>10,90</v>
          </cell>
        </row>
        <row r="4887">
          <cell r="A4887">
            <v>41594</v>
          </cell>
          <cell r="B4887" t="str">
            <v>SINAPI</v>
          </cell>
          <cell r="C4887" t="str">
            <v>Perfil "h" de aco laminado, "w" 200 x 35,9</v>
          </cell>
          <cell r="D4887" t="str">
            <v>KG</v>
          </cell>
          <cell r="E4887" t="str">
            <v>11,08</v>
          </cell>
        </row>
        <row r="4888">
          <cell r="A4888">
            <v>43663</v>
          </cell>
          <cell r="B4888" t="str">
            <v>SINAPI</v>
          </cell>
          <cell r="C4888" t="str">
            <v>Perfil "i" de aco laminado, abas inclinadas, "i" 102 x 12,7</v>
          </cell>
          <cell r="D4888" t="str">
            <v>KG</v>
          </cell>
          <cell r="E4888" t="str">
            <v>9,12</v>
          </cell>
        </row>
        <row r="4889">
          <cell r="A4889">
            <v>4766</v>
          </cell>
          <cell r="B4889" t="str">
            <v>SINAPI</v>
          </cell>
          <cell r="C4889" t="str">
            <v>Perfil "i" de aco laminado, abas inclinadas, "i" 152 x 22</v>
          </cell>
          <cell r="D4889" t="str">
            <v>KG</v>
          </cell>
          <cell r="E4889" t="str">
            <v>8,59</v>
          </cell>
        </row>
        <row r="4890">
          <cell r="A4890">
            <v>43664</v>
          </cell>
          <cell r="B4890" t="str">
            <v>SINAPI</v>
          </cell>
          <cell r="C4890" t="str">
            <v>Perfil "i" de aco laminado, abas inclinadas, "i" 203 x 34,3</v>
          </cell>
          <cell r="D4890" t="str">
            <v>KG</v>
          </cell>
          <cell r="E4890" t="str">
            <v>9,17</v>
          </cell>
        </row>
        <row r="4891">
          <cell r="A4891">
            <v>43082</v>
          </cell>
          <cell r="B4891" t="str">
            <v>SINAPI</v>
          </cell>
          <cell r="C4891" t="str">
            <v>Perfil "i" de aco laminado, abas paralelas, "w", qualquer bitola</v>
          </cell>
          <cell r="D4891" t="str">
            <v>KG</v>
          </cell>
          <cell r="E4891" t="str">
            <v>10,00</v>
          </cell>
        </row>
        <row r="4892">
          <cell r="A4892">
            <v>43665</v>
          </cell>
          <cell r="B4892" t="str">
            <v>SINAPI</v>
          </cell>
          <cell r="C4892" t="str">
            <v>Perfil "u" de aco laminado, "u" 102 x 9,3</v>
          </cell>
          <cell r="D4892" t="str">
            <v>KG</v>
          </cell>
          <cell r="E4892" t="str">
            <v>8,59</v>
          </cell>
        </row>
        <row r="4893">
          <cell r="A4893">
            <v>10966</v>
          </cell>
          <cell r="B4893" t="str">
            <v>SINAPI</v>
          </cell>
          <cell r="C4893" t="str">
            <v>Perfil "u" de aco laminado, "u" 152 x 15,6</v>
          </cell>
          <cell r="D4893" t="str">
            <v>KG</v>
          </cell>
          <cell r="E4893" t="str">
            <v>9,12</v>
          </cell>
        </row>
        <row r="4894">
          <cell r="A4894">
            <v>43692</v>
          </cell>
          <cell r="B4894" t="str">
            <v>SINAPI</v>
          </cell>
          <cell r="C4894" t="str">
            <v>Perfil "u" em chapa aco dobrada, e = 3,04 mm, h = 20 cm, abas = 5 cm (4,47 kg/m)</v>
          </cell>
          <cell r="D4894" t="str">
            <v>KG</v>
          </cell>
          <cell r="E4894" t="str">
            <v>9,12</v>
          </cell>
        </row>
        <row r="4895">
          <cell r="A4895">
            <v>43083</v>
          </cell>
          <cell r="B4895" t="str">
            <v>SINAPI</v>
          </cell>
          <cell r="C4895" t="str">
            <v>Perfil "u" enrijecido de aco galvanizado, dobrado, 150 x 60 x 20 mm, e = 3,00 mm ou 200 x 75 x 25 mm, e = 3,75 mm</v>
          </cell>
          <cell r="D4895" t="str">
            <v>KG</v>
          </cell>
          <cell r="E4895" t="str">
            <v>8,66</v>
          </cell>
        </row>
        <row r="4896">
          <cell r="A4896">
            <v>40535</v>
          </cell>
          <cell r="B4896" t="str">
            <v>SINAPI</v>
          </cell>
          <cell r="C4896" t="str">
            <v>Perfil "u" simples de aco galvanizado dobrado 75 x *40* mm, e = 2,65 mm</v>
          </cell>
          <cell r="D4896" t="str">
            <v>KG</v>
          </cell>
          <cell r="E4896" t="str">
            <v>8,66</v>
          </cell>
        </row>
        <row r="4897">
          <cell r="A4897">
            <v>39427</v>
          </cell>
          <cell r="B4897" t="str">
            <v>SINAPI</v>
          </cell>
          <cell r="C4897" t="str">
            <v>Perfil canaleta, formato c, em aco zincado, para estrutura forro drywall, e = 0,5 mm, *46 x 18* (l x h), comprimento 3 m</v>
          </cell>
          <cell r="D4897" t="str">
            <v>M</v>
          </cell>
          <cell r="E4897" t="str">
            <v>4,75</v>
          </cell>
        </row>
        <row r="4898">
          <cell r="A4898">
            <v>39424</v>
          </cell>
          <cell r="B4898" t="str">
            <v>SINAPI</v>
          </cell>
          <cell r="C4898" t="str">
            <v>Perfil cantoneira l, lisa, em aco, 25 x 30 mm, e = 0,5 mm, para estrutura drywall</v>
          </cell>
          <cell r="D4898" t="str">
            <v>M</v>
          </cell>
          <cell r="E4898" t="str">
            <v>2,82</v>
          </cell>
        </row>
        <row r="4899">
          <cell r="A4899">
            <v>39425</v>
          </cell>
          <cell r="B4899" t="str">
            <v>SINAPI</v>
          </cell>
          <cell r="C4899" t="str">
            <v>Perfil cantoneira l, perfurada, em aco, 23 x 23 mm, e = 0,5 mm, para estrutura drywall</v>
          </cell>
          <cell r="D4899" t="str">
            <v>M</v>
          </cell>
          <cell r="E4899" t="str">
            <v>2,79</v>
          </cell>
        </row>
        <row r="4900">
          <cell r="A4900">
            <v>40664</v>
          </cell>
          <cell r="B4900" t="str">
            <v>SINAPI</v>
          </cell>
          <cell r="C4900" t="str">
            <v>Perfil cartola de aco galvanizado, *20 x 30 x 10* mm, e =  0,8 mm</v>
          </cell>
          <cell r="D4900" t="str">
            <v>KG</v>
          </cell>
          <cell r="E4900" t="str">
            <v>17,77</v>
          </cell>
        </row>
        <row r="4901">
          <cell r="A4901">
            <v>34360</v>
          </cell>
          <cell r="B4901" t="str">
            <v>SINAPI</v>
          </cell>
          <cell r="C4901" t="str">
            <v>Perfil de aluminio anodizado</v>
          </cell>
          <cell r="D4901" t="str">
            <v>KG</v>
          </cell>
          <cell r="E4901" t="str">
            <v>38,96</v>
          </cell>
        </row>
        <row r="4902">
          <cell r="A4902">
            <v>20259</v>
          </cell>
          <cell r="B4902" t="str">
            <v>SINAPI</v>
          </cell>
          <cell r="C4902" t="str">
            <v>Perfil de borracha epdm macico *12 x 15* mm para esquadrias</v>
          </cell>
          <cell r="D4902" t="str">
            <v>M</v>
          </cell>
          <cell r="E4902" t="str">
            <v>12,90</v>
          </cell>
        </row>
        <row r="4903">
          <cell r="A4903">
            <v>14077</v>
          </cell>
          <cell r="B4903" t="str">
            <v>SINAPI</v>
          </cell>
          <cell r="C4903" t="str">
            <v>Perfil elastomerico pre-formado em epmd, para junta de dilatacao de pisos com pouca solicitacao, 15 mm de largura, movimentacao de *11 a 19* mm</v>
          </cell>
          <cell r="D4903" t="str">
            <v>M</v>
          </cell>
          <cell r="E4903" t="str">
            <v>197,44</v>
          </cell>
        </row>
        <row r="4904">
          <cell r="A4904">
            <v>3678</v>
          </cell>
          <cell r="B4904" t="str">
            <v>SINAPI</v>
          </cell>
          <cell r="C4904" t="str">
            <v>Perfil elastomerico pre-formado em epmd, para junta de dilatacao de uso geral em medias solicitacoes, 8 mm de largura, movimentacao de *5 a 11* mm</v>
          </cell>
          <cell r="D4904" t="str">
            <v>M</v>
          </cell>
          <cell r="E4904" t="str">
            <v>89,24</v>
          </cell>
        </row>
        <row r="4905">
          <cell r="A4905">
            <v>585</v>
          </cell>
          <cell r="B4905" t="str">
            <v>SINAPI</v>
          </cell>
          <cell r="C4905" t="str">
            <v>Perfil em aluminio, formato u, abas iguais, largura de 25,4 mm (1"), espessura de 2,38 mm (3/32") e peso linear de aproximadamente 0,460 kg/m</v>
          </cell>
          <cell r="D4905" t="str">
            <v>KG</v>
          </cell>
          <cell r="E4905" t="str">
            <v>31,17</v>
          </cell>
        </row>
        <row r="4906">
          <cell r="A4906">
            <v>39418</v>
          </cell>
          <cell r="B4906" t="str">
            <v>SINAPI</v>
          </cell>
          <cell r="C4906" t="str">
            <v>Perfil guia, formato u, em aco zincado, para estrutura parede drywall, e = 0,5 mm, 48  x 3000 mm (l x c)</v>
          </cell>
          <cell r="D4906" t="str">
            <v>M</v>
          </cell>
          <cell r="E4906" t="str">
            <v>5,30</v>
          </cell>
        </row>
        <row r="4907">
          <cell r="A4907">
            <v>39419</v>
          </cell>
          <cell r="B4907" t="str">
            <v>SINAPI</v>
          </cell>
          <cell r="C4907" t="str">
            <v>Perfil guia, formato u, em aco zincado, para estrutura parede drywall, e = 0,5 mm, 70 x 3000 mm (l x c)</v>
          </cell>
          <cell r="D4907" t="str">
            <v>M</v>
          </cell>
          <cell r="E4907" t="str">
            <v>6,46</v>
          </cell>
        </row>
        <row r="4908">
          <cell r="A4908">
            <v>39420</v>
          </cell>
          <cell r="B4908" t="str">
            <v>SINAPI</v>
          </cell>
          <cell r="C4908" t="str">
            <v>Perfil guia, formato u, em aco zincado, para estrutura parede drywall, e = 0,5 mm, 90 x 3000 mm (l x c)</v>
          </cell>
          <cell r="D4908" t="str">
            <v>M</v>
          </cell>
          <cell r="E4908" t="str">
            <v>7,13</v>
          </cell>
        </row>
        <row r="4909">
          <cell r="A4909">
            <v>39571</v>
          </cell>
          <cell r="B4909" t="str">
            <v>SINAPI</v>
          </cell>
          <cell r="C4909" t="str">
            <v>Perfil longarina (principal), t clicado, em aco, branco nas faces aparentes, para forro removivel, 24 x 32 x 3750 mm (l x h x c</v>
          </cell>
          <cell r="D4909" t="str">
            <v>M</v>
          </cell>
          <cell r="E4909" t="str">
            <v>4,31</v>
          </cell>
        </row>
        <row r="4910">
          <cell r="A4910">
            <v>39421</v>
          </cell>
          <cell r="B4910" t="str">
            <v>SINAPI</v>
          </cell>
          <cell r="C4910" t="str">
            <v>Perfil montante, formato c, em aco zincado, para estrutura parede drywall, e = 0,5 mm, 48 x 3000 mm (l x c)</v>
          </cell>
          <cell r="D4910" t="str">
            <v>M</v>
          </cell>
          <cell r="E4910" t="str">
            <v>6,28</v>
          </cell>
        </row>
        <row r="4911">
          <cell r="A4911">
            <v>39422</v>
          </cell>
          <cell r="B4911" t="str">
            <v>SINAPI</v>
          </cell>
          <cell r="C4911" t="str">
            <v>Perfil montante, formato c, em aco zincado, para estrutura parede drywall, e = 0,5 mm, 70 x 3000 mm (l x c)</v>
          </cell>
          <cell r="D4911" t="str">
            <v>M</v>
          </cell>
          <cell r="E4911" t="str">
            <v>7,33</v>
          </cell>
        </row>
        <row r="4912">
          <cell r="A4912">
            <v>39423</v>
          </cell>
          <cell r="B4912" t="str">
            <v>SINAPI</v>
          </cell>
          <cell r="C4912" t="str">
            <v>Perfil montante, formato c, em aco zincado, para estrutura parede drywall, e = 0,5 mm, 90 x 3000 mm (l x c)</v>
          </cell>
          <cell r="D4912" t="str">
            <v>M</v>
          </cell>
          <cell r="E4912" t="str">
            <v>8,51</v>
          </cell>
        </row>
        <row r="4913">
          <cell r="A4913">
            <v>39426</v>
          </cell>
          <cell r="B4913" t="str">
            <v>SINAPI</v>
          </cell>
          <cell r="C4913" t="str">
            <v>Perfil rodape de impermeabilizacao, formato l, em aco zincado, para estrutura drywall, e = 0,5 mm, 220 x 3000 mm (h x c)</v>
          </cell>
          <cell r="D4913" t="str">
            <v>M</v>
          </cell>
          <cell r="E4913" t="str">
            <v>19,13</v>
          </cell>
        </row>
        <row r="4914">
          <cell r="A4914">
            <v>39429</v>
          </cell>
          <cell r="B4914" t="str">
            <v>SINAPI</v>
          </cell>
          <cell r="C4914" t="str">
            <v>Perfil tabica aberta, perfurada, formato z, em aco galvanizado natural, largura aproximada 40 mm, para estrutura forro drywall</v>
          </cell>
          <cell r="D4914" t="str">
            <v>M</v>
          </cell>
          <cell r="E4914" t="str">
            <v>6,03</v>
          </cell>
        </row>
        <row r="4915">
          <cell r="A4915">
            <v>39428</v>
          </cell>
          <cell r="B4915" t="str">
            <v>SINAPI</v>
          </cell>
          <cell r="C4915" t="str">
            <v>Perfil tabica fechada, lisa, formato z, em aco galvanizado natural, largura total na horizontal *40* mm, para estrutura forro drywall</v>
          </cell>
          <cell r="D4915" t="str">
            <v>M</v>
          </cell>
          <cell r="E4915" t="str">
            <v>4,61</v>
          </cell>
        </row>
        <row r="4916">
          <cell r="A4916">
            <v>39572</v>
          </cell>
          <cell r="B4916" t="str">
            <v>SINAPI</v>
          </cell>
          <cell r="C4916" t="str">
            <v>Perfil tipo cantoneira em l, em aco galvanizado, branco, para forro removivel, *23* x 3000 mm (l x c)</v>
          </cell>
          <cell r="D4916" t="str">
            <v>M</v>
          </cell>
          <cell r="E4916" t="str">
            <v>3,99</v>
          </cell>
        </row>
        <row r="4917">
          <cell r="A4917">
            <v>39570</v>
          </cell>
          <cell r="B4917" t="str">
            <v>SINAPI</v>
          </cell>
          <cell r="C4917" t="str">
            <v>Perfil travessa (secundario), t clicado, em aco galvanizado , branco, para forro removivel, 24 x 1250 mm (l x c)</v>
          </cell>
          <cell r="D4917" t="str">
            <v>M</v>
          </cell>
          <cell r="E4917" t="str">
            <v>4,23</v>
          </cell>
        </row>
        <row r="4918">
          <cell r="A4918">
            <v>39569</v>
          </cell>
          <cell r="B4918" t="str">
            <v>SINAPI</v>
          </cell>
          <cell r="C4918" t="str">
            <v>Perfil travessa (secundario), t clicado, em aco galvanizado, branco, para forro removivel, 24 x 625 mm (l x c)</v>
          </cell>
          <cell r="D4918" t="str">
            <v>M</v>
          </cell>
          <cell r="E4918" t="str">
            <v>4,18</v>
          </cell>
        </row>
        <row r="4919">
          <cell r="A4919">
            <v>11552</v>
          </cell>
          <cell r="B4919" t="str">
            <v>SINAPI</v>
          </cell>
          <cell r="C4919" t="str">
            <v>Perfil u de abas iguais, em aluminio, 1/2" (1,27 x 1,27 cm), para porta ou janela de correr</v>
          </cell>
          <cell r="D4919" t="str">
            <v>M</v>
          </cell>
          <cell r="E4919" t="str">
            <v>6,97</v>
          </cell>
        </row>
        <row r="4920">
          <cell r="A4920">
            <v>40598</v>
          </cell>
          <cell r="B4920" t="str">
            <v>SINAPI</v>
          </cell>
          <cell r="C4920" t="str">
            <v>Perfil udc ("u" dobrado de chapa) simples de aco laminado, galvanizado, astm a36, 127 x 50 mm, e= 3 mm</v>
          </cell>
          <cell r="D4920" t="str">
            <v>KG</v>
          </cell>
          <cell r="E4920" t="str">
            <v>8,45</v>
          </cell>
        </row>
        <row r="4921">
          <cell r="A4921">
            <v>39029</v>
          </cell>
          <cell r="B4921" t="str">
            <v>SINAPI</v>
          </cell>
          <cell r="C4921" t="str">
            <v>Perfilado perfurado duplo 38 x 76 mm, chapa 22</v>
          </cell>
          <cell r="D4921" t="str">
            <v>M</v>
          </cell>
          <cell r="E4921" t="str">
            <v>13,51</v>
          </cell>
        </row>
        <row r="4922">
          <cell r="A4922">
            <v>39028</v>
          </cell>
          <cell r="B4922" t="str">
            <v>SINAPI</v>
          </cell>
          <cell r="C4922" t="str">
            <v>Perfilado perfurado simples 38 x 38 mm, chapa 22</v>
          </cell>
          <cell r="D4922" t="str">
            <v>M</v>
          </cell>
          <cell r="E4922" t="str">
            <v>7,86</v>
          </cell>
        </row>
        <row r="4923">
          <cell r="A4923">
            <v>39328</v>
          </cell>
          <cell r="B4923" t="str">
            <v>SINAPI</v>
          </cell>
          <cell r="C4923" t="str">
            <v>Perfilado perfurado 19 x 38 mm, chapa 22</v>
          </cell>
          <cell r="D4923" t="str">
            <v>M</v>
          </cell>
          <cell r="E4923" t="str">
            <v>4,32</v>
          </cell>
        </row>
        <row r="4924">
          <cell r="A4924">
            <v>38541</v>
          </cell>
          <cell r="B4924" t="str">
            <v>SINAPI</v>
          </cell>
          <cell r="C4924" t="str">
            <v>Perfuratriz com torre metalica para execucao de estaca helice continua, profundidade maxima de 30 m, diametro maximo de 800 mm, potencia instalada de 268 hp, mesa rotativa com torque maximo de 170 knm</v>
          </cell>
          <cell r="D4924" t="str">
            <v>UN</v>
          </cell>
          <cell r="E4924" t="str">
            <v>4.020.703,60</v>
          </cell>
        </row>
        <row r="4925">
          <cell r="A4925">
            <v>38542</v>
          </cell>
          <cell r="B4925" t="str">
            <v>SINAPI</v>
          </cell>
          <cell r="C4925" t="str">
            <v>Perfuratriz com torre metalica para execucao de estaca helice continua, profundidade maxima de 32 m, diametro maximo de 1000 mm, potencia instalada de 350 hp, mesa rotativa com torque maximo de 263 knm</v>
          </cell>
          <cell r="D4925" t="str">
            <v>UN</v>
          </cell>
          <cell r="E4925" t="str">
            <v>6.252.032,42</v>
          </cell>
        </row>
        <row r="4926">
          <cell r="A4926">
            <v>38543</v>
          </cell>
          <cell r="B4926" t="str">
            <v>SINAPI</v>
          </cell>
          <cell r="C4926" t="str">
            <v>Perfuratriz hidraulica com trado curto acoplado, profundidade maxima de 20 m, diametro maximo de 1500 mm, potencia instalada de 137 hp, mesa rotativa com torque maximo de 30 knm (inclui montagem, nao inclui caminhao)</v>
          </cell>
          <cell r="D4926" t="str">
            <v>UN</v>
          </cell>
          <cell r="E4926" t="str">
            <v>1.530.670,05</v>
          </cell>
        </row>
        <row r="4927">
          <cell r="A4927">
            <v>40406</v>
          </cell>
          <cell r="B4927" t="str">
            <v>SINAPI</v>
          </cell>
          <cell r="C4927" t="str">
            <v>Perfuratriz manual, torque maximo 55 kgf.M, potencia 5 cv, com diametro maximo 8 1/2" (inclui suporte/chassi tipo mesa)</v>
          </cell>
          <cell r="D4927" t="str">
            <v>UN</v>
          </cell>
          <cell r="E4927" t="str">
            <v>62.872,02</v>
          </cell>
        </row>
        <row r="4928">
          <cell r="A4928">
            <v>40789</v>
          </cell>
          <cell r="B4928" t="str">
            <v>SINAPI</v>
          </cell>
          <cell r="C4928" t="str">
            <v>Perfuratriz manual, torque maximo 83 n.m, potencia 5 cv, com diametro maximo 4" (nao inclui suporte / chassi)</v>
          </cell>
          <cell r="D4928" t="str">
            <v>UN</v>
          </cell>
          <cell r="E4928" t="str">
            <v>9.060,50</v>
          </cell>
        </row>
        <row r="4929">
          <cell r="A4929">
            <v>40791</v>
          </cell>
          <cell r="B4929" t="str">
            <v>SINAPI</v>
          </cell>
          <cell r="C4929" t="str">
            <v>Perfuratriz manual, torque maximo 83 n.m, potencia 5 cv, com diametro maximo 4", para solo grampeado (inclui suporte ou chassi tipo mesa)</v>
          </cell>
          <cell r="D4929" t="str">
            <v>UN</v>
          </cell>
          <cell r="E4929" t="str">
            <v>28.363,31</v>
          </cell>
        </row>
        <row r="4930">
          <cell r="A4930">
            <v>11651</v>
          </cell>
          <cell r="B4930" t="str">
            <v>SINAPI</v>
          </cell>
          <cell r="C4930" t="str">
            <v>Perfuratriz pneumatica manual de peso medio, 18kg, comprimento de curso de 6 m, diametro do pistao de 5,5 cm</v>
          </cell>
          <cell r="D4930" t="str">
            <v>UN</v>
          </cell>
          <cell r="E4930" t="str">
            <v>15.512,30</v>
          </cell>
        </row>
        <row r="4931">
          <cell r="A4931">
            <v>40435</v>
          </cell>
          <cell r="B4931" t="str">
            <v>SINAPI</v>
          </cell>
          <cell r="C4931" t="str">
            <v>Perfuratriz sobre esteira, torque maximo de 600 kgf, potencia entre 50 e 60 hp, diametro maximo de 10"</v>
          </cell>
          <cell r="D4931" t="str">
            <v>UN</v>
          </cell>
          <cell r="E4931" t="str">
            <v>839.712,63</v>
          </cell>
        </row>
        <row r="4932">
          <cell r="A4932">
            <v>39012</v>
          </cell>
          <cell r="B4932" t="str">
            <v>SINAPI</v>
          </cell>
          <cell r="C4932" t="str">
            <v>Perfuratriz sobre esteira, torque maximo 600 kgf, peso medio 1000 kg, potencia 20 hp, diametro maximo 10"</v>
          </cell>
          <cell r="D4932" t="str">
            <v>UN</v>
          </cell>
          <cell r="E4932" t="str">
            <v>876.124,05</v>
          </cell>
        </row>
        <row r="4933">
          <cell r="A4933">
            <v>13617</v>
          </cell>
          <cell r="B4933" t="str">
            <v>SINAPI</v>
          </cell>
          <cell r="C4933" t="str">
            <v>Picape cabine simples com motor 1.6 flex, cambio manual, potencia 101/104 cv, 2 portas</v>
          </cell>
          <cell r="D4933" t="str">
            <v>UN</v>
          </cell>
          <cell r="E4933" t="str">
            <v>101.021,71</v>
          </cell>
        </row>
        <row r="4934">
          <cell r="A4934">
            <v>35274</v>
          </cell>
          <cell r="B4934" t="str">
            <v>SINAPI</v>
          </cell>
          <cell r="C4934" t="str">
            <v>Pilar quadrado nao aparelhado *10 x 10* cm, em macaranduba/massaranduba, angelim ou equivalente da regiao - bruta</v>
          </cell>
          <cell r="D4934" t="str">
            <v>M</v>
          </cell>
          <cell r="E4934" t="str">
            <v>50,43</v>
          </cell>
        </row>
        <row r="4935">
          <cell r="A4935">
            <v>35275</v>
          </cell>
          <cell r="B4935" t="str">
            <v>SINAPI</v>
          </cell>
          <cell r="C4935" t="str">
            <v>Pilar quadrado nao aparelhado *15 x 15* cm, em macaranduba/massaranduba, angelim ou equivalente da regiao - bruta</v>
          </cell>
          <cell r="D4935" t="str">
            <v>M</v>
          </cell>
          <cell r="E4935" t="str">
            <v>107,04</v>
          </cell>
        </row>
        <row r="4936">
          <cell r="A4936">
            <v>35276</v>
          </cell>
          <cell r="B4936" t="str">
            <v>SINAPI</v>
          </cell>
          <cell r="C4936" t="str">
            <v>Pilar quadrado nao aparelhado *20 x 20* cm, em macaranduba/massaranduba, angelim ou equivalente da regiao - bruta</v>
          </cell>
          <cell r="D4936" t="str">
            <v>M</v>
          </cell>
          <cell r="E4936" t="str">
            <v>186,24</v>
          </cell>
        </row>
        <row r="4937">
          <cell r="A4937">
            <v>38386</v>
          </cell>
          <cell r="B4937" t="str">
            <v>SINAPI</v>
          </cell>
          <cell r="C4937" t="str">
            <v>Pincel chato (trincha) cerdas gris 1.1/2 " (38 mm)</v>
          </cell>
          <cell r="D4937" t="str">
            <v>UN</v>
          </cell>
          <cell r="E4937" t="str">
            <v>5,57</v>
          </cell>
        </row>
        <row r="4938">
          <cell r="A4938">
            <v>11091</v>
          </cell>
          <cell r="B4938" t="str">
            <v>SINAPI</v>
          </cell>
          <cell r="C4938" t="str">
            <v>Pingadeira plastica para telha de fibrocimento canalete 49/kalheta ou canalete 90/kalhetao</v>
          </cell>
          <cell r="D4938" t="str">
            <v>UN</v>
          </cell>
          <cell r="E4938" t="str">
            <v>2,08</v>
          </cell>
        </row>
        <row r="4939">
          <cell r="A4939">
            <v>37586</v>
          </cell>
          <cell r="B4939" t="str">
            <v>SINAPI</v>
          </cell>
          <cell r="C4939" t="str">
            <v>Pino de aco com arruela conica, diametro arruela = *23* mm e comp haste = *27* mm (acao indireta)</v>
          </cell>
          <cell r="D4939" t="str">
            <v>CENTO</v>
          </cell>
          <cell r="E4939" t="str">
            <v>45,05</v>
          </cell>
        </row>
        <row r="4940">
          <cell r="A4940">
            <v>37395</v>
          </cell>
          <cell r="B4940" t="str">
            <v>SINAPI</v>
          </cell>
          <cell r="C4940" t="str">
            <v>Pino de aco com furo, haste = 27 mm (acao direta)</v>
          </cell>
          <cell r="D4940" t="str">
            <v>CENTO</v>
          </cell>
          <cell r="E4940" t="str">
            <v>38,74</v>
          </cell>
        </row>
        <row r="4941">
          <cell r="A4941">
            <v>14147</v>
          </cell>
          <cell r="B4941" t="str">
            <v>SINAPI</v>
          </cell>
          <cell r="C4941" t="str">
            <v>Pino de aco com rosca 1/4 ", comprimento da haste = 30 mm e rosca = 20 mm (acao direta)</v>
          </cell>
          <cell r="D4941" t="str">
            <v>CENTO</v>
          </cell>
          <cell r="E4941" t="str">
            <v>51,39</v>
          </cell>
        </row>
        <row r="4942">
          <cell r="A4942">
            <v>37396</v>
          </cell>
          <cell r="B4942" t="str">
            <v>SINAPI</v>
          </cell>
          <cell r="C4942" t="str">
            <v>Pino de aco liso 1/4 ", haste = *36,5* mm (acao direta)</v>
          </cell>
          <cell r="D4942" t="str">
            <v>CENTO</v>
          </cell>
          <cell r="E4942" t="str">
            <v>31,70</v>
          </cell>
        </row>
        <row r="4943">
          <cell r="A4943">
            <v>37397</v>
          </cell>
          <cell r="B4943" t="str">
            <v>SINAPI</v>
          </cell>
          <cell r="C4943" t="str">
            <v>Pino de aco liso 1/4 ", haste = *53* mm (acao direta)</v>
          </cell>
          <cell r="D4943" t="str">
            <v>CENTO</v>
          </cell>
          <cell r="E4943" t="str">
            <v>33,21</v>
          </cell>
        </row>
        <row r="4944">
          <cell r="A4944">
            <v>43606</v>
          </cell>
          <cell r="B4944" t="str">
            <v>SINAPI</v>
          </cell>
          <cell r="C4944" t="str">
            <v>Pino guia reto, em latao, chapa com 3 mm de espessura e guia com rolete de 9 mm</v>
          </cell>
          <cell r="D4944" t="str">
            <v>UN</v>
          </cell>
          <cell r="E4944" t="str">
            <v>8,36</v>
          </cell>
        </row>
        <row r="4945">
          <cell r="A4945">
            <v>444</v>
          </cell>
          <cell r="B4945" t="str">
            <v>SINAPI</v>
          </cell>
          <cell r="C4945" t="str">
            <v>Pino rosca externa, em aco galvanizado, para isolador de 15kv, diametro 25 mm, comprimento *290* mm</v>
          </cell>
          <cell r="D4945" t="str">
            <v>UN</v>
          </cell>
          <cell r="E4945" t="str">
            <v>34,40</v>
          </cell>
        </row>
        <row r="4946">
          <cell r="A4946">
            <v>445</v>
          </cell>
          <cell r="B4946" t="str">
            <v>SINAPI</v>
          </cell>
          <cell r="C4946" t="str">
            <v>Pino rosca externa, em aco galvanizado, para isolador de 25kv, diametro 35mm, comprimento *320* mm</v>
          </cell>
          <cell r="D4946" t="str">
            <v>UN</v>
          </cell>
          <cell r="E4946" t="str">
            <v>47,08</v>
          </cell>
        </row>
        <row r="4947">
          <cell r="A4947">
            <v>4783</v>
          </cell>
          <cell r="B4947" t="str">
            <v>SINAPI</v>
          </cell>
          <cell r="C4947" t="str">
            <v>Pintor (horista)</v>
          </cell>
          <cell r="D4947" t="str">
            <v>H</v>
          </cell>
          <cell r="E4947" t="str">
            <v>22,30</v>
          </cell>
        </row>
        <row r="4948">
          <cell r="A4948">
            <v>41079</v>
          </cell>
          <cell r="B4948" t="str">
            <v>SINAPI</v>
          </cell>
          <cell r="C4948" t="str">
            <v>Pintor (mensalista)</v>
          </cell>
          <cell r="D4948" t="str">
            <v>MES</v>
          </cell>
          <cell r="E4948" t="str">
            <v>3.914,45</v>
          </cell>
        </row>
        <row r="4949">
          <cell r="A4949">
            <v>12874</v>
          </cell>
          <cell r="B4949" t="str">
            <v>SINAPI</v>
          </cell>
          <cell r="C4949" t="str">
            <v>Pintor de letreiros (horista)</v>
          </cell>
          <cell r="D4949" t="str">
            <v>H</v>
          </cell>
          <cell r="E4949" t="str">
            <v>20,55</v>
          </cell>
        </row>
        <row r="4950">
          <cell r="A4950">
            <v>41082</v>
          </cell>
          <cell r="B4950" t="str">
            <v>SINAPI</v>
          </cell>
          <cell r="C4950" t="str">
            <v>Pintor de letreiros (mensalista)</v>
          </cell>
          <cell r="D4950" t="str">
            <v>MES</v>
          </cell>
          <cell r="E4950" t="str">
            <v>3.609,92</v>
          </cell>
        </row>
        <row r="4951">
          <cell r="A4951">
            <v>4785</v>
          </cell>
          <cell r="B4951" t="str">
            <v>SINAPI</v>
          </cell>
          <cell r="C4951" t="str">
            <v>Pintor para tinta epoxi (horista)</v>
          </cell>
          <cell r="D4951" t="str">
            <v>H</v>
          </cell>
          <cell r="E4951" t="str">
            <v>22,30</v>
          </cell>
        </row>
        <row r="4952">
          <cell r="A4952">
            <v>41081</v>
          </cell>
          <cell r="B4952" t="str">
            <v>SINAPI</v>
          </cell>
          <cell r="C4952" t="str">
            <v>Pintor para tinta epoxi (mensalista)</v>
          </cell>
          <cell r="D4952" t="str">
            <v>MES</v>
          </cell>
          <cell r="E4952" t="str">
            <v>3.914,45</v>
          </cell>
        </row>
        <row r="4953">
          <cell r="A4953">
            <v>4801</v>
          </cell>
          <cell r="B4953" t="str">
            <v>SINAPI</v>
          </cell>
          <cell r="C4953" t="str">
            <v>Piso de borracha canelado em placas 50 x 50 cm, e = *3,5* mm, para cola</v>
          </cell>
          <cell r="D4953" t="str">
            <v>M2</v>
          </cell>
          <cell r="E4953" t="str">
            <v>81,96</v>
          </cell>
        </row>
        <row r="4954">
          <cell r="A4954">
            <v>4794</v>
          </cell>
          <cell r="B4954" t="str">
            <v>SINAPI</v>
          </cell>
          <cell r="C4954" t="str">
            <v>Piso de borracha esportivo em placas 50 x 50 cm, e = 15 mm, para argamassa, preto</v>
          </cell>
          <cell r="D4954" t="str">
            <v>M2</v>
          </cell>
          <cell r="E4954" t="str">
            <v>373,29</v>
          </cell>
        </row>
        <row r="4955">
          <cell r="A4955">
            <v>4796</v>
          </cell>
          <cell r="B4955" t="str">
            <v>SINAPI</v>
          </cell>
          <cell r="C4955" t="str">
            <v>Piso de borracha frisado ou pastilhado, preto, em placas 50 x 50 cm, e = 7 mm, para argamassa</v>
          </cell>
          <cell r="D4955" t="str">
            <v>M2</v>
          </cell>
          <cell r="E4955" t="str">
            <v>226,73</v>
          </cell>
        </row>
        <row r="4956">
          <cell r="A4956">
            <v>4800</v>
          </cell>
          <cell r="B4956" t="str">
            <v>SINAPI</v>
          </cell>
          <cell r="C4956" t="str">
            <v>Piso de borracha pastilhado em placas 50 x 50 cm, e = *3,5* mm, para cola, preto</v>
          </cell>
          <cell r="D4956" t="str">
            <v>M2</v>
          </cell>
          <cell r="E4956" t="str">
            <v>62,35</v>
          </cell>
        </row>
        <row r="4957">
          <cell r="A4957">
            <v>4795</v>
          </cell>
          <cell r="B4957" t="str">
            <v>SINAPI</v>
          </cell>
          <cell r="C4957" t="str">
            <v>Piso de borracha pastilhado em placas 50 x 50 cm, e = 15 mm, para argamassa, preto</v>
          </cell>
          <cell r="D4957" t="str">
            <v>M2</v>
          </cell>
          <cell r="E4957" t="str">
            <v>363,38</v>
          </cell>
        </row>
        <row r="4958">
          <cell r="A4958">
            <v>39694</v>
          </cell>
          <cell r="B4958" t="str">
            <v>SINAPI</v>
          </cell>
          <cell r="C4958" t="str">
            <v>Piso elevado com 2 placas de aco com enchimento de concreto celular, incluso base/haste/cruzetas, 60 x 60 cm, h = *28* cm, resistencia carga concentrada 496 kg (com colocacao)</v>
          </cell>
          <cell r="D4958" t="str">
            <v>M2</v>
          </cell>
          <cell r="E4958" t="str">
            <v>349,94</v>
          </cell>
        </row>
        <row r="4959">
          <cell r="A4959">
            <v>1292</v>
          </cell>
          <cell r="B4959" t="str">
            <v>SINAPI</v>
          </cell>
          <cell r="C4959" t="str">
            <v>Piso em ceramica esmaltada extra, pei maior ou igual a 4, formato maior que 2025 cm2</v>
          </cell>
          <cell r="D4959" t="str">
            <v>M2</v>
          </cell>
          <cell r="E4959" t="str">
            <v>79,30</v>
          </cell>
        </row>
        <row r="4960">
          <cell r="A4960">
            <v>1287</v>
          </cell>
          <cell r="B4960" t="str">
            <v>SINAPI</v>
          </cell>
          <cell r="C4960" t="str">
            <v>Piso em ceramica esmaltada extra, pei maior ou igual a 4, formato menor ou igual a 2025 cm2</v>
          </cell>
          <cell r="D4960" t="str">
            <v>M2</v>
          </cell>
          <cell r="E4960" t="str">
            <v>38,90</v>
          </cell>
        </row>
        <row r="4961">
          <cell r="A4961">
            <v>1297</v>
          </cell>
          <cell r="B4961" t="str">
            <v>SINAPI</v>
          </cell>
          <cell r="C4961" t="str">
            <v>Piso em ceramica esmaltada, comercial (padrao popular), pei maior ou igual a 3, formato menor ou igual a  2025 cm2</v>
          </cell>
          <cell r="D4961" t="str">
            <v>M2</v>
          </cell>
          <cell r="E4961" t="str">
            <v>32,27</v>
          </cell>
        </row>
        <row r="4962">
          <cell r="A4962">
            <v>4786</v>
          </cell>
          <cell r="B4962" t="str">
            <v>SINAPI</v>
          </cell>
          <cell r="C4962" t="str">
            <v>Piso em granilite, marmorite ou granitina, agregado cor preto, cinza, palha ou branco, e=  *8* mm (incluso execucao)</v>
          </cell>
          <cell r="D4962" t="str">
            <v>M2</v>
          </cell>
          <cell r="E4962" t="str">
            <v>108,50</v>
          </cell>
        </row>
        <row r="4963">
          <cell r="A4963">
            <v>10840</v>
          </cell>
          <cell r="B4963" t="str">
            <v>SINAPI</v>
          </cell>
          <cell r="C4963" t="str">
            <v>Piso em granito, polido, tipo amendoa/ amarelo capri/ amarelo dourado carioca ou outros equivalentes da regiao, formato menor ou igual a 3025 cm2, e=  *2* cm</v>
          </cell>
          <cell r="D4963" t="str">
            <v>M2</v>
          </cell>
          <cell r="E4963" t="str">
            <v>250,00</v>
          </cell>
        </row>
        <row r="4964">
          <cell r="A4964">
            <v>10841</v>
          </cell>
          <cell r="B4964" t="str">
            <v>SINAPI</v>
          </cell>
          <cell r="C4964" t="str">
            <v>Piso em granito, polido, tipo andorinha/ quartz/ castelo/ corumba ou outros equivalentes da regiao, formato menor ou igual a 3025 cm2, e=  *2* cm</v>
          </cell>
          <cell r="D4964" t="str">
            <v>M2</v>
          </cell>
          <cell r="E4964" t="str">
            <v>188,67</v>
          </cell>
        </row>
        <row r="4965">
          <cell r="A4965">
            <v>44540</v>
          </cell>
          <cell r="B4965" t="str">
            <v>SINAPI</v>
          </cell>
          <cell r="C4965" t="str">
            <v>Piso em granito, polido, tipo marfim, dallas, caravelas ou outros equivalentes da regiao, formato menor ou igual a 3025 cm2, e=  *2*cm</v>
          </cell>
          <cell r="D4965" t="str">
            <v>M2</v>
          </cell>
          <cell r="E4965" t="str">
            <v>241,09</v>
          </cell>
        </row>
        <row r="4966">
          <cell r="A4966">
            <v>10842</v>
          </cell>
          <cell r="B4966" t="str">
            <v>SINAPI</v>
          </cell>
          <cell r="C4966" t="str">
            <v>Piso em granito, polido, tipo preto sao gabriel/ tijuca ou outros equivalentes da regiao, formato menor ou igual a 3025 cm2, e=  *2* cm</v>
          </cell>
          <cell r="D4966" t="str">
            <v>M2</v>
          </cell>
          <cell r="E4966" t="str">
            <v>272,53</v>
          </cell>
        </row>
        <row r="4967">
          <cell r="A4967">
            <v>21108</v>
          </cell>
          <cell r="B4967" t="str">
            <v>SINAPI</v>
          </cell>
          <cell r="C4967" t="str">
            <v>Piso em porcelanato retificado extra, formato menor ou igual a 2025 cm2</v>
          </cell>
          <cell r="D4967" t="str">
            <v>M2</v>
          </cell>
          <cell r="E4967" t="str">
            <v>105,69</v>
          </cell>
        </row>
        <row r="4968">
          <cell r="A4968">
            <v>38180</v>
          </cell>
          <cell r="B4968" t="str">
            <v>SINAPI</v>
          </cell>
          <cell r="C4968" t="str">
            <v>Piso em regua vinilica semiflexivel, encaixe clicado, e = 4 mm (sem colocacao)</v>
          </cell>
          <cell r="D4968" t="str">
            <v>M2</v>
          </cell>
          <cell r="E4968" t="str">
            <v>182,55</v>
          </cell>
        </row>
        <row r="4969">
          <cell r="A4969">
            <v>40648</v>
          </cell>
          <cell r="B4969" t="str">
            <v>SINAPI</v>
          </cell>
          <cell r="C4969" t="str">
            <v>Piso epoxi autonivelante, espessura *4* mm (incluso execucao)</v>
          </cell>
          <cell r="D4969" t="str">
            <v>M2</v>
          </cell>
          <cell r="E4969" t="str">
            <v>208,32</v>
          </cell>
        </row>
        <row r="4970">
          <cell r="A4970">
            <v>40649</v>
          </cell>
          <cell r="B4970" t="str">
            <v>SINAPI</v>
          </cell>
          <cell r="C4970" t="str">
            <v>Piso epoxi multilayer, espessura *2* mm (incluso execucao)</v>
          </cell>
          <cell r="D4970" t="str">
            <v>M2</v>
          </cell>
          <cell r="E4970" t="str">
            <v>121,34</v>
          </cell>
        </row>
        <row r="4971">
          <cell r="A4971">
            <v>40650</v>
          </cell>
          <cell r="B4971" t="str">
            <v>SINAPI</v>
          </cell>
          <cell r="C4971" t="str">
            <v>Piso fulget (granito lavado) em placas de *40 x 40* cm, e = 2,0 cm (sem colocacao)</v>
          </cell>
          <cell r="D4971" t="str">
            <v>M2</v>
          </cell>
          <cell r="E4971" t="str">
            <v>156,24</v>
          </cell>
        </row>
        <row r="4972">
          <cell r="A4972">
            <v>40651</v>
          </cell>
          <cell r="B4972" t="str">
            <v>SINAPI</v>
          </cell>
          <cell r="C4972" t="str">
            <v>Piso fulget (granito lavado) em placas de *75 x 75* cm, e = 2,0 cm (sem colocacao)</v>
          </cell>
          <cell r="D4972" t="str">
            <v>M2</v>
          </cell>
          <cell r="E4972" t="str">
            <v>288,17</v>
          </cell>
        </row>
        <row r="4973">
          <cell r="A4973">
            <v>40652</v>
          </cell>
          <cell r="B4973" t="str">
            <v>SINAPI</v>
          </cell>
          <cell r="C4973" t="str">
            <v>Piso fulget (granito lavado) moldado in loco (incluso execucao)</v>
          </cell>
          <cell r="D4973" t="str">
            <v>M2</v>
          </cell>
          <cell r="E4973" t="str">
            <v>154,50</v>
          </cell>
        </row>
        <row r="4974">
          <cell r="A4974">
            <v>40647</v>
          </cell>
          <cell r="B4974" t="str">
            <v>SINAPI</v>
          </cell>
          <cell r="C4974" t="str">
            <v>Piso industrial em concreto armado de acabamento polido, espessura 12 cm (cimento queimado) (incluso execucao)</v>
          </cell>
          <cell r="D4974" t="str">
            <v>M2</v>
          </cell>
          <cell r="E4974" t="str">
            <v>170,12</v>
          </cell>
        </row>
        <row r="4975">
          <cell r="A4975">
            <v>40653</v>
          </cell>
          <cell r="B4975" t="str">
            <v>SINAPI</v>
          </cell>
          <cell r="C4975" t="str">
            <v>Piso korodur (incluso execucao)</v>
          </cell>
          <cell r="D4975" t="str">
            <v>M2</v>
          </cell>
          <cell r="E4975" t="str">
            <v>130,20</v>
          </cell>
        </row>
        <row r="4976">
          <cell r="A4976">
            <v>36178</v>
          </cell>
          <cell r="B4976" t="str">
            <v>SINAPI</v>
          </cell>
          <cell r="C4976" t="str">
            <v>Piso podotatil de concreto - direcional e alerta, *40 x 40 x 2,5* cm</v>
          </cell>
          <cell r="D4976" t="str">
            <v>UN</v>
          </cell>
          <cell r="E4976" t="str">
            <v>14,43</v>
          </cell>
        </row>
        <row r="4977">
          <cell r="A4977">
            <v>38195</v>
          </cell>
          <cell r="B4977" t="str">
            <v>SINAPI</v>
          </cell>
          <cell r="C4977" t="str">
            <v>Piso porcelanato, borda reta, extra, formato maior que 2025 cm2</v>
          </cell>
          <cell r="D4977" t="str">
            <v>M2</v>
          </cell>
          <cell r="E4977" t="str">
            <v>124,83</v>
          </cell>
        </row>
        <row r="4978">
          <cell r="A4978">
            <v>38181</v>
          </cell>
          <cell r="B4978" t="str">
            <v>SINAPI</v>
          </cell>
          <cell r="C4978" t="str">
            <v>Piso tatil alerta ou direcional, de borracha, colorido, 25 x 25 cm, e = 5 mm, para cola</v>
          </cell>
          <cell r="D4978" t="str">
            <v>M2</v>
          </cell>
          <cell r="E4978" t="str">
            <v>249,20</v>
          </cell>
        </row>
        <row r="4979">
          <cell r="A4979">
            <v>38182</v>
          </cell>
          <cell r="B4979" t="str">
            <v>SINAPI</v>
          </cell>
          <cell r="C4979" t="str">
            <v>Piso tatil de alerta ou direcional de borracha, preto, 25 x 25 cm, e = 5 mm, para cola</v>
          </cell>
          <cell r="D4979" t="str">
            <v>M2</v>
          </cell>
          <cell r="E4979" t="str">
            <v>237,38</v>
          </cell>
        </row>
        <row r="4980">
          <cell r="A4980">
            <v>38186</v>
          </cell>
          <cell r="B4980" t="str">
            <v>SINAPI</v>
          </cell>
          <cell r="C4980" t="str">
            <v>Piso tatil de alerta ou direcional, de borracha, colorido, 25 x 25 cm, e = 12 mm, para argamassa</v>
          </cell>
          <cell r="D4980" t="str">
            <v>M2</v>
          </cell>
          <cell r="E4980" t="str">
            <v>617,03</v>
          </cell>
        </row>
        <row r="4981">
          <cell r="A4981">
            <v>38185</v>
          </cell>
          <cell r="B4981" t="str">
            <v>SINAPI</v>
          </cell>
          <cell r="C4981" t="str">
            <v>Piso tatil de alerta ou direcional, de borracha, preto, 25 x 25 cm, e = 12 mm, para argamassa</v>
          </cell>
          <cell r="D4981" t="str">
            <v>M2</v>
          </cell>
          <cell r="E4981" t="str">
            <v>549,37</v>
          </cell>
        </row>
        <row r="4982">
          <cell r="A4982">
            <v>40654</v>
          </cell>
          <cell r="B4982" t="str">
            <v>SINAPI</v>
          </cell>
          <cell r="C4982" t="str">
            <v>Piso uretano, versao revestimento autonivelante, espessura variável de 3 a 4 mm (incluso execucao)</v>
          </cell>
          <cell r="D4982" t="str">
            <v>M2</v>
          </cell>
          <cell r="E4982" t="str">
            <v>202,24</v>
          </cell>
        </row>
        <row r="4983">
          <cell r="A4983">
            <v>44541</v>
          </cell>
          <cell r="B4983" t="str">
            <v>SINAPI</v>
          </cell>
          <cell r="C4983" t="str">
            <v>Piso/ revestimento em granito, polido, tipo andorinha/ quartz/ castelo/ corumba ou outros equivalentes da regiao, formato maior ou igual a 3025 cm2, e = *2*cm</v>
          </cell>
          <cell r="D4983" t="str">
            <v>M2</v>
          </cell>
          <cell r="E4983" t="str">
            <v>199,16</v>
          </cell>
        </row>
        <row r="4984">
          <cell r="A4984">
            <v>4822</v>
          </cell>
          <cell r="B4984" t="str">
            <v>SINAPI</v>
          </cell>
          <cell r="C4984" t="str">
            <v>Piso/ revestimento em marmore, polido, branco comum, formato maior ou igual a 3025 cm2, e = *2* cm</v>
          </cell>
          <cell r="D4984" t="str">
            <v>M2</v>
          </cell>
          <cell r="E4984" t="str">
            <v>192,63</v>
          </cell>
        </row>
        <row r="4985">
          <cell r="A4985">
            <v>4818</v>
          </cell>
          <cell r="B4985" t="str">
            <v>SINAPI</v>
          </cell>
          <cell r="C4985" t="str">
            <v>Piso/ revestimento em marmore, polido, branco comum, formato menor ou igual a 3025 cm2, e = *2* cm</v>
          </cell>
          <cell r="D4985" t="str">
            <v>M2</v>
          </cell>
          <cell r="E4985" t="str">
            <v>198,00</v>
          </cell>
        </row>
        <row r="4986">
          <cell r="A4986">
            <v>39567</v>
          </cell>
          <cell r="B4986" t="str">
            <v>SINAPI</v>
          </cell>
          <cell r="C4986" t="str">
            <v>Placa / chapa de gesso acartonado, acabamento vinilico liso em uma das faces, cor branca, borda quadrada, e = 9,5 mm, *625 x 1250* mm (l x c), para forro removivel</v>
          </cell>
          <cell r="D4986" t="str">
            <v>M2</v>
          </cell>
          <cell r="E4986" t="str">
            <v>43,58</v>
          </cell>
        </row>
        <row r="4987">
          <cell r="A4987">
            <v>39566</v>
          </cell>
          <cell r="B4987" t="str">
            <v>SINAPI</v>
          </cell>
          <cell r="C4987" t="str">
            <v>Placa / chapa de gesso acartonado, acabamento vinilico liso em uma das faces, cor branca, borda quadrada, e = 9,5 mm, *625 x 625* mm (l x c), para forro removivel</v>
          </cell>
          <cell r="D4987" t="str">
            <v>M2</v>
          </cell>
          <cell r="E4987" t="str">
            <v>46,12</v>
          </cell>
        </row>
        <row r="4988">
          <cell r="A4988">
            <v>39416</v>
          </cell>
          <cell r="B4988" t="str">
            <v>SINAPI</v>
          </cell>
          <cell r="C4988" t="str">
            <v>Placa / chapa de gesso acartonado, resistente a umidade (ru), cor verde, e = 12,5 mm, 1200 x 1800 mm (l x c)</v>
          </cell>
          <cell r="D4988" t="str">
            <v>M2</v>
          </cell>
          <cell r="E4988" t="str">
            <v>28,11</v>
          </cell>
        </row>
        <row r="4989">
          <cell r="A4989">
            <v>39417</v>
          </cell>
          <cell r="B4989" t="str">
            <v>SINAPI</v>
          </cell>
          <cell r="C4989" t="str">
            <v>Placa / chapa de gesso acartonado, resistente a umidade (ru), cor verde, e = 12,5 mm, 1200 x 2400 mm (l x c)</v>
          </cell>
          <cell r="D4989" t="str">
            <v>M2</v>
          </cell>
          <cell r="E4989" t="str">
            <v>27,42</v>
          </cell>
        </row>
        <row r="4990">
          <cell r="A4990">
            <v>43742</v>
          </cell>
          <cell r="B4990" t="str">
            <v>SINAPI</v>
          </cell>
          <cell r="C4990" t="str">
            <v>Placa / chapa de gesso acartonado, resistente a umidade (ru), cor verde, e = 15 mm, 1200 x 2400 mm (l x c)</v>
          </cell>
          <cell r="D4990" t="str">
            <v>M2</v>
          </cell>
          <cell r="E4990" t="str">
            <v>29,57</v>
          </cell>
        </row>
        <row r="4991">
          <cell r="A4991">
            <v>39414</v>
          </cell>
          <cell r="B4991" t="str">
            <v>SINAPI</v>
          </cell>
          <cell r="C4991" t="str">
            <v>Placa / chapa de gesso acartonado, resistente ao fogo (rf), cor rosa, e = 12,5 mm, 1200 x 1800 mm (l x c)</v>
          </cell>
          <cell r="D4991" t="str">
            <v>M2</v>
          </cell>
          <cell r="E4991" t="str">
            <v>26,62</v>
          </cell>
        </row>
        <row r="4992">
          <cell r="A4992">
            <v>39415</v>
          </cell>
          <cell r="B4992" t="str">
            <v>SINAPI</v>
          </cell>
          <cell r="C4992" t="str">
            <v>Placa / chapa de gesso acartonado, resistente ao fogo (rf), cor rosa, e = 12,5 mm, 1200 x 2400 mm (l x c)</v>
          </cell>
          <cell r="D4992" t="str">
            <v>M2</v>
          </cell>
          <cell r="E4992" t="str">
            <v>22,95</v>
          </cell>
        </row>
        <row r="4993">
          <cell r="A4993">
            <v>43740</v>
          </cell>
          <cell r="B4993" t="str">
            <v>SINAPI</v>
          </cell>
          <cell r="C4993" t="str">
            <v>Placa / chapa de gesso acartonado, resistente ao fogo (rf), cor rosa, e = 15 mm, 1200 x 2400 mm (l x c)</v>
          </cell>
          <cell r="D4993" t="str">
            <v>M2</v>
          </cell>
          <cell r="E4993" t="str">
            <v>28,02</v>
          </cell>
        </row>
        <row r="4994">
          <cell r="A4994">
            <v>39412</v>
          </cell>
          <cell r="B4994" t="str">
            <v>SINAPI</v>
          </cell>
          <cell r="C4994" t="str">
            <v>Placa / chapa de gesso acartonado, standard (st), cor branca, e = 12,5 mm, 1200 x 1800 mm (l x c)</v>
          </cell>
          <cell r="D4994" t="str">
            <v>M2</v>
          </cell>
          <cell r="E4994" t="str">
            <v>19,22</v>
          </cell>
        </row>
        <row r="4995">
          <cell r="A4995">
            <v>39413</v>
          </cell>
          <cell r="B4995" t="str">
            <v>SINAPI</v>
          </cell>
          <cell r="C4995" t="str">
            <v>Placa / chapa de gesso acartonado, standard (st), cor branca, e = 12,5 mm, 1200 x 2400 mm (l x c)</v>
          </cell>
          <cell r="D4995" t="str">
            <v>M2</v>
          </cell>
          <cell r="E4995" t="str">
            <v>20,78</v>
          </cell>
        </row>
        <row r="4996">
          <cell r="A4996">
            <v>43741</v>
          </cell>
          <cell r="B4996" t="str">
            <v>SINAPI</v>
          </cell>
          <cell r="C4996" t="str">
            <v>Placa / chapa de gesso acartonado, standard (st), cor branca, e = 15 mm, 1200 x 2400 mm (l x c)</v>
          </cell>
          <cell r="D4996" t="str">
            <v>M2</v>
          </cell>
          <cell r="E4996" t="str">
            <v>22,16</v>
          </cell>
        </row>
        <row r="4997">
          <cell r="A4997">
            <v>11062</v>
          </cell>
          <cell r="B4997" t="str">
            <v>SINAPI</v>
          </cell>
          <cell r="C4997" t="str">
            <v>Placa cimenticia lisa e = 10 mm, de 1,20 x *2,50* m (sem amianto)</v>
          </cell>
          <cell r="D4997" t="str">
            <v>M2</v>
          </cell>
          <cell r="E4997" t="str">
            <v>45,99</v>
          </cell>
        </row>
        <row r="4998">
          <cell r="A4998">
            <v>11063</v>
          </cell>
          <cell r="B4998" t="str">
            <v>SINAPI</v>
          </cell>
          <cell r="C4998" t="str">
            <v>Placa cimenticia lisa e = 6 mm, de 1,20 x *2,50* m (sem amianto)</v>
          </cell>
          <cell r="D4998" t="str">
            <v>M2</v>
          </cell>
          <cell r="E4998" t="str">
            <v>28,15</v>
          </cell>
        </row>
        <row r="4999">
          <cell r="A4999">
            <v>13521</v>
          </cell>
          <cell r="B4999" t="str">
            <v>SINAPI</v>
          </cell>
          <cell r="C4999" t="str">
            <v>Placa de aco esmaltada para  identificacao de rua, *45 cm x 20* cm</v>
          </cell>
          <cell r="D4999" t="str">
            <v>UN</v>
          </cell>
          <cell r="E4999" t="str">
            <v>82,50</v>
          </cell>
        </row>
        <row r="5000">
          <cell r="A5000">
            <v>10851</v>
          </cell>
          <cell r="B5000" t="str">
            <v>SINAPI</v>
          </cell>
          <cell r="C5000" t="str">
            <v>Placa de acrilico transparente adesivada para sinalizacao de portas, borda polida, de *25 x 8*, e = 6 mm (nao inclui acessorios para fixacao)</v>
          </cell>
          <cell r="D5000" t="str">
            <v>UN</v>
          </cell>
          <cell r="E5000" t="str">
            <v>82,79</v>
          </cell>
        </row>
        <row r="5001">
          <cell r="A5001">
            <v>39515</v>
          </cell>
          <cell r="B5001" t="str">
            <v>SINAPI</v>
          </cell>
          <cell r="C5001" t="str">
            <v>Placa de fibra mineral para forro, de 1250 x 625 mm, e = 15 mm, borda reta, com pintura antimofo (nao inclui perfis)</v>
          </cell>
          <cell r="D5001" t="str">
            <v>UN</v>
          </cell>
          <cell r="E5001" t="str">
            <v>51,38</v>
          </cell>
        </row>
        <row r="5002">
          <cell r="A5002">
            <v>39516</v>
          </cell>
          <cell r="B5002" t="str">
            <v>SINAPI</v>
          </cell>
          <cell r="C5002" t="str">
            <v>Placa de fibra mineral para forro, de 625 x 625 mm, e = 15 mm, borda rebaixada para perfil 24 mm, com pintura antimofo (nao inclui perfis)</v>
          </cell>
          <cell r="D5002" t="str">
            <v>UN</v>
          </cell>
          <cell r="E5002" t="str">
            <v>43,32</v>
          </cell>
        </row>
        <row r="5003">
          <cell r="A5003">
            <v>39514</v>
          </cell>
          <cell r="B5003" t="str">
            <v>SINAPI</v>
          </cell>
          <cell r="C5003" t="str">
            <v>Placa de fibra mineral para forro, de 625 x 625 mm, e = 15 mm, borda reta, com pintura antimofo (nao inclui perfis)</v>
          </cell>
          <cell r="D5003" t="str">
            <v>UN</v>
          </cell>
          <cell r="E5003" t="str">
            <v>26,95</v>
          </cell>
        </row>
        <row r="5004">
          <cell r="A5004">
            <v>4812</v>
          </cell>
          <cell r="B5004" t="str">
            <v>SINAPI</v>
          </cell>
          <cell r="C5004" t="str">
            <v>Placa de gesso para forro, *60 x 60* cm, espessura de 12 mm (sem colocacao)</v>
          </cell>
          <cell r="D5004" t="str">
            <v>M2</v>
          </cell>
          <cell r="E5004" t="str">
            <v>11,53</v>
          </cell>
        </row>
        <row r="5005">
          <cell r="A5005">
            <v>10849</v>
          </cell>
          <cell r="B5005" t="str">
            <v>SINAPI</v>
          </cell>
          <cell r="C5005" t="str">
            <v>Placa de inauguracao em bronze *35x 50*cm</v>
          </cell>
          <cell r="D5005" t="str">
            <v>UN</v>
          </cell>
          <cell r="E5005" t="str">
            <v>1.200,01</v>
          </cell>
        </row>
        <row r="5006">
          <cell r="A5006">
            <v>10848</v>
          </cell>
          <cell r="B5006" t="str">
            <v>SINAPI</v>
          </cell>
          <cell r="C5006" t="str">
            <v>Placa de inauguracao metalica, *40* cm x *60* cm</v>
          </cell>
          <cell r="D5006" t="str">
            <v>UN</v>
          </cell>
          <cell r="E5006" t="str">
            <v>753,75</v>
          </cell>
        </row>
        <row r="5007">
          <cell r="A5007">
            <v>4813</v>
          </cell>
          <cell r="B5007" t="str">
            <v>SINAPI</v>
          </cell>
          <cell r="C5007" t="str">
            <v>Placa de obra (para construcao civil) em chapa galvanizada *n. 22*, adesivada, de *2,4 x 1,2* m (sem postes para fixacao)</v>
          </cell>
          <cell r="D5007" t="str">
            <v>M2</v>
          </cell>
          <cell r="E5007" t="str">
            <v>250,00</v>
          </cell>
        </row>
        <row r="5008">
          <cell r="A5008">
            <v>37560</v>
          </cell>
          <cell r="B5008" t="str">
            <v>SINAPI</v>
          </cell>
          <cell r="C5008" t="str">
            <v>Placa de sinalizacao de seguranca contra incendio - alerta, triangular, base de *30* cm, em pvc *2* mm anti-chamas (simbolos, cores e pictogramas conforme nbr 16820)</v>
          </cell>
          <cell r="D5008" t="str">
            <v>UN</v>
          </cell>
          <cell r="E5008" t="str">
            <v>35,43</v>
          </cell>
        </row>
        <row r="5009">
          <cell r="A5009">
            <v>37557</v>
          </cell>
          <cell r="B5009" t="str">
            <v>SINAPI</v>
          </cell>
          <cell r="C5009" t="str">
            <v>Placa de sinalizacao de seguranca contra incendio, fotoluminescente, quadrada, *14 x 14* cm, em pvc *2* mm anti-chamas (simbolos, cores e pictogramas conforme nbr 16820)</v>
          </cell>
          <cell r="D5009" t="str">
            <v>UN</v>
          </cell>
          <cell r="E5009" t="str">
            <v>10,76</v>
          </cell>
        </row>
        <row r="5010">
          <cell r="A5010">
            <v>37556</v>
          </cell>
          <cell r="B5010" t="str">
            <v>SINAPI</v>
          </cell>
          <cell r="C5010" t="str">
            <v>Placa de sinalizacao de seguranca contra incendio, fotoluminescente, quadrada, *20 x 20* cm, em pvc *2* mm anti-chamas (simbolos, cores e pictogramas conforme nbr 16820)</v>
          </cell>
          <cell r="D5010" t="str">
            <v>UN</v>
          </cell>
          <cell r="E5010" t="str">
            <v>20,82</v>
          </cell>
        </row>
        <row r="5011">
          <cell r="A5011">
            <v>37559</v>
          </cell>
          <cell r="B5011" t="str">
            <v>SINAPI</v>
          </cell>
          <cell r="C5011" t="str">
            <v>Placa de sinalizacao de seguranca contra incendio, fotoluminescente, retangular, *12 x 40* cm, em pvc *2* mm anti-chamas (simbolos, cores e pictogramas conforme nbr 16820)</v>
          </cell>
          <cell r="D5011" t="str">
            <v>UN</v>
          </cell>
          <cell r="E5011" t="str">
            <v>25,54</v>
          </cell>
        </row>
        <row r="5012">
          <cell r="A5012">
            <v>37539</v>
          </cell>
          <cell r="B5012" t="str">
            <v>SINAPI</v>
          </cell>
          <cell r="C5012" t="str">
            <v>Placa de sinalizacao de seguranca contra incendio, fotoluminescente, retangular, *13 x 26* cm, em pvc *2* mm anti-chamas (simbolos, cores e pictogramas conforme nbr 16820)</v>
          </cell>
          <cell r="D5012" t="str">
            <v>UN</v>
          </cell>
          <cell r="E5012" t="str">
            <v>18,00</v>
          </cell>
        </row>
        <row r="5013">
          <cell r="A5013">
            <v>37558</v>
          </cell>
          <cell r="B5013" t="str">
            <v>SINAPI</v>
          </cell>
          <cell r="C5013" t="str">
            <v>Placa de sinalizacao de seguranca contra incendio, fotoluminescente, retangular, *20 x 40* cm, em pvc *2* mm anti-chamas (simbolos, cores e pictogramas conforme nbr 16820)</v>
          </cell>
          <cell r="D5013" t="str">
            <v>UN</v>
          </cell>
          <cell r="E5013" t="str">
            <v>33,56</v>
          </cell>
        </row>
        <row r="5014">
          <cell r="A5014">
            <v>34723</v>
          </cell>
          <cell r="B5014" t="str">
            <v>SINAPI</v>
          </cell>
          <cell r="C5014" t="str">
            <v>Placa de sinalizacao em chapa de aco num 16 com pintura refletiva</v>
          </cell>
          <cell r="D5014" t="str">
            <v>M2</v>
          </cell>
          <cell r="E5014" t="str">
            <v>577,50</v>
          </cell>
        </row>
        <row r="5015">
          <cell r="A5015">
            <v>34721</v>
          </cell>
          <cell r="B5015" t="str">
            <v>SINAPI</v>
          </cell>
          <cell r="C5015" t="str">
            <v>Placa de sinalizacao em chapa de aluminio com pintura refletiva, e = 2 mm</v>
          </cell>
          <cell r="D5015" t="str">
            <v>M2</v>
          </cell>
          <cell r="E5015" t="str">
            <v>720,00</v>
          </cell>
        </row>
        <row r="5016">
          <cell r="A5016">
            <v>4309</v>
          </cell>
          <cell r="B5016" t="str">
            <v>SINAPI</v>
          </cell>
          <cell r="C5016" t="str">
            <v>Placa de ventilacao para telha de fibrocimento canalete 49 kalheta</v>
          </cell>
          <cell r="D5016" t="str">
            <v>UN</v>
          </cell>
          <cell r="E5016" t="str">
            <v>9,36</v>
          </cell>
        </row>
        <row r="5017">
          <cell r="A5017">
            <v>4307</v>
          </cell>
          <cell r="B5017" t="str">
            <v>SINAPI</v>
          </cell>
          <cell r="C5017" t="str">
            <v>Placa de ventilacao para telha de fibrocimento, canalete 90 ou kalhetao</v>
          </cell>
          <cell r="D5017" t="str">
            <v>UN</v>
          </cell>
          <cell r="E5017" t="str">
            <v>16,01</v>
          </cell>
        </row>
        <row r="5018">
          <cell r="A5018">
            <v>10850</v>
          </cell>
          <cell r="B5018" t="str">
            <v>SINAPI</v>
          </cell>
          <cell r="C5018" t="str">
            <v>Placa numeracao residencial em chapa galvanizada esmaltada 12 x 18 cm</v>
          </cell>
          <cell r="D5018" t="str">
            <v>UN</v>
          </cell>
          <cell r="E5018" t="str">
            <v>37,50</v>
          </cell>
        </row>
        <row r="5019">
          <cell r="A5019">
            <v>42438</v>
          </cell>
          <cell r="B5019" t="str">
            <v>SINAPI</v>
          </cell>
          <cell r="C5019" t="str">
            <v>Placa orientativa sobre exercicios, 2,00 m x 1,00 m ( chapa galvanizada #20), estrutura em tubos redondos de aco carbono, pintura no processo eletrostatico, adesivo frente e verso - para academia ao ar livre / academia da terceira idade - ati</v>
          </cell>
          <cell r="D5019" t="str">
            <v>UN</v>
          </cell>
          <cell r="E5019" t="str">
            <v>2.090,75</v>
          </cell>
        </row>
        <row r="5020">
          <cell r="A5020">
            <v>4792</v>
          </cell>
          <cell r="B5020" t="str">
            <v>SINAPI</v>
          </cell>
          <cell r="C5020" t="str">
            <v>Placa vinilica semiflexivel para pisos, e = 3,2 mm, 30 x 30 cm (sem colocacao)</v>
          </cell>
          <cell r="D5020" t="str">
            <v>M2</v>
          </cell>
          <cell r="E5020" t="str">
            <v>175,24</v>
          </cell>
        </row>
        <row r="5021">
          <cell r="A5021">
            <v>4790</v>
          </cell>
          <cell r="B5021" t="str">
            <v>SINAPI</v>
          </cell>
          <cell r="C5021" t="str">
            <v>Placa vinilica semiflexivel para revestimento de pisos e paredes, e = 2 mm (sem colocacao)</v>
          </cell>
          <cell r="D5021" t="str">
            <v>M2</v>
          </cell>
          <cell r="E5021" t="str">
            <v>105,36</v>
          </cell>
        </row>
        <row r="5022">
          <cell r="A5022">
            <v>40671</v>
          </cell>
          <cell r="B5022" t="str">
            <v>SINAPI</v>
          </cell>
          <cell r="C5022" t="str">
            <v>Placa/piso de concreto poroso/ pavimento permeavel/bloco drenante de concreto, 40 cm x 40 cm, e = 6 cm, cor natural</v>
          </cell>
          <cell r="D5022" t="str">
            <v>M2</v>
          </cell>
          <cell r="E5022" t="str">
            <v>94,73</v>
          </cell>
        </row>
        <row r="5023">
          <cell r="A5023">
            <v>7552</v>
          </cell>
          <cell r="B5023" t="str">
            <v>SINAPI</v>
          </cell>
          <cell r="C5023" t="str">
            <v>Placa/tampa cega em latao escovado para condulete em liga de aluminio 4 x 4"</v>
          </cell>
          <cell r="D5023" t="str">
            <v>UN</v>
          </cell>
          <cell r="E5023" t="str">
            <v>24,92</v>
          </cell>
        </row>
        <row r="5024">
          <cell r="A5024">
            <v>4893</v>
          </cell>
          <cell r="B5024" t="str">
            <v>SINAPI</v>
          </cell>
          <cell r="C5024" t="str">
            <v>Plug ou bujao de ferro galvanizado, de 1 1/2"</v>
          </cell>
          <cell r="D5024" t="str">
            <v>UN</v>
          </cell>
          <cell r="E5024" t="str">
            <v>15,49</v>
          </cell>
        </row>
        <row r="5025">
          <cell r="A5025">
            <v>4894</v>
          </cell>
          <cell r="B5025" t="str">
            <v>SINAPI</v>
          </cell>
          <cell r="C5025" t="str">
            <v>Plug ou bujao de ferro galvanizado, de 1 1/4"</v>
          </cell>
          <cell r="D5025" t="str">
            <v>UN</v>
          </cell>
          <cell r="E5025" t="str">
            <v>13,28</v>
          </cell>
        </row>
        <row r="5026">
          <cell r="A5026">
            <v>4888</v>
          </cell>
          <cell r="B5026" t="str">
            <v>SINAPI</v>
          </cell>
          <cell r="C5026" t="str">
            <v>Plug ou bujao de ferro galvanizado, de 1/2"</v>
          </cell>
          <cell r="D5026" t="str">
            <v>UN</v>
          </cell>
          <cell r="E5026" t="str">
            <v>4,52</v>
          </cell>
        </row>
        <row r="5027">
          <cell r="A5027">
            <v>4890</v>
          </cell>
          <cell r="B5027" t="str">
            <v>SINAPI</v>
          </cell>
          <cell r="C5027" t="str">
            <v>Plug ou bujao de ferro galvanizado, de 1"</v>
          </cell>
          <cell r="D5027" t="str">
            <v>UN</v>
          </cell>
          <cell r="E5027" t="str">
            <v>8,50</v>
          </cell>
        </row>
        <row r="5028">
          <cell r="A5028">
            <v>12411</v>
          </cell>
          <cell r="B5028" t="str">
            <v>SINAPI</v>
          </cell>
          <cell r="C5028" t="str">
            <v>Plug ou bujao de ferro galvanizado, de 2 1/2"</v>
          </cell>
          <cell r="D5028" t="str">
            <v>UN</v>
          </cell>
          <cell r="E5028" t="str">
            <v>45,79</v>
          </cell>
        </row>
        <row r="5029">
          <cell r="A5029">
            <v>4891</v>
          </cell>
          <cell r="B5029" t="str">
            <v>SINAPI</v>
          </cell>
          <cell r="C5029" t="str">
            <v>Plug ou bujao de ferro galvanizado, de 2"</v>
          </cell>
          <cell r="D5029" t="str">
            <v>UN</v>
          </cell>
          <cell r="E5029" t="str">
            <v>22,89</v>
          </cell>
        </row>
        <row r="5030">
          <cell r="A5030">
            <v>4889</v>
          </cell>
          <cell r="B5030" t="str">
            <v>SINAPI</v>
          </cell>
          <cell r="C5030" t="str">
            <v>Plug ou bujao de ferro galvanizado, de 3/4"</v>
          </cell>
          <cell r="D5030" t="str">
            <v>UN</v>
          </cell>
          <cell r="E5030" t="str">
            <v>6,12</v>
          </cell>
        </row>
        <row r="5031">
          <cell r="A5031">
            <v>4892</v>
          </cell>
          <cell r="B5031" t="str">
            <v>SINAPI</v>
          </cell>
          <cell r="C5031" t="str">
            <v>Plug ou bujao de ferro galvanizado, de 3"</v>
          </cell>
          <cell r="D5031" t="str">
            <v>UN</v>
          </cell>
          <cell r="E5031" t="str">
            <v>64,12</v>
          </cell>
        </row>
        <row r="5032">
          <cell r="A5032">
            <v>12412</v>
          </cell>
          <cell r="B5032" t="str">
            <v>SINAPI</v>
          </cell>
          <cell r="C5032" t="str">
            <v>Plug ou bujao de ferro galvanizado, de 4"</v>
          </cell>
          <cell r="D5032" t="str">
            <v>UN</v>
          </cell>
          <cell r="E5032" t="str">
            <v>119,16</v>
          </cell>
        </row>
        <row r="5033">
          <cell r="A5033">
            <v>4907</v>
          </cell>
          <cell r="B5033" t="str">
            <v>SINAPI</v>
          </cell>
          <cell r="C5033" t="str">
            <v>Plug pvc, je, dn 100 mm, para rede coletora esgoto</v>
          </cell>
          <cell r="D5033" t="str">
            <v>UN</v>
          </cell>
          <cell r="E5033" t="str">
            <v>31,78</v>
          </cell>
        </row>
        <row r="5034">
          <cell r="A5034">
            <v>4902</v>
          </cell>
          <cell r="B5034" t="str">
            <v>SINAPI</v>
          </cell>
          <cell r="C5034" t="str">
            <v>Plug pvc, je, dn 150 mm, para rede coletora esgoto</v>
          </cell>
          <cell r="D5034" t="str">
            <v>UN</v>
          </cell>
          <cell r="E5034" t="str">
            <v>82,44</v>
          </cell>
        </row>
        <row r="5035">
          <cell r="A5035">
            <v>11096</v>
          </cell>
          <cell r="B5035" t="str">
            <v>SINAPI</v>
          </cell>
          <cell r="C5035" t="str">
            <v>Po de marmore (posto pedreira/fornecedor, sem frete)</v>
          </cell>
          <cell r="D5035" t="str">
            <v>KG</v>
          </cell>
          <cell r="E5035" t="str">
            <v>1,91</v>
          </cell>
        </row>
        <row r="5036">
          <cell r="A5036">
            <v>4741</v>
          </cell>
          <cell r="B5036" t="str">
            <v>SINAPI</v>
          </cell>
          <cell r="C5036" t="str">
            <v>Po de pedra (posto pedreira/fornecedor, sem frete)</v>
          </cell>
          <cell r="D5036" t="str">
            <v>M3</v>
          </cell>
          <cell r="E5036" t="str">
            <v>131,59</v>
          </cell>
        </row>
        <row r="5037">
          <cell r="A5037">
            <v>4752</v>
          </cell>
          <cell r="B5037" t="str">
            <v>SINAPI</v>
          </cell>
          <cell r="C5037" t="str">
            <v>Poceiro / escavador de valas e tubuloes</v>
          </cell>
          <cell r="D5037" t="str">
            <v>H</v>
          </cell>
          <cell r="E5037" t="str">
            <v>19,53</v>
          </cell>
        </row>
        <row r="5038">
          <cell r="A5038">
            <v>41091</v>
          </cell>
          <cell r="B5038" t="str">
            <v>SINAPI</v>
          </cell>
          <cell r="C5038" t="str">
            <v>Poceiro / escavador de valas e tubuloes (mensalista)</v>
          </cell>
          <cell r="D5038" t="str">
            <v>MES</v>
          </cell>
          <cell r="E5038" t="str">
            <v>3.431,32</v>
          </cell>
        </row>
        <row r="5039">
          <cell r="A5039">
            <v>13954</v>
          </cell>
          <cell r="B5039" t="str">
            <v>SINAPI</v>
          </cell>
          <cell r="C5039" t="str">
            <v>Polidora de piso (politriz) eletrica, motor monofasico de 4 hp, peso de 100 kg, diametro do trabalho de 450 mm</v>
          </cell>
          <cell r="D5039" t="str">
            <v>UN</v>
          </cell>
          <cell r="E5039" t="str">
            <v>6.768,76</v>
          </cell>
        </row>
        <row r="5040">
          <cell r="A5040">
            <v>3411</v>
          </cell>
          <cell r="B5040" t="str">
            <v>SINAPI</v>
          </cell>
          <cell r="C5040" t="str">
            <v>Poliestireno expandido/eps (isopor), perolas, para concreto leve</v>
          </cell>
          <cell r="D5040" t="str">
            <v>KG</v>
          </cell>
          <cell r="E5040" t="str">
            <v>42,64</v>
          </cell>
        </row>
        <row r="5041">
          <cell r="A5041">
            <v>39995</v>
          </cell>
          <cell r="B5041" t="str">
            <v>SINAPI</v>
          </cell>
          <cell r="C5041" t="str">
            <v>Poliestireno expandido/eps (isopor), tipo 2f, bloco</v>
          </cell>
          <cell r="D5041" t="str">
            <v>M3</v>
          </cell>
          <cell r="E5041" t="str">
            <v>328,05</v>
          </cell>
        </row>
        <row r="5042">
          <cell r="A5042">
            <v>11615</v>
          </cell>
          <cell r="B5042" t="str">
            <v>SINAPI</v>
          </cell>
          <cell r="C5042" t="str">
            <v>Poliestireno expandido/eps (isopor), tipo 2f, placa, isolamento termoacustico, e = 10 mm, 1000 x 500 mm</v>
          </cell>
          <cell r="D5042" t="str">
            <v>M2</v>
          </cell>
          <cell r="E5042" t="str">
            <v>2,78</v>
          </cell>
        </row>
        <row r="5043">
          <cell r="A5043">
            <v>3408</v>
          </cell>
          <cell r="B5043" t="str">
            <v>SINAPI</v>
          </cell>
          <cell r="C5043" t="str">
            <v>Poliestireno expandido/eps (isopor), tipo 2f, placa, isolamento termoacustico, e = 20 mm, 1000 x 500 mm</v>
          </cell>
          <cell r="D5043" t="str">
            <v>M2</v>
          </cell>
          <cell r="E5043" t="str">
            <v>7,39</v>
          </cell>
        </row>
        <row r="5044">
          <cell r="A5044">
            <v>3409</v>
          </cell>
          <cell r="B5044" t="str">
            <v>SINAPI</v>
          </cell>
          <cell r="C5044" t="str">
            <v>Poliestireno expandido/eps (isopor), tipo 2f, placa, isolamento termoacustico, e = 50 mm, 1000 x 500 mm</v>
          </cell>
          <cell r="D5044" t="str">
            <v>M2</v>
          </cell>
          <cell r="E5044" t="str">
            <v>18,47</v>
          </cell>
        </row>
        <row r="5045">
          <cell r="A5045">
            <v>11427</v>
          </cell>
          <cell r="B5045" t="str">
            <v>SINAPI</v>
          </cell>
          <cell r="C5045" t="str">
            <v>Polvora negra</v>
          </cell>
          <cell r="D5045" t="str">
            <v>KG</v>
          </cell>
          <cell r="E5045" t="str">
            <v>99,19</v>
          </cell>
        </row>
        <row r="5046">
          <cell r="A5046">
            <v>4491</v>
          </cell>
          <cell r="B5046" t="str">
            <v>SINAPI</v>
          </cell>
          <cell r="C5046" t="str">
            <v>Pontalete *7,5 x 7,5* cm em pinus, mista ou equivalente da regiao - bruta</v>
          </cell>
          <cell r="D5046" t="str">
            <v>M</v>
          </cell>
          <cell r="E5046" t="str">
            <v>7,84</v>
          </cell>
        </row>
        <row r="5047">
          <cell r="A5047">
            <v>2745</v>
          </cell>
          <cell r="B5047" t="str">
            <v>SINAPI</v>
          </cell>
          <cell r="C5047" t="str">
            <v>Pontalete roliço sem tratamento, d = 8 a 11 cm, h = 3 m, em eucalipto ou equivalente da regiao - bruta (para escoramento)</v>
          </cell>
          <cell r="D5047" t="str">
            <v>M</v>
          </cell>
          <cell r="E5047" t="str">
            <v>3,51</v>
          </cell>
        </row>
        <row r="5048">
          <cell r="A5048">
            <v>14439</v>
          </cell>
          <cell r="B5048" t="str">
            <v>SINAPI</v>
          </cell>
          <cell r="C5048" t="str">
            <v>Pontalete roliço sem tratamento, d = 8 a 11 cm, h = 6 m, em eucalipto ou equivalente da regiao - bruta (para escoramento)</v>
          </cell>
          <cell r="D5048" t="str">
            <v>M</v>
          </cell>
          <cell r="E5048" t="str">
            <v>4,35</v>
          </cell>
        </row>
        <row r="5049">
          <cell r="A5049">
            <v>44496</v>
          </cell>
          <cell r="B5049" t="str">
            <v>SINAPI</v>
          </cell>
          <cell r="C5049" t="str">
            <v>Ponteiro para martelo rompedor, diametro = *28* mm, comprimento = *520* mm, encaixe  sextavado</v>
          </cell>
          <cell r="D5049" t="str">
            <v>UN</v>
          </cell>
          <cell r="E5049" t="str">
            <v>106,46</v>
          </cell>
        </row>
        <row r="5050">
          <cell r="A5050">
            <v>12362</v>
          </cell>
          <cell r="B5050" t="str">
            <v>SINAPI</v>
          </cell>
          <cell r="C5050" t="str">
            <v>Porca olhal em aco galvanizado, espessura 16mm, abertura 21mm</v>
          </cell>
          <cell r="D5050" t="str">
            <v>UN</v>
          </cell>
          <cell r="E5050" t="str">
            <v>18,69</v>
          </cell>
        </row>
        <row r="5051">
          <cell r="A5051">
            <v>421</v>
          </cell>
          <cell r="B5051" t="str">
            <v>SINAPI</v>
          </cell>
          <cell r="C5051" t="str">
            <v>Porca olhal m 16,  em aco galvanizado, diametro = 16 mm</v>
          </cell>
          <cell r="D5051" t="str">
            <v>UN</v>
          </cell>
          <cell r="E5051" t="str">
            <v>23,07</v>
          </cell>
        </row>
        <row r="5052">
          <cell r="A5052">
            <v>14148</v>
          </cell>
          <cell r="B5052" t="str">
            <v>SINAPI</v>
          </cell>
          <cell r="C5052" t="str">
            <v>Porca uniao/juncao zincada sextavada 1/4 ", chave 7/16 ", comprimento = 25 mm</v>
          </cell>
          <cell r="D5052" t="str">
            <v>UN</v>
          </cell>
          <cell r="E5052" t="str">
            <v>0,87</v>
          </cell>
        </row>
        <row r="5053">
          <cell r="A5053">
            <v>4341</v>
          </cell>
          <cell r="B5053" t="str">
            <v>SINAPI</v>
          </cell>
          <cell r="C5053" t="str">
            <v>Porca zincada, quadrada, diametro 3/8"</v>
          </cell>
          <cell r="D5053" t="str">
            <v>UN</v>
          </cell>
          <cell r="E5053" t="str">
            <v>1,14</v>
          </cell>
        </row>
        <row r="5054">
          <cell r="A5054">
            <v>4337</v>
          </cell>
          <cell r="B5054" t="str">
            <v>SINAPI</v>
          </cell>
          <cell r="C5054" t="str">
            <v>Porca zincada, quadrada, diametro 5/8"</v>
          </cell>
          <cell r="D5054" t="str">
            <v>UN</v>
          </cell>
          <cell r="E5054" t="str">
            <v>2,87</v>
          </cell>
        </row>
        <row r="5055">
          <cell r="A5055">
            <v>4339</v>
          </cell>
          <cell r="B5055" t="str">
            <v>SINAPI</v>
          </cell>
          <cell r="C5055" t="str">
            <v>Porca zincada, sextavada, diametro 1/2"</v>
          </cell>
          <cell r="D5055" t="str">
            <v>UN</v>
          </cell>
          <cell r="E5055" t="str">
            <v>0,61</v>
          </cell>
        </row>
        <row r="5056">
          <cell r="A5056">
            <v>39997</v>
          </cell>
          <cell r="B5056" t="str">
            <v>SINAPI</v>
          </cell>
          <cell r="C5056" t="str">
            <v>Porca zincada, sextavada, diametro 1/4"</v>
          </cell>
          <cell r="D5056" t="str">
            <v>UN</v>
          </cell>
          <cell r="E5056" t="str">
            <v>0,34</v>
          </cell>
        </row>
        <row r="5057">
          <cell r="A5057">
            <v>11971</v>
          </cell>
          <cell r="B5057" t="str">
            <v>SINAPI</v>
          </cell>
          <cell r="C5057" t="str">
            <v>Porca zincada, sextavada, diametro 1"</v>
          </cell>
          <cell r="D5057" t="str">
            <v>UN</v>
          </cell>
          <cell r="E5057" t="str">
            <v>4,75</v>
          </cell>
        </row>
        <row r="5058">
          <cell r="A5058">
            <v>4342</v>
          </cell>
          <cell r="B5058" t="str">
            <v>SINAPI</v>
          </cell>
          <cell r="C5058" t="str">
            <v>Porca zincada, sextavada, diametro 3/8"</v>
          </cell>
          <cell r="D5058" t="str">
            <v>UN</v>
          </cell>
          <cell r="E5058" t="str">
            <v>0,25</v>
          </cell>
        </row>
        <row r="5059">
          <cell r="A5059">
            <v>4330</v>
          </cell>
          <cell r="B5059" t="str">
            <v>SINAPI</v>
          </cell>
          <cell r="C5059" t="str">
            <v>Porca zincada, sextavada, diametro 5/16"</v>
          </cell>
          <cell r="D5059" t="str">
            <v>UN</v>
          </cell>
          <cell r="E5059" t="str">
            <v>0,16</v>
          </cell>
        </row>
        <row r="5060">
          <cell r="A5060">
            <v>4340</v>
          </cell>
          <cell r="B5060" t="str">
            <v>SINAPI</v>
          </cell>
          <cell r="C5060" t="str">
            <v>Porca zincada, sextavada, diametro 5/8"</v>
          </cell>
          <cell r="D5060" t="str">
            <v>UN</v>
          </cell>
          <cell r="E5060" t="str">
            <v>1,33</v>
          </cell>
        </row>
        <row r="5061">
          <cell r="A5061">
            <v>5088</v>
          </cell>
          <cell r="B5061" t="str">
            <v>SINAPI</v>
          </cell>
          <cell r="C5061" t="str">
            <v>Porta cadeado em aco galvanizado, comprimento de 3  1/2"</v>
          </cell>
          <cell r="D5061" t="str">
            <v>UN</v>
          </cell>
          <cell r="E5061" t="str">
            <v>6,52</v>
          </cell>
        </row>
        <row r="5062">
          <cell r="A5062">
            <v>11154</v>
          </cell>
          <cell r="B5062" t="str">
            <v>SINAPI</v>
          </cell>
          <cell r="C5062" t="str">
            <v>Porta corta-fogo para saida de emergencia, com fechadura, vao luz de 90 x 210 cm, classe p-90 (nbr 11742)</v>
          </cell>
          <cell r="D5062" t="str">
            <v>UN</v>
          </cell>
          <cell r="E5062" t="str">
            <v>1.509,43</v>
          </cell>
        </row>
        <row r="5063">
          <cell r="A5063">
            <v>4989</v>
          </cell>
          <cell r="B5063" t="str">
            <v>SINAPI</v>
          </cell>
          <cell r="C5063" t="str">
            <v>Porta de abrir / giro, de madeira folha media (nbr 15930) de 1000 x 2100 mm, de 35 mm a 40 mm de espessura, nucleo semi-solido (sarrafeado), capa lisa em hdf, acabamento em laminado natural para verniz</v>
          </cell>
          <cell r="D5063" t="str">
            <v>UN</v>
          </cell>
          <cell r="E5063" t="str">
            <v>294,60</v>
          </cell>
        </row>
        <row r="5064">
          <cell r="A5064">
            <v>4982</v>
          </cell>
          <cell r="B5064" t="str">
            <v>SINAPI</v>
          </cell>
          <cell r="C5064" t="str">
            <v>Porta de abrir / giro, de madeira folha media (nbr 15930) de 1000 x 2100 mm, de 35 mm a 40 mm de espessura, nucleo semi-solido (sarrafeado), capa lisa em hdf, acabamento em primer para pintura</v>
          </cell>
          <cell r="D5064" t="str">
            <v>UN</v>
          </cell>
          <cell r="E5064" t="str">
            <v>276,32</v>
          </cell>
        </row>
        <row r="5065">
          <cell r="A5065">
            <v>4962</v>
          </cell>
          <cell r="B5065" t="str">
            <v>SINAPI</v>
          </cell>
          <cell r="C5065" t="str">
            <v>Porta de abrir / giro, de madeira folha media (nbr 15930) de 700 x 2100 mm, de 35 mm a 40 mm de espessura, nucleo semi-solido (sarrafeado), capa frisada em hdf, acabamento melaminico em padrao madeira</v>
          </cell>
          <cell r="D5065" t="str">
            <v>UN</v>
          </cell>
          <cell r="E5065" t="str">
            <v>217,91</v>
          </cell>
        </row>
        <row r="5066">
          <cell r="A5066">
            <v>4981</v>
          </cell>
          <cell r="B5066" t="str">
            <v>SINAPI</v>
          </cell>
          <cell r="C5066" t="str">
            <v>Porta de abrir / giro, de madeira folha media (nbr 15930) de 700 x 2100 mm, de 35 mm a 40 mm de espessura, nucleo semi-solido (sarrafeado), capa lisa em hdf, acabamento em laminado natural para verniz</v>
          </cell>
          <cell r="D5066" t="str">
            <v>UN</v>
          </cell>
          <cell r="E5066" t="str">
            <v>194,00</v>
          </cell>
        </row>
        <row r="5067">
          <cell r="A5067">
            <v>4964</v>
          </cell>
          <cell r="B5067" t="str">
            <v>SINAPI</v>
          </cell>
          <cell r="C5067" t="str">
            <v>Porta de abrir / giro, de madeira folha media (nbr 15930) de 800 x 2100 mm, de 35 mm a 40 mm de espessura, nucleo semi-solido (sarrafeado), capa frisada em hdf, acabamento melaminico em padrao madeira</v>
          </cell>
          <cell r="D5067" t="str">
            <v>UN</v>
          </cell>
          <cell r="E5067" t="str">
            <v>246,11</v>
          </cell>
        </row>
        <row r="5068">
          <cell r="A5068">
            <v>4992</v>
          </cell>
          <cell r="B5068" t="str">
            <v>SINAPI</v>
          </cell>
          <cell r="C5068" t="str">
            <v>Porta de abrir / giro, de madeira folha media (nbr 15930) de 800 x 2100 mm, de 35 mm a 40 mm de espessura, nucleo semi-solido (sarrafeado), capa lisa em hdf, acabamento em laminado natural para verniz</v>
          </cell>
          <cell r="D5068" t="str">
            <v>UN</v>
          </cell>
          <cell r="E5068" t="str">
            <v>240,41</v>
          </cell>
        </row>
        <row r="5069">
          <cell r="A5069">
            <v>4987</v>
          </cell>
          <cell r="B5069" t="str">
            <v>SINAPI</v>
          </cell>
          <cell r="C5069" t="str">
            <v>Porta de abrir / giro, de madeira folha media (nbr 15930) de 900 x 2100 mm, de 35 mm a 40 mm de espessura, nucleo semi-solido (sarrafeado), capa lisa em hdf, acabamento em laminado natural para verniz</v>
          </cell>
          <cell r="D5069" t="str">
            <v>UN</v>
          </cell>
          <cell r="E5069" t="str">
            <v>275,04</v>
          </cell>
        </row>
        <row r="5070">
          <cell r="A5070">
            <v>4930</v>
          </cell>
          <cell r="B5070" t="str">
            <v>SINAPI</v>
          </cell>
          <cell r="C5070" t="str">
            <v>Porta de abrir / giro, em gradil ferro, com barra chata 3 cm x 1/4", com requadro e guarnicao - completo - acabamento natural</v>
          </cell>
          <cell r="D5070" t="str">
            <v>M2</v>
          </cell>
          <cell r="E5070" t="str">
            <v>639,34</v>
          </cell>
        </row>
        <row r="5071">
          <cell r="A5071">
            <v>39021</v>
          </cell>
          <cell r="B5071" t="str">
            <v>SINAPI</v>
          </cell>
          <cell r="C5071" t="str">
            <v>Porta de abrir em aco com divisao horizontal para vidros, com fundo anticorrosivo/primer de protecao, sem guarnicao/alizar/vista, vidros nao inclusos, 90 x 210 cm</v>
          </cell>
          <cell r="D5071" t="str">
            <v>UN</v>
          </cell>
          <cell r="E5071" t="str">
            <v>679,78</v>
          </cell>
        </row>
        <row r="5072">
          <cell r="A5072">
            <v>39022</v>
          </cell>
          <cell r="B5072" t="str">
            <v>SINAPI</v>
          </cell>
          <cell r="C5072" t="str">
            <v>Porta de abrir em aco tipo veneziana, com fundo anticorrosivo / primer de protecao, sem guarnicao/alizar/vista, 90 x 210 cm</v>
          </cell>
          <cell r="D5072" t="str">
            <v>UN</v>
          </cell>
          <cell r="E5072" t="str">
            <v>608,90</v>
          </cell>
        </row>
        <row r="5073">
          <cell r="A5073">
            <v>39024</v>
          </cell>
          <cell r="B5073" t="str">
            <v>SINAPI</v>
          </cell>
          <cell r="C5073" t="str">
            <v>Porta de abrir em aluminio com divisao horizontal  para vidros,  acabamento anodizado natural, vidros inclusos, sem guarnicao/alizar/vista , 87 x 210 cm</v>
          </cell>
          <cell r="D5073" t="str">
            <v>UN</v>
          </cell>
          <cell r="E5073" t="str">
            <v>765,78</v>
          </cell>
        </row>
        <row r="5074">
          <cell r="A5074">
            <v>4914</v>
          </cell>
          <cell r="B5074" t="str">
            <v>SINAPI</v>
          </cell>
          <cell r="C5074" t="str">
            <v>Porta de abrir em aluminio com lambri horizontal/laminada, acabamento anodizado natural, sem guarnicao/alizar/vista</v>
          </cell>
          <cell r="D5074" t="str">
            <v>M2</v>
          </cell>
          <cell r="E5074" t="str">
            <v>620,91</v>
          </cell>
        </row>
        <row r="5075">
          <cell r="A5075">
            <v>4917</v>
          </cell>
          <cell r="B5075" t="str">
            <v>SINAPI</v>
          </cell>
          <cell r="C5075" t="str">
            <v>Porta de abrir em aluminio tipo veneziana, acabamento anodizado natural, sem guarnicao/alizar/vista</v>
          </cell>
          <cell r="D5075" t="str">
            <v>M2</v>
          </cell>
          <cell r="E5075" t="str">
            <v>428,81</v>
          </cell>
        </row>
        <row r="5076">
          <cell r="A5076">
            <v>39025</v>
          </cell>
          <cell r="B5076" t="str">
            <v>SINAPI</v>
          </cell>
          <cell r="C5076" t="str">
            <v>Porta de abrir em aluminio tipo veneziana, acabamento anodizado natural, sem guarnicao/alizar/vista, 87 x 210 cm</v>
          </cell>
          <cell r="D5076" t="str">
            <v>UN</v>
          </cell>
          <cell r="E5076" t="str">
            <v>785,23</v>
          </cell>
        </row>
        <row r="5077">
          <cell r="A5077">
            <v>4922</v>
          </cell>
          <cell r="B5077" t="str">
            <v>SINAPI</v>
          </cell>
          <cell r="C5077" t="str">
            <v>Porta de correr em aluminio, duas folhas moveis com vidro, fechadura e puxador embutido, acabamento anodizado natural, sem guarnicao/alizar/vista</v>
          </cell>
          <cell r="D5077" t="str">
            <v>M2</v>
          </cell>
          <cell r="E5077" t="str">
            <v>397,76</v>
          </cell>
        </row>
        <row r="5078">
          <cell r="A5078">
            <v>4911</v>
          </cell>
          <cell r="B5078" t="str">
            <v>SINAPI</v>
          </cell>
          <cell r="C5078" t="str">
            <v>Porta de enrolar manual completa, articulada raiada larga, em aco galvanizado natural, chapa numero 24 (sem instalacao)</v>
          </cell>
          <cell r="D5078" t="str">
            <v>M2</v>
          </cell>
          <cell r="E5078" t="str">
            <v>383,32</v>
          </cell>
        </row>
        <row r="5079">
          <cell r="A5079">
            <v>37518</v>
          </cell>
          <cell r="B5079" t="str">
            <v>SINAPI</v>
          </cell>
          <cell r="C5079" t="str">
            <v>Porta de enrolar manual completa, perfil meia cana cega, em aco galvanizado com pintura eletrostatica, chapa numero 24 " (sem instalacao)</v>
          </cell>
          <cell r="D5079" t="str">
            <v>M2</v>
          </cell>
          <cell r="E5079" t="str">
            <v>622,89</v>
          </cell>
        </row>
        <row r="5080">
          <cell r="A5080">
            <v>4910</v>
          </cell>
          <cell r="B5080" t="str">
            <v>SINAPI</v>
          </cell>
          <cell r="C5080" t="str">
            <v>Porta de enrolar manual completa, perfil meia cana cega, em aco galvanizado natural, chapa numero 24 (sem instalacao)</v>
          </cell>
          <cell r="D5080" t="str">
            <v>M2</v>
          </cell>
          <cell r="E5080" t="str">
            <v>525,10</v>
          </cell>
        </row>
        <row r="5081">
          <cell r="A5081">
            <v>4943</v>
          </cell>
          <cell r="B5081" t="str">
            <v>SINAPI</v>
          </cell>
          <cell r="C5081" t="str">
            <v>Porta de enrolar manual completa, perfil meia cana vazada tijolinho, em aco galvanizado natural, chapa numero 24 (sem instalacao)</v>
          </cell>
          <cell r="D5081" t="str">
            <v>M2</v>
          </cell>
          <cell r="E5081" t="str">
            <v>782,28</v>
          </cell>
        </row>
        <row r="5082">
          <cell r="A5082">
            <v>5002</v>
          </cell>
          <cell r="B5082" t="str">
            <v>SINAPI</v>
          </cell>
          <cell r="C5082" t="str">
            <v>Porta de madeira quadriculada para vidro, de correr (eucalipto ou equivalente regional), e = *3,5* cm</v>
          </cell>
          <cell r="D5082" t="str">
            <v>M2</v>
          </cell>
          <cell r="E5082" t="str">
            <v>477,42</v>
          </cell>
        </row>
        <row r="5083">
          <cell r="A5083">
            <v>4977</v>
          </cell>
          <cell r="B5083" t="str">
            <v>SINAPI</v>
          </cell>
          <cell r="C5083" t="str">
            <v>Porta de madeira tipo veneziana (eucalipto ou equivalente regional), e = *3,5* cm</v>
          </cell>
          <cell r="D5083" t="str">
            <v>M2</v>
          </cell>
          <cell r="E5083" t="str">
            <v>322,28</v>
          </cell>
        </row>
        <row r="5084">
          <cell r="A5084">
            <v>5028</v>
          </cell>
          <cell r="B5084" t="str">
            <v>SINAPI</v>
          </cell>
          <cell r="C5084" t="str">
            <v>Porta de madeira-de-lei quadriculada para vidro, de correr (angelim ou equivalente regional), e = *3,5* cm</v>
          </cell>
          <cell r="D5084" t="str">
            <v>M2</v>
          </cell>
          <cell r="E5084" t="str">
            <v>788,56</v>
          </cell>
        </row>
        <row r="5085">
          <cell r="A5085">
            <v>4998</v>
          </cell>
          <cell r="B5085" t="str">
            <v>SINAPI</v>
          </cell>
          <cell r="C5085" t="str">
            <v>Porta de madeira-de-lei tipo mexicana sem emenda (angelim ou equivalente regional), e = *3,5* cm</v>
          </cell>
          <cell r="D5085" t="str">
            <v>M2</v>
          </cell>
          <cell r="E5085" t="str">
            <v>654,92</v>
          </cell>
        </row>
        <row r="5086">
          <cell r="A5086">
            <v>4969</v>
          </cell>
          <cell r="B5086" t="str">
            <v>SINAPI</v>
          </cell>
          <cell r="C5086" t="str">
            <v>Porta de madeira-de-lei tipo veneziana (angelim ou equivalente regional), e = *3,5* cm</v>
          </cell>
          <cell r="D5086" t="str">
            <v>M2</v>
          </cell>
          <cell r="E5086" t="str">
            <v>455,80</v>
          </cell>
        </row>
        <row r="5087">
          <cell r="A5087">
            <v>11364</v>
          </cell>
          <cell r="B5087" t="str">
            <v>SINAPI</v>
          </cell>
          <cell r="C5087" t="str">
            <v>Porta de madeira, folha leve (nbr 15930) de 600 x 2100 mm, de 35 mm a 40 mm de espessura, nucleo colmeia, capa lisa em hdf, acabamento em primer para pintura</v>
          </cell>
          <cell r="D5087" t="str">
            <v>UN</v>
          </cell>
          <cell r="E5087" t="str">
            <v>166,66</v>
          </cell>
        </row>
        <row r="5088">
          <cell r="A5088">
            <v>11365</v>
          </cell>
          <cell r="B5088" t="str">
            <v>SINAPI</v>
          </cell>
          <cell r="C5088" t="str">
            <v>Porta de madeira, folha leve (nbr 15930) de 700 x 2100 mm, de 35 mm a 40 mm de espessura, nucleo colmeia, capa lisa em hdf, acabamento em primer para pintura</v>
          </cell>
          <cell r="D5088" t="str">
            <v>UN</v>
          </cell>
          <cell r="E5088" t="str">
            <v>172,95</v>
          </cell>
        </row>
        <row r="5089">
          <cell r="A5089">
            <v>11366</v>
          </cell>
          <cell r="B5089" t="str">
            <v>SINAPI</v>
          </cell>
          <cell r="C5089" t="str">
            <v>Porta de madeira, folha leve (nbr 15930) de 800 x 2100 mm, de 35 mm a 40 mm de espessura, nucleo colmeia, capa lisa em hdf, acabamento em primer para pintura</v>
          </cell>
          <cell r="D5089" t="str">
            <v>UN</v>
          </cell>
          <cell r="E5089" t="str">
            <v>183,85</v>
          </cell>
        </row>
        <row r="5090">
          <cell r="A5090">
            <v>43777</v>
          </cell>
          <cell r="B5090" t="str">
            <v>SINAPI</v>
          </cell>
          <cell r="C5090" t="str">
            <v>Porta de madeira, folha leve (nbr 15930), de 600 x 2100 mm, e = 35 mm, nucleo colmeia, capa lisa em hdf, acabamento melaminico em padrao madeira</v>
          </cell>
          <cell r="D5090" t="str">
            <v>UN</v>
          </cell>
          <cell r="E5090" t="str">
            <v>215,96</v>
          </cell>
        </row>
        <row r="5091">
          <cell r="A5091">
            <v>20322</v>
          </cell>
          <cell r="B5091" t="str">
            <v>SINAPI</v>
          </cell>
          <cell r="C5091" t="str">
            <v>Porta de madeira, folha media (nbr 15930) de 600 x 2100 mm, de 35 mm a 40 mm de espessura, nucleo semi-solido (sarrafeado), capa frisada em hdf, acabamento melaminico em padrao madeira</v>
          </cell>
          <cell r="D5091" t="str">
            <v>UN</v>
          </cell>
          <cell r="E5091" t="str">
            <v>200,47</v>
          </cell>
        </row>
        <row r="5092">
          <cell r="A5092">
            <v>10553</v>
          </cell>
          <cell r="B5092" t="str">
            <v>SINAPI</v>
          </cell>
          <cell r="C5092" t="str">
            <v>Porta de madeira, folha media (nbr 15930) de 600 x 2100 mm, de 35 mm a 40 mm de espessura, nucleo semi-solido (sarrafeado), capa lisa em hdf, acabamento em primer para pintura</v>
          </cell>
          <cell r="D5092" t="str">
            <v>UN</v>
          </cell>
          <cell r="E5092" t="str">
            <v>182,03</v>
          </cell>
        </row>
        <row r="5093">
          <cell r="A5093">
            <v>5020</v>
          </cell>
          <cell r="B5093" t="str">
            <v>SINAPI</v>
          </cell>
          <cell r="C5093" t="str">
            <v>Porta de madeira, folha media (nbr 15930) de 600 x 2100 mm, de 35 mm a 40 mm de espessura, nucleo semi-solido (sarrafeado), capa lisa em hdf, acabamento laminado natural para verniz</v>
          </cell>
          <cell r="D5093" t="str">
            <v>UN</v>
          </cell>
          <cell r="E5093" t="str">
            <v>191,92</v>
          </cell>
        </row>
        <row r="5094">
          <cell r="A5094">
            <v>10554</v>
          </cell>
          <cell r="B5094" t="str">
            <v>SINAPI</v>
          </cell>
          <cell r="C5094" t="str">
            <v>Porta de madeira, folha media (nbr 15930) de 700 x 2100 mm, de 35 mm a 40 mm de espessura, nucleo semi-solido (sarrafeado), capa lisa em hdf, acabamento em primer para pintura</v>
          </cell>
          <cell r="D5094" t="str">
            <v>UN</v>
          </cell>
          <cell r="E5094" t="str">
            <v>183,65</v>
          </cell>
        </row>
        <row r="5095">
          <cell r="A5095">
            <v>10555</v>
          </cell>
          <cell r="B5095" t="str">
            <v>SINAPI</v>
          </cell>
          <cell r="C5095" t="str">
            <v>Porta de madeira, folha media (nbr 15930) de 800 x 2100 mm, de 35 mm a 40 mm de espessura, nucleo semi-solido (sarrafeado), capa lisa em hdf, acabamento em primer para pintura</v>
          </cell>
          <cell r="D5095" t="str">
            <v>UN</v>
          </cell>
          <cell r="E5095" t="str">
            <v>200,27</v>
          </cell>
        </row>
        <row r="5096">
          <cell r="A5096">
            <v>10556</v>
          </cell>
          <cell r="B5096" t="str">
            <v>SINAPI</v>
          </cell>
          <cell r="C5096" t="str">
            <v>Porta de madeira, folha media (nbr 15930) de 900 x 2100 mm, de 35 mm a 40 mm de espessura, nucleo semi-solido (sarrafeado), capa lisa em hdf, acabamento em primer para pintura</v>
          </cell>
          <cell r="D5096" t="str">
            <v>UN</v>
          </cell>
          <cell r="E5096" t="str">
            <v>266,28</v>
          </cell>
        </row>
        <row r="5097">
          <cell r="A5097">
            <v>39502</v>
          </cell>
          <cell r="B5097" t="str">
            <v>SINAPI</v>
          </cell>
          <cell r="C5097" t="str">
            <v>Porta de madeira, folha pesada (nbr 15930) de 800 x 2100 mm, de 40 mm a 45 mm de espessura, nucleo solido, capa lisa em hdf, acabamento em laminado natural para verniz</v>
          </cell>
          <cell r="D5097" t="str">
            <v>UN</v>
          </cell>
          <cell r="E5097" t="str">
            <v>373,92</v>
          </cell>
        </row>
        <row r="5098">
          <cell r="A5098">
            <v>39504</v>
          </cell>
          <cell r="B5098" t="str">
            <v>SINAPI</v>
          </cell>
          <cell r="C5098" t="str">
            <v>Porta de madeira, folha pesada (nbr 15930) de 800 x 2100 mm, de 40 mm a 45 mm de espessura, nucleo solido, capa lisa em hdf, acabamento em primer para pintura</v>
          </cell>
          <cell r="D5098" t="str">
            <v>UN</v>
          </cell>
          <cell r="E5098" t="str">
            <v>413,49</v>
          </cell>
        </row>
        <row r="5099">
          <cell r="A5099">
            <v>39503</v>
          </cell>
          <cell r="B5099" t="str">
            <v>SINAPI</v>
          </cell>
          <cell r="C5099" t="str">
            <v>Porta de madeira, folha pesada (nbr 15930) de 900 x 2100 mm, de 40 mm a 45 mm de espessura, nucleo solido, capa lisa em hdf, acabamento em laminado natural para verniz</v>
          </cell>
          <cell r="D5099" t="str">
            <v>UN</v>
          </cell>
          <cell r="E5099" t="str">
            <v>435,18</v>
          </cell>
        </row>
        <row r="5100">
          <cell r="A5100">
            <v>39505</v>
          </cell>
          <cell r="B5100" t="str">
            <v>SINAPI</v>
          </cell>
          <cell r="C5100" t="str">
            <v>Porta de madeira, folha pesada (nbr 15930) de 900 x 2100 mm, de 40 mm a 45 mm de espessura, nucleo solido, capa lisa em hdf, acabamento em primer para pintura</v>
          </cell>
          <cell r="D5100" t="str">
            <v>UN</v>
          </cell>
          <cell r="E5100" t="str">
            <v>468,97</v>
          </cell>
        </row>
        <row r="5101">
          <cell r="A5101">
            <v>44471</v>
          </cell>
          <cell r="B5101" t="str">
            <v>SINAPI</v>
          </cell>
          <cell r="C5101" t="str">
            <v>Porta dente para  fresadora</v>
          </cell>
          <cell r="D5101" t="str">
            <v>UN</v>
          </cell>
          <cell r="E5101" t="str">
            <v>562,62</v>
          </cell>
        </row>
        <row r="5102">
          <cell r="A5102">
            <v>4944</v>
          </cell>
          <cell r="B5102" t="str">
            <v>SINAPI</v>
          </cell>
          <cell r="C5102" t="str">
            <v>Porta grade de enrolar manual completa, perfil tubular tijolinho 3/4 ", em aco galvanizado natural (sem instalacao)</v>
          </cell>
          <cell r="D5102" t="str">
            <v>M2</v>
          </cell>
          <cell r="E5102" t="str">
            <v>1.169,51</v>
          </cell>
        </row>
        <row r="5103">
          <cell r="A5103">
            <v>21102</v>
          </cell>
          <cell r="B5103" t="str">
            <v>SINAPI</v>
          </cell>
          <cell r="C5103" t="str">
            <v>Porta toalha banho em metal cromado, tipo barra</v>
          </cell>
          <cell r="D5103" t="str">
            <v>UN</v>
          </cell>
          <cell r="E5103" t="str">
            <v>39,60</v>
          </cell>
        </row>
        <row r="5104">
          <cell r="A5104">
            <v>21101</v>
          </cell>
          <cell r="B5104" t="str">
            <v>SINAPI</v>
          </cell>
          <cell r="C5104" t="str">
            <v>Porta toalha rosto em metal cromado, tipo argola</v>
          </cell>
          <cell r="D5104" t="str">
            <v>UN</v>
          </cell>
          <cell r="E5104" t="str">
            <v>25,43</v>
          </cell>
        </row>
        <row r="5105">
          <cell r="A5105">
            <v>34713</v>
          </cell>
          <cell r="B5105" t="str">
            <v>SINAPI</v>
          </cell>
          <cell r="C5105" t="str">
            <v>Porta vidro temperado incolor, 2 folhas de correr, e = 10 mm (sem ferragens e sem colocacao)</v>
          </cell>
          <cell r="D5105" t="str">
            <v>M2</v>
          </cell>
          <cell r="E5105" t="str">
            <v>381,09</v>
          </cell>
        </row>
        <row r="5106">
          <cell r="A5106">
            <v>37563</v>
          </cell>
          <cell r="B5106" t="str">
            <v>SINAPI</v>
          </cell>
          <cell r="C5106" t="str">
            <v>Portao basculante, manual, em aco galvanizado, chapa 26, tipo lambril, com requadro, acabamento natural</v>
          </cell>
          <cell r="D5106" t="str">
            <v>M2</v>
          </cell>
          <cell r="E5106" t="str">
            <v>703,51</v>
          </cell>
        </row>
        <row r="5107">
          <cell r="A5107">
            <v>4948</v>
          </cell>
          <cell r="B5107" t="str">
            <v>SINAPI</v>
          </cell>
          <cell r="C5107" t="str">
            <v>Portao de abrir / giro, em gradil de metalon redondo de 3/4"  vertical, com requadro, acabamento natural - completo</v>
          </cell>
          <cell r="D5107" t="str">
            <v>M2</v>
          </cell>
          <cell r="E5107" t="str">
            <v>612,07</v>
          </cell>
        </row>
        <row r="5108">
          <cell r="A5108">
            <v>37561</v>
          </cell>
          <cell r="B5108" t="str">
            <v>SINAPI</v>
          </cell>
          <cell r="C5108" t="str">
            <v>Portao de correr em chapa tipo painel lambril quadrado, com porta social completa incluida, com requadro, acabamento natural, com trilhos e roldanas</v>
          </cell>
          <cell r="D5108" t="str">
            <v>M2</v>
          </cell>
          <cell r="E5108" t="str">
            <v>570,84</v>
          </cell>
        </row>
        <row r="5109">
          <cell r="A5109">
            <v>37562</v>
          </cell>
          <cell r="B5109" t="str">
            <v>SINAPI</v>
          </cell>
          <cell r="C5109" t="str">
            <v>Portao de correr em gradil fixo de barra de ferro chata de 3 x 1/4" na vertical, sem requadro, acabamento natural, com trilhos e roldanas</v>
          </cell>
          <cell r="D5109" t="str">
            <v>M2</v>
          </cell>
          <cell r="E5109" t="str">
            <v>748,43</v>
          </cell>
        </row>
        <row r="5110">
          <cell r="A5110">
            <v>14164</v>
          </cell>
          <cell r="B5110" t="str">
            <v>SINAPI</v>
          </cell>
          <cell r="C5110" t="str">
            <v>Poste conico continuo em aco galvanizado, curvo, braco duplo, engastado,  h = 9 m, diametro inferior = *135* mm</v>
          </cell>
          <cell r="D5110" t="str">
            <v>UN</v>
          </cell>
          <cell r="E5110" t="str">
            <v>1.940,44</v>
          </cell>
        </row>
        <row r="5111">
          <cell r="A5111">
            <v>14163</v>
          </cell>
          <cell r="B5111" t="str">
            <v>SINAPI</v>
          </cell>
          <cell r="C5111" t="str">
            <v>Poste conico continuo em aco galvanizado, curvo, braco duplo, flangeado,  h = 9 m, diametro inferior = *135* mm</v>
          </cell>
          <cell r="D5111" t="str">
            <v>UN</v>
          </cell>
          <cell r="E5111" t="str">
            <v>2.205,44</v>
          </cell>
        </row>
        <row r="5112">
          <cell r="A5112">
            <v>5051</v>
          </cell>
          <cell r="B5112" t="str">
            <v>SINAPI</v>
          </cell>
          <cell r="C5112" t="str">
            <v>Poste conico continuo em aco galvanizado, curvo, braco simples, engastado,  h = 9 m, diametro inferior = *135* mm</v>
          </cell>
          <cell r="D5112" t="str">
            <v>UN</v>
          </cell>
          <cell r="E5112" t="str">
            <v>1.875,69</v>
          </cell>
        </row>
        <row r="5113">
          <cell r="A5113">
            <v>14162</v>
          </cell>
          <cell r="B5113" t="str">
            <v>SINAPI</v>
          </cell>
          <cell r="C5113" t="str">
            <v>Poste conico continuo em aco galvanizado, curvo, braco simples, flangeado,  h = 9 m, diametro inferior = *135* mm</v>
          </cell>
          <cell r="D5113" t="str">
            <v>UN</v>
          </cell>
          <cell r="E5113" t="str">
            <v>1.872,97</v>
          </cell>
        </row>
        <row r="5114">
          <cell r="A5114">
            <v>5052</v>
          </cell>
          <cell r="B5114" t="str">
            <v>SINAPI</v>
          </cell>
          <cell r="C5114" t="str">
            <v>Poste conico continuo em aco galvanizado, curvo, braco simples, flangeado, h = 7 m, diametro inferior = *125* mm</v>
          </cell>
          <cell r="D5114" t="str">
            <v>UN</v>
          </cell>
          <cell r="E5114" t="str">
            <v>1.397,50</v>
          </cell>
        </row>
        <row r="5115">
          <cell r="A5115">
            <v>14166</v>
          </cell>
          <cell r="B5115" t="str">
            <v>SINAPI</v>
          </cell>
          <cell r="C5115" t="str">
            <v>Poste conico continuo em aco galvanizado, reto, engastado,  h = 7 m, diametro inferior = *125* mm</v>
          </cell>
          <cell r="D5115" t="str">
            <v>UN</v>
          </cell>
          <cell r="E5115" t="str">
            <v>1.415,24</v>
          </cell>
        </row>
        <row r="5116">
          <cell r="A5116">
            <v>14165</v>
          </cell>
          <cell r="B5116" t="str">
            <v>SINAPI</v>
          </cell>
          <cell r="C5116" t="str">
            <v>Poste conico continuo em aco galvanizado, reto, engastado,  h = 9 m, diametro inferior = *145* mm</v>
          </cell>
          <cell r="D5116" t="str">
            <v>UN</v>
          </cell>
          <cell r="E5116" t="str">
            <v>1.960,62</v>
          </cell>
        </row>
        <row r="5117">
          <cell r="A5117">
            <v>5050</v>
          </cell>
          <cell r="B5117" t="str">
            <v>SINAPI</v>
          </cell>
          <cell r="C5117" t="str">
            <v>Poste conico continuo em aco galvanizado, reto, flangeado,  h = 3 m, diametro inferior = *95* mm</v>
          </cell>
          <cell r="D5117" t="str">
            <v>UN</v>
          </cell>
          <cell r="E5117" t="str">
            <v>482,55</v>
          </cell>
        </row>
        <row r="5118">
          <cell r="A5118">
            <v>12366</v>
          </cell>
          <cell r="B5118" t="str">
            <v>SINAPI</v>
          </cell>
          <cell r="C5118" t="str">
            <v>Poste de concreto armado de secao circular, extensao de 10,00 m, resistencia de 150 a 200 dan, tipo c-14</v>
          </cell>
          <cell r="D5118" t="str">
            <v>UN</v>
          </cell>
          <cell r="E5118" t="str">
            <v>1.026,14</v>
          </cell>
        </row>
        <row r="5119">
          <cell r="A5119">
            <v>5045</v>
          </cell>
          <cell r="B5119" t="str">
            <v>SINAPI</v>
          </cell>
          <cell r="C5119" t="str">
            <v>Poste de concreto armado de secao circular, extensao de 11,00 m, resistencia de 200 a 300 dan, tipo c-14</v>
          </cell>
          <cell r="D5119" t="str">
            <v>UN</v>
          </cell>
          <cell r="E5119" t="str">
            <v>1.417,55</v>
          </cell>
        </row>
        <row r="5120">
          <cell r="A5120">
            <v>5035</v>
          </cell>
          <cell r="B5120" t="str">
            <v>SINAPI</v>
          </cell>
          <cell r="C5120" t="str">
            <v>Poste de concreto armado de secao circular, extensao de 11,00 m, resistencia de 300 a 400 dan, tipo c-17</v>
          </cell>
          <cell r="D5120" t="str">
            <v>UN</v>
          </cell>
          <cell r="E5120" t="str">
            <v>1.629,84</v>
          </cell>
        </row>
        <row r="5121">
          <cell r="A5121">
            <v>41180</v>
          </cell>
          <cell r="B5121" t="str">
            <v>SINAPI</v>
          </cell>
          <cell r="C5121" t="str">
            <v>Poste de concreto armado de secao circular, extensao de 13,00 m, resistencia de 1000 dan, tipo c-23</v>
          </cell>
          <cell r="D5121" t="str">
            <v>UN</v>
          </cell>
          <cell r="E5121" t="str">
            <v>3.663,87</v>
          </cell>
        </row>
        <row r="5122">
          <cell r="A5122">
            <v>41181</v>
          </cell>
          <cell r="B5122" t="str">
            <v>SINAPI</v>
          </cell>
          <cell r="C5122" t="str">
            <v>Poste de concreto armado de secao circular, extensao de 13,00 m, resistencia de 1500 dan, tipo c-29</v>
          </cell>
          <cell r="D5122" t="str">
            <v>UN</v>
          </cell>
          <cell r="E5122" t="str">
            <v>4.850,85</v>
          </cell>
        </row>
        <row r="5123">
          <cell r="A5123">
            <v>41182</v>
          </cell>
          <cell r="B5123" t="str">
            <v>SINAPI</v>
          </cell>
          <cell r="C5123" t="str">
            <v>Poste de concreto armado de secao circular, extensao de 13,00 m, resistencia de 2000 dan, tipo c-29</v>
          </cell>
          <cell r="D5123" t="str">
            <v>UN</v>
          </cell>
          <cell r="E5123" t="str">
            <v>6.958,94</v>
          </cell>
        </row>
        <row r="5124">
          <cell r="A5124">
            <v>41183</v>
          </cell>
          <cell r="B5124" t="str">
            <v>SINAPI</v>
          </cell>
          <cell r="C5124" t="str">
            <v>Poste de concreto armado de secao circular, extensao de 13,00 m, resistencia de 2500 dan, tipo c-29</v>
          </cell>
          <cell r="D5124" t="str">
            <v>UN</v>
          </cell>
          <cell r="E5124" t="str">
            <v>8.688,38</v>
          </cell>
        </row>
        <row r="5125">
          <cell r="A5125">
            <v>41184</v>
          </cell>
          <cell r="B5125" t="str">
            <v>SINAPI</v>
          </cell>
          <cell r="C5125" t="str">
            <v>Poste de concreto armado de secao circular, extensao de 13,00 m, resistencia de 3000 dan, tipo c-29</v>
          </cell>
          <cell r="D5125" t="str">
            <v>UN</v>
          </cell>
          <cell r="E5125" t="str">
            <v>13.228,59</v>
          </cell>
        </row>
        <row r="5126">
          <cell r="A5126">
            <v>41185</v>
          </cell>
          <cell r="B5126" t="str">
            <v>SINAPI</v>
          </cell>
          <cell r="C5126" t="str">
            <v>Poste de concreto armado de secao circular, extensao de 14,00 m, resistencia de 1000 dan, tipo c-23</v>
          </cell>
          <cell r="D5126" t="str">
            <v>UN</v>
          </cell>
          <cell r="E5126" t="str">
            <v>4.905,76</v>
          </cell>
        </row>
        <row r="5127">
          <cell r="A5127">
            <v>41186</v>
          </cell>
          <cell r="B5127" t="str">
            <v>SINAPI</v>
          </cell>
          <cell r="C5127" t="str">
            <v>Poste de concreto armado de secao circular, extensao de 14,00 m, resistencia de 1500 dan, tipo c-29</v>
          </cell>
          <cell r="D5127" t="str">
            <v>UN</v>
          </cell>
          <cell r="E5127" t="str">
            <v>6.874,85</v>
          </cell>
        </row>
        <row r="5128">
          <cell r="A5128">
            <v>41187</v>
          </cell>
          <cell r="B5128" t="str">
            <v>SINAPI</v>
          </cell>
          <cell r="C5128" t="str">
            <v>Poste de concreto armado de secao circular, extensao de 14,00 m, resistencia de 2000 dan, tipo c-29</v>
          </cell>
          <cell r="D5128" t="str">
            <v>UN</v>
          </cell>
          <cell r="E5128" t="str">
            <v>9.219,74</v>
          </cell>
        </row>
        <row r="5129">
          <cell r="A5129">
            <v>41188</v>
          </cell>
          <cell r="B5129" t="str">
            <v>SINAPI</v>
          </cell>
          <cell r="C5129" t="str">
            <v>Poste de concreto armado de secao circular, extensao de 14,00 m, resistencia de 2500 dan, tipo c-29</v>
          </cell>
          <cell r="D5129" t="str">
            <v>UN</v>
          </cell>
          <cell r="E5129" t="str">
            <v>11.790,00</v>
          </cell>
        </row>
        <row r="5130">
          <cell r="A5130">
            <v>5036</v>
          </cell>
          <cell r="B5130" t="str">
            <v>SINAPI</v>
          </cell>
          <cell r="C5130" t="str">
            <v>Poste de concreto armado de secao circular, extensao de 14,00 m, resistencia de 300 a 400 dan, tipo c-17</v>
          </cell>
          <cell r="D5130" t="str">
            <v>UN</v>
          </cell>
          <cell r="E5130" t="str">
            <v>2.500,48</v>
          </cell>
        </row>
        <row r="5131">
          <cell r="A5131">
            <v>41189</v>
          </cell>
          <cell r="B5131" t="str">
            <v>SINAPI</v>
          </cell>
          <cell r="C5131" t="str">
            <v>Poste de concreto armado de secao circular, extensao de 14,00 m, resistencia de 3000 dan, tipo c-29</v>
          </cell>
          <cell r="D5131" t="str">
            <v>UN</v>
          </cell>
          <cell r="E5131" t="str">
            <v>15.157,28</v>
          </cell>
        </row>
        <row r="5132">
          <cell r="A5132">
            <v>41190</v>
          </cell>
          <cell r="B5132" t="str">
            <v>SINAPI</v>
          </cell>
          <cell r="C5132" t="str">
            <v>Poste de concreto armado de secao circular, extensao de 15,00 m, resistencia de 1000 dan, tipo c-23</v>
          </cell>
          <cell r="D5132" t="str">
            <v>UN</v>
          </cell>
          <cell r="E5132" t="str">
            <v>5.271,17</v>
          </cell>
        </row>
        <row r="5133">
          <cell r="A5133">
            <v>41191</v>
          </cell>
          <cell r="B5133" t="str">
            <v>SINAPI</v>
          </cell>
          <cell r="C5133" t="str">
            <v>Poste de concreto armado de secao circular, extensao de 15,00 m, resistencia de 1500 dan, tipo c-29</v>
          </cell>
          <cell r="D5133" t="str">
            <v>UN</v>
          </cell>
          <cell r="E5133" t="str">
            <v>8.083,14</v>
          </cell>
        </row>
        <row r="5134">
          <cell r="A5134">
            <v>41192</v>
          </cell>
          <cell r="B5134" t="str">
            <v>SINAPI</v>
          </cell>
          <cell r="C5134" t="str">
            <v>Poste de concreto armado de secao circular, extensao de 15,00 m, resistencia de 2000 dan, tipo c-29</v>
          </cell>
          <cell r="D5134" t="str">
            <v>UN</v>
          </cell>
          <cell r="E5134" t="str">
            <v>8.426,61</v>
          </cell>
        </row>
        <row r="5135">
          <cell r="A5135">
            <v>41193</v>
          </cell>
          <cell r="B5135" t="str">
            <v>SINAPI</v>
          </cell>
          <cell r="C5135" t="str">
            <v>Poste de concreto armado de secao circular, extensao de 15,00 m, resistencia de 2500 dan, tipo c-29</v>
          </cell>
          <cell r="D5135" t="str">
            <v>UN</v>
          </cell>
          <cell r="E5135" t="str">
            <v>13.768,81</v>
          </cell>
        </row>
        <row r="5136">
          <cell r="A5136">
            <v>41194</v>
          </cell>
          <cell r="B5136" t="str">
            <v>SINAPI</v>
          </cell>
          <cell r="C5136" t="str">
            <v>Poste de concreto armado de secao circular, extensao de 15,00 m, resistencia de 3000 dan, tipo c-29</v>
          </cell>
          <cell r="D5136" t="str">
            <v>UN</v>
          </cell>
          <cell r="E5136" t="str">
            <v>16.429,31</v>
          </cell>
        </row>
        <row r="5137">
          <cell r="A5137">
            <v>5044</v>
          </cell>
          <cell r="B5137" t="str">
            <v>SINAPI</v>
          </cell>
          <cell r="C5137" t="str">
            <v>Poste de concreto armado de secao circular, extensao de 9,00 m, resistencia de 200 a 300 dan, tipo c-14</v>
          </cell>
          <cell r="D5137" t="str">
            <v>UN</v>
          </cell>
          <cell r="E5137" t="str">
            <v>884,06</v>
          </cell>
        </row>
        <row r="5138">
          <cell r="A5138">
            <v>5059</v>
          </cell>
          <cell r="B5138" t="str">
            <v>SINAPI</v>
          </cell>
          <cell r="C5138" t="str">
            <v>Poste de concreto armado de secao circular, extensao de 9,00 m, resistencia de 300 a 400 dan, tipo c-17</v>
          </cell>
          <cell r="D5138" t="str">
            <v>UN</v>
          </cell>
          <cell r="E5138" t="str">
            <v>1.057,23</v>
          </cell>
        </row>
        <row r="5139">
          <cell r="A5139">
            <v>41201</v>
          </cell>
          <cell r="B5139" t="str">
            <v>SINAPI</v>
          </cell>
          <cell r="C5139" t="str">
            <v>Poste de concreto armado de secao duplo t, extensao de 10,00 m, resistencia de 1000 dan, tipo b-1,5</v>
          </cell>
          <cell r="D5139" t="str">
            <v>UN</v>
          </cell>
          <cell r="E5139" t="str">
            <v>2.145,56</v>
          </cell>
        </row>
        <row r="5140">
          <cell r="A5140">
            <v>41199</v>
          </cell>
          <cell r="B5140" t="str">
            <v>SINAPI</v>
          </cell>
          <cell r="C5140" t="str">
            <v>Poste de concreto armado de secao duplo t, extensao de 10,00 m, resistencia de 150 dan, tipo d</v>
          </cell>
          <cell r="D5140" t="str">
            <v>UN</v>
          </cell>
          <cell r="E5140" t="str">
            <v>689,45</v>
          </cell>
        </row>
        <row r="5141">
          <cell r="A5141">
            <v>5057</v>
          </cell>
          <cell r="B5141" t="str">
            <v>SINAPI</v>
          </cell>
          <cell r="C5141" t="str">
            <v>Poste de concreto armado de secao duplo t, extensao de 10,00 m, resistencia de 300 a 400 dan, tipo b ou d</v>
          </cell>
          <cell r="D5141" t="str">
            <v>UN</v>
          </cell>
          <cell r="E5141" t="str">
            <v>933,39</v>
          </cell>
        </row>
        <row r="5142">
          <cell r="A5142">
            <v>41200</v>
          </cell>
          <cell r="B5142" t="str">
            <v>SINAPI</v>
          </cell>
          <cell r="C5142" t="str">
            <v>Poste de concreto armado de secao duplo t, extensao de 10,00 m, resistencia de 600 dan, tipo b</v>
          </cell>
          <cell r="D5142" t="str">
            <v>UN</v>
          </cell>
          <cell r="E5142" t="str">
            <v>1.341,91</v>
          </cell>
        </row>
        <row r="5143">
          <cell r="A5143">
            <v>41205</v>
          </cell>
          <cell r="B5143" t="str">
            <v>SINAPI</v>
          </cell>
          <cell r="C5143" t="str">
            <v>Poste de concreto armado de secao duplo t, extensao de 11,00 m, resistencia de 1000 dan, tipo b-1,5</v>
          </cell>
          <cell r="D5143" t="str">
            <v>UN</v>
          </cell>
          <cell r="E5143" t="str">
            <v>2.486,54</v>
          </cell>
        </row>
        <row r="5144">
          <cell r="A5144">
            <v>41202</v>
          </cell>
          <cell r="B5144" t="str">
            <v>SINAPI</v>
          </cell>
          <cell r="C5144" t="str">
            <v>Poste de concreto armado de secao duplo t, extensao de 11,00 m, resistencia de 150 dan, tipo d</v>
          </cell>
          <cell r="D5144" t="str">
            <v>UN</v>
          </cell>
          <cell r="E5144" t="str">
            <v>725,59</v>
          </cell>
        </row>
        <row r="5145">
          <cell r="A5145">
            <v>41206</v>
          </cell>
          <cell r="B5145" t="str">
            <v>SINAPI</v>
          </cell>
          <cell r="C5145" t="str">
            <v>Poste de concreto armado de secao duplo t, extensao de 11,00 m, resistencia de 1500 dan, tipo b-3,0</v>
          </cell>
          <cell r="D5145" t="str">
            <v>UN</v>
          </cell>
          <cell r="E5145" t="str">
            <v>3.278,39</v>
          </cell>
        </row>
        <row r="5146">
          <cell r="A5146">
            <v>12372</v>
          </cell>
          <cell r="B5146" t="str">
            <v>SINAPI</v>
          </cell>
          <cell r="C5146" t="str">
            <v>Poste de concreto armado de secao duplo t, extensao de 11,00 m, resistencia de 200 dan, tipo d</v>
          </cell>
          <cell r="D5146" t="str">
            <v>UN</v>
          </cell>
          <cell r="E5146" t="str">
            <v>761,87</v>
          </cell>
        </row>
        <row r="5147">
          <cell r="A5147">
            <v>41207</v>
          </cell>
          <cell r="B5147" t="str">
            <v>SINAPI</v>
          </cell>
          <cell r="C5147" t="str">
            <v>Poste de concreto armado de secao duplo t, extensao de 11,00 m, resistencia de 2000 dan, tipo b-4,5</v>
          </cell>
          <cell r="D5147" t="str">
            <v>UN</v>
          </cell>
          <cell r="E5147" t="str">
            <v>4.413,37</v>
          </cell>
        </row>
        <row r="5148">
          <cell r="A5148">
            <v>41203</v>
          </cell>
          <cell r="B5148" t="str">
            <v>SINAPI</v>
          </cell>
          <cell r="C5148" t="str">
            <v>Poste de concreto armado de secao duplo t, extensao de 11,00 m, resistencia de 300 dan, tipo b</v>
          </cell>
          <cell r="D5148" t="str">
            <v>UN</v>
          </cell>
          <cell r="E5148" t="str">
            <v>1.162,31</v>
          </cell>
        </row>
        <row r="5149">
          <cell r="A5149">
            <v>41204</v>
          </cell>
          <cell r="B5149" t="str">
            <v>SINAPI</v>
          </cell>
          <cell r="C5149" t="str">
            <v>Poste de concreto armado de secao duplo t, extensao de 11,00 m, resistencia de 600 dan, tipo b</v>
          </cell>
          <cell r="D5149" t="str">
            <v>UN</v>
          </cell>
          <cell r="E5149" t="str">
            <v>1.643,22</v>
          </cell>
        </row>
        <row r="5150">
          <cell r="A5150">
            <v>41210</v>
          </cell>
          <cell r="B5150" t="str">
            <v>SINAPI</v>
          </cell>
          <cell r="C5150" t="str">
            <v>Poste de concreto armado de secao duplo t, extensao de 12,00 m, resistencia de 1000 dan, tipo b-1,5</v>
          </cell>
          <cell r="D5150" t="str">
            <v>UN</v>
          </cell>
          <cell r="E5150" t="str">
            <v>2.744,95</v>
          </cell>
        </row>
        <row r="5151">
          <cell r="A5151">
            <v>41208</v>
          </cell>
          <cell r="B5151" t="str">
            <v>SINAPI</v>
          </cell>
          <cell r="C5151" t="str">
            <v>Poste de concreto armado de secao duplo t, extensao de 12,00 m, resistencia de 150 dan, tipo d</v>
          </cell>
          <cell r="D5151" t="str">
            <v>UN</v>
          </cell>
          <cell r="E5151" t="str">
            <v>960,89</v>
          </cell>
        </row>
        <row r="5152">
          <cell r="A5152">
            <v>41211</v>
          </cell>
          <cell r="B5152" t="str">
            <v>SINAPI</v>
          </cell>
          <cell r="C5152" t="str">
            <v>Poste de concreto armado de secao duplo t, extensao de 12,00 m, resistencia de 1500 dan, tipo b-3,0</v>
          </cell>
          <cell r="D5152" t="str">
            <v>UN</v>
          </cell>
          <cell r="E5152" t="str">
            <v>3.867,60</v>
          </cell>
        </row>
        <row r="5153">
          <cell r="A5153">
            <v>13339</v>
          </cell>
          <cell r="B5153" t="str">
            <v>SINAPI</v>
          </cell>
          <cell r="C5153" t="str">
            <v>Poste de concreto armado de secao duplo t, extensao de 12,00 m, resistencia de 300 a 400 dan, tipo b ou d</v>
          </cell>
          <cell r="D5153" t="str">
            <v>UN</v>
          </cell>
          <cell r="E5153" t="str">
            <v>1.302,24</v>
          </cell>
        </row>
        <row r="5154">
          <cell r="A5154">
            <v>41213</v>
          </cell>
          <cell r="B5154" t="str">
            <v>SINAPI</v>
          </cell>
          <cell r="C5154" t="str">
            <v>Poste de concreto armado de secao duplo t, extensao de 12,00 m, resistencia de 3000 dan, tipo b-6,0</v>
          </cell>
          <cell r="D5154" t="str">
            <v>UN</v>
          </cell>
          <cell r="E5154" t="str">
            <v>8.016,58</v>
          </cell>
        </row>
        <row r="5155">
          <cell r="A5155">
            <v>41209</v>
          </cell>
          <cell r="B5155" t="str">
            <v>SINAPI</v>
          </cell>
          <cell r="C5155" t="str">
            <v>Poste de concreto armado de secao duplo t, extensao de 12,00 m, resistencia de 600 dan, tipo b</v>
          </cell>
          <cell r="D5155" t="str">
            <v>UN</v>
          </cell>
          <cell r="E5155" t="str">
            <v>1.791,72</v>
          </cell>
        </row>
        <row r="5156">
          <cell r="A5156">
            <v>41216</v>
          </cell>
          <cell r="B5156" t="str">
            <v>SINAPI</v>
          </cell>
          <cell r="C5156" t="str">
            <v>Poste de concreto armado de secao duplo t, extensao de 13,00 m, resistencia de 1000 dan, tipo b-1,5</v>
          </cell>
          <cell r="D5156" t="str">
            <v>UN</v>
          </cell>
          <cell r="E5156" t="str">
            <v>3.356,13</v>
          </cell>
        </row>
        <row r="5157">
          <cell r="A5157">
            <v>41217</v>
          </cell>
          <cell r="B5157" t="str">
            <v>SINAPI</v>
          </cell>
          <cell r="C5157" t="str">
            <v>Poste de concreto armado de secao duplo t, extensao de 13,00 m, resistencia de 1500 dan, tipo b-3,0</v>
          </cell>
          <cell r="D5157" t="str">
            <v>UN</v>
          </cell>
          <cell r="E5157" t="str">
            <v>5.381,07</v>
          </cell>
        </row>
        <row r="5158">
          <cell r="A5158">
            <v>41218</v>
          </cell>
          <cell r="B5158" t="str">
            <v>SINAPI</v>
          </cell>
          <cell r="C5158" t="str">
            <v>Poste de concreto armado de secao duplo t, extensao de 13,00 m, resistencia de 2000 dan, tipo b-4,5</v>
          </cell>
          <cell r="D5158" t="str">
            <v>UN</v>
          </cell>
          <cell r="E5158" t="str">
            <v>7.216,18</v>
          </cell>
        </row>
        <row r="5159">
          <cell r="A5159">
            <v>41214</v>
          </cell>
          <cell r="B5159" t="str">
            <v>SINAPI</v>
          </cell>
          <cell r="C5159" t="str">
            <v>Poste de concreto armado de secao duplo t, extensao de 13,00 m, resistencia de 300 dan, tipo b</v>
          </cell>
          <cell r="D5159" t="str">
            <v>UN</v>
          </cell>
          <cell r="E5159" t="str">
            <v>1.521,52</v>
          </cell>
        </row>
        <row r="5160">
          <cell r="A5160">
            <v>41215</v>
          </cell>
          <cell r="B5160" t="str">
            <v>SINAPI</v>
          </cell>
          <cell r="C5160" t="str">
            <v>Poste de concreto armado de secao duplo t, extensao de 13,00 m, resistencia de 600 dan, tipo b</v>
          </cell>
          <cell r="D5160" t="str">
            <v>UN</v>
          </cell>
          <cell r="E5160" t="str">
            <v>2.290,85</v>
          </cell>
        </row>
        <row r="5161">
          <cell r="A5161">
            <v>41221</v>
          </cell>
          <cell r="B5161" t="str">
            <v>SINAPI</v>
          </cell>
          <cell r="C5161" t="str">
            <v>Poste de concreto armado de secao duplo t, extensao de 15,00 m, resistencia de 1500 dan, tipo b-3,0</v>
          </cell>
          <cell r="D5161" t="str">
            <v>UN</v>
          </cell>
          <cell r="E5161" t="str">
            <v>6.633,20</v>
          </cell>
        </row>
        <row r="5162">
          <cell r="A5162">
            <v>41222</v>
          </cell>
          <cell r="B5162" t="str">
            <v>SINAPI</v>
          </cell>
          <cell r="C5162" t="str">
            <v>Poste de concreto armado de secao duplo t, extensao de 15,00 m, resistencia de 2000 dan, tipo b-4,5</v>
          </cell>
          <cell r="D5162" t="str">
            <v>UN</v>
          </cell>
          <cell r="E5162" t="str">
            <v>9.492,19</v>
          </cell>
        </row>
        <row r="5163">
          <cell r="A5163">
            <v>41195</v>
          </cell>
          <cell r="B5163" t="str">
            <v>SINAPI</v>
          </cell>
          <cell r="C5163" t="str">
            <v>Poste de concreto armado de secao duplo t, extensao de 8,00 m, resistencia de 150 dan, tipo d</v>
          </cell>
          <cell r="D5163" t="str">
            <v>UN</v>
          </cell>
          <cell r="E5163" t="str">
            <v>487,87</v>
          </cell>
        </row>
        <row r="5164">
          <cell r="A5164">
            <v>41198</v>
          </cell>
          <cell r="B5164" t="str">
            <v>SINAPI</v>
          </cell>
          <cell r="C5164" t="str">
            <v>Poste de concreto armado de secao duplo t, extensao de 9,00 m, resistencia de 1000 dan, tipo b-1,5</v>
          </cell>
          <cell r="D5164" t="str">
            <v>UN</v>
          </cell>
          <cell r="E5164" t="str">
            <v>1.906,48</v>
          </cell>
        </row>
        <row r="5165">
          <cell r="A5165">
            <v>41196</v>
          </cell>
          <cell r="B5165" t="str">
            <v>SINAPI</v>
          </cell>
          <cell r="C5165" t="str">
            <v>Poste de concreto armado de secao duplo t, extensao de 9,00 m, resistencia de 150 dan, tipo d</v>
          </cell>
          <cell r="D5165" t="str">
            <v>UN</v>
          </cell>
          <cell r="E5165" t="str">
            <v>604,74</v>
          </cell>
        </row>
        <row r="5166">
          <cell r="A5166">
            <v>5033</v>
          </cell>
          <cell r="B5166" t="str">
            <v>SINAPI</v>
          </cell>
          <cell r="C5166" t="str">
            <v>Poste de concreto armado de secao duplo t, extensao de 9,00 m, resistencia de 300 a 400 dan, tipo b ou d</v>
          </cell>
          <cell r="D5166" t="str">
            <v>UN</v>
          </cell>
          <cell r="E5166" t="str">
            <v>794,00</v>
          </cell>
        </row>
        <row r="5167">
          <cell r="A5167">
            <v>41197</v>
          </cell>
          <cell r="B5167" t="str">
            <v>SINAPI</v>
          </cell>
          <cell r="C5167" t="str">
            <v>Poste de concreto armado de secao duplo t, extensao de 9,00 m, resistencia de 600 dan, tipo b</v>
          </cell>
          <cell r="D5167" t="str">
            <v>UN</v>
          </cell>
          <cell r="E5167" t="str">
            <v>1.179,38</v>
          </cell>
        </row>
        <row r="5168">
          <cell r="A5168">
            <v>12388</v>
          </cell>
          <cell r="B5168" t="str">
            <v>SINAPI</v>
          </cell>
          <cell r="C5168" t="str">
            <v>Poste decorativo para jardim em aco tubular, sem luminaria, h = *2,5* m</v>
          </cell>
          <cell r="D5168" t="str">
            <v>UN</v>
          </cell>
          <cell r="E5168" t="str">
            <v>285,63</v>
          </cell>
        </row>
        <row r="5169">
          <cell r="A5169">
            <v>2731</v>
          </cell>
          <cell r="B5169" t="str">
            <v>SINAPI</v>
          </cell>
          <cell r="C5169" t="str">
            <v>Poste rolico de madeira tratada, d = 20 a 25 cm, h = 12,00 m, em eucalipto ou equivalente da regiao</v>
          </cell>
          <cell r="D5169" t="str">
            <v>M</v>
          </cell>
          <cell r="E5169" t="str">
            <v>100,25</v>
          </cell>
        </row>
        <row r="5170">
          <cell r="A5170">
            <v>41457</v>
          </cell>
          <cell r="B5170" t="str">
            <v>SINAPI</v>
          </cell>
          <cell r="C5170" t="str">
            <v>Postes metalicos autoportantes, conico ou telescopico, para spda, altura 10 metros livres</v>
          </cell>
          <cell r="D5170" t="str">
            <v>UN</v>
          </cell>
          <cell r="E5170" t="str">
            <v>1.232,17</v>
          </cell>
        </row>
        <row r="5171">
          <cell r="A5171">
            <v>41458</v>
          </cell>
          <cell r="B5171" t="str">
            <v>SINAPI</v>
          </cell>
          <cell r="C5171" t="str">
            <v>Postes metalicos autoportantes, conico ou telescopico, para spda, altura 12 metros livres</v>
          </cell>
          <cell r="D5171" t="str">
            <v>UN</v>
          </cell>
          <cell r="E5171" t="str">
            <v>1.720,17</v>
          </cell>
        </row>
        <row r="5172">
          <cell r="A5172">
            <v>41459</v>
          </cell>
          <cell r="B5172" t="str">
            <v>SINAPI</v>
          </cell>
          <cell r="C5172" t="str">
            <v>Postes metalicos autoportantes, conico ou telescopico, para spda, altura 15 metros livres</v>
          </cell>
          <cell r="D5172" t="str">
            <v>UN</v>
          </cell>
          <cell r="E5172" t="str">
            <v>2.399,51</v>
          </cell>
        </row>
        <row r="5173">
          <cell r="A5173">
            <v>41461</v>
          </cell>
          <cell r="B5173" t="str">
            <v>SINAPI</v>
          </cell>
          <cell r="C5173" t="str">
            <v>Postes metalicos autoportantes, conico ou telescopico, para spda, altura 20 metros livres</v>
          </cell>
          <cell r="D5173" t="str">
            <v>UN</v>
          </cell>
          <cell r="E5173" t="str">
            <v>3.271,60</v>
          </cell>
        </row>
        <row r="5174">
          <cell r="A5174">
            <v>44537</v>
          </cell>
          <cell r="B5174" t="str">
            <v>SINAPI</v>
          </cell>
          <cell r="C5174" t="str">
            <v>Pozolana de classe  c</v>
          </cell>
          <cell r="D5174" t="str">
            <v>T</v>
          </cell>
          <cell r="E5174" t="str">
            <v>327,27</v>
          </cell>
        </row>
        <row r="5175">
          <cell r="A5175">
            <v>11844</v>
          </cell>
          <cell r="B5175" t="str">
            <v>SINAPI</v>
          </cell>
          <cell r="C5175" t="str">
            <v>Prancha aparelhada *4 x 30* cm, em macaranduba/massaranduba, angelim ou equivalente da regiao</v>
          </cell>
          <cell r="D5175" t="str">
            <v>M</v>
          </cell>
          <cell r="E5175" t="str">
            <v>52,81</v>
          </cell>
        </row>
        <row r="5176">
          <cell r="A5176">
            <v>4465</v>
          </cell>
          <cell r="B5176" t="str">
            <v>SINAPI</v>
          </cell>
          <cell r="C5176" t="str">
            <v>Prancha nao aparelhada *6 x 25* cm, em macaranduba/massaranduba, angelim ou equivalente da regiao - bruta</v>
          </cell>
          <cell r="D5176" t="str">
            <v>M</v>
          </cell>
          <cell r="E5176" t="str">
            <v>43,88</v>
          </cell>
        </row>
        <row r="5177">
          <cell r="A5177">
            <v>35273</v>
          </cell>
          <cell r="B5177" t="str">
            <v>SINAPI</v>
          </cell>
          <cell r="C5177" t="str">
            <v>Prancha nao aparelhada *6 x 30* cm, em macaranduba/massaranduba, angelim ou equivalente da regiao - bruta</v>
          </cell>
          <cell r="D5177" t="str">
            <v>M</v>
          </cell>
          <cell r="E5177" t="str">
            <v>52,63</v>
          </cell>
        </row>
        <row r="5178">
          <cell r="A5178">
            <v>4470</v>
          </cell>
          <cell r="B5178" t="str">
            <v>SINAPI</v>
          </cell>
          <cell r="C5178" t="str">
            <v>Prancha nao aparelhada *6 x 40* cm, em macaranduba/massaranduba, angelim ou equivalente da regiao - bruta</v>
          </cell>
          <cell r="D5178" t="str">
            <v>M</v>
          </cell>
          <cell r="E5178" t="str">
            <v>121,46</v>
          </cell>
        </row>
        <row r="5179">
          <cell r="A5179">
            <v>20204</v>
          </cell>
          <cell r="B5179" t="str">
            <v>SINAPI</v>
          </cell>
          <cell r="C5179" t="str">
            <v>Pranchao aparelhado *7,5 x 23* cm, em macaranduba/massaranduba, angelim ou equivalente da regiao</v>
          </cell>
          <cell r="D5179" t="str">
            <v>M</v>
          </cell>
          <cell r="E5179" t="str">
            <v>80,97</v>
          </cell>
        </row>
        <row r="5180">
          <cell r="A5180">
            <v>20208</v>
          </cell>
          <cell r="B5180" t="str">
            <v>SINAPI</v>
          </cell>
          <cell r="C5180" t="str">
            <v>Pranchao aparelhado *8 x 30* cm, em macaranduba/massaranduba, angelim ou equivalente da regiao</v>
          </cell>
          <cell r="D5180" t="str">
            <v>M</v>
          </cell>
          <cell r="E5180" t="str">
            <v>109,32</v>
          </cell>
        </row>
        <row r="5181">
          <cell r="A5181">
            <v>4437</v>
          </cell>
          <cell r="B5181" t="str">
            <v>SINAPI</v>
          </cell>
          <cell r="C5181" t="str">
            <v>Pranchao nao aparelhado *7,5 x 23* cm, em macaranduba/massaranduba, angelim ou equivalente da regiao - bruta</v>
          </cell>
          <cell r="D5181" t="str">
            <v>M</v>
          </cell>
          <cell r="E5181" t="str">
            <v>91,10</v>
          </cell>
        </row>
        <row r="5182">
          <cell r="A5182">
            <v>14580</v>
          </cell>
          <cell r="B5182" t="str">
            <v>SINAPI</v>
          </cell>
          <cell r="C5182" t="str">
            <v>Pranchao nao aparelhado *8 x 30* cm, em macaranduba/massaranduba, angelim ou equivalente da regiao - bruta</v>
          </cell>
          <cell r="D5182" t="str">
            <v>M</v>
          </cell>
          <cell r="E5182" t="str">
            <v>91,10</v>
          </cell>
        </row>
        <row r="5183">
          <cell r="A5183">
            <v>40304</v>
          </cell>
          <cell r="B5183" t="str">
            <v>SINAPI</v>
          </cell>
          <cell r="C5183" t="str">
            <v>Prego de aco polido com cabeca dupla 17 x 27 (2 1/2 x 11)</v>
          </cell>
          <cell r="D5183" t="str">
            <v>KG</v>
          </cell>
          <cell r="E5183" t="str">
            <v>25,65</v>
          </cell>
        </row>
        <row r="5184">
          <cell r="A5184">
            <v>5065</v>
          </cell>
          <cell r="B5184" t="str">
            <v>SINAPI</v>
          </cell>
          <cell r="C5184" t="str">
            <v>Prego de aco polido com cabeca 10 x 10 (7/8 x 17)</v>
          </cell>
          <cell r="D5184" t="str">
            <v>KG</v>
          </cell>
          <cell r="E5184" t="str">
            <v>39,53</v>
          </cell>
        </row>
        <row r="5185">
          <cell r="A5185">
            <v>5072</v>
          </cell>
          <cell r="B5185" t="str">
            <v>SINAPI</v>
          </cell>
          <cell r="C5185" t="str">
            <v>Prego de aco polido com cabeca 10 x 11 (1 x 17)</v>
          </cell>
          <cell r="D5185" t="str">
            <v>KG</v>
          </cell>
          <cell r="E5185" t="str">
            <v>36,57</v>
          </cell>
        </row>
        <row r="5186">
          <cell r="A5186">
            <v>5066</v>
          </cell>
          <cell r="B5186" t="str">
            <v>SINAPI</v>
          </cell>
          <cell r="C5186" t="str">
            <v>Prego de aco polido com cabeca 12 x 12</v>
          </cell>
          <cell r="D5186" t="str">
            <v>KG</v>
          </cell>
          <cell r="E5186" t="str">
            <v>27,38</v>
          </cell>
        </row>
        <row r="5187">
          <cell r="A5187">
            <v>5063</v>
          </cell>
          <cell r="B5187" t="str">
            <v>SINAPI</v>
          </cell>
          <cell r="C5187" t="str">
            <v>Prego de aco polido com cabeca 14 x 18 (1 1/2 x 14)</v>
          </cell>
          <cell r="D5187" t="str">
            <v>KG</v>
          </cell>
          <cell r="E5187" t="str">
            <v>24,80</v>
          </cell>
        </row>
        <row r="5188">
          <cell r="A5188">
            <v>20247</v>
          </cell>
          <cell r="B5188" t="str">
            <v>SINAPI</v>
          </cell>
          <cell r="C5188" t="str">
            <v>Prego de aco polido com cabeca 15 x 15 (1 1/4 x 13)</v>
          </cell>
          <cell r="D5188" t="str">
            <v>KG</v>
          </cell>
          <cell r="E5188" t="str">
            <v>23,01</v>
          </cell>
        </row>
        <row r="5189">
          <cell r="A5189">
            <v>5074</v>
          </cell>
          <cell r="B5189" t="str">
            <v>SINAPI</v>
          </cell>
          <cell r="C5189" t="str">
            <v>Prego de aco polido com cabeca 15 x 18 (1 1/2 x 13)</v>
          </cell>
          <cell r="D5189" t="str">
            <v>KG</v>
          </cell>
          <cell r="E5189" t="str">
            <v>23,28</v>
          </cell>
        </row>
        <row r="5190">
          <cell r="A5190">
            <v>5067</v>
          </cell>
          <cell r="B5190" t="str">
            <v>SINAPI</v>
          </cell>
          <cell r="C5190" t="str">
            <v>Prego de aco polido com cabeca 16 x 24 (2 1/4 x 12)</v>
          </cell>
          <cell r="D5190" t="str">
            <v>KG</v>
          </cell>
          <cell r="E5190" t="str">
            <v>22,15</v>
          </cell>
        </row>
        <row r="5191">
          <cell r="A5191">
            <v>5078</v>
          </cell>
          <cell r="B5191" t="str">
            <v>SINAPI</v>
          </cell>
          <cell r="C5191" t="str">
            <v>Prego de aco polido com cabeca 16 x 27 (2 1/2 x 12)</v>
          </cell>
          <cell r="D5191" t="str">
            <v>KG</v>
          </cell>
          <cell r="E5191" t="str">
            <v>21,90</v>
          </cell>
        </row>
        <row r="5192">
          <cell r="A5192">
            <v>5068</v>
          </cell>
          <cell r="B5192" t="str">
            <v>SINAPI</v>
          </cell>
          <cell r="C5192" t="str">
            <v>Prego de aco polido com cabeca 17 x 21 (2 x 11)</v>
          </cell>
          <cell r="D5192" t="str">
            <v>KG</v>
          </cell>
          <cell r="E5192" t="str">
            <v>20,78</v>
          </cell>
        </row>
        <row r="5193">
          <cell r="A5193">
            <v>5073</v>
          </cell>
          <cell r="B5193" t="str">
            <v>SINAPI</v>
          </cell>
          <cell r="C5193" t="str">
            <v>Prego de aco polido com cabeca 17 x 24 (2 1/4 x 11)</v>
          </cell>
          <cell r="D5193" t="str">
            <v>KG</v>
          </cell>
          <cell r="E5193" t="str">
            <v>21,18</v>
          </cell>
        </row>
        <row r="5194">
          <cell r="A5194">
            <v>5069</v>
          </cell>
          <cell r="B5194" t="str">
            <v>SINAPI</v>
          </cell>
          <cell r="C5194" t="str">
            <v>Prego de aco polido com cabeca 17 x 27 (2 1/2 x 11)</v>
          </cell>
          <cell r="D5194" t="str">
            <v>KG</v>
          </cell>
          <cell r="E5194" t="str">
            <v>21,18</v>
          </cell>
        </row>
        <row r="5195">
          <cell r="A5195">
            <v>5070</v>
          </cell>
          <cell r="B5195" t="str">
            <v>SINAPI</v>
          </cell>
          <cell r="C5195" t="str">
            <v>Prego de aco polido com cabeca 17 x 30 (2 3/4 x 11)</v>
          </cell>
          <cell r="D5195" t="str">
            <v>KG</v>
          </cell>
          <cell r="E5195" t="str">
            <v>21,41</v>
          </cell>
        </row>
        <row r="5196">
          <cell r="A5196">
            <v>5071</v>
          </cell>
          <cell r="B5196" t="str">
            <v>SINAPI</v>
          </cell>
          <cell r="C5196" t="str">
            <v>Prego de aco polido com cabeca 18 x 24 (2 1/4 x 10)</v>
          </cell>
          <cell r="D5196" t="str">
            <v>KG</v>
          </cell>
          <cell r="E5196" t="str">
            <v>20,78</v>
          </cell>
        </row>
        <row r="5197">
          <cell r="A5197">
            <v>5061</v>
          </cell>
          <cell r="B5197" t="str">
            <v>SINAPI</v>
          </cell>
          <cell r="C5197" t="str">
            <v>Prego de aco polido com cabeca 18 x 27 (2 1/2 x 10)</v>
          </cell>
          <cell r="D5197" t="str">
            <v>KG</v>
          </cell>
          <cell r="E5197" t="str">
            <v>20,43</v>
          </cell>
        </row>
        <row r="5198">
          <cell r="A5198">
            <v>5075</v>
          </cell>
          <cell r="B5198" t="str">
            <v>SINAPI</v>
          </cell>
          <cell r="C5198" t="str">
            <v>Prego de aco polido com cabeca 18 x 30 (2 3/4 x 10)</v>
          </cell>
          <cell r="D5198" t="str">
            <v>KG</v>
          </cell>
          <cell r="E5198" t="str">
            <v>20,78</v>
          </cell>
        </row>
        <row r="5199">
          <cell r="A5199">
            <v>39027</v>
          </cell>
          <cell r="B5199" t="str">
            <v>SINAPI</v>
          </cell>
          <cell r="C5199" t="str">
            <v>Prego de aco polido com cabeca 19  x 36 (3 1/4  x  9)</v>
          </cell>
          <cell r="D5199" t="str">
            <v>KG</v>
          </cell>
          <cell r="E5199" t="str">
            <v>20,76</v>
          </cell>
        </row>
        <row r="5200">
          <cell r="A5200">
            <v>5062</v>
          </cell>
          <cell r="B5200" t="str">
            <v>SINAPI</v>
          </cell>
          <cell r="C5200" t="str">
            <v>Prego de aco polido com cabeca 19 x 33 (3 x 9)</v>
          </cell>
          <cell r="D5200" t="str">
            <v>KG</v>
          </cell>
          <cell r="E5200" t="str">
            <v>21,06</v>
          </cell>
        </row>
        <row r="5201">
          <cell r="A5201">
            <v>40568</v>
          </cell>
          <cell r="B5201" t="str">
            <v>SINAPI</v>
          </cell>
          <cell r="C5201" t="str">
            <v>Prego de aco polido com cabeca 22 x 48 (4 1/4 x 5)</v>
          </cell>
          <cell r="D5201" t="str">
            <v>KG</v>
          </cell>
          <cell r="E5201" t="str">
            <v>20,94</v>
          </cell>
        </row>
        <row r="5202">
          <cell r="A5202">
            <v>39026</v>
          </cell>
          <cell r="B5202" t="str">
            <v>SINAPI</v>
          </cell>
          <cell r="C5202" t="str">
            <v>Prego de aco polido sem cabeca 15 x 15 (1 1/4 x 13)</v>
          </cell>
          <cell r="D5202" t="str">
            <v>KG</v>
          </cell>
          <cell r="E5202" t="str">
            <v>23,37</v>
          </cell>
        </row>
        <row r="5203">
          <cell r="A5203">
            <v>42431</v>
          </cell>
          <cell r="B5203" t="str">
            <v>SINAPI</v>
          </cell>
          <cell r="C5203" t="str">
            <v>Pressao de pernas triplo, em tubo de aco carbono, pintura no processo eletrostatico - equipamento de ginastica para academia ao ar livre / academia da terceira idade - ati</v>
          </cell>
          <cell r="D5203" t="str">
            <v>UN</v>
          </cell>
          <cell r="E5203" t="str">
            <v>3.957,85</v>
          </cell>
        </row>
        <row r="5204">
          <cell r="A5204">
            <v>44074</v>
          </cell>
          <cell r="B5204" t="str">
            <v>SINAPI</v>
          </cell>
          <cell r="C5204" t="str">
            <v>Primer de poliuretano</v>
          </cell>
          <cell r="D5204" t="str">
            <v>L</v>
          </cell>
          <cell r="E5204" t="str">
            <v>522,75</v>
          </cell>
        </row>
        <row r="5205">
          <cell r="A5205">
            <v>44072</v>
          </cell>
          <cell r="B5205" t="str">
            <v>SINAPI</v>
          </cell>
          <cell r="C5205" t="str">
            <v>Primer epoxi / epoxidico</v>
          </cell>
          <cell r="D5205" t="str">
            <v>L</v>
          </cell>
          <cell r="E5205" t="str">
            <v>122,95</v>
          </cell>
        </row>
        <row r="5206">
          <cell r="A5206">
            <v>511</v>
          </cell>
          <cell r="B5206" t="str">
            <v>SINAPI</v>
          </cell>
          <cell r="C5206" t="str">
            <v>Primer para manta asfaltica a base de asfalto modificado diluido em solvente, aplicacao a frio</v>
          </cell>
          <cell r="D5206" t="str">
            <v>L</v>
          </cell>
          <cell r="E5206" t="str">
            <v>20,63</v>
          </cell>
        </row>
        <row r="5207">
          <cell r="A5207">
            <v>37540</v>
          </cell>
          <cell r="B5207" t="str">
            <v>SINAPI</v>
          </cell>
          <cell r="C5207" t="str">
            <v>Projetor de argamassa, capacidade de projecao 1,5 m3/h, alcance da projecao 30 ate 60 m, motor eletrico trifasico</v>
          </cell>
          <cell r="D5207" t="str">
            <v>UN</v>
          </cell>
          <cell r="E5207" t="str">
            <v>78.591,73</v>
          </cell>
        </row>
        <row r="5208">
          <cell r="A5208">
            <v>37548</v>
          </cell>
          <cell r="B5208" t="str">
            <v>SINAPI</v>
          </cell>
          <cell r="C5208" t="str">
            <v>Projetor de argamassa, capacidade de projecao 2,0 m3/h, alcance da projecao ate 50 m, motor eletrico trifasico</v>
          </cell>
          <cell r="D5208" t="str">
            <v>UN</v>
          </cell>
          <cell r="E5208" t="str">
            <v>104.172,95</v>
          </cell>
        </row>
        <row r="5209">
          <cell r="A5209">
            <v>39828</v>
          </cell>
          <cell r="B5209" t="str">
            <v>SINAPI</v>
          </cell>
          <cell r="C5209" t="str">
            <v>Projetor pneumatico de argamassa para chapisco e reboco com recipiente acoplado, tipo canequnha, com volume de 1,50 l, sem compressor</v>
          </cell>
          <cell r="D5209" t="str">
            <v>UN</v>
          </cell>
          <cell r="E5209" t="str">
            <v>624,93</v>
          </cell>
        </row>
        <row r="5210">
          <cell r="A5210">
            <v>12273</v>
          </cell>
          <cell r="B5210" t="str">
            <v>SINAPI</v>
          </cell>
          <cell r="C5210" t="str">
            <v>Projetor retangular fechado para lampada vapor de mercurio/sodio 250 w a 500 w, cabeceiras em aluminio fundido, corpo em aluminio anodizado, para lampada e40 fechamento em vidro temperado.</v>
          </cell>
          <cell r="D5210" t="str">
            <v>UN</v>
          </cell>
          <cell r="E5210" t="str">
            <v>113,69</v>
          </cell>
        </row>
        <row r="5211">
          <cell r="A5211">
            <v>38392</v>
          </cell>
          <cell r="B5211" t="str">
            <v>SINAPI</v>
          </cell>
          <cell r="C5211" t="str">
            <v>Prolongador/extensor para rolo de pintura 3 m</v>
          </cell>
          <cell r="D5211" t="str">
            <v>UN</v>
          </cell>
          <cell r="E5211" t="str">
            <v>61,48</v>
          </cell>
        </row>
        <row r="5212">
          <cell r="A5212">
            <v>11735</v>
          </cell>
          <cell r="B5212" t="str">
            <v>SINAPI</v>
          </cell>
          <cell r="C5212" t="str">
            <v>Prolongamento / prolongador para caixa sifonada, pvc, 100 mm x 200 mm (nbr 5688)</v>
          </cell>
          <cell r="D5212" t="str">
            <v>UN</v>
          </cell>
          <cell r="E5212" t="str">
            <v>9,77</v>
          </cell>
        </row>
        <row r="5213">
          <cell r="A5213">
            <v>11737</v>
          </cell>
          <cell r="B5213" t="str">
            <v>SINAPI</v>
          </cell>
          <cell r="C5213" t="str">
            <v>Prolongamento / prolongador para caixa sifonada, pvc, 150 mm x 150 mm (nbr 5688)</v>
          </cell>
          <cell r="D5213" t="str">
            <v>UN</v>
          </cell>
          <cell r="E5213" t="str">
            <v>13,85</v>
          </cell>
        </row>
        <row r="5214">
          <cell r="A5214">
            <v>11738</v>
          </cell>
          <cell r="B5214" t="str">
            <v>SINAPI</v>
          </cell>
          <cell r="C5214" t="str">
            <v>Prolongamento / prolongador para caixa sifonada, pvc, 150 mm x 200 mm (nbr 5688)</v>
          </cell>
          <cell r="D5214" t="str">
            <v>UN</v>
          </cell>
          <cell r="E5214" t="str">
            <v>17,46</v>
          </cell>
        </row>
        <row r="5215">
          <cell r="A5215">
            <v>36143</v>
          </cell>
          <cell r="B5215" t="str">
            <v>SINAPI</v>
          </cell>
          <cell r="C5215" t="str">
            <v>Protetor auditivo tipo concha com abafador de ruidos, atenuacao acima de 22 db</v>
          </cell>
          <cell r="D5215" t="str">
            <v>UN</v>
          </cell>
          <cell r="E5215" t="str">
            <v>31,13</v>
          </cell>
        </row>
        <row r="5216">
          <cell r="A5216">
            <v>36142</v>
          </cell>
          <cell r="B5216" t="str">
            <v>SINAPI</v>
          </cell>
          <cell r="C5216" t="str">
            <v>Protetor auditivo tipo plug de insercao com cordao, atenuacao superior a 15 db</v>
          </cell>
          <cell r="D5216" t="str">
            <v>UN</v>
          </cell>
          <cell r="E5216" t="str">
            <v>2,27</v>
          </cell>
        </row>
        <row r="5217">
          <cell r="A5217">
            <v>36146</v>
          </cell>
          <cell r="B5217" t="str">
            <v>SINAPI</v>
          </cell>
          <cell r="C5217" t="str">
            <v>Protetor solar fps 30, embalagem 2 litros</v>
          </cell>
          <cell r="D5217" t="str">
            <v>UN</v>
          </cell>
          <cell r="E5217" t="str">
            <v>258,23</v>
          </cell>
        </row>
        <row r="5218">
          <cell r="A5218">
            <v>39015</v>
          </cell>
          <cell r="B5218" t="str">
            <v>SINAPI</v>
          </cell>
          <cell r="C5218" t="str">
            <v>Protetor/ponteira plastica para ponta de vergalhao de ate 1", tipo protetor de espera</v>
          </cell>
          <cell r="D5218" t="str">
            <v>UN</v>
          </cell>
          <cell r="E5218" t="str">
            <v>0,97</v>
          </cell>
        </row>
        <row r="5219">
          <cell r="A5219">
            <v>38377</v>
          </cell>
          <cell r="B5219" t="str">
            <v>SINAPI</v>
          </cell>
          <cell r="C5219" t="str">
            <v>Prumo de centro em aco *400* g</v>
          </cell>
          <cell r="D5219" t="str">
            <v>UN</v>
          </cell>
          <cell r="E5219" t="str">
            <v>48,52</v>
          </cell>
        </row>
        <row r="5220">
          <cell r="A5220">
            <v>38376</v>
          </cell>
          <cell r="B5220" t="str">
            <v>SINAPI</v>
          </cell>
          <cell r="C5220" t="str">
            <v>Prumo de parede em aco 700 a 750 g</v>
          </cell>
          <cell r="D5220" t="str">
            <v>UN</v>
          </cell>
          <cell r="E5220" t="str">
            <v>55,33</v>
          </cell>
        </row>
        <row r="5221">
          <cell r="A5221">
            <v>38116</v>
          </cell>
          <cell r="B5221" t="str">
            <v>SINAPI</v>
          </cell>
          <cell r="C5221" t="str">
            <v>Pulsador campainha 10a, 250v (apenas modulo)</v>
          </cell>
          <cell r="D5221" t="str">
            <v>UN</v>
          </cell>
          <cell r="E5221" t="str">
            <v>6,65</v>
          </cell>
        </row>
        <row r="5222">
          <cell r="A5222">
            <v>38066</v>
          </cell>
          <cell r="B5222" t="str">
            <v>SINAPI</v>
          </cell>
          <cell r="C5222" t="str">
            <v>Pulsador campainha 10a, 250v, conjunto montado para embutir 4" x 2" (placa + suporte + modulo)</v>
          </cell>
          <cell r="D5222" t="str">
            <v>UN</v>
          </cell>
          <cell r="E5222" t="str">
            <v>10,98</v>
          </cell>
        </row>
        <row r="5223">
          <cell r="A5223">
            <v>38117</v>
          </cell>
          <cell r="B5223" t="str">
            <v>SINAPI</v>
          </cell>
          <cell r="C5223" t="str">
            <v>Pulsador minuteria 10a, 250v (apenas modulo)</v>
          </cell>
          <cell r="D5223" t="str">
            <v>UN</v>
          </cell>
          <cell r="E5223" t="str">
            <v>11,33</v>
          </cell>
        </row>
        <row r="5224">
          <cell r="A5224">
            <v>38067</v>
          </cell>
          <cell r="B5224" t="str">
            <v>SINAPI</v>
          </cell>
          <cell r="C5224" t="str">
            <v>Pulsador minuteria 10a, 250v, conjunto montado para embutir 4" x 2" (placa + suporte + modulo)</v>
          </cell>
          <cell r="D5224" t="str">
            <v>UN</v>
          </cell>
          <cell r="E5224" t="str">
            <v>15,46</v>
          </cell>
        </row>
        <row r="5225">
          <cell r="A5225">
            <v>11522</v>
          </cell>
          <cell r="B5225" t="str">
            <v>SINAPI</v>
          </cell>
          <cell r="C5225" t="str">
            <v>Puxador de embutir tipo concha, com furo para chave, em latao cromado,  comprimento de aprox *100* mm e largura de aprox *40* mm</v>
          </cell>
          <cell r="D5225" t="str">
            <v>UN</v>
          </cell>
          <cell r="E5225" t="str">
            <v>12,64</v>
          </cell>
        </row>
        <row r="5226">
          <cell r="A5226">
            <v>43600</v>
          </cell>
          <cell r="B5226" t="str">
            <v>SINAPI</v>
          </cell>
          <cell r="C5226" t="str">
            <v>Puxador tipo alca, em zamac cromado, com comprimento de aprox 150 mm, com roseta para portas de madeiras, incluindo parafusos</v>
          </cell>
          <cell r="D5226" t="str">
            <v>UN</v>
          </cell>
          <cell r="E5226" t="str">
            <v>50,66</v>
          </cell>
        </row>
        <row r="5227">
          <cell r="A5227">
            <v>5080</v>
          </cell>
          <cell r="B5227" t="str">
            <v>SINAPI</v>
          </cell>
          <cell r="C5227" t="str">
            <v>Puxador tipo alca, em zamac cromado, com rosetas, comprimento de aprox *100* mm, para portas e janelas de madeira, incluindo parafusos</v>
          </cell>
          <cell r="D5227" t="str">
            <v>UN</v>
          </cell>
          <cell r="E5227" t="str">
            <v>19,76</v>
          </cell>
        </row>
        <row r="5228">
          <cell r="A5228">
            <v>38168</v>
          </cell>
          <cell r="B5228" t="str">
            <v>SINAPI</v>
          </cell>
          <cell r="C5228" t="str">
            <v>Puxador tubular reto duplo, em aluminio cromado, comprimento de aprox 400 mm e diametro de 25 mm (1")</v>
          </cell>
          <cell r="D5228" t="str">
            <v>UN</v>
          </cell>
          <cell r="E5228" t="str">
            <v>137,94</v>
          </cell>
        </row>
        <row r="5229">
          <cell r="A5229">
            <v>43601</v>
          </cell>
          <cell r="B5229" t="str">
            <v>SINAPI</v>
          </cell>
          <cell r="C5229" t="str">
            <v>Puxador tubular reto simples, em aluminio cromado, com comprimento de aprox 400 mm e diametro de 25 mm</v>
          </cell>
          <cell r="D5229" t="str">
            <v>UN</v>
          </cell>
          <cell r="E5229" t="str">
            <v>68,97</v>
          </cell>
        </row>
        <row r="5230">
          <cell r="A5230">
            <v>13393</v>
          </cell>
          <cell r="B5230" t="str">
            <v>SINAPI</v>
          </cell>
          <cell r="C5230" t="str">
            <v>Quadro de distribuicao com barramento trifasico, de embutir, em chapa de aco galvanizado, para 12 disjuntores din, 100 a</v>
          </cell>
          <cell r="D5230" t="str">
            <v>UN</v>
          </cell>
          <cell r="E5230" t="str">
            <v>397,73</v>
          </cell>
        </row>
        <row r="5231">
          <cell r="A5231">
            <v>13395</v>
          </cell>
          <cell r="B5231" t="str">
            <v>SINAPI</v>
          </cell>
          <cell r="C5231" t="str">
            <v>Quadro de distribuicao com barramento trifasico, de embutir, em chapa de aco galvanizado, para 18 disjuntores din, 100 a, incluindo barramento</v>
          </cell>
          <cell r="D5231" t="str">
            <v>UN</v>
          </cell>
          <cell r="E5231" t="str">
            <v>557,37</v>
          </cell>
        </row>
        <row r="5232">
          <cell r="A5232">
            <v>12039</v>
          </cell>
          <cell r="B5232" t="str">
            <v>SINAPI</v>
          </cell>
          <cell r="C5232" t="str">
            <v>Quadro de distribuicao com barramento trifasico, de embutir, em chapa de aco galvanizado, para 24 disjuntores din, 100 a</v>
          </cell>
          <cell r="D5232" t="str">
            <v>UN</v>
          </cell>
          <cell r="E5232" t="str">
            <v>585,74</v>
          </cell>
        </row>
        <row r="5233">
          <cell r="A5233">
            <v>13396</v>
          </cell>
          <cell r="B5233" t="str">
            <v>SINAPI</v>
          </cell>
          <cell r="C5233" t="str">
            <v>Quadro de distribuicao com barramento trifasico, de embutir, em chapa de aco galvanizado, para 28 disjuntores din, 100 a</v>
          </cell>
          <cell r="D5233" t="str">
            <v>UN</v>
          </cell>
          <cell r="E5233" t="str">
            <v>822,64</v>
          </cell>
        </row>
        <row r="5234">
          <cell r="A5234">
            <v>12041</v>
          </cell>
          <cell r="B5234" t="str">
            <v>SINAPI</v>
          </cell>
          <cell r="C5234" t="str">
            <v>Quadro de distribuicao com barramento trifasico, de embutir, em chapa de aco galvanizado, para 30 disjuntores din, 150 a</v>
          </cell>
          <cell r="D5234" t="str">
            <v>UN</v>
          </cell>
          <cell r="E5234" t="str">
            <v>671,73</v>
          </cell>
        </row>
        <row r="5235">
          <cell r="A5235">
            <v>12043</v>
          </cell>
          <cell r="B5235" t="str">
            <v>SINAPI</v>
          </cell>
          <cell r="C5235" t="str">
            <v>Quadro de distribuicao com barramento trifasico, de embutir, em chapa de aco galvanizado, para 30 disjuntores din, 225 a</v>
          </cell>
          <cell r="D5235" t="str">
            <v>UN</v>
          </cell>
          <cell r="E5235" t="str">
            <v>1.418,26</v>
          </cell>
        </row>
        <row r="5236">
          <cell r="A5236">
            <v>39762</v>
          </cell>
          <cell r="B5236" t="str">
            <v>SINAPI</v>
          </cell>
          <cell r="C5236" t="str">
            <v>Quadro de distribuicao com barramento trifasico, de embutir, em chapa de aco galvanizado, para 36 disjuntores din, 100 a</v>
          </cell>
          <cell r="D5236" t="str">
            <v>UN</v>
          </cell>
          <cell r="E5236" t="str">
            <v>675,13</v>
          </cell>
        </row>
        <row r="5237">
          <cell r="A5237">
            <v>12042</v>
          </cell>
          <cell r="B5237" t="str">
            <v>SINAPI</v>
          </cell>
          <cell r="C5237" t="str">
            <v>Quadro de distribuicao com barramento trifasico, de embutir, em chapa de aco galvanizado, para 40 disjuntores din, 100 a</v>
          </cell>
          <cell r="D5237" t="str">
            <v>UN</v>
          </cell>
          <cell r="E5237" t="str">
            <v>985,67</v>
          </cell>
        </row>
        <row r="5238">
          <cell r="A5238">
            <v>39763</v>
          </cell>
          <cell r="B5238" t="str">
            <v>SINAPI</v>
          </cell>
          <cell r="C5238" t="str">
            <v>Quadro de distribuicao com barramento trifasico, de embutir, em chapa de aco galvanizado, para 48 disjuntores din, 100 a</v>
          </cell>
          <cell r="D5238" t="str">
            <v>UN</v>
          </cell>
          <cell r="E5238" t="str">
            <v>1.153,59</v>
          </cell>
        </row>
        <row r="5239">
          <cell r="A5239">
            <v>39760</v>
          </cell>
          <cell r="B5239" t="str">
            <v>SINAPI</v>
          </cell>
          <cell r="C5239" t="str">
            <v>Quadro de distribuicao com barramento trifasico, de sobrepor, em chapa de aco galvanizado, para *42* disjuntores din, 100 a</v>
          </cell>
          <cell r="D5239" t="str">
            <v>UN</v>
          </cell>
          <cell r="E5239" t="str">
            <v>1.149,80</v>
          </cell>
        </row>
        <row r="5240">
          <cell r="A5240">
            <v>39756</v>
          </cell>
          <cell r="B5240" t="str">
            <v>SINAPI</v>
          </cell>
          <cell r="C5240" t="str">
            <v>Quadro de distribuicao com barramento trifasico, de sobrepor, em chapa de aco galvanizado, para 12 disjuntores din, 100 a</v>
          </cell>
          <cell r="D5240" t="str">
            <v>UN</v>
          </cell>
          <cell r="E5240" t="str">
            <v>412,85</v>
          </cell>
        </row>
        <row r="5241">
          <cell r="A5241">
            <v>12038</v>
          </cell>
          <cell r="B5241" t="str">
            <v>SINAPI</v>
          </cell>
          <cell r="C5241" t="str">
            <v>Quadro de distribuicao com barramento trifasico, de sobrepor, em chapa de aco galvanizado, para 18 disjuntores din, 100 a</v>
          </cell>
          <cell r="D5241" t="str">
            <v>UN</v>
          </cell>
          <cell r="E5241" t="str">
            <v>515,86</v>
          </cell>
        </row>
        <row r="5242">
          <cell r="A5242">
            <v>39757</v>
          </cell>
          <cell r="B5242" t="str">
            <v>SINAPI</v>
          </cell>
          <cell r="C5242" t="str">
            <v>Quadro de distribuicao com barramento trifasico, de sobrepor, em chapa de aco galvanizado, para 28 disjuntores din, 100 a</v>
          </cell>
          <cell r="D5242" t="str">
            <v>UN</v>
          </cell>
          <cell r="E5242" t="str">
            <v>477,01</v>
          </cell>
        </row>
        <row r="5243">
          <cell r="A5243">
            <v>39758</v>
          </cell>
          <cell r="B5243" t="str">
            <v>SINAPI</v>
          </cell>
          <cell r="C5243" t="str">
            <v>Quadro de distribuicao com barramento trifasico, de sobrepor, em chapa de aco galvanizado, para 30 disjuntores din, 100 a</v>
          </cell>
          <cell r="D5243" t="str">
            <v>UN</v>
          </cell>
          <cell r="E5243" t="str">
            <v>695,18</v>
          </cell>
        </row>
        <row r="5244">
          <cell r="A5244">
            <v>39759</v>
          </cell>
          <cell r="B5244" t="str">
            <v>SINAPI</v>
          </cell>
          <cell r="C5244" t="str">
            <v>Quadro de distribuicao com barramento trifasico, de sobrepor, em chapa de aco galvanizado, para 36 disjuntores din, 100 a</v>
          </cell>
          <cell r="D5244" t="str">
            <v>UN</v>
          </cell>
          <cell r="E5244" t="str">
            <v>858,55</v>
          </cell>
        </row>
        <row r="5245">
          <cell r="A5245">
            <v>39761</v>
          </cell>
          <cell r="B5245" t="str">
            <v>SINAPI</v>
          </cell>
          <cell r="C5245" t="str">
            <v>Quadro de distribuicao com barramento trifasico, de sobrepor, em chapa de aco galvanizado, para 48 disjuntores din, 100 a</v>
          </cell>
          <cell r="D5245" t="str">
            <v>UN</v>
          </cell>
          <cell r="E5245" t="str">
            <v>1.032,01</v>
          </cell>
        </row>
        <row r="5246">
          <cell r="A5246">
            <v>39805</v>
          </cell>
          <cell r="B5246" t="str">
            <v>SINAPI</v>
          </cell>
          <cell r="C5246" t="str">
            <v>Quadro de distribuicao, em pvc, de embutir, com barramento terra / neutro, para 12 disjuntores nema ou 16 disjuntores din</v>
          </cell>
          <cell r="D5246" t="str">
            <v>UN</v>
          </cell>
          <cell r="E5246" t="str">
            <v>121,45</v>
          </cell>
        </row>
        <row r="5247">
          <cell r="A5247">
            <v>39806</v>
          </cell>
          <cell r="B5247" t="str">
            <v>SINAPI</v>
          </cell>
          <cell r="C5247" t="str">
            <v>Quadro de distribuicao, em pvc, de embutir, com barramento terra / neutro, para 18 disjuntores nema ou 24 disjuntores din</v>
          </cell>
          <cell r="D5247" t="str">
            <v>UN</v>
          </cell>
          <cell r="E5247" t="str">
            <v>225,01</v>
          </cell>
        </row>
        <row r="5248">
          <cell r="A5248">
            <v>39807</v>
          </cell>
          <cell r="B5248" t="str">
            <v>SINAPI</v>
          </cell>
          <cell r="C5248" t="str">
            <v>Quadro de distribuicao, em pvc, de embutir, com barramento terra / neutro, para 27 disjuntores nema ou 36 disjuntores din</v>
          </cell>
          <cell r="D5248" t="str">
            <v>UN</v>
          </cell>
          <cell r="E5248" t="str">
            <v>487,65</v>
          </cell>
        </row>
        <row r="5249">
          <cell r="A5249">
            <v>43100</v>
          </cell>
          <cell r="B5249" t="str">
            <v>SINAPI</v>
          </cell>
          <cell r="C5249" t="str">
            <v>Quadro de distribuicao, em pvc, de embutir, com barramento terra / neutro, para 48 disjuntores din</v>
          </cell>
          <cell r="D5249" t="str">
            <v>UN</v>
          </cell>
          <cell r="E5249" t="str">
            <v>381,24</v>
          </cell>
        </row>
        <row r="5250">
          <cell r="A5250">
            <v>39804</v>
          </cell>
          <cell r="B5250" t="str">
            <v>SINAPI</v>
          </cell>
          <cell r="C5250" t="str">
            <v>Quadro de distribuicao, em pvc, de embutir, com barramento terra / neutro, para 6 disjuntores nema ou 8 disjuntores din</v>
          </cell>
          <cell r="D5250" t="str">
            <v>UN</v>
          </cell>
          <cell r="E5250" t="str">
            <v>71,31</v>
          </cell>
        </row>
        <row r="5251">
          <cell r="A5251">
            <v>39796</v>
          </cell>
          <cell r="B5251" t="str">
            <v>SINAPI</v>
          </cell>
          <cell r="C5251" t="str">
            <v>Quadro de distribuicao, sem barramento, em pvc, de embutir, para 12 disjuntores nema ou 16 disjuntores din</v>
          </cell>
          <cell r="D5251" t="str">
            <v>UN</v>
          </cell>
          <cell r="E5251" t="str">
            <v>73,86</v>
          </cell>
        </row>
        <row r="5252">
          <cell r="A5252">
            <v>39797</v>
          </cell>
          <cell r="B5252" t="str">
            <v>SINAPI</v>
          </cell>
          <cell r="C5252" t="str">
            <v>Quadro de distribuicao, sem barramento, em pvc, de embutir, para 18 disjuntores nema ou 24 disjuntores din</v>
          </cell>
          <cell r="D5252" t="str">
            <v>UN</v>
          </cell>
          <cell r="E5252" t="str">
            <v>115,95</v>
          </cell>
        </row>
        <row r="5253">
          <cell r="A5253">
            <v>39798</v>
          </cell>
          <cell r="B5253" t="str">
            <v>SINAPI</v>
          </cell>
          <cell r="C5253" t="str">
            <v>Quadro de distribuicao, sem barramento, em pvc, de embutir, para 27 disjuntores nema ou 36 disjuntores din</v>
          </cell>
          <cell r="D5253" t="str">
            <v>UN</v>
          </cell>
          <cell r="E5253" t="str">
            <v>198,89</v>
          </cell>
        </row>
        <row r="5254">
          <cell r="A5254">
            <v>39794</v>
          </cell>
          <cell r="B5254" t="str">
            <v>SINAPI</v>
          </cell>
          <cell r="C5254" t="str">
            <v>Quadro de distribuicao, sem barramento, em pvc, de embutir, para 3 disjuntores nema ou 4 disjuntores din</v>
          </cell>
          <cell r="D5254" t="str">
            <v>UN</v>
          </cell>
          <cell r="E5254" t="str">
            <v>31,35</v>
          </cell>
        </row>
        <row r="5255">
          <cell r="A5255">
            <v>39795</v>
          </cell>
          <cell r="B5255" t="str">
            <v>SINAPI</v>
          </cell>
          <cell r="C5255" t="str">
            <v>Quadro de distribuicao, sem barramento, em pvc, de embutir, para 6 disjuntores nema ou 8 disjuntores din</v>
          </cell>
          <cell r="D5255" t="str">
            <v>UN</v>
          </cell>
          <cell r="E5255" t="str">
            <v>49,53</v>
          </cell>
        </row>
        <row r="5256">
          <cell r="A5256">
            <v>39799</v>
          </cell>
          <cell r="B5256" t="str">
            <v>SINAPI</v>
          </cell>
          <cell r="C5256" t="str">
            <v>Quadro de distribuicao, sem barramento, em pvc, de sobrepor,  para 3 disjuntores nema ou 4 disjuntores din</v>
          </cell>
          <cell r="D5256" t="str">
            <v>UN</v>
          </cell>
          <cell r="E5256" t="str">
            <v>36,54</v>
          </cell>
        </row>
        <row r="5257">
          <cell r="A5257">
            <v>39801</v>
          </cell>
          <cell r="B5257" t="str">
            <v>SINAPI</v>
          </cell>
          <cell r="C5257" t="str">
            <v>Quadro de distribuicao, sem barramento, em pvc, de sobrepor, para 12 disjuntores nema ou 16 disjuntores din</v>
          </cell>
          <cell r="D5257" t="str">
            <v>UN</v>
          </cell>
          <cell r="E5257" t="str">
            <v>104,59</v>
          </cell>
        </row>
        <row r="5258">
          <cell r="A5258">
            <v>39802</v>
          </cell>
          <cell r="B5258" t="str">
            <v>SINAPI</v>
          </cell>
          <cell r="C5258" t="str">
            <v>Quadro de distribuicao, sem barramento, em pvc, de sobrepor, para 18 disjuntores nema ou 24 disjuntores din</v>
          </cell>
          <cell r="D5258" t="str">
            <v>UN</v>
          </cell>
          <cell r="E5258" t="str">
            <v>153,31</v>
          </cell>
        </row>
        <row r="5259">
          <cell r="A5259">
            <v>39803</v>
          </cell>
          <cell r="B5259" t="str">
            <v>SINAPI</v>
          </cell>
          <cell r="C5259" t="str">
            <v>Quadro de distribuicao, sem barramento, em pvc, de sobrepor, para 27 disjuntores nema ou 36 disjuntores din</v>
          </cell>
          <cell r="D5259" t="str">
            <v>UN</v>
          </cell>
          <cell r="E5259" t="str">
            <v>213,88</v>
          </cell>
        </row>
        <row r="5260">
          <cell r="A5260">
            <v>39800</v>
          </cell>
          <cell r="B5260" t="str">
            <v>SINAPI</v>
          </cell>
          <cell r="C5260" t="str">
            <v>Quadro de distribuicao, sem barramento, em pvc, de sobrepor, para 6 disjuntores nema ou 8 disjuntores din</v>
          </cell>
          <cell r="D5260" t="str">
            <v>UN</v>
          </cell>
          <cell r="E5260" t="str">
            <v>62,25</v>
          </cell>
        </row>
        <row r="5261">
          <cell r="A5261">
            <v>43837</v>
          </cell>
          <cell r="B5261" t="str">
            <v>SINAPI</v>
          </cell>
          <cell r="C5261" t="str">
            <v>Rack de piso para servidor, aberto, em coluna, 44u x *570* mm</v>
          </cell>
          <cell r="D5261" t="str">
            <v>UN</v>
          </cell>
          <cell r="E5261" t="str">
            <v>1.631,54</v>
          </cell>
        </row>
        <row r="5262">
          <cell r="A5262">
            <v>43836</v>
          </cell>
          <cell r="B5262" t="str">
            <v>SINAPI</v>
          </cell>
          <cell r="C5262" t="str">
            <v>Rack de piso para servidor, fechado, 44u, com porta, 44u x *570* mm</v>
          </cell>
          <cell r="D5262" t="str">
            <v>UN</v>
          </cell>
          <cell r="E5262" t="str">
            <v>3.319,91</v>
          </cell>
        </row>
        <row r="5263">
          <cell r="A5263">
            <v>21059</v>
          </cell>
          <cell r="B5263" t="str">
            <v>SINAPI</v>
          </cell>
          <cell r="C5263" t="str">
            <v>Ralo fofo com requadro, quadrado 150 x 150 mm</v>
          </cell>
          <cell r="D5263" t="str">
            <v>UN</v>
          </cell>
          <cell r="E5263" t="str">
            <v>62,52</v>
          </cell>
        </row>
        <row r="5264">
          <cell r="A5264">
            <v>11234</v>
          </cell>
          <cell r="B5264" t="str">
            <v>SINAPI</v>
          </cell>
          <cell r="C5264" t="str">
            <v>Ralo fofo com requadro, quadrado 200 x 200 mm</v>
          </cell>
          <cell r="D5264" t="str">
            <v>UN</v>
          </cell>
          <cell r="E5264" t="str">
            <v>94,24</v>
          </cell>
        </row>
        <row r="5265">
          <cell r="A5265">
            <v>21060</v>
          </cell>
          <cell r="B5265" t="str">
            <v>SINAPI</v>
          </cell>
          <cell r="C5265" t="str">
            <v>Ralo fofo com requadro, quadrado 250 x 250 mm</v>
          </cell>
          <cell r="D5265" t="str">
            <v>UN</v>
          </cell>
          <cell r="E5265" t="str">
            <v>115,99</v>
          </cell>
        </row>
        <row r="5266">
          <cell r="A5266">
            <v>21061</v>
          </cell>
          <cell r="B5266" t="str">
            <v>SINAPI</v>
          </cell>
          <cell r="C5266" t="str">
            <v>Ralo fofo com requadro, quadrado 300 x 300 mm</v>
          </cell>
          <cell r="D5266" t="str">
            <v>UN</v>
          </cell>
          <cell r="E5266" t="str">
            <v>144,99</v>
          </cell>
        </row>
        <row r="5267">
          <cell r="A5267">
            <v>21062</v>
          </cell>
          <cell r="B5267" t="str">
            <v>SINAPI</v>
          </cell>
          <cell r="C5267" t="str">
            <v>Ralo fofo com requadro, quadrado 400 x 400 mm</v>
          </cell>
          <cell r="D5267" t="str">
            <v>UN</v>
          </cell>
          <cell r="E5267" t="str">
            <v>228,36</v>
          </cell>
        </row>
        <row r="5268">
          <cell r="A5268">
            <v>11708</v>
          </cell>
          <cell r="B5268" t="str">
            <v>SINAPI</v>
          </cell>
          <cell r="C5268" t="str">
            <v>Ralo fofo semiesferico, 100 mm, para lajes/ calhas</v>
          </cell>
          <cell r="D5268" t="str">
            <v>UN</v>
          </cell>
          <cell r="E5268" t="str">
            <v>24,92</v>
          </cell>
        </row>
        <row r="5269">
          <cell r="A5269">
            <v>11709</v>
          </cell>
          <cell r="B5269" t="str">
            <v>SINAPI</v>
          </cell>
          <cell r="C5269" t="str">
            <v>Ralo fofo semiesferico, 150 mm, para lajes/ calhas</v>
          </cell>
          <cell r="D5269" t="str">
            <v>UN</v>
          </cell>
          <cell r="E5269" t="str">
            <v>58,54</v>
          </cell>
        </row>
        <row r="5270">
          <cell r="A5270">
            <v>11710</v>
          </cell>
          <cell r="B5270" t="str">
            <v>SINAPI</v>
          </cell>
          <cell r="C5270" t="str">
            <v>Ralo fofo semiesferico, 200 mm, para lajes/ calhas</v>
          </cell>
          <cell r="D5270" t="str">
            <v>UN</v>
          </cell>
          <cell r="E5270" t="str">
            <v>134,57</v>
          </cell>
        </row>
        <row r="5271">
          <cell r="A5271">
            <v>11707</v>
          </cell>
          <cell r="B5271" t="str">
            <v>SINAPI</v>
          </cell>
          <cell r="C5271" t="str">
            <v>Ralo fofo semiesferico, 75 mm, para lajes/ calhas</v>
          </cell>
          <cell r="D5271" t="str">
            <v>UN</v>
          </cell>
          <cell r="E5271" t="str">
            <v>18,66</v>
          </cell>
        </row>
        <row r="5272">
          <cell r="A5272">
            <v>5102</v>
          </cell>
          <cell r="B5272" t="str">
            <v>SINAPI</v>
          </cell>
          <cell r="C5272" t="str">
            <v>Ralo seco / ralo de passagem em pvc, quadrado, 100 x 100 x 53 mm, saida 40 mm, com grelha branca</v>
          </cell>
          <cell r="D5272" t="str">
            <v>UN</v>
          </cell>
          <cell r="E5272" t="str">
            <v>13,72</v>
          </cell>
        </row>
        <row r="5273">
          <cell r="A5273">
            <v>11739</v>
          </cell>
          <cell r="B5273" t="str">
            <v>SINAPI</v>
          </cell>
          <cell r="C5273" t="str">
            <v>Ralo seco conico, pvc, 100 x 40 mm,  com grelha redonda branca</v>
          </cell>
          <cell r="D5273" t="str">
            <v>UN</v>
          </cell>
          <cell r="E5273" t="str">
            <v>9,78</v>
          </cell>
        </row>
        <row r="5274">
          <cell r="A5274">
            <v>11711</v>
          </cell>
          <cell r="B5274" t="str">
            <v>SINAPI</v>
          </cell>
          <cell r="C5274" t="str">
            <v>Ralo seco conico, pvc, 100 x 40 mm, com grelha quadrada branca</v>
          </cell>
          <cell r="D5274" t="str">
            <v>UN</v>
          </cell>
          <cell r="E5274" t="str">
            <v>11,43</v>
          </cell>
        </row>
        <row r="5275">
          <cell r="A5275">
            <v>11741</v>
          </cell>
          <cell r="B5275" t="str">
            <v>SINAPI</v>
          </cell>
          <cell r="C5275" t="str">
            <v>Ralo sifonado cilindrico, pvc, 100 x 40 mm,  com grelha redonda branca</v>
          </cell>
          <cell r="D5275" t="str">
            <v>UN</v>
          </cell>
          <cell r="E5275" t="str">
            <v>12,45</v>
          </cell>
        </row>
        <row r="5276">
          <cell r="A5276">
            <v>11745</v>
          </cell>
          <cell r="B5276" t="str">
            <v>SINAPI</v>
          </cell>
          <cell r="C5276" t="str">
            <v>Ralo sifonado quadrado, pvc, 100 x 53 mm, saida 40 mm, com grelha quadrada branca</v>
          </cell>
          <cell r="D5276" t="str">
            <v>UN</v>
          </cell>
          <cell r="E5276" t="str">
            <v>16,41</v>
          </cell>
        </row>
        <row r="5277">
          <cell r="A5277">
            <v>11743</v>
          </cell>
          <cell r="B5277" t="str">
            <v>SINAPI</v>
          </cell>
          <cell r="C5277" t="str">
            <v>Ralo sifonado redondo conico, pvc, 100 x 40 mm, com grelha redonda branca</v>
          </cell>
          <cell r="D5277" t="str">
            <v>UN</v>
          </cell>
          <cell r="E5277" t="str">
            <v>10,45</v>
          </cell>
        </row>
        <row r="5278">
          <cell r="A5278">
            <v>40985</v>
          </cell>
          <cell r="B5278" t="str">
            <v>SINAPI</v>
          </cell>
          <cell r="C5278" t="str">
            <v>Rasteleiro (mensalista)</v>
          </cell>
          <cell r="D5278" t="str">
            <v>MES</v>
          </cell>
          <cell r="E5278" t="str">
            <v>2.993,27</v>
          </cell>
        </row>
        <row r="5279">
          <cell r="A5279">
            <v>44502</v>
          </cell>
          <cell r="B5279" t="str">
            <v>SINAPI</v>
          </cell>
          <cell r="C5279" t="str">
            <v>Rasteleiro horista</v>
          </cell>
          <cell r="D5279" t="str">
            <v>H</v>
          </cell>
          <cell r="E5279" t="str">
            <v>17,04</v>
          </cell>
        </row>
        <row r="5280">
          <cell r="A5280">
            <v>1088</v>
          </cell>
          <cell r="B5280" t="str">
            <v>SINAPI</v>
          </cell>
          <cell r="C5280" t="str">
            <v>Reator eletronico bivolt para 1 lampada fluorescente de 18/20 w</v>
          </cell>
          <cell r="D5280" t="str">
            <v>UN</v>
          </cell>
          <cell r="E5280" t="str">
            <v>30,21</v>
          </cell>
        </row>
        <row r="5281">
          <cell r="A5281">
            <v>1087</v>
          </cell>
          <cell r="B5281" t="str">
            <v>SINAPI</v>
          </cell>
          <cell r="C5281" t="str">
            <v>Reator eletronico bivolt para 1 lampada fluorescente de 36/40 w</v>
          </cell>
          <cell r="D5281" t="str">
            <v>UN</v>
          </cell>
          <cell r="E5281" t="str">
            <v>37,73</v>
          </cell>
        </row>
        <row r="5282">
          <cell r="A5282">
            <v>38777</v>
          </cell>
          <cell r="B5282" t="str">
            <v>SINAPI</v>
          </cell>
          <cell r="C5282" t="str">
            <v>Reator eletronico bivolt para 2 lampadas fluorescentes de 14 w</v>
          </cell>
          <cell r="D5282" t="str">
            <v>UN</v>
          </cell>
          <cell r="E5282" t="str">
            <v>75,15</v>
          </cell>
        </row>
        <row r="5283">
          <cell r="A5283">
            <v>1086</v>
          </cell>
          <cell r="B5283" t="str">
            <v>SINAPI</v>
          </cell>
          <cell r="C5283" t="str">
            <v>Reator eletronico bivolt para 2 lampadas fluorescentes de 18/20 w</v>
          </cell>
          <cell r="D5283" t="str">
            <v>UN</v>
          </cell>
          <cell r="E5283" t="str">
            <v>39,66</v>
          </cell>
        </row>
        <row r="5284">
          <cell r="A5284">
            <v>1079</v>
          </cell>
          <cell r="B5284" t="str">
            <v>SINAPI</v>
          </cell>
          <cell r="C5284" t="str">
            <v>Reator eletronico bivolt para 2 lampadas fluorescentes de 36/40 w</v>
          </cell>
          <cell r="D5284" t="str">
            <v>UN</v>
          </cell>
          <cell r="E5284" t="str">
            <v>40,99</v>
          </cell>
        </row>
        <row r="5285">
          <cell r="A5285">
            <v>39374</v>
          </cell>
          <cell r="B5285" t="str">
            <v>SINAPI</v>
          </cell>
          <cell r="C5285" t="str">
            <v>Reator interno/integrado para lampada vapor metalico 400 w, alto fator de potencia</v>
          </cell>
          <cell r="D5285" t="str">
            <v>UN</v>
          </cell>
          <cell r="E5285" t="str">
            <v>153,25</v>
          </cell>
        </row>
        <row r="5286">
          <cell r="A5286">
            <v>1082</v>
          </cell>
          <cell r="B5286" t="str">
            <v>SINAPI</v>
          </cell>
          <cell r="C5286" t="str">
            <v>Reator p/ lampada vapor de sodio 250w uso ext</v>
          </cell>
          <cell r="D5286" t="str">
            <v>UN</v>
          </cell>
          <cell r="E5286" t="str">
            <v>257,71</v>
          </cell>
        </row>
        <row r="5287">
          <cell r="A5287">
            <v>12316</v>
          </cell>
          <cell r="B5287" t="str">
            <v>SINAPI</v>
          </cell>
          <cell r="C5287" t="str">
            <v>Reator p/ 1 lampada vapor de mercurio 125w uso ext</v>
          </cell>
          <cell r="D5287" t="str">
            <v>UN</v>
          </cell>
          <cell r="E5287" t="str">
            <v>118,12</v>
          </cell>
        </row>
        <row r="5288">
          <cell r="A5288">
            <v>12317</v>
          </cell>
          <cell r="B5288" t="str">
            <v>SINAPI</v>
          </cell>
          <cell r="C5288" t="str">
            <v>Reator p/ 1 lampada vapor de mercurio 250w uso ext</v>
          </cell>
          <cell r="D5288" t="str">
            <v>UN</v>
          </cell>
          <cell r="E5288" t="str">
            <v>140,86</v>
          </cell>
        </row>
        <row r="5289">
          <cell r="A5289">
            <v>12318</v>
          </cell>
          <cell r="B5289" t="str">
            <v>SINAPI</v>
          </cell>
          <cell r="C5289" t="str">
            <v>Reator p/ 1 lampada vapor de mercurio 400w uso ext</v>
          </cell>
          <cell r="D5289" t="str">
            <v>UN</v>
          </cell>
          <cell r="E5289" t="str">
            <v>162,27</v>
          </cell>
        </row>
        <row r="5290">
          <cell r="A5290">
            <v>5104</v>
          </cell>
          <cell r="B5290" t="str">
            <v>SINAPI</v>
          </cell>
          <cell r="C5290" t="str">
            <v>Rebite de repuxo em aluminio vazado, diametro 3,2 x 8 mm de comprimento (1kg = 1025 unidades)</v>
          </cell>
          <cell r="D5290" t="str">
            <v>KG</v>
          </cell>
          <cell r="E5290" t="str">
            <v>63,52</v>
          </cell>
        </row>
        <row r="5291">
          <cell r="A5291">
            <v>44530</v>
          </cell>
          <cell r="B5291" t="str">
            <v>SINAPI</v>
          </cell>
          <cell r="C5291" t="str">
            <v>Rebolo abrasivo reto de uso geral grao 36, de 6 x 1 " ( diametro x altura)</v>
          </cell>
          <cell r="D5291" t="str">
            <v>UN</v>
          </cell>
          <cell r="E5291" t="str">
            <v>37,81</v>
          </cell>
        </row>
        <row r="5292">
          <cell r="A5292">
            <v>2710</v>
          </cell>
          <cell r="B5292" t="str">
            <v>SINAPI</v>
          </cell>
          <cell r="C5292" t="str">
            <v>Rebolo abrasivo reto de uso geral grao 36, de 6 x 3/4 " (diametro x altura)</v>
          </cell>
          <cell r="D5292" t="str">
            <v>UN</v>
          </cell>
          <cell r="E5292" t="str">
            <v>30,20</v>
          </cell>
        </row>
        <row r="5293">
          <cell r="A5293">
            <v>14575</v>
          </cell>
          <cell r="B5293" t="str">
            <v>SINAPI</v>
          </cell>
          <cell r="C5293" t="str">
            <v>Recicladora de asfalto a frio sobre rodas, larg. Fresagem 2,00 m, pot. 315 kw/422 hp</v>
          </cell>
          <cell r="D5293" t="str">
            <v>UN</v>
          </cell>
          <cell r="E5293" t="str">
            <v>5.682.927,11</v>
          </cell>
        </row>
        <row r="5294">
          <cell r="A5294">
            <v>20043</v>
          </cell>
          <cell r="B5294" t="str">
            <v>SINAPI</v>
          </cell>
          <cell r="C5294" t="str">
            <v>Reducao excentrica pvc, dn 100 x 50 mm, para esgoto predial</v>
          </cell>
          <cell r="D5294" t="str">
            <v>UN</v>
          </cell>
          <cell r="E5294" t="str">
            <v>13,39</v>
          </cell>
        </row>
        <row r="5295">
          <cell r="A5295">
            <v>20044</v>
          </cell>
          <cell r="B5295" t="str">
            <v>SINAPI</v>
          </cell>
          <cell r="C5295" t="str">
            <v>Reducao excentrica pvc, dn 100 x 75 mm, para esgoto predial</v>
          </cell>
          <cell r="D5295" t="str">
            <v>UN</v>
          </cell>
          <cell r="E5295" t="str">
            <v>15,52</v>
          </cell>
        </row>
        <row r="5296">
          <cell r="A5296">
            <v>20042</v>
          </cell>
          <cell r="B5296" t="str">
            <v>SINAPI</v>
          </cell>
          <cell r="C5296" t="str">
            <v>Reducao excentrica pvc, dn 75 x 50 mm, para esgoto predial</v>
          </cell>
          <cell r="D5296" t="str">
            <v>UN</v>
          </cell>
          <cell r="E5296" t="str">
            <v>11,61</v>
          </cell>
        </row>
        <row r="5297">
          <cell r="A5297">
            <v>20046</v>
          </cell>
          <cell r="B5297" t="str">
            <v>SINAPI</v>
          </cell>
          <cell r="C5297" t="str">
            <v>Reducao excentrica pvc, serie r, dn 100 x 75 mm, para esgoto predial</v>
          </cell>
          <cell r="D5297" t="str">
            <v>UN</v>
          </cell>
          <cell r="E5297" t="str">
            <v>27,48</v>
          </cell>
        </row>
        <row r="5298">
          <cell r="A5298">
            <v>20047</v>
          </cell>
          <cell r="B5298" t="str">
            <v>SINAPI</v>
          </cell>
          <cell r="C5298" t="str">
            <v>Reducao excentrica pvc, serie r, dn 150 x 100 mm, para esgoto predial</v>
          </cell>
          <cell r="D5298" t="str">
            <v>UN</v>
          </cell>
          <cell r="E5298" t="str">
            <v>82,41</v>
          </cell>
        </row>
        <row r="5299">
          <cell r="A5299">
            <v>20045</v>
          </cell>
          <cell r="B5299" t="str">
            <v>SINAPI</v>
          </cell>
          <cell r="C5299" t="str">
            <v>Reducao excentrica pvc, serie r, dn 75 x 50 mm, para esgoto predial</v>
          </cell>
          <cell r="D5299" t="str">
            <v>UN</v>
          </cell>
          <cell r="E5299" t="str">
            <v>13,90</v>
          </cell>
        </row>
        <row r="5300">
          <cell r="A5300">
            <v>20972</v>
          </cell>
          <cell r="B5300" t="str">
            <v>SINAPI</v>
          </cell>
          <cell r="C5300" t="str">
            <v>Reducao fixa tipo storz, engate rapido 2.1/2" x 1.1/2", em latao, para instalacao predial combate a incendio predial</v>
          </cell>
          <cell r="D5300" t="str">
            <v>UN</v>
          </cell>
          <cell r="E5300" t="str">
            <v>135,71</v>
          </cell>
        </row>
        <row r="5301">
          <cell r="A5301">
            <v>11321</v>
          </cell>
          <cell r="B5301" t="str">
            <v>SINAPI</v>
          </cell>
          <cell r="C5301" t="str">
            <v>Reducao pvc pba, je, pb, dn 100 x 50 / de 110 x 60 mm, para rede de agua</v>
          </cell>
          <cell r="D5301" t="str">
            <v>UN</v>
          </cell>
          <cell r="E5301" t="str">
            <v>24,08</v>
          </cell>
        </row>
        <row r="5302">
          <cell r="A5302">
            <v>11323</v>
          </cell>
          <cell r="B5302" t="str">
            <v>SINAPI</v>
          </cell>
          <cell r="C5302" t="str">
            <v>Reducao pvc pba, je, pb, dn 100 x 75 / de 110 x 85 mm, para rede de agua</v>
          </cell>
          <cell r="D5302" t="str">
            <v>UN</v>
          </cell>
          <cell r="E5302" t="str">
            <v>27,69</v>
          </cell>
        </row>
        <row r="5303">
          <cell r="A5303">
            <v>20327</v>
          </cell>
          <cell r="B5303" t="str">
            <v>SINAPI</v>
          </cell>
          <cell r="C5303" t="str">
            <v>Reducao pvc pba, je, pb, dn 75 x 50 / de 85 x 60 mm, para rede de agua</v>
          </cell>
          <cell r="D5303" t="str">
            <v>UN</v>
          </cell>
          <cell r="E5303" t="str">
            <v>15,72</v>
          </cell>
        </row>
        <row r="5304">
          <cell r="A5304">
            <v>13390</v>
          </cell>
          <cell r="B5304" t="str">
            <v>SINAPI</v>
          </cell>
          <cell r="C5304" t="str">
            <v>Refletor redondo em aluminio anodizado para lampada vapor de mercurio/sodio, corpo em aluminio com pintura epoxi, para lampada e-27 de 300 w, com suporte redondo e alca regulavel para fixacao.</v>
          </cell>
          <cell r="D5304" t="str">
            <v>UN</v>
          </cell>
          <cell r="E5304" t="str">
            <v>149,07</v>
          </cell>
        </row>
        <row r="5305">
          <cell r="A5305">
            <v>6034</v>
          </cell>
          <cell r="B5305" t="str">
            <v>SINAPI</v>
          </cell>
          <cell r="C5305" t="str">
            <v>Registro de esfera de passeio, pvc para polietileno, 20 mm</v>
          </cell>
          <cell r="D5305" t="str">
            <v>UN</v>
          </cell>
          <cell r="E5305" t="str">
            <v>17,81</v>
          </cell>
        </row>
        <row r="5306">
          <cell r="A5306">
            <v>6036</v>
          </cell>
          <cell r="B5306" t="str">
            <v>SINAPI</v>
          </cell>
          <cell r="C5306" t="str">
            <v>Registro de esfera pvc, com borboleta, com rosca externa, de 1/2"</v>
          </cell>
          <cell r="D5306" t="str">
            <v>UN</v>
          </cell>
          <cell r="E5306" t="str">
            <v>24,25</v>
          </cell>
        </row>
        <row r="5307">
          <cell r="A5307">
            <v>6031</v>
          </cell>
          <cell r="B5307" t="str">
            <v>SINAPI</v>
          </cell>
          <cell r="C5307" t="str">
            <v>Registro de esfera pvc, com borboleta, com rosca externa, de 3/4"</v>
          </cell>
          <cell r="D5307" t="str">
            <v>UN</v>
          </cell>
          <cell r="E5307" t="str">
            <v>28,50</v>
          </cell>
        </row>
        <row r="5308">
          <cell r="A5308">
            <v>6029</v>
          </cell>
          <cell r="B5308" t="str">
            <v>SINAPI</v>
          </cell>
          <cell r="C5308" t="str">
            <v>Registro de esfera pvc, com cabeca quadrada, com rosca externa, 1/2"</v>
          </cell>
          <cell r="D5308" t="str">
            <v>UN</v>
          </cell>
          <cell r="E5308" t="str">
            <v>28,80</v>
          </cell>
        </row>
        <row r="5309">
          <cell r="A5309">
            <v>6033</v>
          </cell>
          <cell r="B5309" t="str">
            <v>SINAPI</v>
          </cell>
          <cell r="C5309" t="str">
            <v>Registro de esfera pvc, com cabeca quadrada, com rosca externa, 3/4"</v>
          </cell>
          <cell r="D5309" t="str">
            <v>UN</v>
          </cell>
          <cell r="E5309" t="str">
            <v>37,96</v>
          </cell>
        </row>
        <row r="5310">
          <cell r="A5310">
            <v>11672</v>
          </cell>
          <cell r="B5310" t="str">
            <v>SINAPI</v>
          </cell>
          <cell r="C5310" t="str">
            <v>Registro de esfera, pvc, com volante, vs, roscavel, dn 1 1/2", com corpo dividido</v>
          </cell>
          <cell r="D5310" t="str">
            <v>UN</v>
          </cell>
          <cell r="E5310" t="str">
            <v>82,58</v>
          </cell>
        </row>
        <row r="5311">
          <cell r="A5311">
            <v>11669</v>
          </cell>
          <cell r="B5311" t="str">
            <v>SINAPI</v>
          </cell>
          <cell r="C5311" t="str">
            <v>Registro de esfera, pvc, com volante, vs, roscavel, dn 1 1/4", com corpo dividido</v>
          </cell>
          <cell r="D5311" t="str">
            <v>UN</v>
          </cell>
          <cell r="E5311" t="str">
            <v>78,64</v>
          </cell>
        </row>
        <row r="5312">
          <cell r="A5312">
            <v>11670</v>
          </cell>
          <cell r="B5312" t="str">
            <v>SINAPI</v>
          </cell>
          <cell r="C5312" t="str">
            <v>Registro de esfera, pvc, com volante, vs, roscavel, dn 1/2", com corpo dividido</v>
          </cell>
          <cell r="D5312" t="str">
            <v>UN</v>
          </cell>
          <cell r="E5312" t="str">
            <v>30,12</v>
          </cell>
        </row>
        <row r="5313">
          <cell r="A5313">
            <v>20055</v>
          </cell>
          <cell r="B5313" t="str">
            <v>SINAPI</v>
          </cell>
          <cell r="C5313" t="str">
            <v>Registro de esfera, pvc, com volante, vs, roscavel, dn 1", com corpo dividido</v>
          </cell>
          <cell r="D5313" t="str">
            <v>UN</v>
          </cell>
          <cell r="E5313" t="str">
            <v>58,90</v>
          </cell>
        </row>
        <row r="5314">
          <cell r="A5314">
            <v>11671</v>
          </cell>
          <cell r="B5314" t="str">
            <v>SINAPI</v>
          </cell>
          <cell r="C5314" t="str">
            <v>Registro de esfera, pvc, com volante, vs, roscavel, dn 2", com corpo dividido</v>
          </cell>
          <cell r="D5314" t="str">
            <v>UN</v>
          </cell>
          <cell r="E5314" t="str">
            <v>126,38</v>
          </cell>
        </row>
        <row r="5315">
          <cell r="A5315">
            <v>6032</v>
          </cell>
          <cell r="B5315" t="str">
            <v>SINAPI</v>
          </cell>
          <cell r="C5315" t="str">
            <v>Registro de esfera, pvc, com volante, vs, roscavel, dn 3/4", com corpo dividido</v>
          </cell>
          <cell r="D5315" t="str">
            <v>UN</v>
          </cell>
          <cell r="E5315" t="str">
            <v>36,10</v>
          </cell>
        </row>
        <row r="5316">
          <cell r="A5316">
            <v>11673</v>
          </cell>
          <cell r="B5316" t="str">
            <v>SINAPI</v>
          </cell>
          <cell r="C5316" t="str">
            <v>Registro de esfera, pvc, com volante, vs, soldavel, dn 20 mm, com corpo dividido</v>
          </cell>
          <cell r="D5316" t="str">
            <v>UN</v>
          </cell>
          <cell r="E5316" t="str">
            <v>28,43</v>
          </cell>
        </row>
        <row r="5317">
          <cell r="A5317">
            <v>11674</v>
          </cell>
          <cell r="B5317" t="str">
            <v>SINAPI</v>
          </cell>
          <cell r="C5317" t="str">
            <v>Registro de esfera, pvc, com volante, vs, soldavel, dn 25 mm, com corpo dividido</v>
          </cell>
          <cell r="D5317" t="str">
            <v>UN</v>
          </cell>
          <cell r="E5317" t="str">
            <v>36,60</v>
          </cell>
        </row>
        <row r="5318">
          <cell r="A5318">
            <v>11675</v>
          </cell>
          <cell r="B5318" t="str">
            <v>SINAPI</v>
          </cell>
          <cell r="C5318" t="str">
            <v>Registro de esfera, pvc, com volante, vs, soldavel, dn 32 mm, com corpo dividido</v>
          </cell>
          <cell r="D5318" t="str">
            <v>UN</v>
          </cell>
          <cell r="E5318" t="str">
            <v>58,11</v>
          </cell>
        </row>
        <row r="5319">
          <cell r="A5319">
            <v>11676</v>
          </cell>
          <cell r="B5319" t="str">
            <v>SINAPI</v>
          </cell>
          <cell r="C5319" t="str">
            <v>Registro de esfera, pvc, com volante, vs, soldavel, dn 40 mm, com corpo dividido</v>
          </cell>
          <cell r="D5319" t="str">
            <v>UN</v>
          </cell>
          <cell r="E5319" t="str">
            <v>77,73</v>
          </cell>
        </row>
        <row r="5320">
          <cell r="A5320">
            <v>11677</v>
          </cell>
          <cell r="B5320" t="str">
            <v>SINAPI</v>
          </cell>
          <cell r="C5320" t="str">
            <v>Registro de esfera, pvc, com volante, vs, soldavel, dn 50 mm, com corpo dividido</v>
          </cell>
          <cell r="D5320" t="str">
            <v>UN</v>
          </cell>
          <cell r="E5320" t="str">
            <v>80,27</v>
          </cell>
        </row>
        <row r="5321">
          <cell r="A5321">
            <v>11678</v>
          </cell>
          <cell r="B5321" t="str">
            <v>SINAPI</v>
          </cell>
          <cell r="C5321" t="str">
            <v>Registro de esfera, pvc, com volante, vs, soldavel, dn 60 mm, com corpo dividido</v>
          </cell>
          <cell r="D5321" t="str">
            <v>UN</v>
          </cell>
          <cell r="E5321" t="str">
            <v>147,01</v>
          </cell>
        </row>
        <row r="5322">
          <cell r="A5322">
            <v>6038</v>
          </cell>
          <cell r="B5322" t="str">
            <v>SINAPI</v>
          </cell>
          <cell r="C5322" t="str">
            <v>Registro de pressao pvc, roscavel, volante simples, de 1/2"</v>
          </cell>
          <cell r="D5322" t="str">
            <v>UN</v>
          </cell>
          <cell r="E5322" t="str">
            <v>9,33</v>
          </cell>
        </row>
        <row r="5323">
          <cell r="A5323">
            <v>11718</v>
          </cell>
          <cell r="B5323" t="str">
            <v>SINAPI</v>
          </cell>
          <cell r="C5323" t="str">
            <v>Registro de pressao pvc, roscavel, volante simples, de 3/4"</v>
          </cell>
          <cell r="D5323" t="str">
            <v>UN</v>
          </cell>
          <cell r="E5323" t="str">
            <v>26,59</v>
          </cell>
        </row>
        <row r="5324">
          <cell r="A5324">
            <v>6037</v>
          </cell>
          <cell r="B5324" t="str">
            <v>SINAPI</v>
          </cell>
          <cell r="C5324" t="str">
            <v>Registro de pressao pvc, soldavel, volante simples, de 20 mm</v>
          </cell>
          <cell r="D5324" t="str">
            <v>UN</v>
          </cell>
          <cell r="E5324" t="str">
            <v>19,40</v>
          </cell>
        </row>
        <row r="5325">
          <cell r="A5325">
            <v>11719</v>
          </cell>
          <cell r="B5325" t="str">
            <v>SINAPI</v>
          </cell>
          <cell r="C5325" t="str">
            <v>Registro de pressao pvc, soldavel, volante simples, de 25 mm</v>
          </cell>
          <cell r="D5325" t="str">
            <v>UN</v>
          </cell>
          <cell r="E5325" t="str">
            <v>21,57</v>
          </cell>
        </row>
        <row r="5326">
          <cell r="A5326">
            <v>6019</v>
          </cell>
          <cell r="B5326" t="str">
            <v>SINAPI</v>
          </cell>
          <cell r="C5326" t="str">
            <v>Registro gaveta bruto em latao forjado, bitola 1 " (ref 1509)</v>
          </cell>
          <cell r="D5326" t="str">
            <v>UN</v>
          </cell>
          <cell r="E5326" t="str">
            <v>62,36</v>
          </cell>
        </row>
        <row r="5327">
          <cell r="A5327">
            <v>6010</v>
          </cell>
          <cell r="B5327" t="str">
            <v>SINAPI</v>
          </cell>
          <cell r="C5327" t="str">
            <v>Registro gaveta bruto em latao forjado, bitola 1 1/2 " (ref 1509)</v>
          </cell>
          <cell r="D5327" t="str">
            <v>UN</v>
          </cell>
          <cell r="E5327" t="str">
            <v>107,31</v>
          </cell>
        </row>
        <row r="5328">
          <cell r="A5328">
            <v>6017</v>
          </cell>
          <cell r="B5328" t="str">
            <v>SINAPI</v>
          </cell>
          <cell r="C5328" t="str">
            <v>Registro gaveta bruto em latao forjado, bitola 1 1/4 " (ref 1509)</v>
          </cell>
          <cell r="D5328" t="str">
            <v>UN</v>
          </cell>
          <cell r="E5328" t="str">
            <v>84,99</v>
          </cell>
        </row>
        <row r="5329">
          <cell r="A5329">
            <v>6020</v>
          </cell>
          <cell r="B5329" t="str">
            <v>SINAPI</v>
          </cell>
          <cell r="C5329" t="str">
            <v>Registro gaveta bruto em latao forjado, bitola 1/2 " (ref 1509)</v>
          </cell>
          <cell r="D5329" t="str">
            <v>UN</v>
          </cell>
          <cell r="E5329" t="str">
            <v>37,46</v>
          </cell>
        </row>
        <row r="5330">
          <cell r="A5330">
            <v>6028</v>
          </cell>
          <cell r="B5330" t="str">
            <v>SINAPI</v>
          </cell>
          <cell r="C5330" t="str">
            <v>Registro gaveta bruto em latao forjado, bitola 2 " (ref 1509)</v>
          </cell>
          <cell r="D5330" t="str">
            <v>UN</v>
          </cell>
          <cell r="E5330" t="str">
            <v>149,46</v>
          </cell>
        </row>
        <row r="5331">
          <cell r="A5331">
            <v>6011</v>
          </cell>
          <cell r="B5331" t="str">
            <v>SINAPI</v>
          </cell>
          <cell r="C5331" t="str">
            <v>Registro gaveta bruto em latao forjado, bitola 2 1/2 " (ref 1509)</v>
          </cell>
          <cell r="D5331" t="str">
            <v>UN</v>
          </cell>
          <cell r="E5331" t="str">
            <v>309,98</v>
          </cell>
        </row>
        <row r="5332">
          <cell r="A5332">
            <v>6012</v>
          </cell>
          <cell r="B5332" t="str">
            <v>SINAPI</v>
          </cell>
          <cell r="C5332" t="str">
            <v>Registro gaveta bruto em latao forjado, bitola 3 " (ref 1509)</v>
          </cell>
          <cell r="D5332" t="str">
            <v>UN</v>
          </cell>
          <cell r="E5332" t="str">
            <v>375,28</v>
          </cell>
        </row>
        <row r="5333">
          <cell r="A5333">
            <v>6016</v>
          </cell>
          <cell r="B5333" t="str">
            <v>SINAPI</v>
          </cell>
          <cell r="C5333" t="str">
            <v>Registro gaveta bruto em latao forjado, bitola 3/4 " (ref 1509)</v>
          </cell>
          <cell r="D5333" t="str">
            <v>UN</v>
          </cell>
          <cell r="E5333" t="str">
            <v>39,51</v>
          </cell>
        </row>
        <row r="5334">
          <cell r="A5334">
            <v>6027</v>
          </cell>
          <cell r="B5334" t="str">
            <v>SINAPI</v>
          </cell>
          <cell r="C5334" t="str">
            <v>Registro gaveta bruto em latao forjado, bitola 4 " (ref 1509)</v>
          </cell>
          <cell r="D5334" t="str">
            <v>UN</v>
          </cell>
          <cell r="E5334" t="str">
            <v>781,95</v>
          </cell>
        </row>
        <row r="5335">
          <cell r="A5335">
            <v>6013</v>
          </cell>
          <cell r="B5335" t="str">
            <v>SINAPI</v>
          </cell>
          <cell r="C5335" t="str">
            <v>Registro gaveta com acabamento e canopla cromados, simples, bitola 1 " (ref 1509)</v>
          </cell>
          <cell r="D5335" t="str">
            <v>UN</v>
          </cell>
          <cell r="E5335" t="str">
            <v>117,99</v>
          </cell>
        </row>
        <row r="5336">
          <cell r="A5336">
            <v>6015</v>
          </cell>
          <cell r="B5336" t="str">
            <v>SINAPI</v>
          </cell>
          <cell r="C5336" t="str">
            <v>Registro gaveta com acabamento e canopla cromados, simples, bitola 1 1/2 " (ref 1509)</v>
          </cell>
          <cell r="D5336" t="str">
            <v>UN</v>
          </cell>
          <cell r="E5336" t="str">
            <v>171,59</v>
          </cell>
        </row>
        <row r="5337">
          <cell r="A5337">
            <v>6014</v>
          </cell>
          <cell r="B5337" t="str">
            <v>SINAPI</v>
          </cell>
          <cell r="C5337" t="str">
            <v>Registro gaveta com acabamento e canopla cromados, simples, bitola 1 1/4 " (ref 1509)</v>
          </cell>
          <cell r="D5337" t="str">
            <v>UN</v>
          </cell>
          <cell r="E5337" t="str">
            <v>164,05</v>
          </cell>
        </row>
        <row r="5338">
          <cell r="A5338">
            <v>6006</v>
          </cell>
          <cell r="B5338" t="str">
            <v>SINAPI</v>
          </cell>
          <cell r="C5338" t="str">
            <v>Registro gaveta com acabamento e canopla cromados, simples, bitola 1/2 " (ref 1509)</v>
          </cell>
          <cell r="D5338" t="str">
            <v>UN</v>
          </cell>
          <cell r="E5338" t="str">
            <v>85,44</v>
          </cell>
        </row>
        <row r="5339">
          <cell r="A5339">
            <v>6005</v>
          </cell>
          <cell r="B5339" t="str">
            <v>SINAPI</v>
          </cell>
          <cell r="C5339" t="str">
            <v>Registro gaveta com acabamento e canopla cromados, simples, bitola 3/4 " (ref 1509)</v>
          </cell>
          <cell r="D5339" t="str">
            <v>UN</v>
          </cell>
          <cell r="E5339" t="str">
            <v>96,39</v>
          </cell>
        </row>
        <row r="5340">
          <cell r="A5340">
            <v>11756</v>
          </cell>
          <cell r="B5340" t="str">
            <v>SINAPI</v>
          </cell>
          <cell r="C5340" t="str">
            <v>Registro ou regulador de gas cozinha, vazao de 2 kg/h, 2,8 kpa</v>
          </cell>
          <cell r="D5340" t="str">
            <v>UN</v>
          </cell>
          <cell r="E5340" t="str">
            <v>46,03</v>
          </cell>
        </row>
        <row r="5341">
          <cell r="A5341">
            <v>10904</v>
          </cell>
          <cell r="B5341" t="str">
            <v>SINAPI</v>
          </cell>
          <cell r="C5341" t="str">
            <v>Registro ou valvula globo angular em latao, para hidrantes em instalacao predial de incendio, 45 graus, diametro de 2 1/2", com volante, classe de pressao de ate 200 psi</v>
          </cell>
          <cell r="D5341" t="str">
            <v>UN</v>
          </cell>
          <cell r="E5341" t="str">
            <v>190,00</v>
          </cell>
        </row>
        <row r="5342">
          <cell r="A5342">
            <v>11752</v>
          </cell>
          <cell r="B5342" t="str">
            <v>SINAPI</v>
          </cell>
          <cell r="C5342" t="str">
            <v>Registro pressao bruto em latao forjado, bitola 1/2 " (ref 1400)</v>
          </cell>
          <cell r="D5342" t="str">
            <v>UN</v>
          </cell>
          <cell r="E5342" t="str">
            <v>26,54</v>
          </cell>
        </row>
        <row r="5343">
          <cell r="A5343">
            <v>11753</v>
          </cell>
          <cell r="B5343" t="str">
            <v>SINAPI</v>
          </cell>
          <cell r="C5343" t="str">
            <v>Registro pressao bruto em latao forjado, bitola 3/4 " (ref 1400)</v>
          </cell>
          <cell r="D5343" t="str">
            <v>UN</v>
          </cell>
          <cell r="E5343" t="str">
            <v>31,69</v>
          </cell>
        </row>
        <row r="5344">
          <cell r="A5344">
            <v>6021</v>
          </cell>
          <cell r="B5344" t="str">
            <v>SINAPI</v>
          </cell>
          <cell r="C5344" t="str">
            <v>Registro pressao com acabamento e canopla cromada, simples, bitola 1/2 " (ref 1416)</v>
          </cell>
          <cell r="D5344" t="str">
            <v>UN</v>
          </cell>
          <cell r="E5344" t="str">
            <v>87,95</v>
          </cell>
        </row>
        <row r="5345">
          <cell r="A5345">
            <v>6024</v>
          </cell>
          <cell r="B5345" t="str">
            <v>SINAPI</v>
          </cell>
          <cell r="C5345" t="str">
            <v>Registro pressao com acabamento e canopla cromada, simples, bitola 3/4 " (ref 1416)</v>
          </cell>
          <cell r="D5345" t="str">
            <v>UN</v>
          </cell>
          <cell r="E5345" t="str">
            <v>90,91</v>
          </cell>
        </row>
        <row r="5346">
          <cell r="A5346">
            <v>38379</v>
          </cell>
          <cell r="B5346" t="str">
            <v>SINAPI</v>
          </cell>
          <cell r="C5346" t="str">
            <v>Regua de aluminio para pedreiro 2 x 1 "</v>
          </cell>
          <cell r="D5346" t="str">
            <v>M</v>
          </cell>
          <cell r="E5346" t="str">
            <v>64,92</v>
          </cell>
        </row>
        <row r="5347">
          <cell r="A5347">
            <v>13897</v>
          </cell>
          <cell r="B5347" t="str">
            <v>SINAPI</v>
          </cell>
          <cell r="C5347" t="str">
            <v>Regua vibradora dupla para concreto a gasolina 5,5 hp, peso de 60 kg, comprimento 4 m</v>
          </cell>
          <cell r="D5347" t="str">
            <v>UN</v>
          </cell>
          <cell r="E5347" t="str">
            <v>6.173,11</v>
          </cell>
        </row>
        <row r="5348">
          <cell r="A5348">
            <v>10640</v>
          </cell>
          <cell r="B5348" t="str">
            <v>SINAPI</v>
          </cell>
          <cell r="C5348" t="str">
            <v>Regua vibratoria de concreto trelicada, equipada com motor a gasolina de 9 hp</v>
          </cell>
          <cell r="D5348" t="str">
            <v>UN</v>
          </cell>
          <cell r="E5348" t="str">
            <v>13.369,66</v>
          </cell>
        </row>
        <row r="5349">
          <cell r="A5349">
            <v>34357</v>
          </cell>
          <cell r="B5349" t="str">
            <v>SINAPI</v>
          </cell>
          <cell r="C5349" t="str">
            <v>Rejunte cimenticio, qualquer cor</v>
          </cell>
          <cell r="D5349" t="str">
            <v>KG</v>
          </cell>
          <cell r="E5349" t="str">
            <v>4,28</v>
          </cell>
        </row>
        <row r="5350">
          <cell r="A5350">
            <v>37329</v>
          </cell>
          <cell r="B5350" t="str">
            <v>SINAPI</v>
          </cell>
          <cell r="C5350" t="str">
            <v>Rejunte epoxi, qualquer cor</v>
          </cell>
          <cell r="D5350" t="str">
            <v>KG</v>
          </cell>
          <cell r="E5350" t="str">
            <v>90,28</v>
          </cell>
        </row>
        <row r="5351">
          <cell r="A5351">
            <v>2510</v>
          </cell>
          <cell r="B5351" t="str">
            <v>SINAPI</v>
          </cell>
          <cell r="C5351" t="str">
            <v>Rele fotoeletrico interno e externo bivolt 1000 w, de conector, sem base</v>
          </cell>
          <cell r="D5351" t="str">
            <v>UN</v>
          </cell>
          <cell r="E5351" t="str">
            <v>37,33</v>
          </cell>
        </row>
        <row r="5352">
          <cell r="A5352">
            <v>12359</v>
          </cell>
          <cell r="B5352" t="str">
            <v>SINAPI</v>
          </cell>
          <cell r="C5352" t="str">
            <v>Rele termico bimetal para uso em motores trifasicos, tensao 380 v, potencia ate 15 cv, corrente nominal maxima 22 a</v>
          </cell>
          <cell r="D5352" t="str">
            <v>UN</v>
          </cell>
          <cell r="E5352" t="str">
            <v>117,96</v>
          </cell>
        </row>
        <row r="5353">
          <cell r="A5353">
            <v>7353</v>
          </cell>
          <cell r="B5353" t="str">
            <v>SINAPI</v>
          </cell>
          <cell r="C5353" t="str">
            <v>Resina acrilica premium base agua - cor branca</v>
          </cell>
          <cell r="D5353" t="str">
            <v>L</v>
          </cell>
          <cell r="E5353" t="str">
            <v>33,51</v>
          </cell>
        </row>
        <row r="5354">
          <cell r="A5354">
            <v>36144</v>
          </cell>
          <cell r="B5354" t="str">
            <v>SINAPI</v>
          </cell>
          <cell r="C5354" t="str">
            <v>Respirador descartavel sem valvula de exalacao, pff 1</v>
          </cell>
          <cell r="D5354" t="str">
            <v>UN</v>
          </cell>
          <cell r="E5354" t="str">
            <v>1,70</v>
          </cell>
        </row>
        <row r="5355">
          <cell r="A5355">
            <v>10518</v>
          </cell>
          <cell r="B5355" t="str">
            <v>SINAPI</v>
          </cell>
          <cell r="C5355" t="str">
            <v>Retardo para cordel detonante</v>
          </cell>
          <cell r="D5355" t="str">
            <v>UN</v>
          </cell>
          <cell r="E5355" t="str">
            <v>116,96</v>
          </cell>
        </row>
        <row r="5356">
          <cell r="A5356">
            <v>36530</v>
          </cell>
          <cell r="B5356" t="str">
            <v>SINAPI</v>
          </cell>
          <cell r="C5356" t="str">
            <v>Retroescavadeira sobre rodas com carregadeira, tracao 4 x 2, potencia liquida 79 hp, peso operacional minimo de 6570 kg, capacidade da carregadeira de 1,00 m3 e da  retroescavadeira minima de 0,20 m3, profundidade de escavacao maxima de 4,37 m</v>
          </cell>
          <cell r="D5356" t="str">
            <v>UN</v>
          </cell>
          <cell r="E5356" t="str">
            <v>437.465,84</v>
          </cell>
        </row>
        <row r="5357">
          <cell r="A5357">
            <v>6046</v>
          </cell>
          <cell r="B5357" t="str">
            <v>SINAPI</v>
          </cell>
          <cell r="C5357" t="str">
            <v>Retroescavadeira sobre rodas com carregadeira, tracao 4 x 4, potencia liquida 72 hp, peso operacional minimo de 7140 kg, capacidade minima da carregadeira de 0,79 m3 e da retroescavadeira minima de 0,18 m3, profundidade de escavacao maxima de 4,50 m</v>
          </cell>
          <cell r="D5357" t="str">
            <v>UN</v>
          </cell>
          <cell r="E5357" t="str">
            <v>474.500,00</v>
          </cell>
        </row>
        <row r="5358">
          <cell r="A5358">
            <v>36531</v>
          </cell>
          <cell r="B5358" t="str">
            <v>SINAPI</v>
          </cell>
          <cell r="C5358" t="str">
            <v>Retroescavadeira sobre rodas com carregadeira, tracao 4 x 4, potencia liquida 88 hp, peso operacional minimo de 6674 kg, capacidade da carregadeira de 1,00 m3 e da  retroescavadeira minima de 0,26 m3, profundidade de escavacao maxima de 4,37 m</v>
          </cell>
          <cell r="D5358" t="str">
            <v>UN</v>
          </cell>
          <cell r="E5358" t="str">
            <v>491.859,72</v>
          </cell>
        </row>
        <row r="5359">
          <cell r="A5359">
            <v>34684</v>
          </cell>
          <cell r="B5359" t="str">
            <v>SINAPI</v>
          </cell>
          <cell r="C5359" t="str">
            <v>Revestimento de parede em granilite, marmorite ou granitina - esp = 5 mm (incluso execucao)</v>
          </cell>
          <cell r="D5359" t="str">
            <v>M2</v>
          </cell>
          <cell r="E5359" t="str">
            <v>256,62</v>
          </cell>
        </row>
        <row r="5360">
          <cell r="A5360">
            <v>34683</v>
          </cell>
          <cell r="B5360" t="str">
            <v>SINAPI</v>
          </cell>
          <cell r="C5360" t="str">
            <v>Revestimento de parede em granilite, marmorite ou granitina colorido - esp = 5 mm (incluso execucao)</v>
          </cell>
          <cell r="D5360" t="str">
            <v>M2</v>
          </cell>
          <cell r="E5360" t="str">
            <v>160,39</v>
          </cell>
        </row>
        <row r="5361">
          <cell r="A5361">
            <v>533</v>
          </cell>
          <cell r="B5361" t="str">
            <v>SINAPI</v>
          </cell>
          <cell r="C5361" t="str">
            <v>Revestimento em ceramica esmaltada comercial, pei menor ou igual a 3, formato menor ou igual a 2025 cm2</v>
          </cell>
          <cell r="D5361" t="str">
            <v>M2</v>
          </cell>
          <cell r="E5361" t="str">
            <v>27,39</v>
          </cell>
        </row>
        <row r="5362">
          <cell r="A5362">
            <v>10515</v>
          </cell>
          <cell r="B5362" t="str">
            <v>SINAPI</v>
          </cell>
          <cell r="C5362" t="str">
            <v>Revestimento em ceramica esmaltada extra, pei maior ou igual 4, formato maior a 2025 cm2</v>
          </cell>
          <cell r="D5362" t="str">
            <v>M2</v>
          </cell>
          <cell r="E5362" t="str">
            <v>51,67</v>
          </cell>
        </row>
        <row r="5363">
          <cell r="A5363">
            <v>536</v>
          </cell>
          <cell r="B5363" t="str">
            <v>SINAPI</v>
          </cell>
          <cell r="C5363" t="str">
            <v>Revestimento em ceramica esmaltada extra, pei menor ou igual a 3, formato menor ou igual a 2025 cm2</v>
          </cell>
          <cell r="D5363" t="str">
            <v>M2</v>
          </cell>
          <cell r="E5363" t="str">
            <v>37,38</v>
          </cell>
        </row>
        <row r="5364">
          <cell r="A5364">
            <v>153</v>
          </cell>
          <cell r="B5364" t="str">
            <v>SINAPI</v>
          </cell>
          <cell r="C5364" t="str">
            <v>Revestimento epoxi de alta resistencia quimica, isento de solventes, bicomponente</v>
          </cell>
          <cell r="D5364" t="str">
            <v>L</v>
          </cell>
          <cell r="E5364" t="str">
            <v>90,64</v>
          </cell>
        </row>
        <row r="5365">
          <cell r="A5365">
            <v>34682</v>
          </cell>
          <cell r="B5365" t="str">
            <v>SINAPI</v>
          </cell>
          <cell r="C5365" t="str">
            <v>Revestimento para escada em granilite, marmorite ou granitina esp = 8 mm (incluso execucao)</v>
          </cell>
          <cell r="D5365" t="str">
            <v>M2</v>
          </cell>
          <cell r="E5365" t="str">
            <v>122,65</v>
          </cell>
        </row>
        <row r="5366">
          <cell r="A5366">
            <v>20205</v>
          </cell>
          <cell r="B5366" t="str">
            <v>SINAPI</v>
          </cell>
          <cell r="C5366" t="str">
            <v>Ripa aparelhada *1,5 x 5* cm, em macaranduba/massaranduba, angelim ou equivalente da regiao</v>
          </cell>
          <cell r="D5366" t="str">
            <v>M</v>
          </cell>
          <cell r="E5366" t="str">
            <v>3,37</v>
          </cell>
        </row>
        <row r="5367">
          <cell r="A5367">
            <v>4412</v>
          </cell>
          <cell r="B5367" t="str">
            <v>SINAPI</v>
          </cell>
          <cell r="C5367" t="str">
            <v>Ripa nao aparelhada *1 x 3* cm, em macaranduba/massaranduba, angelim ou equivalente da regiao - bruta</v>
          </cell>
          <cell r="D5367" t="str">
            <v>M</v>
          </cell>
          <cell r="E5367" t="str">
            <v>2,02</v>
          </cell>
        </row>
        <row r="5368">
          <cell r="A5368">
            <v>4408</v>
          </cell>
          <cell r="B5368" t="str">
            <v>SINAPI</v>
          </cell>
          <cell r="C5368" t="str">
            <v>Ripa nao aparelhada, *1,5 x 5* cm, em macaranduba/massaranduba, angelim ou equivalente da regiao - bruta</v>
          </cell>
          <cell r="D5368" t="str">
            <v>M</v>
          </cell>
          <cell r="E5368" t="str">
            <v>2,52</v>
          </cell>
        </row>
        <row r="5369">
          <cell r="A5369">
            <v>36250</v>
          </cell>
          <cell r="B5369" t="str">
            <v>SINAPI</v>
          </cell>
          <cell r="C5369" t="str">
            <v>Rodaforro em pvc, para forro de pvc, comprimento 6 m</v>
          </cell>
          <cell r="D5369" t="str">
            <v>M</v>
          </cell>
          <cell r="E5369" t="str">
            <v>4,14</v>
          </cell>
        </row>
        <row r="5370">
          <cell r="A5370">
            <v>10857</v>
          </cell>
          <cell r="B5370" t="str">
            <v>SINAPI</v>
          </cell>
          <cell r="C5370" t="str">
            <v>Rodape ardosia, cinza, 10 cm, e= *1cm</v>
          </cell>
          <cell r="D5370" t="str">
            <v>M</v>
          </cell>
          <cell r="E5370" t="str">
            <v>12,46</v>
          </cell>
        </row>
        <row r="5371">
          <cell r="A5371">
            <v>4803</v>
          </cell>
          <cell r="B5371" t="str">
            <v>SINAPI</v>
          </cell>
          <cell r="C5371" t="str">
            <v>Rodape de borracha liso, h = 70 mm, e = *2* mm, para argamassa, preto</v>
          </cell>
          <cell r="D5371" t="str">
            <v>M</v>
          </cell>
          <cell r="E5371" t="str">
            <v>33,32</v>
          </cell>
        </row>
        <row r="5372">
          <cell r="A5372">
            <v>6186</v>
          </cell>
          <cell r="B5372" t="str">
            <v>SINAPI</v>
          </cell>
          <cell r="C5372" t="str">
            <v>Rodape de madeira macica cumaru/ipe champanhe ou equivalente da regiao, *1,5 x 7 cm</v>
          </cell>
          <cell r="D5372" t="str">
            <v>M</v>
          </cell>
          <cell r="E5372" t="str">
            <v>15,00</v>
          </cell>
        </row>
        <row r="5373">
          <cell r="A5373">
            <v>4829</v>
          </cell>
          <cell r="B5373" t="str">
            <v>SINAPI</v>
          </cell>
          <cell r="C5373" t="str">
            <v>Rodape em marmore, polido, branco comum, l= *7* cm, e=  *2* cm, corte reto</v>
          </cell>
          <cell r="D5373" t="str">
            <v>M</v>
          </cell>
          <cell r="E5373" t="str">
            <v>23,57</v>
          </cell>
        </row>
        <row r="5374">
          <cell r="A5374">
            <v>39829</v>
          </cell>
          <cell r="B5374" t="str">
            <v>SINAPI</v>
          </cell>
          <cell r="C5374" t="str">
            <v>Rodape em poliestireno, branco, h = *5* cm, e = *1,5* cm</v>
          </cell>
          <cell r="D5374" t="str">
            <v>M</v>
          </cell>
          <cell r="E5374" t="str">
            <v>37,50</v>
          </cell>
        </row>
        <row r="5375">
          <cell r="A5375">
            <v>20231</v>
          </cell>
          <cell r="B5375" t="str">
            <v>SINAPI</v>
          </cell>
          <cell r="C5375" t="str">
            <v>Rodape ou rodabancada em granito, polido, tipo andorinha/ quartz/ castelo/ corumba ou outros equivalentes da regiao, h= 10 cm, e=  *2,0* cm</v>
          </cell>
          <cell r="D5375" t="str">
            <v>M</v>
          </cell>
          <cell r="E5375" t="str">
            <v>37,21</v>
          </cell>
        </row>
        <row r="5376">
          <cell r="A5376">
            <v>4804</v>
          </cell>
          <cell r="B5376" t="str">
            <v>SINAPI</v>
          </cell>
          <cell r="C5376" t="str">
            <v>Rodape plano para piso vinilico, h = 5 cm</v>
          </cell>
          <cell r="D5376" t="str">
            <v>M</v>
          </cell>
          <cell r="E5376" t="str">
            <v>25,58</v>
          </cell>
        </row>
        <row r="5377">
          <cell r="A5377">
            <v>34680</v>
          </cell>
          <cell r="B5377" t="str">
            <v>SINAPI</v>
          </cell>
          <cell r="C5377" t="str">
            <v>Rodape pre-moldado de granilite, marmorite ou granitina l = 10 cm</v>
          </cell>
          <cell r="D5377" t="str">
            <v>M</v>
          </cell>
          <cell r="E5377" t="str">
            <v>37,73</v>
          </cell>
        </row>
        <row r="5378">
          <cell r="A5378">
            <v>11573</v>
          </cell>
          <cell r="B5378" t="str">
            <v>SINAPI</v>
          </cell>
          <cell r="C5378" t="str">
            <v>Rodizio tipo napoleao para janelas de correr, em zamac, comprimento de aprox 60 cm, com rolamento em aco</v>
          </cell>
          <cell r="D5378" t="str">
            <v>UN</v>
          </cell>
          <cell r="E5378" t="str">
            <v>5,66</v>
          </cell>
        </row>
        <row r="5379">
          <cell r="A5379">
            <v>38401</v>
          </cell>
          <cell r="B5379" t="str">
            <v>SINAPI</v>
          </cell>
          <cell r="C5379" t="str">
            <v>Rodo para chao 40 cm com cabo</v>
          </cell>
          <cell r="D5379" t="str">
            <v>UN</v>
          </cell>
          <cell r="E5379" t="str">
            <v>14,98</v>
          </cell>
        </row>
        <row r="5380">
          <cell r="A5380">
            <v>11575</v>
          </cell>
          <cell r="B5380" t="str">
            <v>SINAPI</v>
          </cell>
          <cell r="C5380" t="str">
            <v>Roldana concava dupla, 4 rodas, em zamac com chapa de latao, rolamentos em aco, para portas e janelas de correr</v>
          </cell>
          <cell r="D5380" t="str">
            <v>UN</v>
          </cell>
          <cell r="E5380" t="str">
            <v>54,56</v>
          </cell>
        </row>
        <row r="5381">
          <cell r="A5381">
            <v>38179</v>
          </cell>
          <cell r="B5381" t="str">
            <v>SINAPI</v>
          </cell>
          <cell r="C5381" t="str">
            <v>Roldana concava dupla, 4 rodas, para porta de correr, em zamac com chapa de aco,  rolamento interno blindado de aco revestido em nylon</v>
          </cell>
          <cell r="D5381" t="str">
            <v>UN</v>
          </cell>
          <cell r="E5381" t="str">
            <v>45,11</v>
          </cell>
        </row>
        <row r="5382">
          <cell r="A5382">
            <v>20256</v>
          </cell>
          <cell r="B5382" t="str">
            <v>SINAPI</v>
          </cell>
          <cell r="C5382" t="str">
            <v>Roldana plastica com prego, tamanho 30 x 30 mm, para instalacao eletrica aparente</v>
          </cell>
          <cell r="D5382" t="str">
            <v>UN</v>
          </cell>
          <cell r="E5382" t="str">
            <v>0,36</v>
          </cell>
        </row>
        <row r="5383">
          <cell r="A5383">
            <v>14511</v>
          </cell>
          <cell r="B5383" t="str">
            <v>SINAPI</v>
          </cell>
          <cell r="C5383" t="str">
            <v>Rolo compactador de pneus, estatico, pressao variavel, potencia 110 hp, peso sem/com lastro 10,8/27 t, largura de rolagem 2,30 m</v>
          </cell>
          <cell r="D5383" t="str">
            <v>UN</v>
          </cell>
          <cell r="E5383" t="str">
            <v>979.036,57</v>
          </cell>
        </row>
        <row r="5384">
          <cell r="A5384">
            <v>10642</v>
          </cell>
          <cell r="B5384" t="str">
            <v>SINAPI</v>
          </cell>
          <cell r="C5384" t="str">
            <v>Rolo compactador de pneus, estatico, pressao variavel, potencia 111 hp, peso sem/com lastro 9,5/26,0 t, largura de rolagem 1,90 m</v>
          </cell>
          <cell r="D5384" t="str">
            <v>UN</v>
          </cell>
          <cell r="E5384" t="str">
            <v>922.300,00</v>
          </cell>
        </row>
        <row r="5385">
          <cell r="A5385">
            <v>14489</v>
          </cell>
          <cell r="B5385" t="str">
            <v>SINAPI</v>
          </cell>
          <cell r="C5385" t="str">
            <v>Rolo compactador pe de carneiro vibratorio, potencia 125 hp, peso operacional sem/com lastro 11,95/13,30 t, impacto dinamico 38,5/22,5 t, largura de trabalho 2,15 m</v>
          </cell>
          <cell r="D5385" t="str">
            <v>UN</v>
          </cell>
          <cell r="E5385" t="str">
            <v>818.062,94</v>
          </cell>
        </row>
        <row r="5386">
          <cell r="A5386">
            <v>14513</v>
          </cell>
          <cell r="B5386" t="str">
            <v>SINAPI</v>
          </cell>
          <cell r="C5386" t="str">
            <v>Rolo compactador pe de carneiro vibratorio, potencia 80 hp, peso operacional sem/com lastro 7,4/8,8 t, largura de trabalho 1,68 m</v>
          </cell>
          <cell r="D5386" t="str">
            <v>UN</v>
          </cell>
          <cell r="E5386" t="str">
            <v>613.566,62</v>
          </cell>
        </row>
        <row r="5387">
          <cell r="A5387">
            <v>13600</v>
          </cell>
          <cell r="B5387" t="str">
            <v>SINAPI</v>
          </cell>
          <cell r="C5387" t="str">
            <v>Rolo compactador vibratorio de um cilindro liso de aco, potencia 125 hp, peso sem/com lastro 10,75/12,92 t, impacto dinamico 31,5/18,5 t, largura trabalho 2,15 m</v>
          </cell>
          <cell r="D5387" t="str">
            <v>UN</v>
          </cell>
          <cell r="E5387" t="str">
            <v>791.673,72</v>
          </cell>
        </row>
        <row r="5388">
          <cell r="A5388">
            <v>10646</v>
          </cell>
          <cell r="B5388" t="str">
            <v>SINAPI</v>
          </cell>
          <cell r="C5388" t="str">
            <v>Rolo compactador vibratorio de um cilindro, aco liso, potencia 80 hp, peso operacional maximo 8,1 t, impacto dinamico 16,15/9,5 t, largura trabalho 1,68 m</v>
          </cell>
          <cell r="D5388" t="str">
            <v>UN</v>
          </cell>
          <cell r="E5388" t="str">
            <v>590.140,01</v>
          </cell>
        </row>
        <row r="5389">
          <cell r="A5389">
            <v>6070</v>
          </cell>
          <cell r="B5389" t="str">
            <v>SINAPI</v>
          </cell>
          <cell r="C5389" t="str">
            <v>Rolo compactador vibratorio pe de carneiro, com controle remoto por radio, potencia  12,5 kw, peso operacional de 1,675 t, largura de trabalho 0,85 m</v>
          </cell>
          <cell r="D5389" t="str">
            <v>UN</v>
          </cell>
          <cell r="E5389" t="str">
            <v>806.353,70</v>
          </cell>
        </row>
        <row r="5390">
          <cell r="A5390">
            <v>6069</v>
          </cell>
          <cell r="B5390" t="str">
            <v>SINAPI</v>
          </cell>
          <cell r="C5390" t="str">
            <v>Rolo compactador vibratorio rebocavel, cilindro de aco liso, potencia de tracao de 65 cv, peso de 4,7 t, impacto dinamico total de 18,3 t, largura do rolo 1,67 m</v>
          </cell>
          <cell r="D5390" t="str">
            <v>UN</v>
          </cell>
          <cell r="E5390" t="str">
            <v>178.135,69</v>
          </cell>
        </row>
        <row r="5391">
          <cell r="A5391">
            <v>14626</v>
          </cell>
          <cell r="B5391" t="str">
            <v>SINAPI</v>
          </cell>
          <cell r="C5391" t="str">
            <v>Rolo compactador vibratorio tandem, aco liso, potencia 125 hp, peso sem/com lastro 10,20/11,65 t, largura de trabalho 1,73 m</v>
          </cell>
          <cell r="D5391" t="str">
            <v>UN</v>
          </cell>
          <cell r="E5391" t="str">
            <v>882.772,89</v>
          </cell>
        </row>
        <row r="5392">
          <cell r="A5392">
            <v>6067</v>
          </cell>
          <cell r="B5392" t="str">
            <v>SINAPI</v>
          </cell>
          <cell r="C5392" t="str">
            <v>Rolo compactador vibratorio tandem, aco liso, potencia 58 cv, peso sem/com lastro 6,5/9,4 t, largura de trabalho 1,20 m</v>
          </cell>
          <cell r="D5392" t="str">
            <v>UN</v>
          </cell>
          <cell r="E5392" t="str">
            <v>724.664,29</v>
          </cell>
        </row>
        <row r="5393">
          <cell r="A5393">
            <v>38393</v>
          </cell>
          <cell r="B5393" t="str">
            <v>SINAPI</v>
          </cell>
          <cell r="C5393" t="str">
            <v>Rolo de espuma poliester 23 cm (sem cabo)</v>
          </cell>
          <cell r="D5393" t="str">
            <v>UN</v>
          </cell>
          <cell r="E5393" t="str">
            <v>17,22</v>
          </cell>
        </row>
        <row r="5394">
          <cell r="A5394">
            <v>38390</v>
          </cell>
          <cell r="B5394" t="str">
            <v>SINAPI</v>
          </cell>
          <cell r="C5394" t="str">
            <v>Rolo de la de carneiro 23 cm (sem cabo)</v>
          </cell>
          <cell r="D5394" t="str">
            <v>UN</v>
          </cell>
          <cell r="E5394" t="str">
            <v>38,19</v>
          </cell>
        </row>
        <row r="5395">
          <cell r="A5395">
            <v>36532</v>
          </cell>
          <cell r="B5395" t="str">
            <v>SINAPI</v>
          </cell>
          <cell r="C5395" t="str">
            <v>Rompedor eletrico peso 26 kg, potencia operacional de 2,5 kw</v>
          </cell>
          <cell r="D5395" t="str">
            <v>UN</v>
          </cell>
          <cell r="E5395" t="str">
            <v>24.258,80</v>
          </cell>
        </row>
        <row r="5396">
          <cell r="A5396">
            <v>11578</v>
          </cell>
          <cell r="B5396" t="str">
            <v>SINAPI</v>
          </cell>
          <cell r="C5396" t="str">
            <v>Roseta quadrada, sem furos, em aco inox polido, largura aproximada de 50 mm, para fechadura de porta - parafusos incluidos</v>
          </cell>
          <cell r="D5396" t="str">
            <v>UN</v>
          </cell>
          <cell r="E5396" t="str">
            <v>11,78</v>
          </cell>
        </row>
        <row r="5397">
          <cell r="A5397">
            <v>11577</v>
          </cell>
          <cell r="B5397" t="str">
            <v>SINAPI</v>
          </cell>
          <cell r="C5397" t="str">
            <v>Roseta redonda de sobrepor, sem furos, em aco inox polido, diametro aproximado de 50 mm, para fechadura de porta - parafusos incluidos</v>
          </cell>
          <cell r="D5397" t="str">
            <v>UN</v>
          </cell>
          <cell r="E5397" t="str">
            <v>11,24</v>
          </cell>
        </row>
        <row r="5398">
          <cell r="A5398">
            <v>42432</v>
          </cell>
          <cell r="B5398" t="str">
            <v>SINAPI</v>
          </cell>
          <cell r="C5398" t="str">
            <v>Rotacao diagonal dupla, aparelho triplo, em tubo de aco carbono, pintura no processo eletrostatico - equipamento de ginastica para academia ao ar livre / academia da terceira idade - ati</v>
          </cell>
          <cell r="D5398" t="str">
            <v>UN</v>
          </cell>
          <cell r="E5398" t="str">
            <v>2.424,64</v>
          </cell>
        </row>
        <row r="5399">
          <cell r="A5399">
            <v>42437</v>
          </cell>
          <cell r="B5399" t="str">
            <v>SINAPI</v>
          </cell>
          <cell r="C5399" t="str">
            <v>Rotacao vertical duplo, em tubo de aco carbono, pintura no processo eletrostatico - equipamento de ginastica para academia ao ar livre / academia da terceira idade - ati</v>
          </cell>
          <cell r="D5399" t="str">
            <v>UN</v>
          </cell>
          <cell r="E5399" t="str">
            <v>1.843,37</v>
          </cell>
        </row>
        <row r="5400">
          <cell r="A5400">
            <v>1116</v>
          </cell>
          <cell r="B5400" t="str">
            <v>SINAPI</v>
          </cell>
          <cell r="C5400" t="str">
            <v>Rufo externo de chapa de aco galvanizada num 26, corte 25 cm</v>
          </cell>
          <cell r="D5400" t="str">
            <v>M</v>
          </cell>
          <cell r="E5400" t="str">
            <v>22,85</v>
          </cell>
        </row>
        <row r="5401">
          <cell r="A5401">
            <v>1115</v>
          </cell>
          <cell r="B5401" t="str">
            <v>SINAPI</v>
          </cell>
          <cell r="C5401" t="str">
            <v>Rufo externo de chapa de aco galvanizada num 26, corte 28 cm</v>
          </cell>
          <cell r="D5401" t="str">
            <v>M</v>
          </cell>
          <cell r="E5401" t="str">
            <v>27,38</v>
          </cell>
        </row>
        <row r="5402">
          <cell r="A5402">
            <v>1113</v>
          </cell>
          <cell r="B5402" t="str">
            <v>SINAPI</v>
          </cell>
          <cell r="C5402" t="str">
            <v>Rufo externo/interno de chapa de aco galvanizada num 26, corte 33 cm</v>
          </cell>
          <cell r="D5402" t="str">
            <v>M</v>
          </cell>
          <cell r="E5402" t="str">
            <v>32,01</v>
          </cell>
        </row>
        <row r="5403">
          <cell r="A5403">
            <v>1114</v>
          </cell>
          <cell r="B5403" t="str">
            <v>SINAPI</v>
          </cell>
          <cell r="C5403" t="str">
            <v>Rufo interno de chapa de aco galvanizada num 26, corte 50 cm</v>
          </cell>
          <cell r="D5403" t="str">
            <v>M</v>
          </cell>
          <cell r="E5403" t="str">
            <v>38,13</v>
          </cell>
        </row>
        <row r="5404">
          <cell r="A5404">
            <v>40873</v>
          </cell>
          <cell r="B5404" t="str">
            <v>SINAPI</v>
          </cell>
          <cell r="C5404" t="str">
            <v>Rufo interno/externo de chapa de aco galvanizada num 24, corte 25 cm</v>
          </cell>
          <cell r="D5404" t="str">
            <v>M</v>
          </cell>
          <cell r="E5404" t="str">
            <v>29,84</v>
          </cell>
        </row>
        <row r="5405">
          <cell r="A5405">
            <v>20214</v>
          </cell>
          <cell r="B5405" t="str">
            <v>SINAPI</v>
          </cell>
          <cell r="C5405" t="str">
            <v>Rufo para telha estrutural de fibrocimento 1 aba (sem amianto)</v>
          </cell>
          <cell r="D5405" t="str">
            <v>UN</v>
          </cell>
          <cell r="E5405" t="str">
            <v>51,59</v>
          </cell>
        </row>
        <row r="5406">
          <cell r="A5406">
            <v>7237</v>
          </cell>
          <cell r="B5406" t="str">
            <v>SINAPI</v>
          </cell>
          <cell r="C5406" t="str">
            <v>Rufo para telha ondulada de fibrocimento, e = 6 mm, aba *260* mm, comprimento 1100 mm (sem amianto)</v>
          </cell>
          <cell r="D5406" t="str">
            <v>UN</v>
          </cell>
          <cell r="E5406" t="str">
            <v>50,50</v>
          </cell>
        </row>
        <row r="5407">
          <cell r="A5407">
            <v>11757</v>
          </cell>
          <cell r="B5407" t="str">
            <v>SINAPI</v>
          </cell>
          <cell r="C5407" t="str">
            <v>Saboneteira de parede em metal cromado</v>
          </cell>
          <cell r="D5407" t="str">
            <v>UN</v>
          </cell>
          <cell r="E5407" t="str">
            <v>32,45</v>
          </cell>
        </row>
        <row r="5408">
          <cell r="A5408">
            <v>11758</v>
          </cell>
          <cell r="B5408" t="str">
            <v>SINAPI</v>
          </cell>
          <cell r="C5408" t="str">
            <v>Saboneteira plastica tipo dispenser para sabonete liquido com reservatorio 800 a 1500 ml</v>
          </cell>
          <cell r="D5408" t="str">
            <v>UN</v>
          </cell>
          <cell r="E5408" t="str">
            <v>68,99</v>
          </cell>
        </row>
        <row r="5409">
          <cell r="A5409">
            <v>37526</v>
          </cell>
          <cell r="B5409" t="str">
            <v>SINAPI</v>
          </cell>
          <cell r="C5409" t="str">
            <v>Saco de rafia para entulho, novo, liso (sem cliche), *60 x 90* cm</v>
          </cell>
          <cell r="D5409" t="str">
            <v>UN</v>
          </cell>
          <cell r="E5409" t="str">
            <v>5,85</v>
          </cell>
        </row>
        <row r="5410">
          <cell r="A5410">
            <v>6076</v>
          </cell>
          <cell r="B5410" t="str">
            <v>SINAPI</v>
          </cell>
          <cell r="C5410" t="str">
            <v>Saibro para argamassa (coletado no comercio)</v>
          </cell>
          <cell r="D5410" t="str">
            <v>M3</v>
          </cell>
          <cell r="E5410" t="str">
            <v>65,00</v>
          </cell>
        </row>
        <row r="5411">
          <cell r="A5411">
            <v>13109</v>
          </cell>
          <cell r="B5411" t="str">
            <v>SINAPI</v>
          </cell>
          <cell r="C5411" t="str">
            <v>Sapata de pvc aditivado nervurado d = 6"</v>
          </cell>
          <cell r="D5411" t="str">
            <v>UN</v>
          </cell>
          <cell r="E5411" t="str">
            <v>270,93</v>
          </cell>
        </row>
        <row r="5412">
          <cell r="A5412">
            <v>13110</v>
          </cell>
          <cell r="B5412" t="str">
            <v>SINAPI</v>
          </cell>
          <cell r="C5412" t="str">
            <v>Sapata de pvc aditivado nervurado d = 8"</v>
          </cell>
          <cell r="D5412" t="str">
            <v>UN</v>
          </cell>
          <cell r="E5412" t="str">
            <v>356,56</v>
          </cell>
        </row>
        <row r="5413">
          <cell r="A5413">
            <v>7581</v>
          </cell>
          <cell r="B5413" t="str">
            <v>SINAPI</v>
          </cell>
          <cell r="C5413" t="str">
            <v>Sapatilha em aco galvanizado para cabos com diametro nominal ate 5/8"</v>
          </cell>
          <cell r="D5413" t="str">
            <v>UN</v>
          </cell>
          <cell r="E5413" t="str">
            <v>4,93</v>
          </cell>
        </row>
        <row r="5414">
          <cell r="A5414">
            <v>4509</v>
          </cell>
          <cell r="B5414" t="str">
            <v>SINAPI</v>
          </cell>
          <cell r="C5414" t="str">
            <v>Sarrafo *2,5 x 10* cm em pinus, mista ou equivalente da regiao - bruta</v>
          </cell>
          <cell r="D5414" t="str">
            <v>M</v>
          </cell>
          <cell r="E5414" t="str">
            <v>3,98</v>
          </cell>
        </row>
        <row r="5415">
          <cell r="A5415">
            <v>4512</v>
          </cell>
          <cell r="B5415" t="str">
            <v>SINAPI</v>
          </cell>
          <cell r="C5415" t="str">
            <v>Sarrafo *2,5 x 5* cm em pinus, mista ou equivalente da regiao - bruta</v>
          </cell>
          <cell r="D5415" t="str">
            <v>M</v>
          </cell>
          <cell r="E5415" t="str">
            <v>1,90</v>
          </cell>
        </row>
        <row r="5416">
          <cell r="A5416">
            <v>4517</v>
          </cell>
          <cell r="B5416" t="str">
            <v>SINAPI</v>
          </cell>
          <cell r="C5416" t="str">
            <v>Sarrafo *2,5 x 7,5* cm em pinus, mista ou equivalente da regiao - bruta</v>
          </cell>
          <cell r="D5416" t="str">
            <v>M</v>
          </cell>
          <cell r="E5416" t="str">
            <v>2,74</v>
          </cell>
        </row>
        <row r="5417">
          <cell r="A5417">
            <v>20206</v>
          </cell>
          <cell r="B5417" t="str">
            <v>SINAPI</v>
          </cell>
          <cell r="C5417" t="str">
            <v>Sarrafo aparelhado *2 x 10* cm, em macaranduba/massaranduba, angelim ou equivalente da regiao</v>
          </cell>
          <cell r="D5417" t="str">
            <v>M</v>
          </cell>
          <cell r="E5417" t="str">
            <v>9,11</v>
          </cell>
        </row>
        <row r="5418">
          <cell r="A5418">
            <v>4460</v>
          </cell>
          <cell r="B5418" t="str">
            <v>SINAPI</v>
          </cell>
          <cell r="C5418" t="str">
            <v>Sarrafo nao aparelhado *2,5 x 10* cm, em macaranduba/massaranduba, angelim ou equivalente da regiao - bruta</v>
          </cell>
          <cell r="D5418" t="str">
            <v>M</v>
          </cell>
          <cell r="E5418" t="str">
            <v>9,35</v>
          </cell>
        </row>
        <row r="5419">
          <cell r="A5419">
            <v>4415</v>
          </cell>
          <cell r="B5419" t="str">
            <v>SINAPI</v>
          </cell>
          <cell r="C5419" t="str">
            <v>Sarrafo nao aparelhado *2,5 x 5* cm, em macaranduba/massaranduba, angelim, peroba-rosa ou equivalente da regiao - bruta</v>
          </cell>
          <cell r="D5419" t="str">
            <v>M</v>
          </cell>
          <cell r="E5419" t="str">
            <v>5,01</v>
          </cell>
        </row>
        <row r="5420">
          <cell r="A5420">
            <v>4417</v>
          </cell>
          <cell r="B5420" t="str">
            <v>SINAPI</v>
          </cell>
          <cell r="C5420" t="str">
            <v>Sarrafo nao aparelhado *2,5 x 7* cm, em macaranduba/massaranduba, angelim, peroba-rosa ou equivalente da regiao - bruta</v>
          </cell>
          <cell r="D5420" t="str">
            <v>M</v>
          </cell>
          <cell r="E5420" t="str">
            <v>7,21</v>
          </cell>
        </row>
        <row r="5421">
          <cell r="A5421">
            <v>37373</v>
          </cell>
          <cell r="B5421" t="str">
            <v>SINAPI</v>
          </cell>
          <cell r="C5421" t="str">
            <v>Seguro - horista (coletado caixa - encargos complementares)</v>
          </cell>
          <cell r="D5421" t="str">
            <v>H</v>
          </cell>
          <cell r="E5421" t="str">
            <v>0,07</v>
          </cell>
        </row>
        <row r="5422">
          <cell r="A5422">
            <v>40864</v>
          </cell>
          <cell r="B5422" t="str">
            <v>SINAPI</v>
          </cell>
          <cell r="C5422" t="str">
            <v>Seguro - mensalista (coletado caixa - encargos complementares)</v>
          </cell>
          <cell r="D5422" t="str">
            <v>MES</v>
          </cell>
          <cell r="E5422" t="str">
            <v>12,89</v>
          </cell>
        </row>
        <row r="5423">
          <cell r="A5423">
            <v>4734</v>
          </cell>
          <cell r="B5423" t="str">
            <v>SINAPI</v>
          </cell>
          <cell r="C5423" t="str">
            <v>Seixo rolado para aplicacao em concreto (posto pedreira/fornecedor, sem frete)</v>
          </cell>
          <cell r="D5423" t="str">
            <v>M3</v>
          </cell>
          <cell r="E5423" t="str">
            <v>457,94</v>
          </cell>
        </row>
        <row r="5424">
          <cell r="A5424">
            <v>6085</v>
          </cell>
          <cell r="B5424" t="str">
            <v>SINAPI</v>
          </cell>
          <cell r="C5424" t="str">
            <v>Selador acrilico opaco premium interior/exterior</v>
          </cell>
          <cell r="D5424" t="str">
            <v>L</v>
          </cell>
          <cell r="E5424" t="str">
            <v>12,79</v>
          </cell>
        </row>
        <row r="5425">
          <cell r="A5425">
            <v>38396</v>
          </cell>
          <cell r="B5425" t="str">
            <v>SINAPI</v>
          </cell>
          <cell r="C5425" t="str">
            <v>Selador horizontal para fita de aco 1 "</v>
          </cell>
          <cell r="D5425" t="str">
            <v>UN</v>
          </cell>
          <cell r="E5425" t="str">
            <v>610,55</v>
          </cell>
        </row>
        <row r="5426">
          <cell r="A5426">
            <v>11622</v>
          </cell>
          <cell r="B5426" t="str">
            <v>SINAPI</v>
          </cell>
          <cell r="C5426" t="str">
            <v>Selante a base de alcatrao e poliuretano para juntas horizontais</v>
          </cell>
          <cell r="D5426" t="str">
            <v>KG</v>
          </cell>
          <cell r="E5426" t="str">
            <v>68,30</v>
          </cell>
        </row>
        <row r="5427">
          <cell r="A5427">
            <v>43143</v>
          </cell>
          <cell r="B5427" t="str">
            <v>SINAPI</v>
          </cell>
          <cell r="C5427" t="str">
            <v>Selante acrilico para tratamento / acabamento superficial de concreto estampado, aparente, pedras e outros</v>
          </cell>
          <cell r="D5427" t="str">
            <v>L</v>
          </cell>
          <cell r="E5427" t="str">
            <v>25,79</v>
          </cell>
        </row>
        <row r="5428">
          <cell r="A5428">
            <v>7317</v>
          </cell>
          <cell r="B5428" t="str">
            <v>SINAPI</v>
          </cell>
          <cell r="C5428" t="str">
            <v>Selante de base asfaltica para vedacao</v>
          </cell>
          <cell r="D5428" t="str">
            <v>KG</v>
          </cell>
          <cell r="E5428" t="str">
            <v>34,82</v>
          </cell>
        </row>
        <row r="5429">
          <cell r="A5429">
            <v>142</v>
          </cell>
          <cell r="B5429" t="str">
            <v>SINAPI</v>
          </cell>
          <cell r="C5429" t="str">
            <v>Selante elastico monocomponente a base de poliuretano (pu) para juntas diversas</v>
          </cell>
          <cell r="D5429" t="str">
            <v>310ML</v>
          </cell>
          <cell r="E5429" t="str">
            <v>32,23</v>
          </cell>
        </row>
        <row r="5430">
          <cell r="A5430">
            <v>43142</v>
          </cell>
          <cell r="B5430" t="str">
            <v>SINAPI</v>
          </cell>
          <cell r="C5430" t="str">
            <v>Selante monocomponente a base de silicone de baixo modulo, para juntas de pavimentacao</v>
          </cell>
          <cell r="D5430" t="str">
            <v>L</v>
          </cell>
          <cell r="E5430" t="str">
            <v>146,39</v>
          </cell>
        </row>
        <row r="5431">
          <cell r="A5431">
            <v>38123</v>
          </cell>
          <cell r="B5431" t="str">
            <v>SINAPI</v>
          </cell>
          <cell r="C5431" t="str">
            <v>Selante tipo veda calha para metal e fibrocimento</v>
          </cell>
          <cell r="D5431" t="str">
            <v>KG</v>
          </cell>
          <cell r="E5431" t="str">
            <v>80,86</v>
          </cell>
        </row>
        <row r="5432">
          <cell r="A5432">
            <v>42699</v>
          </cell>
          <cell r="B5432" t="str">
            <v>SINAPI</v>
          </cell>
          <cell r="C5432" t="str">
            <v>Selim pvc, com trava, je, 90 graus, dn 125 x 100 mm ou 150 x 100 mm, para rede coletora esgoto</v>
          </cell>
          <cell r="D5432" t="str">
            <v>UN</v>
          </cell>
          <cell r="E5432" t="str">
            <v>48,15</v>
          </cell>
        </row>
        <row r="5433">
          <cell r="A5433">
            <v>37743</v>
          </cell>
          <cell r="B5433" t="str">
            <v>SINAPI</v>
          </cell>
          <cell r="C5433" t="str">
            <v>Semirreboque com dois eixos em tandem tipo basculante com cacamba metalica 14 m3  (inclui montagem, nao inclui cavalo mecanico)</v>
          </cell>
          <cell r="D5433" t="str">
            <v>UN</v>
          </cell>
          <cell r="E5433" t="str">
            <v>199.832,16</v>
          </cell>
        </row>
        <row r="5434">
          <cell r="A5434">
            <v>37744</v>
          </cell>
          <cell r="B5434" t="str">
            <v>SINAPI</v>
          </cell>
          <cell r="C5434" t="str">
            <v>Semirreboque com tres eixos em tandem tipo basculante com cacamba metalica 18 m3 (inclui montagem, nao inclui cavalo mecanico)</v>
          </cell>
          <cell r="D5434" t="str">
            <v>UN</v>
          </cell>
          <cell r="E5434" t="str">
            <v>234.965,03</v>
          </cell>
        </row>
        <row r="5435">
          <cell r="A5435">
            <v>37741</v>
          </cell>
          <cell r="B5435" t="str">
            <v>SINAPI</v>
          </cell>
          <cell r="C5435" t="str">
            <v>Semirreboque com tres eixos, para transporte de carga seca, dimensoes aproximadas 2,60 x 12,50 x 0,50 m (nao inclui cavalo mecanico)</v>
          </cell>
          <cell r="D5435" t="str">
            <v>UN</v>
          </cell>
          <cell r="E5435" t="str">
            <v>181.706,29</v>
          </cell>
        </row>
        <row r="5436">
          <cell r="A5436">
            <v>39396</v>
          </cell>
          <cell r="B5436" t="str">
            <v>SINAPI</v>
          </cell>
          <cell r="C5436" t="str">
            <v>Sensor de presenca bivolt com fotocelula para qualquer tipo de lampada, potencia maxima *1000* w, uso externo</v>
          </cell>
          <cell r="D5436" t="str">
            <v>UN</v>
          </cell>
          <cell r="E5436" t="str">
            <v>73,11</v>
          </cell>
        </row>
        <row r="5437">
          <cell r="A5437">
            <v>39392</v>
          </cell>
          <cell r="B5437" t="str">
            <v>SINAPI</v>
          </cell>
          <cell r="C5437" t="str">
            <v>Sensor de presenca bivolt de parede com fotocelula para qualquer tipo de lampada potencia maxima *1000* w, uso interno</v>
          </cell>
          <cell r="D5437" t="str">
            <v>UN</v>
          </cell>
          <cell r="E5437" t="str">
            <v>82,47</v>
          </cell>
        </row>
        <row r="5438">
          <cell r="A5438">
            <v>39393</v>
          </cell>
          <cell r="B5438" t="str">
            <v>SINAPI</v>
          </cell>
          <cell r="C5438" t="str">
            <v>Sensor de presenca bivolt de parede sem fotocelula para qualquer tipo de lampada potencia maxima *1000* w, uso interno</v>
          </cell>
          <cell r="D5438" t="str">
            <v>UN</v>
          </cell>
          <cell r="E5438" t="str">
            <v>51,00</v>
          </cell>
        </row>
        <row r="5439">
          <cell r="A5439">
            <v>39394</v>
          </cell>
          <cell r="B5439" t="str">
            <v>SINAPI</v>
          </cell>
          <cell r="C5439" t="str">
            <v>Sensor de presenca bivolt de teto com fotocelula para qualquer tipo de lampada potencia maxima *1000* w, uso interno</v>
          </cell>
          <cell r="D5439" t="str">
            <v>UN</v>
          </cell>
          <cell r="E5439" t="str">
            <v>57,40</v>
          </cell>
        </row>
        <row r="5440">
          <cell r="A5440">
            <v>39395</v>
          </cell>
          <cell r="B5440" t="str">
            <v>SINAPI</v>
          </cell>
          <cell r="C5440" t="str">
            <v>Sensor de presenca bivolt de teto sem fotocelula para qualquer tipo de lampada potencia maxima *900* w, uso interno</v>
          </cell>
          <cell r="D5440" t="str">
            <v>UN</v>
          </cell>
          <cell r="E5440" t="str">
            <v>53,38</v>
          </cell>
        </row>
        <row r="5441">
          <cell r="A5441">
            <v>14618</v>
          </cell>
          <cell r="B5441" t="str">
            <v>SINAPI</v>
          </cell>
          <cell r="C5441" t="str">
            <v>Serra circular de bancada com motor eletrico, potencia de *1600* w, para disco de diametro de 10" (250 mm)</v>
          </cell>
          <cell r="D5441" t="str">
            <v>UN</v>
          </cell>
          <cell r="E5441" t="str">
            <v>1.241,32</v>
          </cell>
        </row>
        <row r="5442">
          <cell r="A5442">
            <v>40269</v>
          </cell>
          <cell r="B5442" t="str">
            <v>SINAPI</v>
          </cell>
          <cell r="C5442" t="str">
            <v>Serra circular de bancada, modelo pica-pau, diametro de 350 mm. Caracteristicas do motor: trifasico, potencia de 5 hp, frequencia de 60 hz</v>
          </cell>
          <cell r="D5442" t="str">
            <v>UN</v>
          </cell>
          <cell r="E5442" t="str">
            <v>5.001,20</v>
          </cell>
        </row>
        <row r="5443">
          <cell r="A5443">
            <v>6110</v>
          </cell>
          <cell r="B5443" t="str">
            <v>SINAPI</v>
          </cell>
          <cell r="C5443" t="str">
            <v>Serralheiro (horista)</v>
          </cell>
          <cell r="D5443" t="str">
            <v>H</v>
          </cell>
          <cell r="E5443" t="str">
            <v>23,70</v>
          </cell>
        </row>
        <row r="5444">
          <cell r="A5444">
            <v>40910</v>
          </cell>
          <cell r="B5444" t="str">
            <v>SINAPI</v>
          </cell>
          <cell r="C5444" t="str">
            <v>Serralheiro (mensalista)</v>
          </cell>
          <cell r="D5444" t="str">
            <v>MES</v>
          </cell>
          <cell r="E5444" t="str">
            <v>4.162,75</v>
          </cell>
        </row>
        <row r="5445">
          <cell r="A5445">
            <v>6111</v>
          </cell>
          <cell r="B5445" t="str">
            <v>SINAPI</v>
          </cell>
          <cell r="C5445" t="str">
            <v>Servente de obras</v>
          </cell>
          <cell r="D5445" t="str">
            <v>H</v>
          </cell>
          <cell r="E5445" t="str">
            <v>14,19</v>
          </cell>
        </row>
        <row r="5446">
          <cell r="A5446">
            <v>41084</v>
          </cell>
          <cell r="B5446" t="str">
            <v>SINAPI</v>
          </cell>
          <cell r="C5446" t="str">
            <v>Servente de obras (mensalista)</v>
          </cell>
          <cell r="D5446" t="str">
            <v>MES</v>
          </cell>
          <cell r="E5446" t="str">
            <v>2.490,67</v>
          </cell>
        </row>
        <row r="5447">
          <cell r="A5447">
            <v>44535</v>
          </cell>
          <cell r="B5447" t="str">
            <v>SINAPI</v>
          </cell>
          <cell r="C5447" t="str">
            <v>Servico de bombeamento de concreto com consumo minimo de 40 m3, (disponibilizacao de bomba), sem o lancamento</v>
          </cell>
          <cell r="D5447" t="str">
            <v>M3</v>
          </cell>
          <cell r="E5447" t="str">
            <v>52,43</v>
          </cell>
        </row>
        <row r="5448">
          <cell r="A5448">
            <v>44945</v>
          </cell>
          <cell r="B5448" t="str">
            <v>SINAPI</v>
          </cell>
          <cell r="C5448" t="str">
            <v>Sifao / tubo sinfonado extensivel/sanfonado, universal/ simples, entre *50 a 70* cm, de plastico branco</v>
          </cell>
          <cell r="D5448" t="str">
            <v>UN</v>
          </cell>
          <cell r="E5448" t="str">
            <v>8,00</v>
          </cell>
        </row>
        <row r="5449">
          <cell r="A5449">
            <v>38637</v>
          </cell>
          <cell r="B5449" t="str">
            <v>SINAPI</v>
          </cell>
          <cell r="C5449" t="str">
            <v>Sifao em metal cromado para pia americana, 1.1/2 x 1.1/2 "</v>
          </cell>
          <cell r="D5449" t="str">
            <v>UN</v>
          </cell>
          <cell r="E5449" t="str">
            <v>221,90</v>
          </cell>
        </row>
        <row r="5450">
          <cell r="A5450">
            <v>6150</v>
          </cell>
          <cell r="B5450" t="str">
            <v>SINAPI</v>
          </cell>
          <cell r="C5450" t="str">
            <v>Sifao em metal cromado para pia americana, 1.1/2 x 2 "</v>
          </cell>
          <cell r="D5450" t="str">
            <v>UN</v>
          </cell>
          <cell r="E5450" t="str">
            <v>224,61</v>
          </cell>
        </row>
        <row r="5451">
          <cell r="A5451">
            <v>6136</v>
          </cell>
          <cell r="B5451" t="str">
            <v>SINAPI</v>
          </cell>
          <cell r="C5451" t="str">
            <v>Sifao em metal cromado para pia ou lavatorio, 1 x 1.1/2 "</v>
          </cell>
          <cell r="D5451" t="str">
            <v>UN</v>
          </cell>
          <cell r="E5451" t="str">
            <v>176,56</v>
          </cell>
        </row>
        <row r="5452">
          <cell r="A5452">
            <v>38638</v>
          </cell>
          <cell r="B5452" t="str">
            <v>SINAPI</v>
          </cell>
          <cell r="C5452" t="str">
            <v>Sifao em metal cromado para tanque, 1.1/4 x 1.1/2 "</v>
          </cell>
          <cell r="D5452" t="str">
            <v>UN</v>
          </cell>
          <cell r="E5452" t="str">
            <v>186,99</v>
          </cell>
        </row>
        <row r="5453">
          <cell r="A5453">
            <v>20262</v>
          </cell>
          <cell r="B5453" t="str">
            <v>SINAPI</v>
          </cell>
          <cell r="C5453" t="str">
            <v>Sifao plastico extensivel universal, tipo copo</v>
          </cell>
          <cell r="D5453" t="str">
            <v>UN</v>
          </cell>
          <cell r="E5453" t="str">
            <v>14,65</v>
          </cell>
        </row>
        <row r="5454">
          <cell r="A5454">
            <v>6145</v>
          </cell>
          <cell r="B5454" t="str">
            <v>SINAPI</v>
          </cell>
          <cell r="C5454" t="str">
            <v>Sifao plastico tipo copo para pia americana 1.1/2 x 1.1/2 "</v>
          </cell>
          <cell r="D5454" t="str">
            <v>UN</v>
          </cell>
          <cell r="E5454" t="str">
            <v>16,18</v>
          </cell>
        </row>
        <row r="5455">
          <cell r="A5455">
            <v>6149</v>
          </cell>
          <cell r="B5455" t="str">
            <v>SINAPI</v>
          </cell>
          <cell r="C5455" t="str">
            <v>Sifao plastico tipo copo para pia ou lavatorio, 1 x 1.1/2 "</v>
          </cell>
          <cell r="D5455" t="str">
            <v>UN</v>
          </cell>
          <cell r="E5455" t="str">
            <v>10,70</v>
          </cell>
        </row>
        <row r="5456">
          <cell r="A5456">
            <v>6146</v>
          </cell>
          <cell r="B5456" t="str">
            <v>SINAPI</v>
          </cell>
          <cell r="C5456" t="str">
            <v>Sifao plastico tipo copo para tanque, 1.1/4 x 1.1/2 "</v>
          </cell>
          <cell r="D5456" t="str">
            <v>UN</v>
          </cell>
          <cell r="E5456" t="str">
            <v>15,38</v>
          </cell>
        </row>
        <row r="5457">
          <cell r="A5457">
            <v>44536</v>
          </cell>
          <cell r="B5457" t="str">
            <v>SINAPI</v>
          </cell>
          <cell r="C5457" t="str">
            <v>Silica ativa para adicao em concreto e  argamassa</v>
          </cell>
          <cell r="D5457" t="str">
            <v>KG</v>
          </cell>
          <cell r="E5457" t="str">
            <v>2,71</v>
          </cell>
        </row>
        <row r="5458">
          <cell r="A5458">
            <v>39961</v>
          </cell>
          <cell r="B5458" t="str">
            <v>SINAPI</v>
          </cell>
          <cell r="C5458" t="str">
            <v>Silicone acetico uso geral incolor 280 g</v>
          </cell>
          <cell r="D5458" t="str">
            <v>UN</v>
          </cell>
          <cell r="E5458" t="str">
            <v>21,29</v>
          </cell>
        </row>
        <row r="5459">
          <cell r="A5459">
            <v>42433</v>
          </cell>
          <cell r="B5459" t="str">
            <v>SINAPI</v>
          </cell>
          <cell r="C5459" t="str">
            <v>Simulador de caminhada triplo, em tubo de aco carbono, pintura no processo eletrostatico - equipamento de ginastica para academia ao ar livre / academia da terceira idade - ati</v>
          </cell>
          <cell r="D5459" t="str">
            <v>UN</v>
          </cell>
          <cell r="E5459" t="str">
            <v>4.789,18</v>
          </cell>
        </row>
        <row r="5460">
          <cell r="A5460">
            <v>42434</v>
          </cell>
          <cell r="B5460" t="str">
            <v>SINAPI</v>
          </cell>
          <cell r="C5460" t="str">
            <v>Simulador de cavalgada triplo, em tubo de aco carbono, pintura no processo eletrostatico - equipamento de ginastica para academia ao ar livre / academia da terceira idade - ati</v>
          </cell>
          <cell r="D5460" t="str">
            <v>UN</v>
          </cell>
          <cell r="E5460" t="str">
            <v>5.175,40</v>
          </cell>
        </row>
        <row r="5461">
          <cell r="A5461">
            <v>42435</v>
          </cell>
          <cell r="B5461" t="str">
            <v>SINAPI</v>
          </cell>
          <cell r="C5461" t="str">
            <v>Simulador de remo individual, em tubo de aco carbono, pintura no processo eletrostatico - equipamento de ginastica para academia ao ar livre / academia da terceira idade - ati</v>
          </cell>
          <cell r="D5461" t="str">
            <v>UN</v>
          </cell>
          <cell r="E5461" t="str">
            <v>2.580,78</v>
          </cell>
        </row>
        <row r="5462">
          <cell r="A5462">
            <v>38061</v>
          </cell>
          <cell r="B5462" t="str">
            <v>SINAPI</v>
          </cell>
          <cell r="C5462" t="str">
            <v>Sinalizador noturno simples para para-raios, sem rele fotoeletrico</v>
          </cell>
          <cell r="D5462" t="str">
            <v>UN</v>
          </cell>
          <cell r="E5462" t="str">
            <v>37,26</v>
          </cell>
        </row>
        <row r="5463">
          <cell r="A5463">
            <v>20250</v>
          </cell>
          <cell r="B5463" t="str">
            <v>SINAPI</v>
          </cell>
          <cell r="C5463" t="str">
            <v>Sisal em fibra / estopa sisal para gesso</v>
          </cell>
          <cell r="D5463" t="str">
            <v>KG</v>
          </cell>
          <cell r="E5463" t="str">
            <v>26,37</v>
          </cell>
        </row>
        <row r="5464">
          <cell r="A5464">
            <v>13388</v>
          </cell>
          <cell r="B5464" t="str">
            <v>SINAPI</v>
          </cell>
          <cell r="C5464" t="str">
            <v>Solda em barra de estanho-chumbo 50/50</v>
          </cell>
          <cell r="D5464" t="str">
            <v>KG</v>
          </cell>
          <cell r="E5464" t="str">
            <v>153,29</v>
          </cell>
        </row>
        <row r="5465">
          <cell r="A5465">
            <v>39914</v>
          </cell>
          <cell r="B5465" t="str">
            <v>SINAPI</v>
          </cell>
          <cell r="C5465" t="str">
            <v>Solda em vareta foscoper, d = *2,5* mm  x comprimento 500 mm</v>
          </cell>
          <cell r="D5465" t="str">
            <v>KG</v>
          </cell>
          <cell r="E5465" t="str">
            <v>231,97</v>
          </cell>
        </row>
        <row r="5466">
          <cell r="A5466">
            <v>12732</v>
          </cell>
          <cell r="B5466" t="str">
            <v>SINAPI</v>
          </cell>
          <cell r="C5466" t="str">
            <v>Solda estanho/cobre para conexoes de cobre, fio 2,5 mm, carretel 500 gr (sem chumbo)</v>
          </cell>
          <cell r="D5466" t="str">
            <v>UN</v>
          </cell>
          <cell r="E5466" t="str">
            <v>267,66</v>
          </cell>
        </row>
        <row r="5467">
          <cell r="A5467">
            <v>6160</v>
          </cell>
          <cell r="B5467" t="str">
            <v>SINAPI</v>
          </cell>
          <cell r="C5467" t="str">
            <v>Soldador (horista)</v>
          </cell>
          <cell r="D5467" t="str">
            <v>H</v>
          </cell>
          <cell r="E5467" t="str">
            <v>22,51</v>
          </cell>
        </row>
        <row r="5468">
          <cell r="A5468">
            <v>41087</v>
          </cell>
          <cell r="B5468" t="str">
            <v>SINAPI</v>
          </cell>
          <cell r="C5468" t="str">
            <v>Soldador (mensalista)</v>
          </cell>
          <cell r="D5468" t="str">
            <v>MES</v>
          </cell>
          <cell r="E5468" t="str">
            <v>3.952,42</v>
          </cell>
        </row>
        <row r="5469">
          <cell r="A5469">
            <v>6166</v>
          </cell>
          <cell r="B5469" t="str">
            <v>SINAPI</v>
          </cell>
          <cell r="C5469" t="str">
            <v>Soldador eletrico (para solda a ser testada com raios "x") (horista)</v>
          </cell>
          <cell r="D5469" t="str">
            <v>H</v>
          </cell>
          <cell r="E5469" t="str">
            <v>26,45</v>
          </cell>
        </row>
        <row r="5470">
          <cell r="A5470">
            <v>41088</v>
          </cell>
          <cell r="B5470" t="str">
            <v>SINAPI</v>
          </cell>
          <cell r="C5470" t="str">
            <v>Soldador eletrico (para solda a ser testada com raios "x") (mensalista)</v>
          </cell>
          <cell r="D5470" t="str">
            <v>MES</v>
          </cell>
          <cell r="E5470" t="str">
            <v>4.644,59</v>
          </cell>
        </row>
        <row r="5471">
          <cell r="A5471">
            <v>20232</v>
          </cell>
          <cell r="B5471" t="str">
            <v>SINAPI</v>
          </cell>
          <cell r="C5471" t="str">
            <v>Soleira em granito, polido, tipo andorinha/ quartz/ castelo/ corumba ou outros equivalentes da regiao, l= *15* cm, e=  *2,0* cm</v>
          </cell>
          <cell r="D5471" t="str">
            <v>M</v>
          </cell>
          <cell r="E5471" t="str">
            <v>52,67</v>
          </cell>
        </row>
        <row r="5472">
          <cell r="A5472">
            <v>10856</v>
          </cell>
          <cell r="B5472" t="str">
            <v>SINAPI</v>
          </cell>
          <cell r="C5472" t="str">
            <v>Soleira pre-moldada em granilite, marmorite ou granitina, l = *15 cm</v>
          </cell>
          <cell r="D5472" t="str">
            <v>M</v>
          </cell>
          <cell r="E5472" t="str">
            <v>103,78</v>
          </cell>
        </row>
        <row r="5473">
          <cell r="A5473">
            <v>4828</v>
          </cell>
          <cell r="B5473" t="str">
            <v>SINAPI</v>
          </cell>
          <cell r="C5473" t="str">
            <v>Soleira/ peitoril em marmore, polido, branco comum, l= *15* cm, e=  *2* cm,  corte reto</v>
          </cell>
          <cell r="D5473" t="str">
            <v>M</v>
          </cell>
          <cell r="E5473" t="str">
            <v>35,18</v>
          </cell>
        </row>
        <row r="5474">
          <cell r="A5474">
            <v>20249</v>
          </cell>
          <cell r="B5474" t="str">
            <v>SINAPI</v>
          </cell>
          <cell r="C5474" t="str">
            <v>Soleira/ tabeira em marmore, polido, branco comum, l= 5 cm, e=  *2,0* cm</v>
          </cell>
          <cell r="D5474" t="str">
            <v>M</v>
          </cell>
          <cell r="E5474" t="str">
            <v>19,26</v>
          </cell>
        </row>
        <row r="5475">
          <cell r="A5475">
            <v>11609</v>
          </cell>
          <cell r="B5475" t="str">
            <v>SINAPI</v>
          </cell>
          <cell r="C5475" t="str">
            <v>Solucao asfaltica elastomerica para imprimacao, aplicacao a frio</v>
          </cell>
          <cell r="D5475" t="str">
            <v>L</v>
          </cell>
          <cell r="E5475" t="str">
            <v>11,35</v>
          </cell>
        </row>
        <row r="5476">
          <cell r="A5476">
            <v>20083</v>
          </cell>
          <cell r="B5476" t="str">
            <v>SINAPI</v>
          </cell>
          <cell r="C5476" t="str">
            <v>Solucao preparadora / limpadora para pvc, frasco com 1000 cm3</v>
          </cell>
          <cell r="D5476" t="str">
            <v>UN</v>
          </cell>
          <cell r="E5476" t="str">
            <v>76,27</v>
          </cell>
        </row>
        <row r="5477">
          <cell r="A5477">
            <v>10691</v>
          </cell>
          <cell r="B5477" t="str">
            <v>SINAPI</v>
          </cell>
          <cell r="C5477" t="str">
            <v>Solvente para cola (para laminado melaminico) a base de resina sintetica</v>
          </cell>
          <cell r="D5477" t="str">
            <v>L</v>
          </cell>
          <cell r="E5477" t="str">
            <v>61,64</v>
          </cell>
        </row>
        <row r="5478">
          <cell r="A5478">
            <v>12295</v>
          </cell>
          <cell r="B5478" t="str">
            <v>SINAPI</v>
          </cell>
          <cell r="C5478" t="str">
            <v>Soquete de baquelite base e27, para lampadas</v>
          </cell>
          <cell r="D5478" t="str">
            <v>UN</v>
          </cell>
          <cell r="E5478" t="str">
            <v>3,07</v>
          </cell>
        </row>
        <row r="5479">
          <cell r="A5479">
            <v>12296</v>
          </cell>
          <cell r="B5479" t="str">
            <v>SINAPI</v>
          </cell>
          <cell r="C5479" t="str">
            <v>Soquete de porcelana base e27, fixo de teto, para lampadas</v>
          </cell>
          <cell r="D5479" t="str">
            <v>UN</v>
          </cell>
          <cell r="E5479" t="str">
            <v>3,97</v>
          </cell>
        </row>
        <row r="5480">
          <cell r="A5480">
            <v>12294</v>
          </cell>
          <cell r="B5480" t="str">
            <v>SINAPI</v>
          </cell>
          <cell r="C5480" t="str">
            <v>Soquete de porcelana base e27, para uso ao tempo, para lampadas</v>
          </cell>
          <cell r="D5480" t="str">
            <v>UN</v>
          </cell>
          <cell r="E5480" t="str">
            <v>9,54</v>
          </cell>
        </row>
        <row r="5481">
          <cell r="A5481">
            <v>14543</v>
          </cell>
          <cell r="B5481" t="str">
            <v>SINAPI</v>
          </cell>
          <cell r="C5481" t="str">
            <v>Soquete de pvc / termoplastico base e27, com chave, para lampadas</v>
          </cell>
          <cell r="D5481" t="str">
            <v>UN</v>
          </cell>
          <cell r="E5481" t="str">
            <v>6,81</v>
          </cell>
        </row>
        <row r="5482">
          <cell r="A5482">
            <v>13329</v>
          </cell>
          <cell r="B5482" t="str">
            <v>SINAPI</v>
          </cell>
          <cell r="C5482" t="str">
            <v>Soquete de pvc / termoplastico base e27, com rabicho, para lampadas</v>
          </cell>
          <cell r="D5482" t="str">
            <v>UN</v>
          </cell>
          <cell r="E5482" t="str">
            <v>4,00</v>
          </cell>
        </row>
        <row r="5483">
          <cell r="A5483">
            <v>21047</v>
          </cell>
          <cell r="B5483" t="str">
            <v>SINAPI</v>
          </cell>
          <cell r="C5483" t="str">
            <v>Sprinkler tipo pendente, bulbo amarelo de resposta rapida, 79 graus celsius, acabamento cromado, d = 20 mm (3/4")</v>
          </cell>
          <cell r="D5483" t="str">
            <v>UN</v>
          </cell>
          <cell r="E5483" t="str">
            <v>60,26</v>
          </cell>
        </row>
        <row r="5484">
          <cell r="A5484">
            <v>21042</v>
          </cell>
          <cell r="B5484" t="str">
            <v>SINAPI</v>
          </cell>
          <cell r="C5484" t="str">
            <v>Sprinkler tipo pendente, bulbo amarelo de resposta rapida, 79 graus celsius, acabamento natural ou cromado, d = 15 mm (1/2")</v>
          </cell>
          <cell r="D5484" t="str">
            <v>UN</v>
          </cell>
          <cell r="E5484" t="str">
            <v>46,45</v>
          </cell>
        </row>
        <row r="5485">
          <cell r="A5485">
            <v>21043</v>
          </cell>
          <cell r="B5485" t="str">
            <v>SINAPI</v>
          </cell>
          <cell r="C5485" t="str">
            <v>Sprinkler tipo pendente, bulbo amarelo de resposta rapida, 79 graus celsius, acabamento natural, d = 20 mm (3/4")</v>
          </cell>
          <cell r="D5485" t="str">
            <v>UN</v>
          </cell>
          <cell r="E5485" t="str">
            <v>58,67</v>
          </cell>
        </row>
        <row r="5486">
          <cell r="A5486">
            <v>21044</v>
          </cell>
          <cell r="B5486" t="str">
            <v>SINAPI</v>
          </cell>
          <cell r="C5486" t="str">
            <v>Sprinkler tipo pendente, bulbo vermelho de resposta rapida, 68 graus celsius, acabamento cromado, d = 15 mm (1/2")</v>
          </cell>
          <cell r="D5486" t="str">
            <v>UN</v>
          </cell>
          <cell r="E5486" t="str">
            <v>40,88</v>
          </cell>
        </row>
        <row r="5487">
          <cell r="A5487">
            <v>21045</v>
          </cell>
          <cell r="B5487" t="str">
            <v>SINAPI</v>
          </cell>
          <cell r="C5487" t="str">
            <v>Sprinkler tipo pendente, bulbo vermelho de resposta rapida, 68 graus celsius, acabamento cromado, d = 20 mm (3/4")</v>
          </cell>
          <cell r="D5487" t="str">
            <v>UN</v>
          </cell>
          <cell r="E5487" t="str">
            <v>55,99</v>
          </cell>
        </row>
        <row r="5488">
          <cell r="A5488">
            <v>21041</v>
          </cell>
          <cell r="B5488" t="str">
            <v>SINAPI</v>
          </cell>
          <cell r="C5488" t="str">
            <v>Sprinkler tipo pendente, bulbo vermelho de resposta rapida, 68 graus celsius, acabamento natural, d = 20 mm (3/4")</v>
          </cell>
          <cell r="D5488" t="str">
            <v>UN</v>
          </cell>
          <cell r="E5488" t="str">
            <v>48,28</v>
          </cell>
        </row>
        <row r="5489">
          <cell r="A5489">
            <v>21040</v>
          </cell>
          <cell r="B5489" t="str">
            <v>SINAPI</v>
          </cell>
          <cell r="C5489" t="str">
            <v>Sprinkler tipo pendente, bulbo vermelho resposta rapida, 68 graus celsius, acabamento natural, d = 15 mm (1/2")</v>
          </cell>
          <cell r="D5489" t="str">
            <v>UN</v>
          </cell>
          <cell r="E5489" t="str">
            <v>40,00</v>
          </cell>
        </row>
        <row r="5490">
          <cell r="A5490">
            <v>14149</v>
          </cell>
          <cell r="B5490" t="str">
            <v>SINAPI</v>
          </cell>
          <cell r="C5490" t="str">
            <v>Suporte "y" para fita perfurada</v>
          </cell>
          <cell r="D5490" t="str">
            <v>CENTO</v>
          </cell>
          <cell r="E5490" t="str">
            <v>182,88</v>
          </cell>
        </row>
        <row r="5491">
          <cell r="A5491">
            <v>38099</v>
          </cell>
          <cell r="B5491" t="str">
            <v>SINAPI</v>
          </cell>
          <cell r="C5491" t="str">
            <v>Suporte de fixacao para espelho / placa 4" x 2", para 3 modulos, para instalacao de tomadas e interruptores (somente suporte)</v>
          </cell>
          <cell r="D5491" t="str">
            <v>UN</v>
          </cell>
          <cell r="E5491" t="str">
            <v>1,74</v>
          </cell>
        </row>
        <row r="5492">
          <cell r="A5492">
            <v>38100</v>
          </cell>
          <cell r="B5492" t="str">
            <v>SINAPI</v>
          </cell>
          <cell r="C5492" t="str">
            <v>Suporte de fixacao para espelho / placa 4" x 4", para 6 modulos, para instalacao de tomadas e interruptores (somente suporte)</v>
          </cell>
          <cell r="D5492" t="str">
            <v>UN</v>
          </cell>
          <cell r="E5492" t="str">
            <v>2,86</v>
          </cell>
        </row>
        <row r="5493">
          <cell r="A5493">
            <v>7576</v>
          </cell>
          <cell r="B5493" t="str">
            <v>SINAPI</v>
          </cell>
          <cell r="C5493" t="str">
            <v>Suporte em aco galvanizado para transformador para poste duplo t 185 x 95 mm, chapa de 5/16"</v>
          </cell>
          <cell r="D5493" t="str">
            <v>UN</v>
          </cell>
          <cell r="E5493" t="str">
            <v>202,53</v>
          </cell>
        </row>
        <row r="5494">
          <cell r="A5494">
            <v>3384</v>
          </cell>
          <cell r="B5494" t="str">
            <v>SINAPI</v>
          </cell>
          <cell r="C5494" t="str">
            <v>Suporte guia simples com roldana em polipropileno para chumbar, h = 20 cm</v>
          </cell>
          <cell r="D5494" t="str">
            <v>UN</v>
          </cell>
          <cell r="E5494" t="str">
            <v>7,99</v>
          </cell>
        </row>
        <row r="5495">
          <cell r="A5495">
            <v>7572</v>
          </cell>
          <cell r="B5495" t="str">
            <v>SINAPI</v>
          </cell>
          <cell r="C5495" t="str">
            <v>Suporte isolador reforcado diametro nominal 5/16", com rosca soberba e bucha</v>
          </cell>
          <cell r="D5495" t="str">
            <v>UN</v>
          </cell>
          <cell r="E5495" t="str">
            <v>6,09</v>
          </cell>
        </row>
        <row r="5496">
          <cell r="A5496">
            <v>3396</v>
          </cell>
          <cell r="B5496" t="str">
            <v>SINAPI</v>
          </cell>
          <cell r="C5496" t="str">
            <v>Suporte isolador simples diametro nominal 5/16", com rosca soberba e bucha</v>
          </cell>
          <cell r="D5496" t="str">
            <v>UN</v>
          </cell>
          <cell r="E5496" t="str">
            <v>4,12</v>
          </cell>
        </row>
        <row r="5497">
          <cell r="A5497">
            <v>37590</v>
          </cell>
          <cell r="B5497" t="str">
            <v>SINAPI</v>
          </cell>
          <cell r="C5497" t="str">
            <v>Suporte mao-francesa em aco, abas iguais 30 cm, capacidade minima 60 kg, branco</v>
          </cell>
          <cell r="D5497" t="str">
            <v>UN</v>
          </cell>
          <cell r="E5497" t="str">
            <v>16,86</v>
          </cell>
        </row>
        <row r="5498">
          <cell r="A5498">
            <v>37591</v>
          </cell>
          <cell r="B5498" t="str">
            <v>SINAPI</v>
          </cell>
          <cell r="C5498" t="str">
            <v>Suporte mao-francesa em aco, abas iguais 40 cm, capacidade minima 70 kg, branco</v>
          </cell>
          <cell r="D5498" t="str">
            <v>UN</v>
          </cell>
          <cell r="E5498" t="str">
            <v>20,27</v>
          </cell>
        </row>
        <row r="5499">
          <cell r="A5499">
            <v>12626</v>
          </cell>
          <cell r="B5499" t="str">
            <v>SINAPI</v>
          </cell>
          <cell r="C5499" t="str">
            <v>Suporte metalico para calha pluvial, zincado, dobrado, diametro entre 119 e 170 mm, para drenagem pluvial predial</v>
          </cell>
          <cell r="D5499" t="str">
            <v>UN</v>
          </cell>
          <cell r="E5499" t="str">
            <v>60,92</v>
          </cell>
        </row>
        <row r="5500">
          <cell r="A5500">
            <v>11033</v>
          </cell>
          <cell r="B5500" t="str">
            <v>SINAPI</v>
          </cell>
          <cell r="C5500" t="str">
            <v>Suporte para calha de 150 mm em ferro galvanizado</v>
          </cell>
          <cell r="D5500" t="str">
            <v>UN</v>
          </cell>
          <cell r="E5500" t="str">
            <v>8,95</v>
          </cell>
        </row>
        <row r="5501">
          <cell r="A5501">
            <v>390</v>
          </cell>
          <cell r="B5501" t="str">
            <v>SINAPI</v>
          </cell>
          <cell r="C5501" t="str">
            <v>Suporte para tubo diametro nominal 2", com rosca mecanica</v>
          </cell>
          <cell r="D5501" t="str">
            <v>UN</v>
          </cell>
          <cell r="E5501" t="str">
            <v>7,45</v>
          </cell>
        </row>
        <row r="5502">
          <cell r="A5502">
            <v>42436</v>
          </cell>
          <cell r="B5502" t="str">
            <v>SINAPI</v>
          </cell>
          <cell r="C5502" t="str">
            <v>Surf duplo, em tubo de aco carbono, pintura no processo eletrostatico - equipamento de ginastica para academia ao ar livre / academia da terceira idade - ati</v>
          </cell>
          <cell r="D5502" t="str">
            <v>UN</v>
          </cell>
          <cell r="E5502" t="str">
            <v>2.701,34</v>
          </cell>
        </row>
        <row r="5503">
          <cell r="A5503">
            <v>6194</v>
          </cell>
          <cell r="B5503" t="str">
            <v>SINAPI</v>
          </cell>
          <cell r="C5503" t="str">
            <v>Tabua *2,5 x 15 cm em pinus, mista ou equivalente da regiao - bruta</v>
          </cell>
          <cell r="D5503" t="str">
            <v>M</v>
          </cell>
          <cell r="E5503" t="str">
            <v>5,59</v>
          </cell>
        </row>
        <row r="5504">
          <cell r="A5504">
            <v>10567</v>
          </cell>
          <cell r="B5504" t="str">
            <v>SINAPI</v>
          </cell>
          <cell r="C5504" t="str">
            <v>Tabua *2,5 x 23* cm em pinus, mista ou equivalente da regiao - bruta</v>
          </cell>
          <cell r="D5504" t="str">
            <v>M</v>
          </cell>
          <cell r="E5504" t="str">
            <v>8,86</v>
          </cell>
        </row>
        <row r="5505">
          <cell r="A5505">
            <v>6212</v>
          </cell>
          <cell r="B5505" t="str">
            <v>SINAPI</v>
          </cell>
          <cell r="C5505" t="str">
            <v>Tabua *2,5 x 30 cm em pinus, mista ou equivalente da regiao - bruta</v>
          </cell>
          <cell r="D5505" t="str">
            <v>M</v>
          </cell>
          <cell r="E5505" t="str">
            <v>13,00</v>
          </cell>
        </row>
        <row r="5506">
          <cell r="A5506">
            <v>3993</v>
          </cell>
          <cell r="B5506" t="str">
            <v>SINAPI</v>
          </cell>
          <cell r="C5506" t="str">
            <v>Tabua aparelhada *2,5 x 15* cm, em macaranduba/massaranduba, angelim ou equivalente da regiao</v>
          </cell>
          <cell r="D5506" t="str">
            <v>M2</v>
          </cell>
          <cell r="E5506" t="str">
            <v>121,02</v>
          </cell>
        </row>
        <row r="5507">
          <cell r="A5507">
            <v>3990</v>
          </cell>
          <cell r="B5507" t="str">
            <v>SINAPI</v>
          </cell>
          <cell r="C5507" t="str">
            <v>Tabua aparelhada *2,5 x 25* cm, em macaranduba/massaranduba, angelim ou equivalente da regiao</v>
          </cell>
          <cell r="D5507" t="str">
            <v>M</v>
          </cell>
          <cell r="E5507" t="str">
            <v>22,77</v>
          </cell>
        </row>
        <row r="5508">
          <cell r="A5508">
            <v>3992</v>
          </cell>
          <cell r="B5508" t="str">
            <v>SINAPI</v>
          </cell>
          <cell r="C5508" t="str">
            <v>Tabua aparelhada *2,5 x 30* cm, em macaranduba/massaranduba, angelim ou equivalente da regiao</v>
          </cell>
          <cell r="D5508" t="str">
            <v>M</v>
          </cell>
          <cell r="E5508" t="str">
            <v>30,74</v>
          </cell>
        </row>
        <row r="5509">
          <cell r="A5509">
            <v>6178</v>
          </cell>
          <cell r="B5509" t="str">
            <v>SINAPI</v>
          </cell>
          <cell r="C5509" t="str">
            <v>Tabua de  madeira para piso, cumaru/ipe champanhe ou equivalente da regiao, encaixe macho/femea, *10 x 2* cm</v>
          </cell>
          <cell r="D5509" t="str">
            <v>M2</v>
          </cell>
          <cell r="E5509" t="str">
            <v>250,17</v>
          </cell>
        </row>
        <row r="5510">
          <cell r="A5510">
            <v>6180</v>
          </cell>
          <cell r="B5510" t="str">
            <v>SINAPI</v>
          </cell>
          <cell r="C5510" t="str">
            <v>Tabua de  madeira para piso, cumaru/ipe champanhe ou equivalente da regiao, encaixe macho/femea, *15 x 2* cm</v>
          </cell>
          <cell r="D5510" t="str">
            <v>M2</v>
          </cell>
          <cell r="E5510" t="str">
            <v>270,00</v>
          </cell>
        </row>
        <row r="5511">
          <cell r="A5511">
            <v>6182</v>
          </cell>
          <cell r="B5511" t="str">
            <v>SINAPI</v>
          </cell>
          <cell r="C5511" t="str">
            <v>Tabua de  madeira para piso, ipe (cerne) ou equivalente da regiao, encaixe macho/femea, *20 x 2* cm</v>
          </cell>
          <cell r="D5511" t="str">
            <v>M2</v>
          </cell>
          <cell r="E5511" t="str">
            <v>335,13</v>
          </cell>
        </row>
        <row r="5512">
          <cell r="A5512">
            <v>43614</v>
          </cell>
          <cell r="B5512" t="str">
            <v>SINAPI</v>
          </cell>
          <cell r="C5512" t="str">
            <v>Tabua nao aparelhada *2,5 x 15* cm, em macaranduba/massaranduba, angelim ou equivalente da regiao - bruta</v>
          </cell>
          <cell r="D5512" t="str">
            <v>M</v>
          </cell>
          <cell r="E5512" t="str">
            <v>15,38</v>
          </cell>
        </row>
        <row r="5513">
          <cell r="A5513">
            <v>6193</v>
          </cell>
          <cell r="B5513" t="str">
            <v>SINAPI</v>
          </cell>
          <cell r="C5513" t="str">
            <v>Tabua nao aparelhada *2,5 x 20* cm, em macaranduba/massaranduba, angelim ou equivalente da regiao - bruta</v>
          </cell>
          <cell r="D5513" t="str">
            <v>M</v>
          </cell>
          <cell r="E5513" t="str">
            <v>18,72</v>
          </cell>
        </row>
        <row r="5514">
          <cell r="A5514">
            <v>6189</v>
          </cell>
          <cell r="B5514" t="str">
            <v>SINAPI</v>
          </cell>
          <cell r="C5514" t="str">
            <v>Tabua nao aparelhada *2,5 x 30* cm, em macaranduba/massaranduba, angelim ou equivalente da regiao - bruta</v>
          </cell>
          <cell r="D5514" t="str">
            <v>M</v>
          </cell>
          <cell r="E5514" t="str">
            <v>27,33</v>
          </cell>
        </row>
        <row r="5515">
          <cell r="A5515">
            <v>6214</v>
          </cell>
          <cell r="B5515" t="str">
            <v>SINAPI</v>
          </cell>
          <cell r="C5515" t="str">
            <v>Taco de madeira para piso, ipe (cerne) ou equivalente da regiao, 7 x 42 cm, e = 2 cm</v>
          </cell>
          <cell r="D5515" t="str">
            <v>M2</v>
          </cell>
          <cell r="E5515" t="str">
            <v>156,71</v>
          </cell>
        </row>
        <row r="5516">
          <cell r="A5516">
            <v>36153</v>
          </cell>
          <cell r="B5516" t="str">
            <v>SINAPI</v>
          </cell>
          <cell r="C5516" t="str">
            <v>Talabarte de seguranca, 2 mosquetoes trava dupla *53* mm de abertura, com absorvedor de energia</v>
          </cell>
          <cell r="D5516" t="str">
            <v>UN</v>
          </cell>
          <cell r="E5516" t="str">
            <v>203,16</v>
          </cell>
        </row>
        <row r="5517">
          <cell r="A5517">
            <v>10740</v>
          </cell>
          <cell r="B5517" t="str">
            <v>SINAPI</v>
          </cell>
          <cell r="C5517" t="str">
            <v>Talha eletrica 3 t, velocidade  2,1 m / min, potencia 1,3 kw</v>
          </cell>
          <cell r="D5517" t="str">
            <v>UN</v>
          </cell>
          <cell r="E5517" t="str">
            <v>11.222,98</v>
          </cell>
        </row>
        <row r="5518">
          <cell r="A5518">
            <v>13914</v>
          </cell>
          <cell r="B5518" t="str">
            <v>SINAPI</v>
          </cell>
          <cell r="C5518" t="str">
            <v>Talha manual de corrente, capacidade de 1 t com elevacao de 3 m</v>
          </cell>
          <cell r="D5518" t="str">
            <v>UN</v>
          </cell>
          <cell r="E5518" t="str">
            <v>812,02</v>
          </cell>
        </row>
        <row r="5519">
          <cell r="A5519">
            <v>10742</v>
          </cell>
          <cell r="B5519" t="str">
            <v>SINAPI</v>
          </cell>
          <cell r="C5519" t="str">
            <v>Talha manual de corrente, capacidade de 2 t com elevacao de 3 m</v>
          </cell>
          <cell r="D5519" t="str">
            <v>UN</v>
          </cell>
          <cell r="E5519" t="str">
            <v>1.184,35</v>
          </cell>
        </row>
        <row r="5520">
          <cell r="A5520">
            <v>38465</v>
          </cell>
          <cell r="B5520" t="str">
            <v>SINAPI</v>
          </cell>
          <cell r="C5520" t="str">
            <v>Talhadeira com punho de protecao *20 x 250* mm</v>
          </cell>
          <cell r="D5520" t="str">
            <v>UN</v>
          </cell>
          <cell r="E5520" t="str">
            <v>36,87</v>
          </cell>
        </row>
        <row r="5521">
          <cell r="A5521">
            <v>7543</v>
          </cell>
          <cell r="B5521" t="str">
            <v>SINAPI</v>
          </cell>
          <cell r="C5521" t="str">
            <v>Tampa cega em pvc para condulete 4 x 2"</v>
          </cell>
          <cell r="D5521" t="str">
            <v>UN</v>
          </cell>
          <cell r="E5521" t="str">
            <v>5,71</v>
          </cell>
        </row>
        <row r="5522">
          <cell r="A5522">
            <v>43427</v>
          </cell>
          <cell r="B5522" t="str">
            <v>SINAPI</v>
          </cell>
          <cell r="C5522" t="str">
            <v>Tampa de concreto armado para fossa septica, diametro nominal de 3,00 m e espessura minima de 100 mm</v>
          </cell>
          <cell r="D5522" t="str">
            <v>UN</v>
          </cell>
          <cell r="E5522" t="str">
            <v>1.627,41</v>
          </cell>
        </row>
        <row r="5523">
          <cell r="A5523">
            <v>41613</v>
          </cell>
          <cell r="B5523" t="str">
            <v>SINAPI</v>
          </cell>
          <cell r="C5523" t="str">
            <v>Tampa de concreto armado para fossa, d = *0,90* m, e = 0,05 m</v>
          </cell>
          <cell r="D5523" t="str">
            <v>UN</v>
          </cell>
          <cell r="E5523" t="str">
            <v>104,61</v>
          </cell>
        </row>
        <row r="5524">
          <cell r="A5524">
            <v>41614</v>
          </cell>
          <cell r="B5524" t="str">
            <v>SINAPI</v>
          </cell>
          <cell r="C5524" t="str">
            <v>Tampa de concreto armado para fossa, d = *1,10* m, e = 0,05 m</v>
          </cell>
          <cell r="D5524" t="str">
            <v>UN</v>
          </cell>
          <cell r="E5524" t="str">
            <v>133,29</v>
          </cell>
        </row>
        <row r="5525">
          <cell r="A5525">
            <v>41615</v>
          </cell>
          <cell r="B5525" t="str">
            <v>SINAPI</v>
          </cell>
          <cell r="C5525" t="str">
            <v>Tampa de concreto armado para fossa, d = *1,35* m, e = 0,05 m</v>
          </cell>
          <cell r="D5525" t="str">
            <v>UN</v>
          </cell>
          <cell r="E5525" t="str">
            <v>206,02</v>
          </cell>
        </row>
        <row r="5526">
          <cell r="A5526">
            <v>41616</v>
          </cell>
          <cell r="B5526" t="str">
            <v>SINAPI</v>
          </cell>
          <cell r="C5526" t="str">
            <v>Tampa de concreto armado para fossa, d = 1,50 m, e = 0,05 m</v>
          </cell>
          <cell r="D5526" t="str">
            <v>UN</v>
          </cell>
          <cell r="E5526" t="str">
            <v>307,82</v>
          </cell>
        </row>
        <row r="5527">
          <cell r="A5527">
            <v>41617</v>
          </cell>
          <cell r="B5527" t="str">
            <v>SINAPI</v>
          </cell>
          <cell r="C5527" t="str">
            <v>Tampa de concreto armado para fossa, d = 2,00 m, e = 0,05 m</v>
          </cell>
          <cell r="D5527" t="str">
            <v>UN</v>
          </cell>
          <cell r="E5527" t="str">
            <v>612,07</v>
          </cell>
        </row>
        <row r="5528">
          <cell r="A5528">
            <v>41618</v>
          </cell>
          <cell r="B5528" t="str">
            <v>SINAPI</v>
          </cell>
          <cell r="C5528" t="str">
            <v>Tampa de concreto armado para fossa, d = 2,50 m, e = 0,05 m</v>
          </cell>
          <cell r="D5528" t="str">
            <v>UN</v>
          </cell>
          <cell r="E5528" t="str">
            <v>1.126,78</v>
          </cell>
        </row>
        <row r="5529">
          <cell r="A5529">
            <v>43428</v>
          </cell>
          <cell r="B5529" t="str">
            <v>SINAPI</v>
          </cell>
          <cell r="C5529" t="str">
            <v>Tampa de concreto armado para poco de inspecao, com furo e tampinha, diametro nominal de 3,00 m e espessura minima de 100 mm</v>
          </cell>
          <cell r="D5529" t="str">
            <v>UN</v>
          </cell>
          <cell r="E5529" t="str">
            <v>1.979,21</v>
          </cell>
        </row>
        <row r="5530">
          <cell r="A5530">
            <v>41619</v>
          </cell>
          <cell r="B5530" t="str">
            <v>SINAPI</v>
          </cell>
          <cell r="C5530" t="str">
            <v>Tampa de concreto armado para poco, com  furo e tampinha, d = *0,90* m, e = 0,05 m</v>
          </cell>
          <cell r="D5530" t="str">
            <v>UN</v>
          </cell>
          <cell r="E5530" t="str">
            <v>128,23</v>
          </cell>
        </row>
        <row r="5531">
          <cell r="A5531">
            <v>41620</v>
          </cell>
          <cell r="B5531" t="str">
            <v>SINAPI</v>
          </cell>
          <cell r="C5531" t="str">
            <v>Tampa de concreto armado para poco, com  furo e tampinha, d = *1,10* m, e = 0,05 m</v>
          </cell>
          <cell r="D5531" t="str">
            <v>UN</v>
          </cell>
          <cell r="E5531" t="str">
            <v>161,98</v>
          </cell>
        </row>
        <row r="5532">
          <cell r="A5532">
            <v>41622</v>
          </cell>
          <cell r="B5532" t="str">
            <v>SINAPI</v>
          </cell>
          <cell r="C5532" t="str">
            <v>Tampa de concreto armado para poco, com  furo e tampinha, d = *1,35* m, e = 0,05 m</v>
          </cell>
          <cell r="D5532" t="str">
            <v>UN</v>
          </cell>
          <cell r="E5532" t="str">
            <v>280,93</v>
          </cell>
        </row>
        <row r="5533">
          <cell r="A5533">
            <v>41623</v>
          </cell>
          <cell r="B5533" t="str">
            <v>SINAPI</v>
          </cell>
          <cell r="C5533" t="str">
            <v>Tampa de concreto armado para poco, com  furo e tampinha, d = 1,50 m, e = 0,05 m</v>
          </cell>
          <cell r="D5533" t="str">
            <v>UN</v>
          </cell>
          <cell r="E5533" t="str">
            <v>431,95</v>
          </cell>
        </row>
        <row r="5534">
          <cell r="A5534">
            <v>41624</v>
          </cell>
          <cell r="B5534" t="str">
            <v>SINAPI</v>
          </cell>
          <cell r="C5534" t="str">
            <v>Tampa de concreto armado para poco, com  furo e tampinha, d = 2,00 m, e = 0,05 m</v>
          </cell>
          <cell r="D5534" t="str">
            <v>UN</v>
          </cell>
          <cell r="E5534" t="str">
            <v>809,90</v>
          </cell>
        </row>
        <row r="5535">
          <cell r="A5535">
            <v>41625</v>
          </cell>
          <cell r="B5535" t="str">
            <v>SINAPI</v>
          </cell>
          <cell r="C5535" t="str">
            <v>Tampa de concreto armado para poco, com  furo e tampinha, d = 2,50 m, e = 0,05 m</v>
          </cell>
          <cell r="D5535" t="str">
            <v>UN</v>
          </cell>
          <cell r="E5535" t="str">
            <v>1.246,07</v>
          </cell>
        </row>
        <row r="5536">
          <cell r="A5536">
            <v>39352</v>
          </cell>
          <cell r="B5536" t="str">
            <v>SINAPI</v>
          </cell>
          <cell r="C5536" t="str">
            <v>Tampa para condulete, em pvc, para tomada hexagonal</v>
          </cell>
          <cell r="D5536" t="str">
            <v>UN</v>
          </cell>
          <cell r="E5536" t="str">
            <v>3,53</v>
          </cell>
        </row>
        <row r="5537">
          <cell r="A5537">
            <v>39346</v>
          </cell>
          <cell r="B5537" t="str">
            <v>SINAPI</v>
          </cell>
          <cell r="C5537" t="str">
            <v>Tampa para condulete, em pvc, para 1 interruptor</v>
          </cell>
          <cell r="D5537" t="str">
            <v>UN</v>
          </cell>
          <cell r="E5537" t="str">
            <v>3,53</v>
          </cell>
        </row>
        <row r="5538">
          <cell r="A5538">
            <v>39350</v>
          </cell>
          <cell r="B5538" t="str">
            <v>SINAPI</v>
          </cell>
          <cell r="C5538" t="str">
            <v>Tampa para condulete, em pvc, para 1 modulo rj</v>
          </cell>
          <cell r="D5538" t="str">
            <v>UN</v>
          </cell>
          <cell r="E5538" t="str">
            <v>3,79</v>
          </cell>
        </row>
        <row r="5539">
          <cell r="A5539">
            <v>39351</v>
          </cell>
          <cell r="B5539" t="str">
            <v>SINAPI</v>
          </cell>
          <cell r="C5539" t="str">
            <v>Tampa para condulete, em pvc, para 2 modulos rj</v>
          </cell>
          <cell r="D5539" t="str">
            <v>UN</v>
          </cell>
          <cell r="E5539" t="str">
            <v>4,39</v>
          </cell>
        </row>
        <row r="5540">
          <cell r="A5540">
            <v>38837</v>
          </cell>
          <cell r="B5540" t="str">
            <v>SINAPI</v>
          </cell>
          <cell r="C5540" t="str">
            <v>Tampao / cap, rosca macho, dn 1", para tubo pex para inst. Agua quente/fria</v>
          </cell>
          <cell r="D5540" t="str">
            <v>UN</v>
          </cell>
          <cell r="E5540" t="str">
            <v>7,53</v>
          </cell>
        </row>
        <row r="5541">
          <cell r="A5541">
            <v>38836</v>
          </cell>
          <cell r="B5541" t="str">
            <v>SINAPI</v>
          </cell>
          <cell r="C5541" t="str">
            <v>Tampao / cap, rosca macho, dn 3/4", para tubo pex para inst. Agua quente/fria</v>
          </cell>
          <cell r="D5541" t="str">
            <v>UN</v>
          </cell>
          <cell r="E5541" t="str">
            <v>5,26</v>
          </cell>
        </row>
        <row r="5542">
          <cell r="A5542">
            <v>2666</v>
          </cell>
          <cell r="B5542" t="str">
            <v>SINAPI</v>
          </cell>
          <cell r="C5542" t="str">
            <v>Tampao / terminal / plug, d = 1 1/4" , para duto corrugado pead (cabeamento subterraneo)</v>
          </cell>
          <cell r="D5542" t="str">
            <v>UN</v>
          </cell>
          <cell r="E5542" t="str">
            <v>7,80</v>
          </cell>
        </row>
        <row r="5543">
          <cell r="A5543">
            <v>2668</v>
          </cell>
          <cell r="B5543" t="str">
            <v>SINAPI</v>
          </cell>
          <cell r="C5543" t="str">
            <v>Tampao / terminal / plug, d = 2" , para duto corrugado pead (cabeamento subterraneo)</v>
          </cell>
          <cell r="D5543" t="str">
            <v>UN</v>
          </cell>
          <cell r="E5543" t="str">
            <v>8,91</v>
          </cell>
        </row>
        <row r="5544">
          <cell r="A5544">
            <v>2664</v>
          </cell>
          <cell r="B5544" t="str">
            <v>SINAPI</v>
          </cell>
          <cell r="C5544" t="str">
            <v>Tampao / terminal / plug, d = 3" , para duto corrugado pead (cabeamento subterraneo)</v>
          </cell>
          <cell r="D5544" t="str">
            <v>UN</v>
          </cell>
          <cell r="E5544" t="str">
            <v>13,14</v>
          </cell>
        </row>
        <row r="5545">
          <cell r="A5545">
            <v>2662</v>
          </cell>
          <cell r="B5545" t="str">
            <v>SINAPI</v>
          </cell>
          <cell r="C5545" t="str">
            <v>Tampao / terminal / plug, d = 4" , para duto corrugado pead (cabeamento subterraneo)</v>
          </cell>
          <cell r="D5545" t="str">
            <v>UN</v>
          </cell>
          <cell r="E5545" t="str">
            <v>16,12</v>
          </cell>
        </row>
        <row r="5546">
          <cell r="A5546">
            <v>20964</v>
          </cell>
          <cell r="B5546" t="str">
            <v>SINAPI</v>
          </cell>
          <cell r="C5546" t="str">
            <v>Tampao com corrente, em latao, engate rapido 1 1/2", para instalacao predial de combate a incendio</v>
          </cell>
          <cell r="D5546" t="str">
            <v>UN</v>
          </cell>
          <cell r="E5546" t="str">
            <v>74,19</v>
          </cell>
        </row>
        <row r="5547">
          <cell r="A5547">
            <v>10905</v>
          </cell>
          <cell r="B5547" t="str">
            <v>SINAPI</v>
          </cell>
          <cell r="C5547" t="str">
            <v>Tampao com corrente, em latao, engate rapido 2 1/2", para instalacao predial de combate a incendio</v>
          </cell>
          <cell r="D5547" t="str">
            <v>UN</v>
          </cell>
          <cell r="E5547" t="str">
            <v>99,52</v>
          </cell>
        </row>
        <row r="5548">
          <cell r="A5548">
            <v>11289</v>
          </cell>
          <cell r="B5548" t="str">
            <v>SINAPI</v>
          </cell>
          <cell r="C5548" t="str">
            <v>Tampao fofo articulado p/ registro, classe a15 carga max 1,5 t, *200 x 200* mm</v>
          </cell>
          <cell r="D5548" t="str">
            <v>UN</v>
          </cell>
          <cell r="E5548" t="str">
            <v>101,49</v>
          </cell>
        </row>
        <row r="5549">
          <cell r="A5549">
            <v>11241</v>
          </cell>
          <cell r="B5549" t="str">
            <v>SINAPI</v>
          </cell>
          <cell r="C5549" t="str">
            <v>Tampao fofo articulado p/ registro, classe a15 carga maxima 1,5 t, *400 x 400* mm</v>
          </cell>
          <cell r="D5549" t="str">
            <v>UN</v>
          </cell>
          <cell r="E5549" t="str">
            <v>253,73</v>
          </cell>
        </row>
        <row r="5550">
          <cell r="A5550">
            <v>11301</v>
          </cell>
          <cell r="B5550" t="str">
            <v>SINAPI</v>
          </cell>
          <cell r="C5550" t="str">
            <v>Tampao fofo articulado, classe b125 carga max 12,5 t, redondo, tampa 600 mm (com inscricao em relevo do tipo de rede)</v>
          </cell>
          <cell r="D5550" t="str">
            <v>UN</v>
          </cell>
          <cell r="E5550" t="str">
            <v>643,40</v>
          </cell>
        </row>
        <row r="5551">
          <cell r="A5551">
            <v>21090</v>
          </cell>
          <cell r="B5551" t="str">
            <v>SINAPI</v>
          </cell>
          <cell r="C5551" t="str">
            <v>Tampao fofo articulado, classe d400 carga max 40 t, redondo, tampa 600 mm (com inscricao em relevo do tipo de rede)</v>
          </cell>
          <cell r="D5551" t="str">
            <v>UN</v>
          </cell>
          <cell r="E5551" t="str">
            <v>788,39</v>
          </cell>
        </row>
        <row r="5552">
          <cell r="A5552">
            <v>11315</v>
          </cell>
          <cell r="B5552" t="str">
            <v>SINAPI</v>
          </cell>
          <cell r="C5552" t="str">
            <v>Tampao fofo simples com base / requadro, classe a15 carga max. 1,5 t, 300 x 300 mm (com inscricao em relevo do tipo de rede)</v>
          </cell>
          <cell r="D5552" t="str">
            <v>UN</v>
          </cell>
          <cell r="E5552" t="str">
            <v>154,05</v>
          </cell>
        </row>
        <row r="5553">
          <cell r="A5553">
            <v>21071</v>
          </cell>
          <cell r="B5553" t="str">
            <v>SINAPI</v>
          </cell>
          <cell r="C5553" t="str">
            <v>Tampao fofo simples com base / requadro, classe a15 carga max. 1,5 t, 400 x 400 mm (com inscricao em relevo do tipo de rede)</v>
          </cell>
          <cell r="D5553" t="str">
            <v>UN</v>
          </cell>
          <cell r="E5553" t="str">
            <v>235,61</v>
          </cell>
        </row>
        <row r="5554">
          <cell r="A5554">
            <v>14112</v>
          </cell>
          <cell r="B5554" t="str">
            <v>SINAPI</v>
          </cell>
          <cell r="C5554" t="str">
            <v>Tampao fofo simples com base / requadro, classe a15 carga max. 1,5 t, 400 x 600 mm (com inscricao em relevo do tipo de rede)</v>
          </cell>
          <cell r="D5554" t="str">
            <v>UN</v>
          </cell>
          <cell r="E5554" t="str">
            <v>328,95</v>
          </cell>
        </row>
        <row r="5555">
          <cell r="A5555">
            <v>11316</v>
          </cell>
          <cell r="B5555" t="str">
            <v>SINAPI</v>
          </cell>
          <cell r="C5555" t="str">
            <v>Tampao fofo simples com base / requadro, classe b125 carga max. 12,5 t, redondo, tampa 500 mm (com inscricao em relevo do tipo de rede)</v>
          </cell>
          <cell r="D5555" t="str">
            <v>UN</v>
          </cell>
          <cell r="E5555" t="str">
            <v>507,47</v>
          </cell>
        </row>
        <row r="5556">
          <cell r="A5556">
            <v>6243</v>
          </cell>
          <cell r="B5556" t="str">
            <v>SINAPI</v>
          </cell>
          <cell r="C5556" t="str">
            <v>Tampao fofo simples com base / requadro, classe b125 carga max. 12,5 t, redondo, tampa 600 mm (com inscricao em relevo do tipo de rede)</v>
          </cell>
          <cell r="D5556" t="str">
            <v>UN</v>
          </cell>
          <cell r="E5556" t="str">
            <v>584,50</v>
          </cell>
        </row>
        <row r="5557">
          <cell r="A5557">
            <v>6240</v>
          </cell>
          <cell r="B5557" t="str">
            <v>SINAPI</v>
          </cell>
          <cell r="C5557" t="str">
            <v>Tampao fofo simples com base / requadro, classe d400 carga max. 40 t, redondo, tampa 600 mm, rede pluvial/esgoto (com inscricao em relevo do tipo de rede)</v>
          </cell>
          <cell r="D5557" t="str">
            <v>UN</v>
          </cell>
          <cell r="E5557" t="str">
            <v>773,89</v>
          </cell>
        </row>
        <row r="5558">
          <cell r="A5558">
            <v>11296</v>
          </cell>
          <cell r="B5558" t="str">
            <v>SINAPI</v>
          </cell>
          <cell r="C5558" t="str">
            <v>Tampao fofo simples com base / requadro, classe d400 carga max. 40 t, redondo, tampa 900 mm (com inscricao em relevo do tipo de rede)</v>
          </cell>
          <cell r="D5558" t="str">
            <v>UN</v>
          </cell>
          <cell r="E5558" t="str">
            <v>2.465,77</v>
          </cell>
        </row>
        <row r="5559">
          <cell r="A5559">
            <v>11299</v>
          </cell>
          <cell r="B5559" t="str">
            <v>SINAPI</v>
          </cell>
          <cell r="C5559" t="str">
            <v>Tampao fofo simples com base / requadro, r-2, classe a15 carga max. 1,5 t, 550 x 1100 mm (com inscricao em relevo do tipo de rede)</v>
          </cell>
          <cell r="D5559" t="str">
            <v>UN</v>
          </cell>
          <cell r="E5559" t="str">
            <v>834,61</v>
          </cell>
        </row>
        <row r="5560">
          <cell r="A5560">
            <v>11688</v>
          </cell>
          <cell r="B5560" t="str">
            <v>SINAPI</v>
          </cell>
          <cell r="C5560" t="str">
            <v>Tanque aco inoxidavel (aco 304) com esfregador e valvula, de *50 x 40 x 22* cm</v>
          </cell>
          <cell r="D5560" t="str">
            <v>UN</v>
          </cell>
          <cell r="E5560" t="str">
            <v>538,56</v>
          </cell>
        </row>
        <row r="5561">
          <cell r="A5561">
            <v>37736</v>
          </cell>
          <cell r="B5561" t="str">
            <v>SINAPI</v>
          </cell>
          <cell r="C5561" t="str">
            <v>Tanque de aco carbono nao revestido, para transporte de agua com capacidade de 10 m3, com bomba centrifuga por tomada de forca, vazao maxima *75* m3/h (inclui montagem, nao inclui caminhao)</v>
          </cell>
          <cell r="D5561" t="str">
            <v>UN</v>
          </cell>
          <cell r="E5561" t="str">
            <v>83.450,00</v>
          </cell>
        </row>
        <row r="5562">
          <cell r="A5562">
            <v>37739</v>
          </cell>
          <cell r="B5562" t="str">
            <v>SINAPI</v>
          </cell>
          <cell r="C5562" t="str">
            <v>Tanque de aco para transporte de agua com capacidade de 14 m3 (inclui montagem, nao inclui caminhao)</v>
          </cell>
          <cell r="D5562" t="str">
            <v>UN</v>
          </cell>
          <cell r="E5562" t="str">
            <v>102.707,68</v>
          </cell>
        </row>
        <row r="5563">
          <cell r="A5563">
            <v>37740</v>
          </cell>
          <cell r="B5563" t="str">
            <v>SINAPI</v>
          </cell>
          <cell r="C5563" t="str">
            <v>Tanque de aco para transporte de agua com capacidade de 4 m3 (inclui montagem, nao inclui caminhao)</v>
          </cell>
          <cell r="D5563" t="str">
            <v>UN</v>
          </cell>
          <cell r="E5563" t="str">
            <v>58.610,36</v>
          </cell>
        </row>
        <row r="5564">
          <cell r="A5564">
            <v>37738</v>
          </cell>
          <cell r="B5564" t="str">
            <v>SINAPI</v>
          </cell>
          <cell r="C5564" t="str">
            <v>Tanque de aco para transporte de agua com capacidade de 6 m3 (inclui montagem, nao inclui caminhao)</v>
          </cell>
          <cell r="D5564" t="str">
            <v>UN</v>
          </cell>
          <cell r="E5564" t="str">
            <v>69.634,70</v>
          </cell>
        </row>
        <row r="5565">
          <cell r="A5565">
            <v>37737</v>
          </cell>
          <cell r="B5565" t="str">
            <v>SINAPI</v>
          </cell>
          <cell r="C5565" t="str">
            <v>Tanque de aco para transporte de agua com capacidade de 8 m3 (inclui montagem, nao inclui caminhao)</v>
          </cell>
          <cell r="D5565" t="str">
            <v>UN</v>
          </cell>
          <cell r="E5565" t="str">
            <v>55.400,75</v>
          </cell>
        </row>
        <row r="5566">
          <cell r="A5566">
            <v>25014</v>
          </cell>
          <cell r="B5566" t="str">
            <v>SINAPI</v>
          </cell>
          <cell r="C5566" t="str">
            <v>Tanque de asfalto estacionario com macarico, capacidade 20.000 l</v>
          </cell>
          <cell r="D5566" t="str">
            <v>UN</v>
          </cell>
          <cell r="E5566" t="str">
            <v>116.034,57</v>
          </cell>
        </row>
        <row r="5567">
          <cell r="A5567">
            <v>25013</v>
          </cell>
          <cell r="B5567" t="str">
            <v>SINAPI</v>
          </cell>
          <cell r="C5567" t="str">
            <v>Tanque de asfalto estacionario com serpentina, capacidade 20.000 l</v>
          </cell>
          <cell r="D5567" t="str">
            <v>UN</v>
          </cell>
          <cell r="E5567" t="str">
            <v>121.616,51</v>
          </cell>
        </row>
        <row r="5568">
          <cell r="A5568">
            <v>14405</v>
          </cell>
          <cell r="B5568" t="str">
            <v>SINAPI</v>
          </cell>
          <cell r="C5568" t="str">
            <v>Tanque de asfalto estacionario com serpentina, capacidade 30.000 l</v>
          </cell>
          <cell r="D5568" t="str">
            <v>UN</v>
          </cell>
          <cell r="E5568" t="str">
            <v>142.758,10</v>
          </cell>
        </row>
        <row r="5569">
          <cell r="A5569">
            <v>20271</v>
          </cell>
          <cell r="B5569" t="str">
            <v>SINAPI</v>
          </cell>
          <cell r="C5569" t="str">
            <v>Tanque de louca branca, com coluna, *30* l</v>
          </cell>
          <cell r="D5569" t="str">
            <v>UN</v>
          </cell>
          <cell r="E5569" t="str">
            <v>528,32</v>
          </cell>
        </row>
        <row r="5570">
          <cell r="A5570">
            <v>10423</v>
          </cell>
          <cell r="B5570" t="str">
            <v>SINAPI</v>
          </cell>
          <cell r="C5570" t="str">
            <v>Tanque de louca branca, suspenso, *20* l</v>
          </cell>
          <cell r="D5570" t="str">
            <v>UN</v>
          </cell>
          <cell r="E5570" t="str">
            <v>387,91</v>
          </cell>
        </row>
        <row r="5571">
          <cell r="A5571">
            <v>36790</v>
          </cell>
          <cell r="B5571" t="str">
            <v>SINAPI</v>
          </cell>
          <cell r="C5571" t="str">
            <v>Tanque duplo em marmore sintetico com cuba lisa e esfregador, *110 x 60* cm</v>
          </cell>
          <cell r="D5571" t="str">
            <v>UN</v>
          </cell>
          <cell r="E5571" t="str">
            <v>240,90</v>
          </cell>
        </row>
        <row r="5572">
          <cell r="A5572">
            <v>37589</v>
          </cell>
          <cell r="B5572" t="str">
            <v>SINAPI</v>
          </cell>
          <cell r="C5572" t="str">
            <v>Tanque simples em marmore sintetico com coluna, capacidade *22* l, *60 x 46* cm</v>
          </cell>
          <cell r="D5572" t="str">
            <v>UN</v>
          </cell>
          <cell r="E5572" t="str">
            <v>295,16</v>
          </cell>
        </row>
        <row r="5573">
          <cell r="A5573">
            <v>11690</v>
          </cell>
          <cell r="B5573" t="str">
            <v>SINAPI</v>
          </cell>
          <cell r="C5573" t="str">
            <v>Tanque simples em marmore sintetico de fixar na parede, capacidade *22* l, *60 x 46* cm</v>
          </cell>
          <cell r="D5573" t="str">
            <v>UN</v>
          </cell>
          <cell r="E5573" t="str">
            <v>156,80</v>
          </cell>
        </row>
        <row r="5574">
          <cell r="A5574">
            <v>20234</v>
          </cell>
          <cell r="B5574" t="str">
            <v>SINAPI</v>
          </cell>
          <cell r="C5574" t="str">
            <v>Tanque simples em marmore sintetico suspenso, capacidade *38* l, *60 x 60* cm</v>
          </cell>
          <cell r="D5574" t="str">
            <v>UN</v>
          </cell>
          <cell r="E5574" t="str">
            <v>198,43</v>
          </cell>
        </row>
        <row r="5575">
          <cell r="A5575">
            <v>4763</v>
          </cell>
          <cell r="B5575" t="str">
            <v>SINAPI</v>
          </cell>
          <cell r="C5575" t="str">
            <v>Taqueador ou taqueiro (horista)</v>
          </cell>
          <cell r="D5575" t="str">
            <v>H</v>
          </cell>
          <cell r="E5575" t="str">
            <v>22,54</v>
          </cell>
        </row>
        <row r="5576">
          <cell r="A5576">
            <v>41070</v>
          </cell>
          <cell r="B5576" t="str">
            <v>SINAPI</v>
          </cell>
          <cell r="C5576" t="str">
            <v>Taqueador ou taqueiro (mensalista)</v>
          </cell>
          <cell r="D5576" t="str">
            <v>MES</v>
          </cell>
          <cell r="E5576" t="str">
            <v>3.956,22</v>
          </cell>
        </row>
        <row r="5577">
          <cell r="A5577">
            <v>44480</v>
          </cell>
          <cell r="B5577" t="str">
            <v>SINAPI</v>
          </cell>
          <cell r="C5577" t="str">
            <v>Tarifa "a" entre  0 e 20m3 fornecimento  d'agua</v>
          </cell>
          <cell r="D5577" t="str">
            <v>M3</v>
          </cell>
          <cell r="E5577" t="str">
            <v>17,59</v>
          </cell>
        </row>
        <row r="5578">
          <cell r="A5578">
            <v>11457</v>
          </cell>
          <cell r="B5578" t="str">
            <v>SINAPI</v>
          </cell>
          <cell r="C5578" t="str">
            <v>Tarjeta livre / ocupado para porta de banheiro, corpo em zamac e espelho em latao</v>
          </cell>
          <cell r="D5578" t="str">
            <v>UN</v>
          </cell>
          <cell r="E5578" t="str">
            <v>44,60</v>
          </cell>
        </row>
        <row r="5579">
          <cell r="A5579">
            <v>44073</v>
          </cell>
          <cell r="B5579" t="str">
            <v>SINAPI</v>
          </cell>
          <cell r="C5579" t="str">
            <v>Tarugo delimitador de profundidade em espuma de polietileno de baixa densidade 10 mm, cinza</v>
          </cell>
          <cell r="D5579" t="str">
            <v>M</v>
          </cell>
          <cell r="E5579" t="str">
            <v>0,70</v>
          </cell>
        </row>
        <row r="5580">
          <cell r="A5580">
            <v>44253</v>
          </cell>
          <cell r="B5580" t="str">
            <v>SINAPI</v>
          </cell>
          <cell r="C5580" t="str">
            <v>Te cpvc, soldavel, 90 graus, 114 mm, para agua quente predial</v>
          </cell>
          <cell r="D5580" t="str">
            <v>UN</v>
          </cell>
          <cell r="E5580" t="str">
            <v>292,67</v>
          </cell>
        </row>
        <row r="5581">
          <cell r="A5581">
            <v>21121</v>
          </cell>
          <cell r="B5581" t="str">
            <v>SINAPI</v>
          </cell>
          <cell r="C5581" t="str">
            <v>Te cpvc, soldavel, 90 graus, 15 mm, para agua quente predial</v>
          </cell>
          <cell r="D5581" t="str">
            <v>UN</v>
          </cell>
          <cell r="E5581" t="str">
            <v>4,19</v>
          </cell>
        </row>
        <row r="5582">
          <cell r="A5582">
            <v>38010</v>
          </cell>
          <cell r="B5582" t="str">
            <v>SINAPI</v>
          </cell>
          <cell r="C5582" t="str">
            <v>Te cpvc, soldavel, 90 graus, 22 mm, para agua quente predial</v>
          </cell>
          <cell r="D5582" t="str">
            <v>UN</v>
          </cell>
          <cell r="E5582" t="str">
            <v>5,23</v>
          </cell>
        </row>
        <row r="5583">
          <cell r="A5583">
            <v>38011</v>
          </cell>
          <cell r="B5583" t="str">
            <v>SINAPI</v>
          </cell>
          <cell r="C5583" t="str">
            <v>Te cpvc, soldavel, 90 graus, 28 mm, para agua quente predial</v>
          </cell>
          <cell r="D5583" t="str">
            <v>UN</v>
          </cell>
          <cell r="E5583" t="str">
            <v>10,48</v>
          </cell>
        </row>
        <row r="5584">
          <cell r="A5584">
            <v>38012</v>
          </cell>
          <cell r="B5584" t="str">
            <v>SINAPI</v>
          </cell>
          <cell r="C5584" t="str">
            <v>Te cpvc, soldavel, 90 graus, 35 mm, para agua quente predial</v>
          </cell>
          <cell r="D5584" t="str">
            <v>UN</v>
          </cell>
          <cell r="E5584" t="str">
            <v>39,95</v>
          </cell>
        </row>
        <row r="5585">
          <cell r="A5585">
            <v>38013</v>
          </cell>
          <cell r="B5585" t="str">
            <v>SINAPI</v>
          </cell>
          <cell r="C5585" t="str">
            <v>Te cpvc, soldavel, 90 graus, 42 mm, para agua quente predial</v>
          </cell>
          <cell r="D5585" t="str">
            <v>UN</v>
          </cell>
          <cell r="E5585" t="str">
            <v>51,32</v>
          </cell>
        </row>
        <row r="5586">
          <cell r="A5586">
            <v>38014</v>
          </cell>
          <cell r="B5586" t="str">
            <v>SINAPI</v>
          </cell>
          <cell r="C5586" t="str">
            <v>Te cpvc, soldavel, 90 graus, 54 mm, para agua quente predial</v>
          </cell>
          <cell r="D5586" t="str">
            <v>UN</v>
          </cell>
          <cell r="E5586" t="str">
            <v>85,71</v>
          </cell>
        </row>
        <row r="5587">
          <cell r="A5587">
            <v>38015</v>
          </cell>
          <cell r="B5587" t="str">
            <v>SINAPI</v>
          </cell>
          <cell r="C5587" t="str">
            <v>Te cpvc, soldavel, 90 graus, 73 mm, para agua quente predial</v>
          </cell>
          <cell r="D5587" t="str">
            <v>UN</v>
          </cell>
          <cell r="E5587" t="str">
            <v>201,50</v>
          </cell>
        </row>
        <row r="5588">
          <cell r="A5588">
            <v>38016</v>
          </cell>
          <cell r="B5588" t="str">
            <v>SINAPI</v>
          </cell>
          <cell r="C5588" t="str">
            <v>Te cpvc, soldavel, 90 graus, 89 mm, para agua quente predial</v>
          </cell>
          <cell r="D5588" t="str">
            <v>UN</v>
          </cell>
          <cell r="E5588" t="str">
            <v>234,32</v>
          </cell>
        </row>
        <row r="5589">
          <cell r="A5589">
            <v>12741</v>
          </cell>
          <cell r="B5589" t="str">
            <v>SINAPI</v>
          </cell>
          <cell r="C5589" t="str">
            <v>Te de cobre (ref 611) sem anel de solda, bolsa x bolsa x bolsa, 104 mm</v>
          </cell>
          <cell r="D5589" t="str">
            <v>UN</v>
          </cell>
          <cell r="E5589" t="str">
            <v>1.285,23</v>
          </cell>
        </row>
        <row r="5590">
          <cell r="A5590">
            <v>12733</v>
          </cell>
          <cell r="B5590" t="str">
            <v>SINAPI</v>
          </cell>
          <cell r="C5590" t="str">
            <v>Te de cobre (ref 611) sem anel de solda, bolsa x bolsa x bolsa, 15 mm</v>
          </cell>
          <cell r="D5590" t="str">
            <v>UN</v>
          </cell>
          <cell r="E5590" t="str">
            <v>6,46</v>
          </cell>
        </row>
        <row r="5591">
          <cell r="A5591">
            <v>12734</v>
          </cell>
          <cell r="B5591" t="str">
            <v>SINAPI</v>
          </cell>
          <cell r="C5591" t="str">
            <v>Te de cobre (ref 611) sem anel de solda, bolsa x bolsa x bolsa, 22 mm</v>
          </cell>
          <cell r="D5591" t="str">
            <v>UN</v>
          </cell>
          <cell r="E5591" t="str">
            <v>13,78</v>
          </cell>
        </row>
        <row r="5592">
          <cell r="A5592">
            <v>12735</v>
          </cell>
          <cell r="B5592" t="str">
            <v>SINAPI</v>
          </cell>
          <cell r="C5592" t="str">
            <v>Te de cobre (ref 611) sem anel de solda, bolsa x bolsa x bolsa, 28 mm</v>
          </cell>
          <cell r="D5592" t="str">
            <v>UN</v>
          </cell>
          <cell r="E5592" t="str">
            <v>22,67</v>
          </cell>
        </row>
        <row r="5593">
          <cell r="A5593">
            <v>12736</v>
          </cell>
          <cell r="B5593" t="str">
            <v>SINAPI</v>
          </cell>
          <cell r="C5593" t="str">
            <v>Te de cobre (ref 611) sem anel de solda, bolsa x bolsa x bolsa, 35 mm</v>
          </cell>
          <cell r="D5593" t="str">
            <v>UN</v>
          </cell>
          <cell r="E5593" t="str">
            <v>51,83</v>
          </cell>
        </row>
        <row r="5594">
          <cell r="A5594">
            <v>12737</v>
          </cell>
          <cell r="B5594" t="str">
            <v>SINAPI</v>
          </cell>
          <cell r="C5594" t="str">
            <v>Te de cobre (ref 611) sem anel de solda, bolsa x bolsa x bolsa, 42 mm</v>
          </cell>
          <cell r="D5594" t="str">
            <v>UN</v>
          </cell>
          <cell r="E5594" t="str">
            <v>66,78</v>
          </cell>
        </row>
        <row r="5595">
          <cell r="A5595">
            <v>12738</v>
          </cell>
          <cell r="B5595" t="str">
            <v>SINAPI</v>
          </cell>
          <cell r="C5595" t="str">
            <v>Te de cobre (ref 611) sem anel de solda, bolsa x bolsa x bolsa, 54 mm</v>
          </cell>
          <cell r="D5595" t="str">
            <v>UN</v>
          </cell>
          <cell r="E5595" t="str">
            <v>131,98</v>
          </cell>
        </row>
        <row r="5596">
          <cell r="A5596">
            <v>12739</v>
          </cell>
          <cell r="B5596" t="str">
            <v>SINAPI</v>
          </cell>
          <cell r="C5596" t="str">
            <v>Te de cobre (ref 611) sem anel de solda, bolsa x bolsa x bolsa, 66 mm</v>
          </cell>
          <cell r="D5596" t="str">
            <v>UN</v>
          </cell>
          <cell r="E5596" t="str">
            <v>375,71</v>
          </cell>
        </row>
        <row r="5597">
          <cell r="A5597">
            <v>12740</v>
          </cell>
          <cell r="B5597" t="str">
            <v>SINAPI</v>
          </cell>
          <cell r="C5597" t="str">
            <v>Te de cobre (ref 611) sem anel de solda, bolsa x bolsa x bolsa, 79 mm</v>
          </cell>
          <cell r="D5597" t="str">
            <v>UN</v>
          </cell>
          <cell r="E5597" t="str">
            <v>587,82</v>
          </cell>
        </row>
        <row r="5598">
          <cell r="A5598">
            <v>6297</v>
          </cell>
          <cell r="B5598" t="str">
            <v>SINAPI</v>
          </cell>
          <cell r="C5598" t="str">
            <v>Te de ferro galvanizado, de 1 1/2"</v>
          </cell>
          <cell r="D5598" t="str">
            <v>UN</v>
          </cell>
          <cell r="E5598" t="str">
            <v>46,00</v>
          </cell>
        </row>
        <row r="5599">
          <cell r="A5599">
            <v>6296</v>
          </cell>
          <cell r="B5599" t="str">
            <v>SINAPI</v>
          </cell>
          <cell r="C5599" t="str">
            <v>Te de ferro galvanizado, de 1 1/4"</v>
          </cell>
          <cell r="D5599" t="str">
            <v>UN</v>
          </cell>
          <cell r="E5599" t="str">
            <v>36,31</v>
          </cell>
        </row>
        <row r="5600">
          <cell r="A5600">
            <v>6294</v>
          </cell>
          <cell r="B5600" t="str">
            <v>SINAPI</v>
          </cell>
          <cell r="C5600" t="str">
            <v>Te de ferro galvanizado, de 1/2"</v>
          </cell>
          <cell r="D5600" t="str">
            <v>UN</v>
          </cell>
          <cell r="E5600" t="str">
            <v>10,35</v>
          </cell>
        </row>
        <row r="5601">
          <cell r="A5601">
            <v>6323</v>
          </cell>
          <cell r="B5601" t="str">
            <v>SINAPI</v>
          </cell>
          <cell r="C5601" t="str">
            <v>Te de ferro galvanizado, de 1"</v>
          </cell>
          <cell r="D5601" t="str">
            <v>UN</v>
          </cell>
          <cell r="E5601" t="str">
            <v>23,72</v>
          </cell>
        </row>
        <row r="5602">
          <cell r="A5602">
            <v>6299</v>
          </cell>
          <cell r="B5602" t="str">
            <v>SINAPI</v>
          </cell>
          <cell r="C5602" t="str">
            <v>Te de ferro galvanizado, de 2 1/2"</v>
          </cell>
          <cell r="D5602" t="str">
            <v>UN</v>
          </cell>
          <cell r="E5602" t="str">
            <v>138,35</v>
          </cell>
        </row>
        <row r="5603">
          <cell r="A5603">
            <v>6298</v>
          </cell>
          <cell r="B5603" t="str">
            <v>SINAPI</v>
          </cell>
          <cell r="C5603" t="str">
            <v>Te de ferro galvanizado, de 2"</v>
          </cell>
          <cell r="D5603" t="str">
            <v>UN</v>
          </cell>
          <cell r="E5603" t="str">
            <v>72,86</v>
          </cell>
        </row>
        <row r="5604">
          <cell r="A5604">
            <v>6295</v>
          </cell>
          <cell r="B5604" t="str">
            <v>SINAPI</v>
          </cell>
          <cell r="C5604" t="str">
            <v>Te de ferro galvanizado, de 3/4"</v>
          </cell>
          <cell r="D5604" t="str">
            <v>UN</v>
          </cell>
          <cell r="E5604" t="str">
            <v>14,74</v>
          </cell>
        </row>
        <row r="5605">
          <cell r="A5605">
            <v>6322</v>
          </cell>
          <cell r="B5605" t="str">
            <v>SINAPI</v>
          </cell>
          <cell r="C5605" t="str">
            <v>Te de ferro galvanizado, de 3"</v>
          </cell>
          <cell r="D5605" t="str">
            <v>UN</v>
          </cell>
          <cell r="E5605" t="str">
            <v>185,30</v>
          </cell>
        </row>
        <row r="5606">
          <cell r="A5606">
            <v>6300</v>
          </cell>
          <cell r="B5606" t="str">
            <v>SINAPI</v>
          </cell>
          <cell r="C5606" t="str">
            <v>Te de ferro galvanizado, de 4"</v>
          </cell>
          <cell r="D5606" t="str">
            <v>UN</v>
          </cell>
          <cell r="E5606" t="str">
            <v>341,63</v>
          </cell>
        </row>
        <row r="5607">
          <cell r="A5607">
            <v>6321</v>
          </cell>
          <cell r="B5607" t="str">
            <v>SINAPI</v>
          </cell>
          <cell r="C5607" t="str">
            <v>Te de ferro galvanizado, de 5"</v>
          </cell>
          <cell r="D5607" t="str">
            <v>UN</v>
          </cell>
          <cell r="E5607" t="str">
            <v>488,00</v>
          </cell>
        </row>
        <row r="5608">
          <cell r="A5608">
            <v>6301</v>
          </cell>
          <cell r="B5608" t="str">
            <v>SINAPI</v>
          </cell>
          <cell r="C5608" t="str">
            <v>Te de ferro galvanizado, de 6"</v>
          </cell>
          <cell r="D5608" t="str">
            <v>UN</v>
          </cell>
          <cell r="E5608" t="str">
            <v>1.143,82</v>
          </cell>
        </row>
        <row r="5609">
          <cell r="A5609">
            <v>7105</v>
          </cell>
          <cell r="B5609" t="str">
            <v>SINAPI</v>
          </cell>
          <cell r="C5609" t="str">
            <v>Te de inspecao, pvc,  100 x 75 mm, serie normal para esgoto predial</v>
          </cell>
          <cell r="D5609" t="str">
            <v>UN</v>
          </cell>
          <cell r="E5609" t="str">
            <v>61,21</v>
          </cell>
        </row>
        <row r="5610">
          <cell r="A5610">
            <v>20183</v>
          </cell>
          <cell r="B5610" t="str">
            <v>SINAPI</v>
          </cell>
          <cell r="C5610" t="str">
            <v>Te de inspecao, pvc, serie r, 100 x 75 mm, para esgoto predial</v>
          </cell>
          <cell r="D5610" t="str">
            <v>UN</v>
          </cell>
          <cell r="E5610" t="str">
            <v>75,42</v>
          </cell>
        </row>
        <row r="5611">
          <cell r="A5611">
            <v>38448</v>
          </cell>
          <cell r="B5611" t="str">
            <v>SINAPI</v>
          </cell>
          <cell r="C5611" t="str">
            <v>Te de inspecao, pvc, serie r, 150 x 100 mm, para esgoto predial</v>
          </cell>
          <cell r="D5611" t="str">
            <v>UN</v>
          </cell>
          <cell r="E5611" t="str">
            <v>342,22</v>
          </cell>
        </row>
        <row r="5612">
          <cell r="A5612">
            <v>20182</v>
          </cell>
          <cell r="B5612" t="str">
            <v>SINAPI</v>
          </cell>
          <cell r="C5612" t="str">
            <v>Te de inspecao, pvc, serie r, 75 x 75 mm, para esgoto predial</v>
          </cell>
          <cell r="D5612" t="str">
            <v>UN</v>
          </cell>
          <cell r="E5612" t="str">
            <v>43,85</v>
          </cell>
        </row>
        <row r="5613">
          <cell r="A5613">
            <v>7119</v>
          </cell>
          <cell r="B5613" t="str">
            <v>SINAPI</v>
          </cell>
          <cell r="C5613" t="str">
            <v>Te de reducao com rosca, pvc, 90 graus, 1 x 3/4", para agua fria predial</v>
          </cell>
          <cell r="D5613" t="str">
            <v>UN</v>
          </cell>
          <cell r="E5613" t="str">
            <v>16,21</v>
          </cell>
        </row>
        <row r="5614">
          <cell r="A5614">
            <v>7126</v>
          </cell>
          <cell r="B5614" t="str">
            <v>SINAPI</v>
          </cell>
          <cell r="C5614" t="str">
            <v>Te de reducao com rosca, pvc, 90 graus, 1.1/2" x 3/4", agua fria predial</v>
          </cell>
          <cell r="D5614" t="str">
            <v>UN</v>
          </cell>
          <cell r="E5614" t="str">
            <v>33,08</v>
          </cell>
        </row>
        <row r="5615">
          <cell r="A5615">
            <v>7120</v>
          </cell>
          <cell r="B5615" t="str">
            <v>SINAPI</v>
          </cell>
          <cell r="C5615" t="str">
            <v>Te de reducao com rosca, pvc, 90 graus, 3/4 x 1/2", para agua fria predial</v>
          </cell>
          <cell r="D5615" t="str">
            <v>UN</v>
          </cell>
          <cell r="E5615" t="str">
            <v>12,44</v>
          </cell>
        </row>
        <row r="5616">
          <cell r="A5616">
            <v>6319</v>
          </cell>
          <cell r="B5616" t="str">
            <v>SINAPI</v>
          </cell>
          <cell r="C5616" t="str">
            <v>Te de reducao de ferro galvanizado, com rosca bsp, de 1 1/2" x 1"</v>
          </cell>
          <cell r="D5616" t="str">
            <v>UN</v>
          </cell>
          <cell r="E5616" t="str">
            <v>54,04</v>
          </cell>
        </row>
        <row r="5617">
          <cell r="A5617">
            <v>6304</v>
          </cell>
          <cell r="B5617" t="str">
            <v>SINAPI</v>
          </cell>
          <cell r="C5617" t="str">
            <v>Te de reducao de ferro galvanizado, com rosca bsp, de 1 1/2" x 3/4"</v>
          </cell>
          <cell r="D5617" t="str">
            <v>UN</v>
          </cell>
          <cell r="E5617" t="str">
            <v>54,04</v>
          </cell>
        </row>
        <row r="5618">
          <cell r="A5618">
            <v>21116</v>
          </cell>
          <cell r="B5618" t="str">
            <v>SINAPI</v>
          </cell>
          <cell r="C5618" t="str">
            <v>Te de reducao de ferro galvanizado, com rosca bsp, de 1 1/4" x 3/4"</v>
          </cell>
          <cell r="D5618" t="str">
            <v>UN</v>
          </cell>
          <cell r="E5618" t="str">
            <v>40,92</v>
          </cell>
        </row>
        <row r="5619">
          <cell r="A5619">
            <v>6320</v>
          </cell>
          <cell r="B5619" t="str">
            <v>SINAPI</v>
          </cell>
          <cell r="C5619" t="str">
            <v>Te de reducao de ferro galvanizado, com rosca bsp, de 1" x 1/2"</v>
          </cell>
          <cell r="D5619" t="str">
            <v>UN</v>
          </cell>
          <cell r="E5619" t="str">
            <v>27,83</v>
          </cell>
        </row>
        <row r="5620">
          <cell r="A5620">
            <v>6303</v>
          </cell>
          <cell r="B5620" t="str">
            <v>SINAPI</v>
          </cell>
          <cell r="C5620" t="str">
            <v>Te de reducao de ferro galvanizado, com rosca bsp, de 1" x 3/4"</v>
          </cell>
          <cell r="D5620" t="str">
            <v>UN</v>
          </cell>
          <cell r="E5620" t="str">
            <v>27,83</v>
          </cell>
        </row>
        <row r="5621">
          <cell r="A5621">
            <v>6308</v>
          </cell>
          <cell r="B5621" t="str">
            <v>SINAPI</v>
          </cell>
          <cell r="C5621" t="str">
            <v>Te de reducao de ferro galvanizado, com rosca bsp, de 2 1/2" x 1 1/2"</v>
          </cell>
          <cell r="D5621" t="str">
            <v>UN</v>
          </cell>
          <cell r="E5621" t="str">
            <v>149,54</v>
          </cell>
        </row>
        <row r="5622">
          <cell r="A5622">
            <v>6317</v>
          </cell>
          <cell r="B5622" t="str">
            <v>SINAPI</v>
          </cell>
          <cell r="C5622" t="str">
            <v>Te de reducao de ferro galvanizado, com rosca bsp, de 2 1/2" x 1 1/4"</v>
          </cell>
          <cell r="D5622" t="str">
            <v>UN</v>
          </cell>
          <cell r="E5622" t="str">
            <v>149,54</v>
          </cell>
        </row>
        <row r="5623">
          <cell r="A5623">
            <v>6307</v>
          </cell>
          <cell r="B5623" t="str">
            <v>SINAPI</v>
          </cell>
          <cell r="C5623" t="str">
            <v>Te de reducao de ferro galvanizado, com rosca bsp, de 2 1/2" x 1"</v>
          </cell>
          <cell r="D5623" t="str">
            <v>UN</v>
          </cell>
          <cell r="E5623" t="str">
            <v>149,54</v>
          </cell>
        </row>
        <row r="5624">
          <cell r="A5624">
            <v>6309</v>
          </cell>
          <cell r="B5624" t="str">
            <v>SINAPI</v>
          </cell>
          <cell r="C5624" t="str">
            <v>Te de reducao de ferro galvanizado, com rosca bsp, de 2 1/2" x 2"</v>
          </cell>
          <cell r="D5624" t="str">
            <v>UN</v>
          </cell>
          <cell r="E5624" t="str">
            <v>153,88</v>
          </cell>
        </row>
        <row r="5625">
          <cell r="A5625">
            <v>6318</v>
          </cell>
          <cell r="B5625" t="str">
            <v>SINAPI</v>
          </cell>
          <cell r="C5625" t="str">
            <v>Te de reducao de ferro galvanizado, com rosca bsp, de 2" x 1 1/2"</v>
          </cell>
          <cell r="D5625" t="str">
            <v>UN</v>
          </cell>
          <cell r="E5625" t="str">
            <v>80,66</v>
          </cell>
        </row>
        <row r="5626">
          <cell r="A5626">
            <v>6306</v>
          </cell>
          <cell r="B5626" t="str">
            <v>SINAPI</v>
          </cell>
          <cell r="C5626" t="str">
            <v>Te de reducao de ferro galvanizado, com rosca bsp, de 2" x 1 1/4"</v>
          </cell>
          <cell r="D5626" t="str">
            <v>UN</v>
          </cell>
          <cell r="E5626" t="str">
            <v>80,66</v>
          </cell>
        </row>
        <row r="5627">
          <cell r="A5627">
            <v>6305</v>
          </cell>
          <cell r="B5627" t="str">
            <v>SINAPI</v>
          </cell>
          <cell r="C5627" t="str">
            <v>Te de reducao de ferro galvanizado, com rosca bsp, de 2" x 1"</v>
          </cell>
          <cell r="D5627" t="str">
            <v>UN</v>
          </cell>
          <cell r="E5627" t="str">
            <v>80,66</v>
          </cell>
        </row>
        <row r="5628">
          <cell r="A5628">
            <v>6302</v>
          </cell>
          <cell r="B5628" t="str">
            <v>SINAPI</v>
          </cell>
          <cell r="C5628" t="str">
            <v>Te de reducao de ferro galvanizado, com rosca bsp, de 3/4" x 1/2"</v>
          </cell>
          <cell r="D5628" t="str">
            <v>UN</v>
          </cell>
          <cell r="E5628" t="str">
            <v>17,11</v>
          </cell>
        </row>
        <row r="5629">
          <cell r="A5629">
            <v>6312</v>
          </cell>
          <cell r="B5629" t="str">
            <v>SINAPI</v>
          </cell>
          <cell r="C5629" t="str">
            <v>Te de reducao de ferro galvanizado, com rosca bsp, de 3" x 1 1/2"</v>
          </cell>
          <cell r="D5629" t="str">
            <v>UN</v>
          </cell>
          <cell r="E5629" t="str">
            <v>215,10</v>
          </cell>
        </row>
        <row r="5630">
          <cell r="A5630">
            <v>6311</v>
          </cell>
          <cell r="B5630" t="str">
            <v>SINAPI</v>
          </cell>
          <cell r="C5630" t="str">
            <v>Te de reducao de ferro galvanizado, com rosca bsp, de 3" x 1 1/4"</v>
          </cell>
          <cell r="D5630" t="str">
            <v>UN</v>
          </cell>
          <cell r="E5630" t="str">
            <v>215,10</v>
          </cell>
        </row>
        <row r="5631">
          <cell r="A5631">
            <v>6310</v>
          </cell>
          <cell r="B5631" t="str">
            <v>SINAPI</v>
          </cell>
          <cell r="C5631" t="str">
            <v>Te de reducao de ferro galvanizado, com rosca bsp, de 3" x 1"</v>
          </cell>
          <cell r="D5631" t="str">
            <v>UN</v>
          </cell>
          <cell r="E5631" t="str">
            <v>215,10</v>
          </cell>
        </row>
        <row r="5632">
          <cell r="A5632">
            <v>6314</v>
          </cell>
          <cell r="B5632" t="str">
            <v>SINAPI</v>
          </cell>
          <cell r="C5632" t="str">
            <v>Te de reducao de ferro galvanizado, com rosca bsp, de 3" x 2 1/2"</v>
          </cell>
          <cell r="D5632" t="str">
            <v>UN</v>
          </cell>
          <cell r="E5632" t="str">
            <v>215,10</v>
          </cell>
        </row>
        <row r="5633">
          <cell r="A5633">
            <v>6313</v>
          </cell>
          <cell r="B5633" t="str">
            <v>SINAPI</v>
          </cell>
          <cell r="C5633" t="str">
            <v>Te de reducao de ferro galvanizado, com rosca bsp, de 3" x 2"</v>
          </cell>
          <cell r="D5633" t="str">
            <v>UN</v>
          </cell>
          <cell r="E5633" t="str">
            <v>215,10</v>
          </cell>
        </row>
        <row r="5634">
          <cell r="A5634">
            <v>6315</v>
          </cell>
          <cell r="B5634" t="str">
            <v>SINAPI</v>
          </cell>
          <cell r="C5634" t="str">
            <v>Te de reducao de ferro galvanizado, com rosca bsp, de 4" x 2"</v>
          </cell>
          <cell r="D5634" t="str">
            <v>UN</v>
          </cell>
          <cell r="E5634" t="str">
            <v>407,27</v>
          </cell>
        </row>
        <row r="5635">
          <cell r="A5635">
            <v>6316</v>
          </cell>
          <cell r="B5635" t="str">
            <v>SINAPI</v>
          </cell>
          <cell r="C5635" t="str">
            <v>Te de reducao de ferro galvanizado, com rosca bsp, de 4" x 3"</v>
          </cell>
          <cell r="D5635" t="str">
            <v>UN</v>
          </cell>
          <cell r="E5635" t="str">
            <v>407,27</v>
          </cell>
        </row>
        <row r="5636">
          <cell r="A5636">
            <v>39324</v>
          </cell>
          <cell r="B5636" t="str">
            <v>SINAPI</v>
          </cell>
          <cell r="C5636" t="str">
            <v>Te de reducao, cpvc, 22 x 15 mm, para agua quente predial</v>
          </cell>
          <cell r="D5636" t="str">
            <v>UN</v>
          </cell>
          <cell r="E5636" t="str">
            <v>5,46</v>
          </cell>
        </row>
        <row r="5637">
          <cell r="A5637">
            <v>39325</v>
          </cell>
          <cell r="B5637" t="str">
            <v>SINAPI</v>
          </cell>
          <cell r="C5637" t="str">
            <v>Te de reducao, cpvc, 28 x 22 mm, para agua quente predial</v>
          </cell>
          <cell r="D5637" t="str">
            <v>UN</v>
          </cell>
          <cell r="E5637" t="str">
            <v>8,23</v>
          </cell>
        </row>
        <row r="5638">
          <cell r="A5638">
            <v>39326</v>
          </cell>
          <cell r="B5638" t="str">
            <v>SINAPI</v>
          </cell>
          <cell r="C5638" t="str">
            <v>Te de reducao, cpvc, 35 x 28 mm, para agua quente predial</v>
          </cell>
          <cell r="D5638" t="str">
            <v>UN</v>
          </cell>
          <cell r="E5638" t="str">
            <v>29,54</v>
          </cell>
        </row>
        <row r="5639">
          <cell r="A5639">
            <v>39327</v>
          </cell>
          <cell r="B5639" t="str">
            <v>SINAPI</v>
          </cell>
          <cell r="C5639" t="str">
            <v>Te de reducao, cpvc, 42 x 35 mm, para agua quente predial</v>
          </cell>
          <cell r="D5639" t="str">
            <v>UN</v>
          </cell>
          <cell r="E5639" t="str">
            <v>44,57</v>
          </cell>
        </row>
        <row r="5640">
          <cell r="A5640">
            <v>11378</v>
          </cell>
          <cell r="B5640" t="str">
            <v>SINAPI</v>
          </cell>
          <cell r="C5640" t="str">
            <v>Te de reducao, pvc pba, bbb, je, dn 100 x 50 / de 110 x 60 mm, para rede agua (nbr 10351)</v>
          </cell>
          <cell r="D5640" t="str">
            <v>UN</v>
          </cell>
          <cell r="E5640" t="str">
            <v>75,33</v>
          </cell>
        </row>
        <row r="5641">
          <cell r="A5641">
            <v>11379</v>
          </cell>
          <cell r="B5641" t="str">
            <v>SINAPI</v>
          </cell>
          <cell r="C5641" t="str">
            <v>Te de reducao, pvc pba, bbb, je, dn 100 x 75 / de 110 x 85 mm, para rede agua (nbr 10351)</v>
          </cell>
          <cell r="D5641" t="str">
            <v>UN</v>
          </cell>
          <cell r="E5641" t="str">
            <v>63,65</v>
          </cell>
        </row>
        <row r="5642">
          <cell r="A5642">
            <v>11493</v>
          </cell>
          <cell r="B5642" t="str">
            <v>SINAPI</v>
          </cell>
          <cell r="C5642" t="str">
            <v>Te de reducao, pvc pba, bbb, je, dn 75 x 50 / de 85 x 60 mm, para rede agua (nbr 10351)</v>
          </cell>
          <cell r="D5642" t="str">
            <v>UN</v>
          </cell>
          <cell r="E5642" t="str">
            <v>36,71</v>
          </cell>
        </row>
        <row r="5643">
          <cell r="A5643">
            <v>7106</v>
          </cell>
          <cell r="B5643" t="str">
            <v>SINAPI</v>
          </cell>
          <cell r="C5643" t="str">
            <v>Te de reducao, pvc, soldavel, 90 graus, 110 mm x 60 mm, para agua fria predial</v>
          </cell>
          <cell r="D5643" t="str">
            <v>UN</v>
          </cell>
          <cell r="E5643" t="str">
            <v>204,68</v>
          </cell>
        </row>
        <row r="5644">
          <cell r="A5644">
            <v>7104</v>
          </cell>
          <cell r="B5644" t="str">
            <v>SINAPI</v>
          </cell>
          <cell r="C5644" t="str">
            <v>Te de reducao, pvc, soldavel, 90 graus, 25 mm x 20 mm, para agua fria predial</v>
          </cell>
          <cell r="D5644" t="str">
            <v>UN</v>
          </cell>
          <cell r="E5644" t="str">
            <v>5,52</v>
          </cell>
        </row>
        <row r="5645">
          <cell r="A5645">
            <v>7136</v>
          </cell>
          <cell r="B5645" t="str">
            <v>SINAPI</v>
          </cell>
          <cell r="C5645" t="str">
            <v>Te de reducao, pvc, soldavel, 90 graus, 32 mm x 25 mm, para agua fria predial</v>
          </cell>
          <cell r="D5645" t="str">
            <v>UN</v>
          </cell>
          <cell r="E5645" t="str">
            <v>9,61</v>
          </cell>
        </row>
        <row r="5646">
          <cell r="A5646">
            <v>7128</v>
          </cell>
          <cell r="B5646" t="str">
            <v>SINAPI</v>
          </cell>
          <cell r="C5646" t="str">
            <v>Te de reducao, pvc, soldavel, 90 graus, 40 mm x 32 mm, para agua fria predial</v>
          </cell>
          <cell r="D5646" t="str">
            <v>UN</v>
          </cell>
          <cell r="E5646" t="str">
            <v>12,47</v>
          </cell>
        </row>
        <row r="5647">
          <cell r="A5647">
            <v>7108</v>
          </cell>
          <cell r="B5647" t="str">
            <v>SINAPI</v>
          </cell>
          <cell r="C5647" t="str">
            <v>Te de reducao, pvc, soldavel, 90 graus, 50 mm x 20 mm, para agua fria predial</v>
          </cell>
          <cell r="D5647" t="str">
            <v>UN</v>
          </cell>
          <cell r="E5647" t="str">
            <v>12,44</v>
          </cell>
        </row>
        <row r="5648">
          <cell r="A5648">
            <v>7129</v>
          </cell>
          <cell r="B5648" t="str">
            <v>SINAPI</v>
          </cell>
          <cell r="C5648" t="str">
            <v>Te de reducao, pvc, soldavel, 90 graus, 50 mm x 25 mm, para agua fria predial</v>
          </cell>
          <cell r="D5648" t="str">
            <v>UN</v>
          </cell>
          <cell r="E5648" t="str">
            <v>14,63</v>
          </cell>
        </row>
        <row r="5649">
          <cell r="A5649">
            <v>7130</v>
          </cell>
          <cell r="B5649" t="str">
            <v>SINAPI</v>
          </cell>
          <cell r="C5649" t="str">
            <v>Te de reducao, pvc, soldavel, 90 graus, 50 mm x 32 mm, para agua fria predial</v>
          </cell>
          <cell r="D5649" t="str">
            <v>UN</v>
          </cell>
          <cell r="E5649" t="str">
            <v>21,26</v>
          </cell>
        </row>
        <row r="5650">
          <cell r="A5650">
            <v>7131</v>
          </cell>
          <cell r="B5650" t="str">
            <v>SINAPI</v>
          </cell>
          <cell r="C5650" t="str">
            <v>Te de reducao, pvc, soldavel, 90 graus, 50 mm x 40 mm, para agua fria predial</v>
          </cell>
          <cell r="D5650" t="str">
            <v>UN</v>
          </cell>
          <cell r="E5650" t="str">
            <v>26,00</v>
          </cell>
        </row>
        <row r="5651">
          <cell r="A5651">
            <v>7132</v>
          </cell>
          <cell r="B5651" t="str">
            <v>SINAPI</v>
          </cell>
          <cell r="C5651" t="str">
            <v>Te de reducao, pvc, soldavel, 90 graus, 75 mm x 50 mm, para agua fria predial</v>
          </cell>
          <cell r="D5651" t="str">
            <v>UN</v>
          </cell>
          <cell r="E5651" t="str">
            <v>61,23</v>
          </cell>
        </row>
        <row r="5652">
          <cell r="A5652">
            <v>7133</v>
          </cell>
          <cell r="B5652" t="str">
            <v>SINAPI</v>
          </cell>
          <cell r="C5652" t="str">
            <v>Te de reducao, pvc, soldavel, 90 graus, 85 mm x 60 mm, para agua fria predial</v>
          </cell>
          <cell r="D5652" t="str">
            <v>UN</v>
          </cell>
          <cell r="E5652" t="str">
            <v>141,48</v>
          </cell>
        </row>
        <row r="5653">
          <cell r="A5653">
            <v>37420</v>
          </cell>
          <cell r="B5653" t="str">
            <v>SINAPI</v>
          </cell>
          <cell r="C5653" t="str">
            <v>Te de servico integrado, em polipropileno (pp), para tubos em pead/pvc, 60 x 20 mm - ligacao predial de agua</v>
          </cell>
          <cell r="D5653" t="str">
            <v>UN</v>
          </cell>
          <cell r="E5653" t="str">
            <v>37,16</v>
          </cell>
        </row>
        <row r="5654">
          <cell r="A5654">
            <v>37421</v>
          </cell>
          <cell r="B5654" t="str">
            <v>SINAPI</v>
          </cell>
          <cell r="C5654" t="str">
            <v>Te de servico integrado, em polipropileno (pp), para tubos em pead/pvc, 60 x 32 mm - ligacao predial de agua</v>
          </cell>
          <cell r="D5654" t="str">
            <v>UN</v>
          </cell>
          <cell r="E5654" t="str">
            <v>50,79</v>
          </cell>
        </row>
        <row r="5655">
          <cell r="A5655">
            <v>37422</v>
          </cell>
          <cell r="B5655" t="str">
            <v>SINAPI</v>
          </cell>
          <cell r="C5655" t="str">
            <v>Te de servico integrado, em polipropileno (pp), para tubos em pead, 63 x 20 mm - ligacao predial de agua</v>
          </cell>
          <cell r="D5655" t="str">
            <v>UN</v>
          </cell>
          <cell r="E5655" t="str">
            <v>47,54</v>
          </cell>
        </row>
        <row r="5656">
          <cell r="A5656">
            <v>37443</v>
          </cell>
          <cell r="B5656" t="str">
            <v>SINAPI</v>
          </cell>
          <cell r="C5656" t="str">
            <v>Te de servico, pead pe 100, de 125 x 20 mm, para eletrofusao</v>
          </cell>
          <cell r="D5656" t="str">
            <v>UN</v>
          </cell>
          <cell r="E5656" t="str">
            <v>186,62</v>
          </cell>
        </row>
        <row r="5657">
          <cell r="A5657">
            <v>37444</v>
          </cell>
          <cell r="B5657" t="str">
            <v>SINAPI</v>
          </cell>
          <cell r="C5657" t="str">
            <v>Te de servico, pead pe 100, de 125 x 32 mm, para eletrofusao</v>
          </cell>
          <cell r="D5657" t="str">
            <v>UN</v>
          </cell>
          <cell r="E5657" t="str">
            <v>189,79</v>
          </cell>
        </row>
        <row r="5658">
          <cell r="A5658">
            <v>37445</v>
          </cell>
          <cell r="B5658" t="str">
            <v>SINAPI</v>
          </cell>
          <cell r="C5658" t="str">
            <v>Te de servico, pead pe 100, de 125 x 63 mm, para eletrofusao</v>
          </cell>
          <cell r="D5658" t="str">
            <v>UN</v>
          </cell>
          <cell r="E5658" t="str">
            <v>287,67</v>
          </cell>
        </row>
        <row r="5659">
          <cell r="A5659">
            <v>37446</v>
          </cell>
          <cell r="B5659" t="str">
            <v>SINAPI</v>
          </cell>
          <cell r="C5659" t="str">
            <v>Te de servico, pead pe 100, de 200 x 20 mm, para eletrofusao</v>
          </cell>
          <cell r="D5659" t="str">
            <v>UN</v>
          </cell>
          <cell r="E5659" t="str">
            <v>313,60</v>
          </cell>
        </row>
        <row r="5660">
          <cell r="A5660">
            <v>37447</v>
          </cell>
          <cell r="B5660" t="str">
            <v>SINAPI</v>
          </cell>
          <cell r="C5660" t="str">
            <v>Te de servico, pead pe 100, de 200 x 32 mm, para eletrofusao</v>
          </cell>
          <cell r="D5660" t="str">
            <v>UN</v>
          </cell>
          <cell r="E5660" t="str">
            <v>318,51</v>
          </cell>
        </row>
        <row r="5661">
          <cell r="A5661">
            <v>37448</v>
          </cell>
          <cell r="B5661" t="str">
            <v>SINAPI</v>
          </cell>
          <cell r="C5661" t="str">
            <v>Te de servico, pead pe 100, de 200 x 63 mm, para eletrofusao</v>
          </cell>
          <cell r="D5661" t="str">
            <v>UN</v>
          </cell>
          <cell r="E5661" t="str">
            <v>436,89</v>
          </cell>
        </row>
        <row r="5662">
          <cell r="A5662">
            <v>37440</v>
          </cell>
          <cell r="B5662" t="str">
            <v>SINAPI</v>
          </cell>
          <cell r="C5662" t="str">
            <v>Te de servico, pead pe 100, de 63 x 20 mm, para eletrofusao</v>
          </cell>
          <cell r="D5662" t="str">
            <v>UN</v>
          </cell>
          <cell r="E5662" t="str">
            <v>148,13</v>
          </cell>
        </row>
        <row r="5663">
          <cell r="A5663">
            <v>37441</v>
          </cell>
          <cell r="B5663" t="str">
            <v>SINAPI</v>
          </cell>
          <cell r="C5663" t="str">
            <v>Te de servico, pead pe 100, de 63 x 32 mm, para eletrofusao</v>
          </cell>
          <cell r="D5663" t="str">
            <v>UN</v>
          </cell>
          <cell r="E5663" t="str">
            <v>148,13</v>
          </cell>
        </row>
        <row r="5664">
          <cell r="A5664">
            <v>37442</v>
          </cell>
          <cell r="B5664" t="str">
            <v>SINAPI</v>
          </cell>
          <cell r="C5664" t="str">
            <v>Te de servico, pead pe 100, de 63 x 63 mm, para eletrofusao</v>
          </cell>
          <cell r="D5664" t="str">
            <v>UN</v>
          </cell>
          <cell r="E5664" t="str">
            <v>178,41</v>
          </cell>
        </row>
        <row r="5665">
          <cell r="A5665">
            <v>38017</v>
          </cell>
          <cell r="B5665" t="str">
            <v>SINAPI</v>
          </cell>
          <cell r="C5665" t="str">
            <v>Te de transicao, cpvc, soldavel, 15 mm x 1/2", para agua quente</v>
          </cell>
          <cell r="D5665" t="str">
            <v>UN</v>
          </cell>
          <cell r="E5665" t="str">
            <v>11,17</v>
          </cell>
        </row>
        <row r="5666">
          <cell r="A5666">
            <v>38018</v>
          </cell>
          <cell r="B5666" t="str">
            <v>SINAPI</v>
          </cell>
          <cell r="C5666" t="str">
            <v>Te de transicao, cpvc, soldavel, 22 mm x 1/2", para agua quente</v>
          </cell>
          <cell r="D5666" t="str">
            <v>UN</v>
          </cell>
          <cell r="E5666" t="str">
            <v>12,56</v>
          </cell>
        </row>
        <row r="5667">
          <cell r="A5667">
            <v>39895</v>
          </cell>
          <cell r="B5667" t="str">
            <v>SINAPI</v>
          </cell>
          <cell r="C5667" t="str">
            <v>Te dupla curva bronze/latao (ref 764) sem anel de solda, rosca f x bolsa x rosca f, 1/2" x 15 x 1/2"</v>
          </cell>
          <cell r="D5667" t="str">
            <v>UN</v>
          </cell>
          <cell r="E5667" t="str">
            <v>46,69</v>
          </cell>
        </row>
        <row r="5668">
          <cell r="A5668">
            <v>39896</v>
          </cell>
          <cell r="B5668" t="str">
            <v>SINAPI</v>
          </cell>
          <cell r="C5668" t="str">
            <v>Te dupla curva bronze/latao (ref 764) sem anel de solda, rosca f x bolsa x rosca f, 3/4" x 22 x 3/4"</v>
          </cell>
          <cell r="D5668" t="str">
            <v>UN</v>
          </cell>
          <cell r="E5668" t="str">
            <v>68,43</v>
          </cell>
        </row>
        <row r="5669">
          <cell r="A5669">
            <v>38873</v>
          </cell>
          <cell r="B5669" t="str">
            <v>SINAPI</v>
          </cell>
          <cell r="C5669" t="str">
            <v>Te metalico, para conexao com anel deslizante, dn 16 mm, em tubo pex para inst. Agua quente/fria</v>
          </cell>
          <cell r="D5669" t="str">
            <v>UN</v>
          </cell>
          <cell r="E5669" t="str">
            <v>14,35</v>
          </cell>
        </row>
        <row r="5670">
          <cell r="A5670">
            <v>38874</v>
          </cell>
          <cell r="B5670" t="str">
            <v>SINAPI</v>
          </cell>
          <cell r="C5670" t="str">
            <v>Te metalico, para conexao com anel deslizante, dn 20 mm, em tubo pex para inst. Agua quente/fria</v>
          </cell>
          <cell r="D5670" t="str">
            <v>UN</v>
          </cell>
          <cell r="E5670" t="str">
            <v>18,17</v>
          </cell>
        </row>
        <row r="5671">
          <cell r="A5671">
            <v>38875</v>
          </cell>
          <cell r="B5671" t="str">
            <v>SINAPI</v>
          </cell>
          <cell r="C5671" t="str">
            <v>Te metalico, para conexao com anel deslizante, dn 25 mm, em tubo pex para inst. Agua quente/fria</v>
          </cell>
          <cell r="D5671" t="str">
            <v>UN</v>
          </cell>
          <cell r="E5671" t="str">
            <v>28,80</v>
          </cell>
        </row>
        <row r="5672">
          <cell r="A5672">
            <v>38876</v>
          </cell>
          <cell r="B5672" t="str">
            <v>SINAPI</v>
          </cell>
          <cell r="C5672" t="str">
            <v>Te metalico, para conexao com anel deslizante, dn 32 mm, em tubo pex para inst. Agua quente/fria</v>
          </cell>
          <cell r="D5672" t="str">
            <v>UN</v>
          </cell>
          <cell r="E5672" t="str">
            <v>38,70</v>
          </cell>
        </row>
        <row r="5673">
          <cell r="A5673">
            <v>39000</v>
          </cell>
          <cell r="B5673" t="str">
            <v>SINAPI</v>
          </cell>
          <cell r="C5673" t="str">
            <v>Te misturador com inserto metalico, femea, ppr, dn 25 mm x 3/4", para agua quente e fria predial</v>
          </cell>
          <cell r="D5673" t="str">
            <v>UN</v>
          </cell>
          <cell r="E5673" t="str">
            <v>29,79</v>
          </cell>
        </row>
        <row r="5674">
          <cell r="A5674">
            <v>38674</v>
          </cell>
          <cell r="B5674" t="str">
            <v>SINAPI</v>
          </cell>
          <cell r="C5674" t="str">
            <v>Te misturador de transicao, cpvc, com rosca, 22 mm x 3/4", para agua quente</v>
          </cell>
          <cell r="D5674" t="str">
            <v>UN</v>
          </cell>
          <cell r="E5674" t="str">
            <v>37,59</v>
          </cell>
        </row>
        <row r="5675">
          <cell r="A5675">
            <v>38019</v>
          </cell>
          <cell r="B5675" t="str">
            <v>SINAPI</v>
          </cell>
          <cell r="C5675" t="str">
            <v>Te misturador, cpvc, soldavel, 15 mm, para agua quente</v>
          </cell>
          <cell r="D5675" t="str">
            <v>UN</v>
          </cell>
          <cell r="E5675" t="str">
            <v>7,95</v>
          </cell>
        </row>
        <row r="5676">
          <cell r="A5676">
            <v>38020</v>
          </cell>
          <cell r="B5676" t="str">
            <v>SINAPI</v>
          </cell>
          <cell r="C5676" t="str">
            <v>Te misturador, cpvc, soldavel, 22 mm, para agua quente</v>
          </cell>
          <cell r="D5676" t="str">
            <v>UN</v>
          </cell>
          <cell r="E5676" t="str">
            <v>9,79</v>
          </cell>
        </row>
        <row r="5677">
          <cell r="A5677">
            <v>38454</v>
          </cell>
          <cell r="B5677" t="str">
            <v>SINAPI</v>
          </cell>
          <cell r="C5677" t="str">
            <v>Te misturador, ppr, f/m/m, dn 20 x 20 mm, para agua quente predial</v>
          </cell>
          <cell r="D5677" t="str">
            <v>UN</v>
          </cell>
          <cell r="E5677" t="str">
            <v>11,17</v>
          </cell>
        </row>
        <row r="5678">
          <cell r="A5678">
            <v>38455</v>
          </cell>
          <cell r="B5678" t="str">
            <v>SINAPI</v>
          </cell>
          <cell r="C5678" t="str">
            <v>Te misturador, ppr, f/m/m, dn 25 x 25 mm, para agua quente predial</v>
          </cell>
          <cell r="D5678" t="str">
            <v>UN</v>
          </cell>
          <cell r="E5678" t="str">
            <v>14,95</v>
          </cell>
        </row>
        <row r="5679">
          <cell r="A5679">
            <v>38462</v>
          </cell>
          <cell r="B5679" t="str">
            <v>SINAPI</v>
          </cell>
          <cell r="C5679" t="str">
            <v>Te normal, ppr, f/f/f, soldavel, 90 graus, dn 110 x 110 x 110 mm, para agua quente predial</v>
          </cell>
          <cell r="D5679" t="str">
            <v>UN</v>
          </cell>
          <cell r="E5679" t="str">
            <v>241,08</v>
          </cell>
        </row>
        <row r="5680">
          <cell r="A5680">
            <v>36362</v>
          </cell>
          <cell r="B5680" t="str">
            <v>SINAPI</v>
          </cell>
          <cell r="C5680" t="str">
            <v>Te normal, ppr, f/f/f, soldavel, 90 graus, dn 20 x 20 x 20 mm, para agua quente predial</v>
          </cell>
          <cell r="D5680" t="str">
            <v>UN</v>
          </cell>
          <cell r="E5680" t="str">
            <v>3,33</v>
          </cell>
        </row>
        <row r="5681">
          <cell r="A5681">
            <v>36298</v>
          </cell>
          <cell r="B5681" t="str">
            <v>SINAPI</v>
          </cell>
          <cell r="C5681" t="str">
            <v>Te normal, ppr, f/f/f, soldavel, 90 graus, dn 25 x 25 x 25 mm, para agua quente predial</v>
          </cell>
          <cell r="D5681" t="str">
            <v>UN</v>
          </cell>
          <cell r="E5681" t="str">
            <v>2,86</v>
          </cell>
        </row>
        <row r="5682">
          <cell r="A5682">
            <v>38456</v>
          </cell>
          <cell r="B5682" t="str">
            <v>SINAPI</v>
          </cell>
          <cell r="C5682" t="str">
            <v>Te normal, ppr, f/f/f, soldavel, 90 graus, dn 32 x 32 x 32 mm, para agua quente predial</v>
          </cell>
          <cell r="D5682" t="str">
            <v>UN</v>
          </cell>
          <cell r="E5682" t="str">
            <v>7,13</v>
          </cell>
        </row>
        <row r="5683">
          <cell r="A5683">
            <v>38457</v>
          </cell>
          <cell r="B5683" t="str">
            <v>SINAPI</v>
          </cell>
          <cell r="C5683" t="str">
            <v>Te normal, ppr, f/f/f, soldavel, 90 graus, dn 40 x 40 x 40 mm, para agua quente predial</v>
          </cell>
          <cell r="D5683" t="str">
            <v>UN</v>
          </cell>
          <cell r="E5683" t="str">
            <v>12,99</v>
          </cell>
        </row>
        <row r="5684">
          <cell r="A5684">
            <v>38458</v>
          </cell>
          <cell r="B5684" t="str">
            <v>SINAPI</v>
          </cell>
          <cell r="C5684" t="str">
            <v>Te normal, ppr, f/f/f, soldavel, 90 graus, dn 50 x 50 x 50 mm, para agua quente predial</v>
          </cell>
          <cell r="D5684" t="str">
            <v>UN</v>
          </cell>
          <cell r="E5684" t="str">
            <v>25,02</v>
          </cell>
        </row>
        <row r="5685">
          <cell r="A5685">
            <v>38459</v>
          </cell>
          <cell r="B5685" t="str">
            <v>SINAPI</v>
          </cell>
          <cell r="C5685" t="str">
            <v>Te normal, ppr, f/f/f, soldavel, 90 graus, dn 63 x 63 x 63 mm, para agua quente predial</v>
          </cell>
          <cell r="D5685" t="str">
            <v>UN</v>
          </cell>
          <cell r="E5685" t="str">
            <v>39,34</v>
          </cell>
        </row>
        <row r="5686">
          <cell r="A5686">
            <v>38460</v>
          </cell>
          <cell r="B5686" t="str">
            <v>SINAPI</v>
          </cell>
          <cell r="C5686" t="str">
            <v>Te normal, ppr, f/f/f, soldavel, 90 graus, dn 75 x 75 x 75 mm, para agua quente predial</v>
          </cell>
          <cell r="D5686" t="str">
            <v>UN</v>
          </cell>
          <cell r="E5686" t="str">
            <v>84,39</v>
          </cell>
        </row>
        <row r="5687">
          <cell r="A5687">
            <v>38461</v>
          </cell>
          <cell r="B5687" t="str">
            <v>SINAPI</v>
          </cell>
          <cell r="C5687" t="str">
            <v>Te normal, ppr, f/f/f, soldavel, 90 graus, dn 90 x 90 x 90 mm, para agua quente predial</v>
          </cell>
          <cell r="D5687" t="str">
            <v>UN</v>
          </cell>
          <cell r="E5687" t="str">
            <v>113,25</v>
          </cell>
        </row>
        <row r="5688">
          <cell r="A5688">
            <v>7094</v>
          </cell>
          <cell r="B5688" t="str">
            <v>SINAPI</v>
          </cell>
          <cell r="C5688" t="str">
            <v>Te pvc roscavel 90 graus, 1", para  agua fria predial</v>
          </cell>
          <cell r="D5688" t="str">
            <v>UN</v>
          </cell>
          <cell r="E5688" t="str">
            <v>18,01</v>
          </cell>
        </row>
        <row r="5689">
          <cell r="A5689">
            <v>7116</v>
          </cell>
          <cell r="B5689" t="str">
            <v>SINAPI</v>
          </cell>
          <cell r="C5689" t="str">
            <v>Te pvc soldavel, bbb, 90 graus, dn 40 mm, para esgoto secundario predial</v>
          </cell>
          <cell r="D5689" t="str">
            <v>UN</v>
          </cell>
          <cell r="E5689" t="str">
            <v>5,49</v>
          </cell>
        </row>
        <row r="5690">
          <cell r="A5690">
            <v>7118</v>
          </cell>
          <cell r="B5690" t="str">
            <v>SINAPI</v>
          </cell>
          <cell r="C5690" t="str">
            <v>Te pvc, roscavel, 90 graus, 1 1/2", agua fria predial</v>
          </cell>
          <cell r="D5690" t="str">
            <v>UN</v>
          </cell>
          <cell r="E5690" t="str">
            <v>37,04</v>
          </cell>
        </row>
        <row r="5691">
          <cell r="A5691">
            <v>7098</v>
          </cell>
          <cell r="B5691" t="str">
            <v>SINAPI</v>
          </cell>
          <cell r="C5691" t="str">
            <v>Te pvc, roscavel, 90 graus, 1/2",  agua fria predial</v>
          </cell>
          <cell r="D5691" t="str">
            <v>UN</v>
          </cell>
          <cell r="E5691" t="str">
            <v>5,51</v>
          </cell>
        </row>
        <row r="5692">
          <cell r="A5692">
            <v>7110</v>
          </cell>
          <cell r="B5692" t="str">
            <v>SINAPI</v>
          </cell>
          <cell r="C5692" t="str">
            <v>Te pvc, roscavel, 90 graus, 2",  agua fria predial</v>
          </cell>
          <cell r="D5692" t="str">
            <v>UN</v>
          </cell>
          <cell r="E5692" t="str">
            <v>70,42</v>
          </cell>
        </row>
        <row r="5693">
          <cell r="A5693">
            <v>7123</v>
          </cell>
          <cell r="B5693" t="str">
            <v>SINAPI</v>
          </cell>
          <cell r="C5693" t="str">
            <v>Te pvc, roscavel, 90 graus, 3/4", agua fria predial</v>
          </cell>
          <cell r="D5693" t="str">
            <v>UN</v>
          </cell>
          <cell r="E5693" t="str">
            <v>6,66</v>
          </cell>
        </row>
        <row r="5694">
          <cell r="A5694">
            <v>7121</v>
          </cell>
          <cell r="B5694" t="str">
            <v>SINAPI</v>
          </cell>
          <cell r="C5694" t="str">
            <v>Te pvc, soldavel, com bucha de latao na bolsa central, 90 graus, 20 mm x 1/2", para agua fria predial</v>
          </cell>
          <cell r="D5694" t="str">
            <v>UN</v>
          </cell>
          <cell r="E5694" t="str">
            <v>13,17</v>
          </cell>
        </row>
        <row r="5695">
          <cell r="A5695">
            <v>7137</v>
          </cell>
          <cell r="B5695" t="str">
            <v>SINAPI</v>
          </cell>
          <cell r="C5695" t="str">
            <v>Te pvc, soldavel, com bucha de latao na bolsa central, 90 graus, 25 mm x 1/2", para agua fria predial</v>
          </cell>
          <cell r="D5695" t="str">
            <v>UN</v>
          </cell>
          <cell r="E5695" t="str">
            <v>14,38</v>
          </cell>
        </row>
        <row r="5696">
          <cell r="A5696">
            <v>7122</v>
          </cell>
          <cell r="B5696" t="str">
            <v>SINAPI</v>
          </cell>
          <cell r="C5696" t="str">
            <v>Te pvc, soldavel, com bucha de latao na bolsa central, 90 graus, 25 mm x 3/4", para agua fria predial</v>
          </cell>
          <cell r="D5696" t="str">
            <v>UN</v>
          </cell>
          <cell r="E5696" t="str">
            <v>15,83</v>
          </cell>
        </row>
        <row r="5697">
          <cell r="A5697">
            <v>7114</v>
          </cell>
          <cell r="B5697" t="str">
            <v>SINAPI</v>
          </cell>
          <cell r="C5697" t="str">
            <v>Te pvc, soldavel, com bucha de latao na bolsa central, 90 graus, 32 mm x 3/4", para agua fria predial</v>
          </cell>
          <cell r="D5697" t="str">
            <v>UN</v>
          </cell>
          <cell r="E5697" t="str">
            <v>18,42</v>
          </cell>
        </row>
        <row r="5698">
          <cell r="A5698">
            <v>7109</v>
          </cell>
          <cell r="B5698" t="str">
            <v>SINAPI</v>
          </cell>
          <cell r="C5698" t="str">
            <v>Te pvc, soldavel, com rosca na bolsa central, 90 graus, 20 mm x 1/2", para agua fria predial</v>
          </cell>
          <cell r="D5698" t="str">
            <v>UN</v>
          </cell>
          <cell r="E5698" t="str">
            <v>3,65</v>
          </cell>
        </row>
        <row r="5699">
          <cell r="A5699">
            <v>7135</v>
          </cell>
          <cell r="B5699" t="str">
            <v>SINAPI</v>
          </cell>
          <cell r="C5699" t="str">
            <v>Te pvc, soldavel, com rosca na bolsa central, 90 graus, 25 mm x 1/2", para agua fria predial</v>
          </cell>
          <cell r="D5699" t="str">
            <v>UN</v>
          </cell>
          <cell r="E5699" t="str">
            <v>7,48</v>
          </cell>
        </row>
        <row r="5700">
          <cell r="A5700">
            <v>37947</v>
          </cell>
          <cell r="B5700" t="str">
            <v>SINAPI</v>
          </cell>
          <cell r="C5700" t="str">
            <v>Te pvc, soldavel, com rosca na bolsa central, 90 graus, 25 mm x 3/4", para agua fria predial</v>
          </cell>
          <cell r="D5700" t="str">
            <v>UN</v>
          </cell>
          <cell r="E5700" t="str">
            <v>6,08</v>
          </cell>
        </row>
        <row r="5701">
          <cell r="A5701">
            <v>7103</v>
          </cell>
          <cell r="B5701" t="str">
            <v>SINAPI</v>
          </cell>
          <cell r="C5701" t="str">
            <v>Te pvc, soldavel, com rosca na bolsa central, 90 graus, 32 mm x 3/4", para agua fria predial</v>
          </cell>
          <cell r="D5701" t="str">
            <v>UN</v>
          </cell>
          <cell r="E5701" t="str">
            <v>19,80</v>
          </cell>
        </row>
        <row r="5702">
          <cell r="A5702">
            <v>40419</v>
          </cell>
          <cell r="B5702" t="str">
            <v>SINAPI</v>
          </cell>
          <cell r="C5702" t="str">
            <v>Te ranhurado em ferro fundido, dn 50 (2")</v>
          </cell>
          <cell r="D5702" t="str">
            <v>UN</v>
          </cell>
          <cell r="E5702" t="str">
            <v>36,93</v>
          </cell>
        </row>
        <row r="5703">
          <cell r="A5703">
            <v>40420</v>
          </cell>
          <cell r="B5703" t="str">
            <v>SINAPI</v>
          </cell>
          <cell r="C5703" t="str">
            <v>Te ranhurado em ferro fundido, dn 65 (2 1/2")</v>
          </cell>
          <cell r="D5703" t="str">
            <v>UN</v>
          </cell>
          <cell r="E5703" t="str">
            <v>53,88</v>
          </cell>
        </row>
        <row r="5704">
          <cell r="A5704">
            <v>40421</v>
          </cell>
          <cell r="B5704" t="str">
            <v>SINAPI</v>
          </cell>
          <cell r="C5704" t="str">
            <v>Te ranhurado em ferro fundido, dn 80 (3")</v>
          </cell>
          <cell r="D5704" t="str">
            <v>UN</v>
          </cell>
          <cell r="E5704" t="str">
            <v>57,36</v>
          </cell>
        </row>
        <row r="5705">
          <cell r="A5705">
            <v>38905</v>
          </cell>
          <cell r="B5705" t="str">
            <v>SINAPI</v>
          </cell>
          <cell r="C5705" t="str">
            <v>Te rosca femea, metalico, para conexao com anel deslizante, dn 16 mm x 1/2", em tubo pex para inst. Agua quente/fria</v>
          </cell>
          <cell r="D5705" t="str">
            <v>UN</v>
          </cell>
          <cell r="E5705" t="str">
            <v>18,57</v>
          </cell>
        </row>
        <row r="5706">
          <cell r="A5706">
            <v>38907</v>
          </cell>
          <cell r="B5706" t="str">
            <v>SINAPI</v>
          </cell>
          <cell r="C5706" t="str">
            <v>Te rosca femea, metalico, para conexao com anel deslizante, dn 20 mm x 1/2", em tubo pex para inst. Agua quente/fria</v>
          </cell>
          <cell r="D5706" t="str">
            <v>UN</v>
          </cell>
          <cell r="E5706" t="str">
            <v>17,90</v>
          </cell>
        </row>
        <row r="5707">
          <cell r="A5707">
            <v>38910</v>
          </cell>
          <cell r="B5707" t="str">
            <v>SINAPI</v>
          </cell>
          <cell r="C5707" t="str">
            <v>Te rosca femea, metalico, para conexao com anel deslizante, dn 25 mm x 3/4", em tubo pex para inst. Agua quente/fria</v>
          </cell>
          <cell r="D5707" t="str">
            <v>UN</v>
          </cell>
          <cell r="E5707" t="str">
            <v>20,94</v>
          </cell>
        </row>
        <row r="5708">
          <cell r="A5708">
            <v>11655</v>
          </cell>
          <cell r="B5708" t="str">
            <v>SINAPI</v>
          </cell>
          <cell r="C5708" t="str">
            <v>Te sanitario de reducao, pvc, dn 100 x 50 mm, serie normal, para esgoto predial</v>
          </cell>
          <cell r="D5708" t="str">
            <v>UN</v>
          </cell>
          <cell r="E5708" t="str">
            <v>25,37</v>
          </cell>
        </row>
        <row r="5709">
          <cell r="A5709">
            <v>11656</v>
          </cell>
          <cell r="B5709" t="str">
            <v>SINAPI</v>
          </cell>
          <cell r="C5709" t="str">
            <v>Te sanitario de reducao, pvc, dn 100 x 75 mm, serie normal para esgoto predial</v>
          </cell>
          <cell r="D5709" t="str">
            <v>UN</v>
          </cell>
          <cell r="E5709" t="str">
            <v>29,13</v>
          </cell>
        </row>
        <row r="5710">
          <cell r="A5710">
            <v>7091</v>
          </cell>
          <cell r="B5710" t="str">
            <v>SINAPI</v>
          </cell>
          <cell r="C5710" t="str">
            <v>Te sanitario, pvc, dn 100 x 100 mm, serie normal, para esgoto predial</v>
          </cell>
          <cell r="D5710" t="str">
            <v>UN</v>
          </cell>
          <cell r="E5710" t="str">
            <v>23,86</v>
          </cell>
        </row>
        <row r="5711">
          <cell r="A5711">
            <v>37948</v>
          </cell>
          <cell r="B5711" t="str">
            <v>SINAPI</v>
          </cell>
          <cell r="C5711" t="str">
            <v>Te sanitario, pvc, dn 40 x 40 mm, serie normal, para esgoto predial</v>
          </cell>
          <cell r="D5711" t="str">
            <v>UN</v>
          </cell>
          <cell r="E5711" t="str">
            <v>5,53</v>
          </cell>
        </row>
        <row r="5712">
          <cell r="A5712">
            <v>7097</v>
          </cell>
          <cell r="B5712" t="str">
            <v>SINAPI</v>
          </cell>
          <cell r="C5712" t="str">
            <v>Te sanitario, pvc, dn 50 x 50 mm, serie normal, para esgoto predial</v>
          </cell>
          <cell r="D5712" t="str">
            <v>UN</v>
          </cell>
          <cell r="E5712" t="str">
            <v>11,21</v>
          </cell>
        </row>
        <row r="5713">
          <cell r="A5713">
            <v>11658</v>
          </cell>
          <cell r="B5713" t="str">
            <v>SINAPI</v>
          </cell>
          <cell r="C5713" t="str">
            <v>Te sanitario, pvc, dn 75 x 75 mm, serie normal para esgoto predial</v>
          </cell>
          <cell r="D5713" t="str">
            <v>UN</v>
          </cell>
          <cell r="E5713" t="str">
            <v>24,77</v>
          </cell>
        </row>
        <row r="5714">
          <cell r="A5714">
            <v>7146</v>
          </cell>
          <cell r="B5714" t="str">
            <v>SINAPI</v>
          </cell>
          <cell r="C5714" t="str">
            <v>Te soldavel, pvc, 90 graus, 110 mm, para agua fria predial (nbr 5648)</v>
          </cell>
          <cell r="D5714" t="str">
            <v>UN</v>
          </cell>
          <cell r="E5714" t="str">
            <v>241,03</v>
          </cell>
        </row>
        <row r="5715">
          <cell r="A5715">
            <v>7138</v>
          </cell>
          <cell r="B5715" t="str">
            <v>SINAPI</v>
          </cell>
          <cell r="C5715" t="str">
            <v>Te soldavel, pvc, 90 graus, 20 mm, para agua fria predial (nbr 5648)</v>
          </cell>
          <cell r="D5715" t="str">
            <v>UN</v>
          </cell>
          <cell r="E5715" t="str">
            <v>1,53</v>
          </cell>
        </row>
        <row r="5716">
          <cell r="A5716">
            <v>7139</v>
          </cell>
          <cell r="B5716" t="str">
            <v>SINAPI</v>
          </cell>
          <cell r="C5716" t="str">
            <v>Te soldavel, pvc, 90 graus, 25 mm, para agua fria predial (nbr 5648)</v>
          </cell>
          <cell r="D5716" t="str">
            <v>UN</v>
          </cell>
          <cell r="E5716" t="str">
            <v>1,73</v>
          </cell>
        </row>
        <row r="5717">
          <cell r="A5717">
            <v>7140</v>
          </cell>
          <cell r="B5717" t="str">
            <v>SINAPI</v>
          </cell>
          <cell r="C5717" t="str">
            <v>Te soldavel, pvc, 90 graus, 32 mm, para agua fria predial (nbr 5648)</v>
          </cell>
          <cell r="D5717" t="str">
            <v>UN</v>
          </cell>
          <cell r="E5717" t="str">
            <v>5,42</v>
          </cell>
        </row>
        <row r="5718">
          <cell r="A5718">
            <v>7141</v>
          </cell>
          <cell r="B5718" t="str">
            <v>SINAPI</v>
          </cell>
          <cell r="C5718" t="str">
            <v>Te soldavel, pvc, 90 graus, 40 mm, para agua fria predial (nbr 5648)</v>
          </cell>
          <cell r="D5718" t="str">
            <v>UN</v>
          </cell>
          <cell r="E5718" t="str">
            <v>13,26</v>
          </cell>
        </row>
        <row r="5719">
          <cell r="A5719">
            <v>7143</v>
          </cell>
          <cell r="B5719" t="str">
            <v>SINAPI</v>
          </cell>
          <cell r="C5719" t="str">
            <v>Te soldavel, pvc, 90 graus, 60 mm, para agua fria predial (nbr 5648)</v>
          </cell>
          <cell r="D5719" t="str">
            <v>UN</v>
          </cell>
          <cell r="E5719" t="str">
            <v>44,50</v>
          </cell>
        </row>
        <row r="5720">
          <cell r="A5720">
            <v>7144</v>
          </cell>
          <cell r="B5720" t="str">
            <v>SINAPI</v>
          </cell>
          <cell r="C5720" t="str">
            <v>Te soldavel, pvc, 90 graus, 75 mm, para agua fria predial (nbr 5648)</v>
          </cell>
          <cell r="D5720" t="str">
            <v>UN</v>
          </cell>
          <cell r="E5720" t="str">
            <v>82,55</v>
          </cell>
        </row>
        <row r="5721">
          <cell r="A5721">
            <v>7145</v>
          </cell>
          <cell r="B5721" t="str">
            <v>SINAPI</v>
          </cell>
          <cell r="C5721" t="str">
            <v>Te soldavel, pvc, 90 graus, 85 mm, para agua fria predial (nbr 5648)</v>
          </cell>
          <cell r="D5721" t="str">
            <v>UN</v>
          </cell>
          <cell r="E5721" t="str">
            <v>112,25</v>
          </cell>
        </row>
        <row r="5722">
          <cell r="A5722">
            <v>7142</v>
          </cell>
          <cell r="B5722" t="str">
            <v>SINAPI</v>
          </cell>
          <cell r="C5722" t="str">
            <v>Te soldavel, pvc, 90 graus,50 mm, para agua fria predial (nbr 5648)</v>
          </cell>
          <cell r="D5722" t="str">
            <v>UN</v>
          </cell>
          <cell r="E5722" t="str">
            <v>13,86</v>
          </cell>
        </row>
        <row r="5723">
          <cell r="A5723">
            <v>3593</v>
          </cell>
          <cell r="B5723" t="str">
            <v>SINAPI</v>
          </cell>
          <cell r="C5723" t="str">
            <v>Te 45 graus de ferro galvanizado, com rosca bsp, de 1 1/2"</v>
          </cell>
          <cell r="D5723" t="str">
            <v>UN</v>
          </cell>
          <cell r="E5723" t="str">
            <v>99,84</v>
          </cell>
        </row>
        <row r="5724">
          <cell r="A5724">
            <v>3588</v>
          </cell>
          <cell r="B5724" t="str">
            <v>SINAPI</v>
          </cell>
          <cell r="C5724" t="str">
            <v>Te 45 graus de ferro galvanizado, com rosca bsp, de 1 1/4"</v>
          </cell>
          <cell r="D5724" t="str">
            <v>UN</v>
          </cell>
          <cell r="E5724" t="str">
            <v>76,95</v>
          </cell>
        </row>
        <row r="5725">
          <cell r="A5725">
            <v>3585</v>
          </cell>
          <cell r="B5725" t="str">
            <v>SINAPI</v>
          </cell>
          <cell r="C5725" t="str">
            <v>Te 45 graus de ferro galvanizado, com rosca bsp, de 1/2"</v>
          </cell>
          <cell r="D5725" t="str">
            <v>UN</v>
          </cell>
          <cell r="E5725" t="str">
            <v>23,77</v>
          </cell>
        </row>
        <row r="5726">
          <cell r="A5726">
            <v>3587</v>
          </cell>
          <cell r="B5726" t="str">
            <v>SINAPI</v>
          </cell>
          <cell r="C5726" t="str">
            <v>Te 45 graus de ferro galvanizado, com rosca bsp, de 1"</v>
          </cell>
          <cell r="D5726" t="str">
            <v>UN</v>
          </cell>
          <cell r="E5726" t="str">
            <v>47,75</v>
          </cell>
        </row>
        <row r="5727">
          <cell r="A5727">
            <v>3590</v>
          </cell>
          <cell r="B5727" t="str">
            <v>SINAPI</v>
          </cell>
          <cell r="C5727" t="str">
            <v>Te 45 graus de ferro galvanizado, com rosca bsp, de 2 1/2"</v>
          </cell>
          <cell r="D5727" t="str">
            <v>UN</v>
          </cell>
          <cell r="E5727" t="str">
            <v>283,46</v>
          </cell>
        </row>
        <row r="5728">
          <cell r="A5728">
            <v>3589</v>
          </cell>
          <cell r="B5728" t="str">
            <v>SINAPI</v>
          </cell>
          <cell r="C5728" t="str">
            <v>Te 45 graus de ferro galvanizado, com rosca bsp, de 2"</v>
          </cell>
          <cell r="D5728" t="str">
            <v>UN</v>
          </cell>
          <cell r="E5728" t="str">
            <v>152,15</v>
          </cell>
        </row>
        <row r="5729">
          <cell r="A5729">
            <v>3586</v>
          </cell>
          <cell r="B5729" t="str">
            <v>SINAPI</v>
          </cell>
          <cell r="C5729" t="str">
            <v>Te 45 graus de ferro galvanizado, com rosca bsp, de 3/4"</v>
          </cell>
          <cell r="D5729" t="str">
            <v>UN</v>
          </cell>
          <cell r="E5729" t="str">
            <v>31,13</v>
          </cell>
        </row>
        <row r="5730">
          <cell r="A5730">
            <v>3592</v>
          </cell>
          <cell r="B5730" t="str">
            <v>SINAPI</v>
          </cell>
          <cell r="C5730" t="str">
            <v>Te 45 graus de ferro galvanizado, com rosca bsp, de 3"</v>
          </cell>
          <cell r="D5730" t="str">
            <v>UN</v>
          </cell>
          <cell r="E5730" t="str">
            <v>448,07</v>
          </cell>
        </row>
        <row r="5731">
          <cell r="A5731">
            <v>3591</v>
          </cell>
          <cell r="B5731" t="str">
            <v>SINAPI</v>
          </cell>
          <cell r="C5731" t="str">
            <v>Te 45 graus de ferro galvanizado, com rosca bsp, de 4"</v>
          </cell>
          <cell r="D5731" t="str">
            <v>UN</v>
          </cell>
          <cell r="E5731" t="str">
            <v>718,28</v>
          </cell>
        </row>
        <row r="5732">
          <cell r="A5732">
            <v>40396</v>
          </cell>
          <cell r="B5732" t="str">
            <v>SINAPI</v>
          </cell>
          <cell r="C5732" t="str">
            <v>Te 90 graus em aco carbono, soldavel, pressao 3.000 lbs, dn 1 1/2"</v>
          </cell>
          <cell r="D5732" t="str">
            <v>UN</v>
          </cell>
          <cell r="E5732" t="str">
            <v>167,13</v>
          </cell>
        </row>
        <row r="5733">
          <cell r="A5733">
            <v>40395</v>
          </cell>
          <cell r="B5733" t="str">
            <v>SINAPI</v>
          </cell>
          <cell r="C5733" t="str">
            <v>Te 90 graus em aco carbono, soldavel, pressao 3.000 lbs, dn 1 1/4"</v>
          </cell>
          <cell r="D5733" t="str">
            <v>UN</v>
          </cell>
          <cell r="E5733" t="str">
            <v>128,26</v>
          </cell>
        </row>
        <row r="5734">
          <cell r="A5734">
            <v>40392</v>
          </cell>
          <cell r="B5734" t="str">
            <v>SINAPI</v>
          </cell>
          <cell r="C5734" t="str">
            <v>Te 90 graus em aco carbono, soldavel, pressao 3.000 lbs, dn 1/2"</v>
          </cell>
          <cell r="D5734" t="str">
            <v>UN</v>
          </cell>
          <cell r="E5734" t="str">
            <v>41,27</v>
          </cell>
        </row>
        <row r="5735">
          <cell r="A5735">
            <v>40394</v>
          </cell>
          <cell r="B5735" t="str">
            <v>SINAPI</v>
          </cell>
          <cell r="C5735" t="str">
            <v>Te 90 graus em aco carbono, soldavel, pressao 3.000 lbs, dn 1"</v>
          </cell>
          <cell r="D5735" t="str">
            <v>UN</v>
          </cell>
          <cell r="E5735" t="str">
            <v>83,51</v>
          </cell>
        </row>
        <row r="5736">
          <cell r="A5736">
            <v>40398</v>
          </cell>
          <cell r="B5736" t="str">
            <v>SINAPI</v>
          </cell>
          <cell r="C5736" t="str">
            <v>Te 90 graus em aco carbono, soldavel, pressao 3.000 lbs, dn 2 1/2"</v>
          </cell>
          <cell r="D5736" t="str">
            <v>UN</v>
          </cell>
          <cell r="E5736" t="str">
            <v>536,19</v>
          </cell>
        </row>
        <row r="5737">
          <cell r="A5737">
            <v>40397</v>
          </cell>
          <cell r="B5737" t="str">
            <v>SINAPI</v>
          </cell>
          <cell r="C5737" t="str">
            <v>Te 90 graus em aco carbono, soldavel, pressao 3.000 lbs, dn 2"</v>
          </cell>
          <cell r="D5737" t="str">
            <v>UN</v>
          </cell>
          <cell r="E5737" t="str">
            <v>274,59</v>
          </cell>
        </row>
        <row r="5738">
          <cell r="A5738">
            <v>40393</v>
          </cell>
          <cell r="B5738" t="str">
            <v>SINAPI</v>
          </cell>
          <cell r="C5738" t="str">
            <v>Te 90 graus em aco carbono, soldavel, pressao 3.000 lbs, dn 3/4"</v>
          </cell>
          <cell r="D5738" t="str">
            <v>UN</v>
          </cell>
          <cell r="E5738" t="str">
            <v>53,16</v>
          </cell>
        </row>
        <row r="5739">
          <cell r="A5739">
            <v>40399</v>
          </cell>
          <cell r="B5739" t="str">
            <v>SINAPI</v>
          </cell>
          <cell r="C5739" t="str">
            <v>Te 90 graus em aco carbono, soldavel, pressao 3.000 lbs, dn 3"</v>
          </cell>
          <cell r="D5739" t="str">
            <v>UN</v>
          </cell>
          <cell r="E5739" t="str">
            <v>877,19</v>
          </cell>
        </row>
        <row r="5740">
          <cell r="A5740">
            <v>39322</v>
          </cell>
          <cell r="B5740" t="str">
            <v>SINAPI</v>
          </cell>
          <cell r="C5740" t="str">
            <v>Te, plastico, dn 16 mm, para conexao com crimpagem, em tubo pex para inst. Agua quente/fria</v>
          </cell>
          <cell r="D5740" t="str">
            <v>UN</v>
          </cell>
          <cell r="E5740" t="str">
            <v>8,83</v>
          </cell>
        </row>
        <row r="5741">
          <cell r="A5741">
            <v>39289</v>
          </cell>
          <cell r="B5741" t="str">
            <v>SINAPI</v>
          </cell>
          <cell r="C5741" t="str">
            <v>Te, plastico, dn 20 mm, para conexao com crimpagem, em tubo pex para inst. Agua quente/fria</v>
          </cell>
          <cell r="D5741" t="str">
            <v>UN</v>
          </cell>
          <cell r="E5741" t="str">
            <v>16,46</v>
          </cell>
        </row>
        <row r="5742">
          <cell r="A5742">
            <v>39290</v>
          </cell>
          <cell r="B5742" t="str">
            <v>SINAPI</v>
          </cell>
          <cell r="C5742" t="str">
            <v>Te, plastico, dn 25 mm, para conexao com crimpagem, em tubo pex para inst. Agua quente/fria</v>
          </cell>
          <cell r="D5742" t="str">
            <v>UN</v>
          </cell>
          <cell r="E5742" t="str">
            <v>27,80</v>
          </cell>
        </row>
        <row r="5743">
          <cell r="A5743">
            <v>39291</v>
          </cell>
          <cell r="B5743" t="str">
            <v>SINAPI</v>
          </cell>
          <cell r="C5743" t="str">
            <v>Te, plastico, dn 32 mm, para conexao com crimpagem, em tubo pex para inst. Agua quente/fria</v>
          </cell>
          <cell r="D5743" t="str">
            <v>UN</v>
          </cell>
          <cell r="E5743" t="str">
            <v>30,74</v>
          </cell>
        </row>
        <row r="5744">
          <cell r="A5744">
            <v>41892</v>
          </cell>
          <cell r="B5744" t="str">
            <v>SINAPI</v>
          </cell>
          <cell r="C5744" t="str">
            <v>Te, pvc pba, bbb, 90 graus, dn 100 / de 110 mm, para rede  agua (nbr 10351)</v>
          </cell>
          <cell r="D5744" t="str">
            <v>UN</v>
          </cell>
          <cell r="E5744" t="str">
            <v>94,79</v>
          </cell>
        </row>
        <row r="5745">
          <cell r="A5745">
            <v>7048</v>
          </cell>
          <cell r="B5745" t="str">
            <v>SINAPI</v>
          </cell>
          <cell r="C5745" t="str">
            <v>Te, pvc pba, bbb, 90 graus, dn 50 / de 60 mm, para rede agua (nbr 10351)</v>
          </cell>
          <cell r="D5745" t="str">
            <v>UN</v>
          </cell>
          <cell r="E5745" t="str">
            <v>20,46</v>
          </cell>
        </row>
        <row r="5746">
          <cell r="A5746">
            <v>7088</v>
          </cell>
          <cell r="B5746" t="str">
            <v>SINAPI</v>
          </cell>
          <cell r="C5746" t="str">
            <v>Te, pvc pba, bbb, 90 graus, dn 75 / de 85 mm, para rede agua (nbr 10351)</v>
          </cell>
          <cell r="D5746" t="str">
            <v>UN</v>
          </cell>
          <cell r="E5746" t="str">
            <v>44,74</v>
          </cell>
        </row>
        <row r="5747">
          <cell r="A5747">
            <v>20179</v>
          </cell>
          <cell r="B5747" t="str">
            <v>SINAPI</v>
          </cell>
          <cell r="C5747" t="str">
            <v>Te, pvc, serie r, 100 x 100 mm, para esgoto predial</v>
          </cell>
          <cell r="D5747" t="str">
            <v>UN</v>
          </cell>
          <cell r="E5747" t="str">
            <v>65,29</v>
          </cell>
        </row>
        <row r="5748">
          <cell r="A5748">
            <v>20178</v>
          </cell>
          <cell r="B5748" t="str">
            <v>SINAPI</v>
          </cell>
          <cell r="C5748" t="str">
            <v>Te, pvc, serie r, 100 x 75 mm, para esgoto predial</v>
          </cell>
          <cell r="D5748" t="str">
            <v>UN</v>
          </cell>
          <cell r="E5748" t="str">
            <v>78,26</v>
          </cell>
        </row>
        <row r="5749">
          <cell r="A5749">
            <v>20180</v>
          </cell>
          <cell r="B5749" t="str">
            <v>SINAPI</v>
          </cell>
          <cell r="C5749" t="str">
            <v>Te, pvc, serie r, 150 x 100 mm, para esgoto predial</v>
          </cell>
          <cell r="D5749" t="str">
            <v>UN</v>
          </cell>
          <cell r="E5749" t="str">
            <v>129,16</v>
          </cell>
        </row>
        <row r="5750">
          <cell r="A5750">
            <v>20181</v>
          </cell>
          <cell r="B5750" t="str">
            <v>SINAPI</v>
          </cell>
          <cell r="C5750" t="str">
            <v>Te, pvc, serie r, 150 x 150 mm, para esgoto predial</v>
          </cell>
          <cell r="D5750" t="str">
            <v>UN</v>
          </cell>
          <cell r="E5750" t="str">
            <v>172,94</v>
          </cell>
        </row>
        <row r="5751">
          <cell r="A5751">
            <v>20177</v>
          </cell>
          <cell r="B5751" t="str">
            <v>SINAPI</v>
          </cell>
          <cell r="C5751" t="str">
            <v>Te, pvc, serie r, 75 x 75 mm, para esgoto predial</v>
          </cell>
          <cell r="D5751" t="str">
            <v>UN</v>
          </cell>
          <cell r="E5751" t="str">
            <v>42,78</v>
          </cell>
        </row>
        <row r="5752">
          <cell r="A5752">
            <v>7070</v>
          </cell>
          <cell r="B5752" t="str">
            <v>SINAPI</v>
          </cell>
          <cell r="C5752" t="str">
            <v>Te, pvc, 90 graus, bbb, je, dn 200 mm, para rede coletora esgoto</v>
          </cell>
          <cell r="D5752" t="str">
            <v>UN</v>
          </cell>
          <cell r="E5752" t="str">
            <v>306,96</v>
          </cell>
        </row>
        <row r="5753">
          <cell r="A5753">
            <v>40945</v>
          </cell>
          <cell r="B5753" t="str">
            <v>SINAPI</v>
          </cell>
          <cell r="C5753" t="str">
            <v>Tecnico de edificacoes (horista)</v>
          </cell>
          <cell r="D5753" t="str">
            <v>H</v>
          </cell>
          <cell r="E5753" t="str">
            <v>22,73</v>
          </cell>
        </row>
        <row r="5754">
          <cell r="A5754">
            <v>40946</v>
          </cell>
          <cell r="B5754" t="str">
            <v>SINAPI</v>
          </cell>
          <cell r="C5754" t="str">
            <v>Tecnico de edificacoes (mensalista)</v>
          </cell>
          <cell r="D5754" t="str">
            <v>MES</v>
          </cell>
          <cell r="E5754" t="str">
            <v>3.992,89</v>
          </cell>
        </row>
        <row r="5755">
          <cell r="A5755">
            <v>7153</v>
          </cell>
          <cell r="B5755" t="str">
            <v>SINAPI</v>
          </cell>
          <cell r="C5755" t="str">
            <v>Tecnico em laboratorio e campo de construcao civil (horista)</v>
          </cell>
          <cell r="D5755" t="str">
            <v>H</v>
          </cell>
          <cell r="E5755" t="str">
            <v>54,79</v>
          </cell>
        </row>
        <row r="5756">
          <cell r="A5756">
            <v>41089</v>
          </cell>
          <cell r="B5756" t="str">
            <v>SINAPI</v>
          </cell>
          <cell r="C5756" t="str">
            <v>Tecnico em laboratorio e campo de construcao civil (mensalista)</v>
          </cell>
          <cell r="D5756" t="str">
            <v>MES</v>
          </cell>
          <cell r="E5756" t="str">
            <v>9.618,76</v>
          </cell>
        </row>
        <row r="5757">
          <cell r="A5757">
            <v>40943</v>
          </cell>
          <cell r="B5757" t="str">
            <v>SINAPI</v>
          </cell>
          <cell r="C5757" t="str">
            <v>Tecnico em seguranca do trabalho (horista)</v>
          </cell>
          <cell r="D5757" t="str">
            <v>H</v>
          </cell>
          <cell r="E5757" t="str">
            <v>38,89</v>
          </cell>
        </row>
        <row r="5758">
          <cell r="A5758">
            <v>40944</v>
          </cell>
          <cell r="B5758" t="str">
            <v>SINAPI</v>
          </cell>
          <cell r="C5758" t="str">
            <v>Tecnico em seguranca do trabalho (mensalista)</v>
          </cell>
          <cell r="D5758" t="str">
            <v>MES</v>
          </cell>
          <cell r="E5758" t="str">
            <v>6.828,74</v>
          </cell>
        </row>
        <row r="5759">
          <cell r="A5759">
            <v>6175</v>
          </cell>
          <cell r="B5759" t="str">
            <v>SINAPI</v>
          </cell>
          <cell r="C5759" t="str">
            <v>Tecnico em sondagem</v>
          </cell>
          <cell r="D5759" t="str">
            <v>H</v>
          </cell>
          <cell r="E5759" t="str">
            <v>28,61</v>
          </cell>
        </row>
        <row r="5760">
          <cell r="A5760">
            <v>41092</v>
          </cell>
          <cell r="B5760" t="str">
            <v>SINAPI</v>
          </cell>
          <cell r="C5760" t="str">
            <v>Tecnico em sondagem (mensalista)</v>
          </cell>
          <cell r="D5760" t="str">
            <v>MES</v>
          </cell>
          <cell r="E5760" t="str">
            <v>5.024,52</v>
          </cell>
        </row>
        <row r="5761">
          <cell r="A5761">
            <v>37712</v>
          </cell>
          <cell r="B5761" t="str">
            <v>SINAPI</v>
          </cell>
          <cell r="C5761" t="str">
            <v>Tela arame galvanizado revestido com polimero, malha hexagonal dupla torcao, 8 x 10 cm (zn/al revestido com polimero), fio *2,4* mm</v>
          </cell>
          <cell r="D5761" t="str">
            <v>M2</v>
          </cell>
          <cell r="E5761" t="str">
            <v>81,75</v>
          </cell>
        </row>
        <row r="5762">
          <cell r="A5762">
            <v>34547</v>
          </cell>
          <cell r="B5762" t="str">
            <v>SINAPI</v>
          </cell>
          <cell r="C5762" t="str">
            <v>Tela de aco soldada galvanizada/zincada para alvenaria, fio  d = *1,20 a 1,70* mm, malha 15 x 15 mm, (c x l) *50 x 12* cm</v>
          </cell>
          <cell r="D5762" t="str">
            <v>M</v>
          </cell>
          <cell r="E5762" t="str">
            <v>4,63</v>
          </cell>
        </row>
        <row r="5763">
          <cell r="A5763">
            <v>34548</v>
          </cell>
          <cell r="B5763" t="str">
            <v>SINAPI</v>
          </cell>
          <cell r="C5763" t="str">
            <v>Tela de aco soldada galvanizada/zincada para alvenaria, fio  d = *1,20 a 1,70* mm, malha 15 x 15 mm, (c x l) *50 x 17,5* cm</v>
          </cell>
          <cell r="D5763" t="str">
            <v>M</v>
          </cell>
          <cell r="E5763" t="str">
            <v>7,60</v>
          </cell>
        </row>
        <row r="5764">
          <cell r="A5764">
            <v>34558</v>
          </cell>
          <cell r="B5764" t="str">
            <v>SINAPI</v>
          </cell>
          <cell r="C5764" t="str">
            <v>Tela de aco soldada galvanizada/zincada para alvenaria, fio d = *1,20 a 1,70* mm, malha 15 x 15 mm, (c x l) *50 x 10,5* cm</v>
          </cell>
          <cell r="D5764" t="str">
            <v>M</v>
          </cell>
          <cell r="E5764" t="str">
            <v>3,77</v>
          </cell>
        </row>
        <row r="5765">
          <cell r="A5765">
            <v>34550</v>
          </cell>
          <cell r="B5765" t="str">
            <v>SINAPI</v>
          </cell>
          <cell r="C5765" t="str">
            <v>Tela de aco soldada galvanizada/zincada para alvenaria, fio d = *1,20 a 1,70* mm, malha 15 x 15 mm, (c x l) *50 x 6* cm</v>
          </cell>
          <cell r="D5765" t="str">
            <v>M</v>
          </cell>
          <cell r="E5765" t="str">
            <v>2,00</v>
          </cell>
        </row>
        <row r="5766">
          <cell r="A5766">
            <v>34557</v>
          </cell>
          <cell r="B5766" t="str">
            <v>SINAPI</v>
          </cell>
          <cell r="C5766" t="str">
            <v>Tela de aco soldada galvanizada/zincada para alvenaria, fio d = *1,20 a 1,70* mm, malha 15 x 15 mm, (c x l) *50 x 7,5* cm</v>
          </cell>
          <cell r="D5766" t="str">
            <v>M</v>
          </cell>
          <cell r="E5766" t="str">
            <v>2,93</v>
          </cell>
        </row>
        <row r="5767">
          <cell r="A5767">
            <v>37411</v>
          </cell>
          <cell r="B5767" t="str">
            <v>SINAPI</v>
          </cell>
          <cell r="C5767" t="str">
            <v>Tela de aco soldada galvanizada/zincada para alvenaria, fio d = *1,24 mm, malha 25 x 25 mm</v>
          </cell>
          <cell r="D5767" t="str">
            <v>M2</v>
          </cell>
          <cell r="E5767" t="str">
            <v>21,45</v>
          </cell>
        </row>
        <row r="5768">
          <cell r="A5768">
            <v>39508</v>
          </cell>
          <cell r="B5768" t="str">
            <v>SINAPI</v>
          </cell>
          <cell r="C5768" t="str">
            <v>Tela de aco soldada nervurada, ca-60, l-159, (1,69 kg/m2), diametro do fio = 4,5 mm, largura = 2,45 m, espacamento da malha = 30 x 10 cm</v>
          </cell>
          <cell r="D5768" t="str">
            <v>M2</v>
          </cell>
          <cell r="E5768" t="str">
            <v>12,05</v>
          </cell>
        </row>
        <row r="5769">
          <cell r="A5769">
            <v>39507</v>
          </cell>
          <cell r="B5769" t="str">
            <v>SINAPI</v>
          </cell>
          <cell r="C5769" t="str">
            <v>Tela de aco soldada nervurada, ca-60, q-113, (1,8 kg/m2), diametro do fio = 3,8 mm, largura = 2,45 m, espacamento da malha = 10 x 10 cm</v>
          </cell>
          <cell r="D5769" t="str">
            <v>M2</v>
          </cell>
          <cell r="E5769" t="str">
            <v>17,98</v>
          </cell>
        </row>
        <row r="5770">
          <cell r="A5770">
            <v>7155</v>
          </cell>
          <cell r="B5770" t="str">
            <v>SINAPI</v>
          </cell>
          <cell r="C5770" t="str">
            <v>Tela de aco soldada nervurada, ca-60, q-138, (2,20 kg/m2), diametro do fio = 4,2 mm, largura = 2,45 m, espacamento da malha = 10  x 10 cm</v>
          </cell>
          <cell r="D5770" t="str">
            <v>M2</v>
          </cell>
          <cell r="E5770" t="str">
            <v>23,08</v>
          </cell>
        </row>
        <row r="5771">
          <cell r="A5771">
            <v>42406</v>
          </cell>
          <cell r="B5771" t="str">
            <v>SINAPI</v>
          </cell>
          <cell r="C5771" t="str">
            <v>Tela de aco soldada nervurada, ca-60, q-159, (2,52 kg/m2), diametro do fio = 4,5 mm, largura =  2,45 m, espacamento da malha = 10 x 10 cm</v>
          </cell>
          <cell r="D5771" t="str">
            <v>M2</v>
          </cell>
          <cell r="E5771" t="str">
            <v>26,46</v>
          </cell>
        </row>
        <row r="5772">
          <cell r="A5772">
            <v>7156</v>
          </cell>
          <cell r="B5772" t="str">
            <v>SINAPI</v>
          </cell>
          <cell r="C5772" t="str">
            <v>Tela de aco soldada nervurada, ca-60, q-196, (3,11 kg/m2), diametro do fio = 5,0 mm, largura = 2,45 m, espacamento da malha = 10 x 10 cm</v>
          </cell>
          <cell r="D5772" t="str">
            <v>M2</v>
          </cell>
          <cell r="E5772" t="str">
            <v>33,11</v>
          </cell>
        </row>
        <row r="5773">
          <cell r="A5773">
            <v>43127</v>
          </cell>
          <cell r="B5773" t="str">
            <v>SINAPI</v>
          </cell>
          <cell r="C5773" t="str">
            <v>Tela de aco soldada nervurada, ca-60, q-283 (4,48 kg/m2), diametro do fio = 6,0 mm, largura = 2,45 x 6,00 m de comprimento, espacamento da malha = 10 x 10 cm</v>
          </cell>
          <cell r="D5773" t="str">
            <v>M2</v>
          </cell>
          <cell r="E5773" t="str">
            <v>47,38</v>
          </cell>
        </row>
        <row r="5774">
          <cell r="A5774">
            <v>10917</v>
          </cell>
          <cell r="B5774" t="str">
            <v>SINAPI</v>
          </cell>
          <cell r="C5774" t="str">
            <v>Tela de aco soldada nervurada, ca-60, q-61, (0,97 kg/m2), diametro do fio = 3,4 mm, largura = 2,45 m, espacamento da malha = 15 x 15 cm</v>
          </cell>
          <cell r="D5774" t="str">
            <v>M2</v>
          </cell>
          <cell r="E5774" t="str">
            <v>10,00</v>
          </cell>
        </row>
        <row r="5775">
          <cell r="A5775">
            <v>21141</v>
          </cell>
          <cell r="B5775" t="str">
            <v>SINAPI</v>
          </cell>
          <cell r="C5775" t="str">
            <v>Tela de aco soldada nervurada, ca-60, q-92, (1,48 kg/m2), diametro do fio = 4,2 mm, largura = 2,45 x 60 m de comprimento, espacamento da malha = 15  x 15 cm</v>
          </cell>
          <cell r="D5775" t="str">
            <v>M2</v>
          </cell>
          <cell r="E5775" t="str">
            <v>15,48</v>
          </cell>
        </row>
        <row r="5776">
          <cell r="A5776">
            <v>39509</v>
          </cell>
          <cell r="B5776" t="str">
            <v>SINAPI</v>
          </cell>
          <cell r="C5776" t="str">
            <v>Tela de aco soldada nervurada, ca-60, t-196, (2,11 kg/m2), diametro do fio = 5,0 mm, largura = 2,45 m, espacamento da malha = 30 x 10 cm</v>
          </cell>
          <cell r="D5776" t="str">
            <v>M2</v>
          </cell>
          <cell r="E5776" t="str">
            <v>14,89</v>
          </cell>
        </row>
        <row r="5777">
          <cell r="A5777">
            <v>44529</v>
          </cell>
          <cell r="B5777" t="str">
            <v>SINAPI</v>
          </cell>
          <cell r="C5777" t="str">
            <v>Tela de aniagem ( juta)</v>
          </cell>
          <cell r="D5777" t="str">
            <v>M2</v>
          </cell>
          <cell r="E5777" t="str">
            <v>23,68</v>
          </cell>
        </row>
        <row r="5778">
          <cell r="A5778">
            <v>7167</v>
          </cell>
          <cell r="B5778" t="str">
            <v>SINAPI</v>
          </cell>
          <cell r="C5778" t="str">
            <v>Tela de arame galvanizada quadrangular / losangular, fio 2,11 mm (14 bwg), malha 5 x 5 cm, h = 2 m</v>
          </cell>
          <cell r="D5778" t="str">
            <v>M2</v>
          </cell>
          <cell r="E5778" t="str">
            <v>28,61</v>
          </cell>
        </row>
        <row r="5779">
          <cell r="A5779">
            <v>10928</v>
          </cell>
          <cell r="B5779" t="str">
            <v>SINAPI</v>
          </cell>
          <cell r="C5779" t="str">
            <v>Tela de arame galvanizada quadrangular / losangular, fio 2,11 mm (14 bwg), malha 8 x 8 cm, h = 2 m</v>
          </cell>
          <cell r="D5779" t="str">
            <v>M2</v>
          </cell>
          <cell r="E5779" t="str">
            <v>16,44</v>
          </cell>
        </row>
        <row r="5780">
          <cell r="A5780">
            <v>10933</v>
          </cell>
          <cell r="B5780" t="str">
            <v>SINAPI</v>
          </cell>
          <cell r="C5780" t="str">
            <v>Tela de arame galvanizada quadrangular / losangular, fio 2,77 mm (12 bwg), malha 10 x 10 cm, h = 2 m</v>
          </cell>
          <cell r="D5780" t="str">
            <v>M2</v>
          </cell>
          <cell r="E5780" t="str">
            <v>24,79</v>
          </cell>
        </row>
        <row r="5781">
          <cell r="A5781">
            <v>7158</v>
          </cell>
          <cell r="B5781" t="str">
            <v>SINAPI</v>
          </cell>
          <cell r="C5781" t="str">
            <v>Tela de arame galvanizada quadrangular / losangular, fio 2,77 mm (12 bwg), malha 5 x 5 cm, h = 2 m</v>
          </cell>
          <cell r="D5781" t="str">
            <v>M2</v>
          </cell>
          <cell r="E5781" t="str">
            <v>42,05</v>
          </cell>
        </row>
        <row r="5782">
          <cell r="A5782">
            <v>10927</v>
          </cell>
          <cell r="B5782" t="str">
            <v>SINAPI</v>
          </cell>
          <cell r="C5782" t="str">
            <v>Tela de arame galvanizada quadrangular / losangular, fio 2,77 mm (12 bwg), malha 8 x 8 cm, h = 2 m</v>
          </cell>
          <cell r="D5782" t="str">
            <v>M2</v>
          </cell>
          <cell r="E5782" t="str">
            <v>26,89</v>
          </cell>
        </row>
        <row r="5783">
          <cell r="A5783">
            <v>7162</v>
          </cell>
          <cell r="B5783" t="str">
            <v>SINAPI</v>
          </cell>
          <cell r="C5783" t="str">
            <v>Tela de arame galvanizada quadrangular / losangular, fio 3,4 mm (10 bwg), malha 5 x 5 cm, h = 2 m</v>
          </cell>
          <cell r="D5783" t="str">
            <v>M2</v>
          </cell>
          <cell r="E5783" t="str">
            <v>65,80</v>
          </cell>
        </row>
        <row r="5784">
          <cell r="A5784">
            <v>10932</v>
          </cell>
          <cell r="B5784" t="str">
            <v>SINAPI</v>
          </cell>
          <cell r="C5784" t="str">
            <v>Tela de arame galvanizada quadrangular / losangular, fio 4,19 mm (8 bwg), malha 5 x 5 cm, h = 2 m</v>
          </cell>
          <cell r="D5784" t="str">
            <v>M2</v>
          </cell>
          <cell r="E5784" t="str">
            <v>114,45</v>
          </cell>
        </row>
        <row r="5785">
          <cell r="A5785">
            <v>10937</v>
          </cell>
          <cell r="B5785" t="str">
            <v>SINAPI</v>
          </cell>
          <cell r="C5785" t="str">
            <v>Tela de arame galvanizada revestida em pvc, quadrangular / losangular, fio 2,11 mm (14 bwg), bitola final = *2,8* mm, malha *8 x 8* cm, h = 2 m</v>
          </cell>
          <cell r="D5785" t="str">
            <v>M2</v>
          </cell>
          <cell r="E5785" t="str">
            <v>29,42</v>
          </cell>
        </row>
        <row r="5786">
          <cell r="A5786">
            <v>10935</v>
          </cell>
          <cell r="B5786" t="str">
            <v>SINAPI</v>
          </cell>
          <cell r="C5786" t="str">
            <v>Tela de arame galvanizada revestida em pvc, quadrangular / losangular, fio 2,77 mm (12 bwg), bitola final = *3,8* mm, malha 7,5 x 7,5 cm, h = 2 m</v>
          </cell>
          <cell r="D5786" t="str">
            <v>M2</v>
          </cell>
          <cell r="E5786" t="str">
            <v>51,02</v>
          </cell>
        </row>
        <row r="5787">
          <cell r="A5787">
            <v>10931</v>
          </cell>
          <cell r="B5787" t="str">
            <v>SINAPI</v>
          </cell>
          <cell r="C5787" t="str">
            <v>Tela de arame galvanizada, hexagonal, fio 0,56 mm (24 bwg), malha 1/2", h = 1 m</v>
          </cell>
          <cell r="D5787" t="str">
            <v>M2</v>
          </cell>
          <cell r="E5787" t="str">
            <v>14,35</v>
          </cell>
        </row>
        <row r="5788">
          <cell r="A5788">
            <v>7164</v>
          </cell>
          <cell r="B5788" t="str">
            <v>SINAPI</v>
          </cell>
          <cell r="C5788" t="str">
            <v>Tela de arame ondulada, fio *2,77* mm (12 bwg), malha 5 x 5 cm, h = 2 m</v>
          </cell>
          <cell r="D5788" t="str">
            <v>M2</v>
          </cell>
          <cell r="E5788" t="str">
            <v>47,49</v>
          </cell>
        </row>
        <row r="5789">
          <cell r="A5789">
            <v>36887</v>
          </cell>
          <cell r="B5789" t="str">
            <v>SINAPI</v>
          </cell>
          <cell r="C5789" t="str">
            <v>Tela de fibra de vidro, acabamento anti-alcalino, malha 10 x 10 mm</v>
          </cell>
          <cell r="D5789" t="str">
            <v>M2</v>
          </cell>
          <cell r="E5789" t="str">
            <v>10,91</v>
          </cell>
        </row>
        <row r="5790">
          <cell r="A5790">
            <v>34630</v>
          </cell>
          <cell r="B5790" t="str">
            <v>SINAPI</v>
          </cell>
          <cell r="C5790" t="str">
            <v>Tela em malha hexagonal de dupla torcao 8 x 10 cm (zn/al revestido com polimero), fio 2,7 mm, com geomanta ou biomanta, dimensoes 4,0 x 2,0 x 0,6 m, com inclinacao de 70 graus, para solo reforcado</v>
          </cell>
          <cell r="D5790" t="str">
            <v>UN</v>
          </cell>
          <cell r="E5790" t="str">
            <v>1.328,58</v>
          </cell>
        </row>
        <row r="5791">
          <cell r="A5791">
            <v>7161</v>
          </cell>
          <cell r="B5791" t="str">
            <v>SINAPI</v>
          </cell>
          <cell r="C5791" t="str">
            <v>Tela em metal para estuque (deploye)</v>
          </cell>
          <cell r="D5791" t="str">
            <v>M2</v>
          </cell>
          <cell r="E5791" t="str">
            <v>5,91</v>
          </cell>
        </row>
        <row r="5792">
          <cell r="A5792">
            <v>7170</v>
          </cell>
          <cell r="B5792" t="str">
            <v>SINAPI</v>
          </cell>
          <cell r="C5792" t="str">
            <v>Tela fachadeira em polietileno, rolo de 3 x 100 m (l x c), cor branca, sem logomarca - para protecao de obras</v>
          </cell>
          <cell r="D5792" t="str">
            <v>M2</v>
          </cell>
          <cell r="E5792" t="str">
            <v>2,64</v>
          </cell>
        </row>
        <row r="5793">
          <cell r="A5793">
            <v>37524</v>
          </cell>
          <cell r="B5793" t="str">
            <v>SINAPI</v>
          </cell>
          <cell r="C5793" t="str">
            <v>Tela plastica laranja, tipo tapume para sinalizacao, malha retangular, rolo 1.20 x 50 m (l x c)</v>
          </cell>
          <cell r="D5793" t="str">
            <v>M</v>
          </cell>
          <cell r="E5793" t="str">
            <v>2,41</v>
          </cell>
        </row>
        <row r="5794">
          <cell r="A5794">
            <v>37525</v>
          </cell>
          <cell r="B5794" t="str">
            <v>SINAPI</v>
          </cell>
          <cell r="C5794" t="str">
            <v>Tela plastica tecida listrada branca e laranja, tipo guarda corpo, em polietileno monofilado, rolo 1,20 x 50 m (l x c)</v>
          </cell>
          <cell r="D5794" t="str">
            <v>M</v>
          </cell>
          <cell r="E5794" t="str">
            <v>3,29</v>
          </cell>
        </row>
        <row r="5795">
          <cell r="A5795">
            <v>36789</v>
          </cell>
          <cell r="B5795" t="str">
            <v>SINAPI</v>
          </cell>
          <cell r="C5795" t="str">
            <v>Telha ceramica tipo americana, comprimento de *45* cm, rendimento de *12* telhas/m2</v>
          </cell>
          <cell r="D5795" t="str">
            <v>UN</v>
          </cell>
          <cell r="E5795" t="str">
            <v>1,31</v>
          </cell>
        </row>
        <row r="5796">
          <cell r="A5796">
            <v>7173</v>
          </cell>
          <cell r="B5796" t="str">
            <v>SINAPI</v>
          </cell>
          <cell r="C5796" t="str">
            <v>Telha de barro / ceramica, nao esmaltada, tipo colonial, canal, plan, paulista, comprimento de *44 a 50* cm, rendimento de cobertura de *26* telhas/m2</v>
          </cell>
          <cell r="D5796" t="str">
            <v>MIL</v>
          </cell>
          <cell r="E5796" t="str">
            <v>850,00</v>
          </cell>
        </row>
        <row r="5797">
          <cell r="A5797">
            <v>7175</v>
          </cell>
          <cell r="B5797" t="str">
            <v>SINAPI</v>
          </cell>
          <cell r="C5797" t="str">
            <v>Telha de barro / ceramica, nao esmaltada, tipo romana, americana, portuguesa, francesa, comprimento de *41* cm,  rendimento de *16* telhas/m2</v>
          </cell>
          <cell r="D5797" t="str">
            <v>UN</v>
          </cell>
          <cell r="E5797" t="str">
            <v>0,96</v>
          </cell>
        </row>
        <row r="5798">
          <cell r="A5798">
            <v>40741</v>
          </cell>
          <cell r="B5798" t="str">
            <v>SINAPI</v>
          </cell>
          <cell r="C5798" t="str">
            <v>Telha de concreto tipo classica, cor cinza, comprimento de *42* cm,  rendimento de *10* telhas/m2</v>
          </cell>
          <cell r="D5798" t="str">
            <v>UN</v>
          </cell>
          <cell r="E5798" t="str">
            <v>2,89</v>
          </cell>
        </row>
        <row r="5799">
          <cell r="A5799">
            <v>7184</v>
          </cell>
          <cell r="B5799" t="str">
            <v>SINAPI</v>
          </cell>
          <cell r="C5799" t="str">
            <v>Telha de fibra de vidro ondulada incolor, e = 0,6 mm, de *0,50 x 2,44* m</v>
          </cell>
          <cell r="D5799" t="str">
            <v>M2</v>
          </cell>
          <cell r="E5799" t="str">
            <v>52,69</v>
          </cell>
        </row>
        <row r="5800">
          <cell r="A5800">
            <v>34458</v>
          </cell>
          <cell r="B5800" t="str">
            <v>SINAPI</v>
          </cell>
          <cell r="C5800" t="str">
            <v>Telha de fibrocimento e = 6 mm, de 3,00 x 1,06 m (sem amianto)</v>
          </cell>
          <cell r="D5800" t="str">
            <v>UN</v>
          </cell>
          <cell r="E5800" t="str">
            <v>140,90</v>
          </cell>
        </row>
        <row r="5801">
          <cell r="A5801">
            <v>34464</v>
          </cell>
          <cell r="B5801" t="str">
            <v>SINAPI</v>
          </cell>
          <cell r="C5801" t="str">
            <v>Telha de fibrocimento e = 6 mm, de 4,10 x 1,06 m (sem amianto)</v>
          </cell>
          <cell r="D5801" t="str">
            <v>UN</v>
          </cell>
          <cell r="E5801" t="str">
            <v>209,73</v>
          </cell>
        </row>
        <row r="5802">
          <cell r="A5802">
            <v>34468</v>
          </cell>
          <cell r="B5802" t="str">
            <v>SINAPI</v>
          </cell>
          <cell r="C5802" t="str">
            <v>Telha de fibrocimento e = 6 mm, de 4,60 x 1,06 m (sem amianto)</v>
          </cell>
          <cell r="D5802" t="str">
            <v>UN</v>
          </cell>
          <cell r="E5802" t="str">
            <v>264,42</v>
          </cell>
        </row>
        <row r="5803">
          <cell r="A5803">
            <v>34473</v>
          </cell>
          <cell r="B5803" t="str">
            <v>SINAPI</v>
          </cell>
          <cell r="C5803" t="str">
            <v>Telha de fibrocimento e = 8 mm, de 3,00 x 1,06 m (sem amianto)</v>
          </cell>
          <cell r="D5803" t="str">
            <v>UN</v>
          </cell>
          <cell r="E5803" t="str">
            <v>160,40</v>
          </cell>
        </row>
        <row r="5804">
          <cell r="A5804">
            <v>34480</v>
          </cell>
          <cell r="B5804" t="str">
            <v>SINAPI</v>
          </cell>
          <cell r="C5804" t="str">
            <v>Telha de fibrocimento e = 8 mm, de 4,10 x 1,06 m (sem amianto)</v>
          </cell>
          <cell r="D5804" t="str">
            <v>UN</v>
          </cell>
          <cell r="E5804" t="str">
            <v>296,43</v>
          </cell>
        </row>
        <row r="5805">
          <cell r="A5805">
            <v>34486</v>
          </cell>
          <cell r="B5805" t="str">
            <v>SINAPI</v>
          </cell>
          <cell r="C5805" t="str">
            <v>Telha de fibrocimento e = 8 mm, de 4,60 x 1,06 m (sem amianto)</v>
          </cell>
          <cell r="D5805" t="str">
            <v>UN</v>
          </cell>
          <cell r="E5805" t="str">
            <v>350,96</v>
          </cell>
        </row>
        <row r="5806">
          <cell r="A5806">
            <v>7190</v>
          </cell>
          <cell r="B5806" t="str">
            <v>SINAPI</v>
          </cell>
          <cell r="C5806" t="str">
            <v>Telha de fibrocimento ondulada e = 4 mm, de 1,22 x 0,50 m (sem amianto)</v>
          </cell>
          <cell r="D5806" t="str">
            <v>UN</v>
          </cell>
          <cell r="E5806" t="str">
            <v>11,72</v>
          </cell>
        </row>
        <row r="5807">
          <cell r="A5807">
            <v>34417</v>
          </cell>
          <cell r="B5807" t="str">
            <v>SINAPI</v>
          </cell>
          <cell r="C5807" t="str">
            <v>Telha de fibrocimento ondulada e = 4 mm, de 2,13 x 0,50 m (sem amianto)</v>
          </cell>
          <cell r="D5807" t="str">
            <v>UN</v>
          </cell>
          <cell r="E5807" t="str">
            <v>18,75</v>
          </cell>
        </row>
        <row r="5808">
          <cell r="A5808">
            <v>7213</v>
          </cell>
          <cell r="B5808" t="str">
            <v>SINAPI</v>
          </cell>
          <cell r="C5808" t="str">
            <v>Telha de fibrocimento ondulada e = 4 mm, de 2,44 x 0,50 m (sem amianto)</v>
          </cell>
          <cell r="D5808" t="str">
            <v>M2</v>
          </cell>
          <cell r="E5808" t="str">
            <v>17,19</v>
          </cell>
        </row>
        <row r="5809">
          <cell r="A5809">
            <v>7195</v>
          </cell>
          <cell r="B5809" t="str">
            <v>SINAPI</v>
          </cell>
          <cell r="C5809" t="str">
            <v>Telha de fibrocimento ondulada e = 6 mm, de 1,53 x 1,10 m (sem amianto)</v>
          </cell>
          <cell r="D5809" t="str">
            <v>UN</v>
          </cell>
          <cell r="E5809" t="str">
            <v>50,49</v>
          </cell>
        </row>
        <row r="5810">
          <cell r="A5810">
            <v>7186</v>
          </cell>
          <cell r="B5810" t="str">
            <v>SINAPI</v>
          </cell>
          <cell r="C5810" t="str">
            <v>Telha de fibrocimento ondulada e = 6 mm, de 1,83 x 1,10 m (sem amianto)</v>
          </cell>
          <cell r="D5810" t="str">
            <v>UN</v>
          </cell>
          <cell r="E5810" t="str">
            <v>55,00</v>
          </cell>
        </row>
        <row r="5811">
          <cell r="A5811">
            <v>7194</v>
          </cell>
          <cell r="B5811" t="str">
            <v>SINAPI</v>
          </cell>
          <cell r="C5811" t="str">
            <v>Telha de fibrocimento ondulada e = 6 mm, de 2,44 x 1,10 m (sem amianto)</v>
          </cell>
          <cell r="D5811" t="str">
            <v>M2</v>
          </cell>
          <cell r="E5811" t="str">
            <v>25,36</v>
          </cell>
        </row>
        <row r="5812">
          <cell r="A5812">
            <v>7197</v>
          </cell>
          <cell r="B5812" t="str">
            <v>SINAPI</v>
          </cell>
          <cell r="C5812" t="str">
            <v>Telha de fibrocimento ondulada e = 6 mm, de 3,66 x 1,10 m (sem amianto)</v>
          </cell>
          <cell r="D5812" t="str">
            <v>UN</v>
          </cell>
          <cell r="E5812" t="str">
            <v>107,03</v>
          </cell>
        </row>
        <row r="5813">
          <cell r="A5813">
            <v>7192</v>
          </cell>
          <cell r="B5813" t="str">
            <v>SINAPI</v>
          </cell>
          <cell r="C5813" t="str">
            <v>Telha de fibrocimento ondulada e = 8 mm, de 1,53 x 1,10 m (sem amianto)</v>
          </cell>
          <cell r="D5813" t="str">
            <v>UN</v>
          </cell>
          <cell r="E5813" t="str">
            <v>95,89</v>
          </cell>
        </row>
        <row r="5814">
          <cell r="A5814">
            <v>7193</v>
          </cell>
          <cell r="B5814" t="str">
            <v>SINAPI</v>
          </cell>
          <cell r="C5814" t="str">
            <v>Telha de fibrocimento ondulada e = 8 mm, de 1,83 x 1,10 m (sem amianto)</v>
          </cell>
          <cell r="D5814" t="str">
            <v>UN</v>
          </cell>
          <cell r="E5814" t="str">
            <v>107,96</v>
          </cell>
        </row>
        <row r="5815">
          <cell r="A5815">
            <v>7189</v>
          </cell>
          <cell r="B5815" t="str">
            <v>SINAPI</v>
          </cell>
          <cell r="C5815" t="str">
            <v>Telha de fibrocimento ondulada e = 8 mm, de 2,44 x 1,10 m (sem amianto)</v>
          </cell>
          <cell r="D5815" t="str">
            <v>UN</v>
          </cell>
          <cell r="E5815" t="str">
            <v>125,46</v>
          </cell>
        </row>
        <row r="5816">
          <cell r="A5816">
            <v>34402</v>
          </cell>
          <cell r="B5816" t="str">
            <v>SINAPI</v>
          </cell>
          <cell r="C5816" t="str">
            <v>Telha de fibrocimento ondulada e = 8 mm, de 3,66 x 1,10 m (sem amianto)</v>
          </cell>
          <cell r="D5816" t="str">
            <v>UN</v>
          </cell>
          <cell r="E5816" t="str">
            <v>177,12</v>
          </cell>
        </row>
        <row r="5817">
          <cell r="A5817">
            <v>7245</v>
          </cell>
          <cell r="B5817" t="str">
            <v>SINAPI</v>
          </cell>
          <cell r="C5817" t="str">
            <v>Telha de vidro tipo francesa, *39 x 23* cm</v>
          </cell>
          <cell r="D5817" t="str">
            <v>UN</v>
          </cell>
          <cell r="E5817" t="str">
            <v>42,49</v>
          </cell>
        </row>
        <row r="5818">
          <cell r="A5818">
            <v>34425</v>
          </cell>
          <cell r="B5818" t="str">
            <v>SINAPI</v>
          </cell>
          <cell r="C5818" t="str">
            <v>Telha estrutural de fibrocimento 1 aba, de 0,52 x 2,00 m (sem amianto)</v>
          </cell>
          <cell r="D5818" t="str">
            <v>UN</v>
          </cell>
          <cell r="E5818" t="str">
            <v>113,78</v>
          </cell>
        </row>
        <row r="5819">
          <cell r="A5819">
            <v>7223</v>
          </cell>
          <cell r="B5819" t="str">
            <v>SINAPI</v>
          </cell>
          <cell r="C5819" t="str">
            <v>Telha estrutural de fibrocimento 1 aba, de 0,52 x 2,50 m (sem amianto)</v>
          </cell>
          <cell r="D5819" t="str">
            <v>UN</v>
          </cell>
          <cell r="E5819" t="str">
            <v>126,80</v>
          </cell>
        </row>
        <row r="5820">
          <cell r="A5820">
            <v>7234</v>
          </cell>
          <cell r="B5820" t="str">
            <v>SINAPI</v>
          </cell>
          <cell r="C5820" t="str">
            <v>Telha estrutural de fibrocimento 1 aba, de 0,52 x 3,60 m (sem amianto)</v>
          </cell>
          <cell r="D5820" t="str">
            <v>UN</v>
          </cell>
          <cell r="E5820" t="str">
            <v>191,34</v>
          </cell>
        </row>
        <row r="5821">
          <cell r="A5821">
            <v>7224</v>
          </cell>
          <cell r="B5821" t="str">
            <v>SINAPI</v>
          </cell>
          <cell r="C5821" t="str">
            <v>Telha estrutural de fibrocimento 1 aba, de 0,52 x 4,00 m (sem amianto)</v>
          </cell>
          <cell r="D5821" t="str">
            <v>UN</v>
          </cell>
          <cell r="E5821" t="str">
            <v>233,10</v>
          </cell>
        </row>
        <row r="5822">
          <cell r="A5822">
            <v>7225</v>
          </cell>
          <cell r="B5822" t="str">
            <v>SINAPI</v>
          </cell>
          <cell r="C5822" t="str">
            <v>Telha estrutural de fibrocimento 1 aba, de 0,52 x 5,00 m (sem amianto)</v>
          </cell>
          <cell r="D5822" t="str">
            <v>UN</v>
          </cell>
          <cell r="E5822" t="str">
            <v>249,94</v>
          </cell>
        </row>
        <row r="5823">
          <cell r="A5823">
            <v>7226</v>
          </cell>
          <cell r="B5823" t="str">
            <v>SINAPI</v>
          </cell>
          <cell r="C5823" t="str">
            <v>Telha estrutural de fibrocimento 1 aba, de 0,52 x 5,50 m (sem amianto)</v>
          </cell>
          <cell r="D5823" t="str">
            <v>UN</v>
          </cell>
          <cell r="E5823" t="str">
            <v>266,72</v>
          </cell>
        </row>
        <row r="5824">
          <cell r="A5824">
            <v>7227</v>
          </cell>
          <cell r="B5824" t="str">
            <v>SINAPI</v>
          </cell>
          <cell r="C5824" t="str">
            <v>Telha estrutural de fibrocimento 1 aba, de 0,52 x 6,50 m (sem amianto)</v>
          </cell>
          <cell r="D5824" t="str">
            <v>UN</v>
          </cell>
          <cell r="E5824" t="str">
            <v>303,60</v>
          </cell>
        </row>
        <row r="5825">
          <cell r="A5825">
            <v>7212</v>
          </cell>
          <cell r="B5825" t="str">
            <v>SINAPI</v>
          </cell>
          <cell r="C5825" t="str">
            <v>Telha estrutural de fibrocimento 1 aba, de 0,52 x 7,20 m (sem amianto)</v>
          </cell>
          <cell r="D5825" t="str">
            <v>UN</v>
          </cell>
          <cell r="E5825" t="str">
            <v>333,59</v>
          </cell>
        </row>
        <row r="5826">
          <cell r="A5826">
            <v>7229</v>
          </cell>
          <cell r="B5826" t="str">
            <v>SINAPI</v>
          </cell>
          <cell r="C5826" t="str">
            <v>Telha estrutural de fibrocimento 2 abas, de 1,00 x 3,00 m (sem amianto)</v>
          </cell>
          <cell r="D5826" t="str">
            <v>UN</v>
          </cell>
          <cell r="E5826" t="str">
            <v>211,45</v>
          </cell>
        </row>
        <row r="5827">
          <cell r="A5827">
            <v>7230</v>
          </cell>
          <cell r="B5827" t="str">
            <v>SINAPI</v>
          </cell>
          <cell r="C5827" t="str">
            <v>Telha estrutural de fibrocimento 2 abas, de 1,00 x 4,60 m (sem amianto)</v>
          </cell>
          <cell r="D5827" t="str">
            <v>UN</v>
          </cell>
          <cell r="E5827" t="str">
            <v>352,02</v>
          </cell>
        </row>
        <row r="5828">
          <cell r="A5828">
            <v>7231</v>
          </cell>
          <cell r="B5828" t="str">
            <v>SINAPI</v>
          </cell>
          <cell r="C5828" t="str">
            <v>Telha estrutural de fibrocimento 2 abas, de 1,00 x 6,00 m (sem amianto)</v>
          </cell>
          <cell r="D5828" t="str">
            <v>UN</v>
          </cell>
          <cell r="E5828" t="str">
            <v>499,37</v>
          </cell>
        </row>
        <row r="5829">
          <cell r="A5829">
            <v>7220</v>
          </cell>
          <cell r="B5829" t="str">
            <v>SINAPI</v>
          </cell>
          <cell r="C5829" t="str">
            <v>Telha estrutural de fibrocimento 2 abas, de 1,00 x 7,40 m (sem amianto)</v>
          </cell>
          <cell r="D5829" t="str">
            <v>UN</v>
          </cell>
          <cell r="E5829" t="str">
            <v>616,42</v>
          </cell>
        </row>
        <row r="5830">
          <cell r="A5830">
            <v>34447</v>
          </cell>
          <cell r="B5830" t="str">
            <v>SINAPI</v>
          </cell>
          <cell r="C5830" t="str">
            <v>Telha estrutural de fibrocimento 2 abas, de 1,00 x 8,20 m (sem amianto)</v>
          </cell>
          <cell r="D5830" t="str">
            <v>UN</v>
          </cell>
          <cell r="E5830" t="str">
            <v>689,25</v>
          </cell>
        </row>
        <row r="5831">
          <cell r="A5831">
            <v>7233</v>
          </cell>
          <cell r="B5831" t="str">
            <v>SINAPI</v>
          </cell>
          <cell r="C5831" t="str">
            <v>Telha estrutural de fibrocimento 2 abas, de 1,00 x 9,20 m (sem amianto)</v>
          </cell>
          <cell r="D5831" t="str">
            <v>UN</v>
          </cell>
          <cell r="E5831" t="str">
            <v>790,68</v>
          </cell>
        </row>
        <row r="5832">
          <cell r="A5832">
            <v>40740</v>
          </cell>
          <cell r="B5832" t="str">
            <v>SINAPI</v>
          </cell>
          <cell r="C5832" t="str">
            <v>Telha galvalume com isolamento termoacustico em espuma rigida de poliuretano (pu) injetado, espessura de 30 mm, densidade de 35 kg/m3, revestimento em telha trapezoidal nas duas faces com espessura de 0,50 mm cada, acabamento natural (nao inclui acessorios de fixacao)</v>
          </cell>
          <cell r="D5832" t="str">
            <v>M2</v>
          </cell>
          <cell r="E5832" t="str">
            <v>173,51</v>
          </cell>
        </row>
        <row r="5833">
          <cell r="A5833">
            <v>25007</v>
          </cell>
          <cell r="B5833" t="str">
            <v>SINAPI</v>
          </cell>
          <cell r="C5833" t="str">
            <v>Telha ondulada em aco zincado, altura de 17 mm, espessura de 0,50 mm, largura util de aproximadamente 985 mm, sem pintura</v>
          </cell>
          <cell r="D5833" t="str">
            <v>M2</v>
          </cell>
          <cell r="E5833" t="str">
            <v>49,65</v>
          </cell>
        </row>
        <row r="5834">
          <cell r="A5834">
            <v>43071</v>
          </cell>
          <cell r="B5834" t="str">
            <v>SINAPI</v>
          </cell>
          <cell r="C5834" t="str">
            <v>Telha termoisolante revestida em aco galvalume, face superior trapezoidal e face inferior plana (nao inclui acessorios de fixacao), revest com espessura de 0,50 mm, com pre-pintura de cor branca nas duas faces, nucleo em poliiocianurato (pir) com espessura de 50 mm</v>
          </cell>
          <cell r="D5834" t="str">
            <v>M2</v>
          </cell>
          <cell r="E5834" t="str">
            <v>195,37</v>
          </cell>
        </row>
        <row r="5835">
          <cell r="A5835">
            <v>39520</v>
          </cell>
          <cell r="B5835" t="str">
            <v>SINAPI</v>
          </cell>
          <cell r="C5835" t="str">
            <v>Telha termoisolante revestida em aco galvanizado, face superior em telha trapezoidal e face inferior em chapa plana (sem acessorios de fixacao), revestimento com espessura de 0,50 mm com pre-pintura nas duas faces, nucleo em poliestireno (eps) de 30 mm</v>
          </cell>
          <cell r="D5835" t="str">
            <v>M2</v>
          </cell>
          <cell r="E5835" t="str">
            <v>159,39</v>
          </cell>
        </row>
        <row r="5836">
          <cell r="A5836">
            <v>39521</v>
          </cell>
          <cell r="B5836" t="str">
            <v>SINAPI</v>
          </cell>
          <cell r="C5836" t="str">
            <v>Telha termoisolante revestida em aco galvanizado, face superior em telha trapezoidal e face inferior em chapa plana (sem acessorios de fixacao), revestimento com espessura de 0,50 mm com pre-pintura nas duas faces, nucleo em poliestireno (eps) de 50 mm</v>
          </cell>
          <cell r="D5836" t="str">
            <v>M2</v>
          </cell>
          <cell r="E5836" t="str">
            <v>164,60</v>
          </cell>
        </row>
        <row r="5837">
          <cell r="A5837">
            <v>39522</v>
          </cell>
          <cell r="B5837" t="str">
            <v>SINAPI</v>
          </cell>
          <cell r="C5837" t="str">
            <v>Telha termoisolante revestida em aco galvanizado, faces superior e inferior em telha trapezoidal (sem acessorios de fixacao), revestimento com espessura de 0,50 mm com pre-pintura nas duas faces, nucleo em poliestireno (eps) de 50 mm</v>
          </cell>
          <cell r="D5837" t="str">
            <v>M2</v>
          </cell>
          <cell r="E5837" t="str">
            <v>169,97</v>
          </cell>
        </row>
        <row r="5838">
          <cell r="A5838">
            <v>7243</v>
          </cell>
          <cell r="B5838" t="str">
            <v>SINAPI</v>
          </cell>
          <cell r="C5838" t="str">
            <v>Telha trapezoidal em aco zincado, sem pintura, altura de aproximadamente 40 mm, espessura de 0,50 mm e largura util de 980 mm</v>
          </cell>
          <cell r="D5838" t="str">
            <v>M2</v>
          </cell>
          <cell r="E5838" t="str">
            <v>51,88</v>
          </cell>
        </row>
        <row r="5839">
          <cell r="A5839">
            <v>11067</v>
          </cell>
          <cell r="B5839" t="str">
            <v>SINAPI</v>
          </cell>
          <cell r="C5839" t="str">
            <v>Telha trapezoidal em aluminio, altura de *38* mm e espessura de 0,5 mm (largura total de 1056 mm e comprimento de 5000 mm)</v>
          </cell>
          <cell r="D5839" t="str">
            <v>UN</v>
          </cell>
          <cell r="E5839" t="str">
            <v>352,37</v>
          </cell>
        </row>
        <row r="5840">
          <cell r="A5840">
            <v>11068</v>
          </cell>
          <cell r="B5840" t="str">
            <v>SINAPI</v>
          </cell>
          <cell r="C5840" t="str">
            <v>Telha trapezoidal em aluminio, altura de *38* mm e espessura de 0,7 mm (largura total de 1056 mm e comprimento de 5000 mm)</v>
          </cell>
          <cell r="D5840" t="str">
            <v>UN</v>
          </cell>
          <cell r="E5840" t="str">
            <v>445,16</v>
          </cell>
        </row>
        <row r="5841">
          <cell r="A5841">
            <v>7246</v>
          </cell>
          <cell r="B5841" t="str">
            <v>SINAPI</v>
          </cell>
          <cell r="C5841" t="str">
            <v>Telha vidro tipo canal ou colonial, c = 46 a 50 cm</v>
          </cell>
          <cell r="D5841" t="str">
            <v>UN</v>
          </cell>
          <cell r="E5841" t="str">
            <v>46,93</v>
          </cell>
        </row>
        <row r="5842">
          <cell r="A5842">
            <v>41097</v>
          </cell>
          <cell r="B5842" t="str">
            <v>SINAPI</v>
          </cell>
          <cell r="C5842" t="str">
            <v>Telhador  (mensalista)</v>
          </cell>
          <cell r="D5842" t="str">
            <v>MES</v>
          </cell>
          <cell r="E5842" t="str">
            <v>3.909,19</v>
          </cell>
        </row>
        <row r="5843">
          <cell r="A5843">
            <v>12869</v>
          </cell>
          <cell r="B5843" t="str">
            <v>SINAPI</v>
          </cell>
          <cell r="C5843" t="str">
            <v>Telhador (horista)</v>
          </cell>
          <cell r="D5843" t="str">
            <v>H</v>
          </cell>
          <cell r="E5843" t="str">
            <v>22,25</v>
          </cell>
        </row>
        <row r="5844">
          <cell r="A5844">
            <v>1574</v>
          </cell>
          <cell r="B5844" t="str">
            <v>SINAPI</v>
          </cell>
          <cell r="C5844" t="str">
            <v>Terminal a compressao em cobre estanhado para cabo 10 mm2, 1 furo e 1 compressao, para parafuso de fixacao m6</v>
          </cell>
          <cell r="D5844" t="str">
            <v>UN</v>
          </cell>
          <cell r="E5844" t="str">
            <v>1,72</v>
          </cell>
        </row>
        <row r="5845">
          <cell r="A5845">
            <v>1581</v>
          </cell>
          <cell r="B5845" t="str">
            <v>SINAPI</v>
          </cell>
          <cell r="C5845" t="str">
            <v>Terminal a compressao em cobre estanhado para cabo 120 mm2, 1 furo e 1 compressao, para parafuso de fixacao m12</v>
          </cell>
          <cell r="D5845" t="str">
            <v>UN</v>
          </cell>
          <cell r="E5845" t="str">
            <v>11,95</v>
          </cell>
        </row>
        <row r="5846">
          <cell r="A5846">
            <v>1575</v>
          </cell>
          <cell r="B5846" t="str">
            <v>SINAPI</v>
          </cell>
          <cell r="C5846" t="str">
            <v>Terminal a compressao em cobre estanhado para cabo 16 mm2, 1 furo e 1 compressao, para parafuso de fixacao m6</v>
          </cell>
          <cell r="D5846" t="str">
            <v>UN</v>
          </cell>
          <cell r="E5846" t="str">
            <v>2,04</v>
          </cell>
        </row>
        <row r="5847">
          <cell r="A5847">
            <v>1570</v>
          </cell>
          <cell r="B5847" t="str">
            <v>SINAPI</v>
          </cell>
          <cell r="C5847" t="str">
            <v>Terminal a compressao em cobre estanhado para cabo 2,5 mm2, 1 furo e 1 compressao, para parafuso de fixacao m5</v>
          </cell>
          <cell r="D5847" t="str">
            <v>UN</v>
          </cell>
          <cell r="E5847" t="str">
            <v>1,03</v>
          </cell>
        </row>
        <row r="5848">
          <cell r="A5848">
            <v>1576</v>
          </cell>
          <cell r="B5848" t="str">
            <v>SINAPI</v>
          </cell>
          <cell r="C5848" t="str">
            <v>Terminal a compressao em cobre estanhado para cabo 25 mm2, 1 furo e 1 compressao, para parafuso de fixacao m8</v>
          </cell>
          <cell r="D5848" t="str">
            <v>UN</v>
          </cell>
          <cell r="E5848" t="str">
            <v>2,83</v>
          </cell>
        </row>
        <row r="5849">
          <cell r="A5849">
            <v>1577</v>
          </cell>
          <cell r="B5849" t="str">
            <v>SINAPI</v>
          </cell>
          <cell r="C5849" t="str">
            <v>Terminal a compressao em cobre estanhado para cabo 35 mm2, 1 furo e 1 compressao, para parafuso de fixacao m8</v>
          </cell>
          <cell r="D5849" t="str">
            <v>UN</v>
          </cell>
          <cell r="E5849" t="str">
            <v>3,19</v>
          </cell>
        </row>
        <row r="5850">
          <cell r="A5850">
            <v>1571</v>
          </cell>
          <cell r="B5850" t="str">
            <v>SINAPI</v>
          </cell>
          <cell r="C5850" t="str">
            <v>Terminal a compressao em cobre estanhado para cabo 4 mm2, 1 furo e 1 compressao, para parafuso de fixacao m5</v>
          </cell>
          <cell r="D5850" t="str">
            <v>UN</v>
          </cell>
          <cell r="E5850" t="str">
            <v>1,33</v>
          </cell>
        </row>
        <row r="5851">
          <cell r="A5851">
            <v>1578</v>
          </cell>
          <cell r="B5851" t="str">
            <v>SINAPI</v>
          </cell>
          <cell r="C5851" t="str">
            <v>Terminal a compressao em cobre estanhado para cabo 50 mm2, 1 furo e 1 compressao, para parafuso de fixacao m8</v>
          </cell>
          <cell r="D5851" t="str">
            <v>UN</v>
          </cell>
          <cell r="E5851" t="str">
            <v>5,53</v>
          </cell>
        </row>
        <row r="5852">
          <cell r="A5852">
            <v>1573</v>
          </cell>
          <cell r="B5852" t="str">
            <v>SINAPI</v>
          </cell>
          <cell r="C5852" t="str">
            <v>Terminal a compressao em cobre estanhado para cabo 6 mm2, 1 furo e 1 compressao, para parafuso de fixacao m6</v>
          </cell>
          <cell r="D5852" t="str">
            <v>UN</v>
          </cell>
          <cell r="E5852" t="str">
            <v>1,59</v>
          </cell>
        </row>
        <row r="5853">
          <cell r="A5853">
            <v>1579</v>
          </cell>
          <cell r="B5853" t="str">
            <v>SINAPI</v>
          </cell>
          <cell r="C5853" t="str">
            <v>Terminal a compressao em cobre estanhado para cabo 70 mm2, 1 furo e 1 compressao, para parafuso de fixacao m10</v>
          </cell>
          <cell r="D5853" t="str">
            <v>UN</v>
          </cell>
          <cell r="E5853" t="str">
            <v>6,90</v>
          </cell>
        </row>
        <row r="5854">
          <cell r="A5854">
            <v>1580</v>
          </cell>
          <cell r="B5854" t="str">
            <v>SINAPI</v>
          </cell>
          <cell r="C5854" t="str">
            <v>Terminal a compressao em cobre estanhado para cabo 95 mm2, 1 furo e 1 compressao, para parafuso de fixacao m12</v>
          </cell>
          <cell r="D5854" t="str">
            <v>UN</v>
          </cell>
          <cell r="E5854" t="str">
            <v>8,50</v>
          </cell>
        </row>
        <row r="5855">
          <cell r="A5855">
            <v>39321</v>
          </cell>
          <cell r="B5855" t="str">
            <v>SINAPI</v>
          </cell>
          <cell r="C5855" t="str">
            <v>Terminal de ventilacao, 100 mm, serie normal, esgoto predial</v>
          </cell>
          <cell r="D5855" t="str">
            <v>UN</v>
          </cell>
          <cell r="E5855" t="str">
            <v>32,71</v>
          </cell>
        </row>
        <row r="5856">
          <cell r="A5856">
            <v>39319</v>
          </cell>
          <cell r="B5856" t="str">
            <v>SINAPI</v>
          </cell>
          <cell r="C5856" t="str">
            <v>Terminal de ventilacao, 50 mm, serie normal, esgoto predial</v>
          </cell>
          <cell r="D5856" t="str">
            <v>UN</v>
          </cell>
          <cell r="E5856" t="str">
            <v>13,61</v>
          </cell>
        </row>
        <row r="5857">
          <cell r="A5857">
            <v>39320</v>
          </cell>
          <cell r="B5857" t="str">
            <v>SINAPI</v>
          </cell>
          <cell r="C5857" t="str">
            <v>Terminal de ventilacao, 75 mm, serie normal, esgoto predial</v>
          </cell>
          <cell r="D5857" t="str">
            <v>UN</v>
          </cell>
          <cell r="E5857" t="str">
            <v>26,17</v>
          </cell>
        </row>
        <row r="5858">
          <cell r="A5858">
            <v>1591</v>
          </cell>
          <cell r="B5858" t="str">
            <v>SINAPI</v>
          </cell>
          <cell r="C5858" t="str">
            <v>Terminal metalico a pressao para 1 cabo de 120 mm2, com 1 furo de fixacao</v>
          </cell>
          <cell r="D5858" t="str">
            <v>UN</v>
          </cell>
          <cell r="E5858" t="str">
            <v>26,35</v>
          </cell>
        </row>
        <row r="5859">
          <cell r="A5859">
            <v>1547</v>
          </cell>
          <cell r="B5859" t="str">
            <v>SINAPI</v>
          </cell>
          <cell r="C5859" t="str">
            <v>Terminal metalico a pressao para 1 cabo de 150 a 185 mm2, com 2 furos para fixacao</v>
          </cell>
          <cell r="D5859" t="str">
            <v>UN</v>
          </cell>
          <cell r="E5859" t="str">
            <v>138,09</v>
          </cell>
        </row>
        <row r="5860">
          <cell r="A5860">
            <v>38196</v>
          </cell>
          <cell r="B5860" t="str">
            <v>SINAPI</v>
          </cell>
          <cell r="C5860" t="str">
            <v>Terminal metalico a pressao para 1 cabo de 150 mm2, com 1 furo de fixacao</v>
          </cell>
          <cell r="D5860" t="str">
            <v>UN</v>
          </cell>
          <cell r="E5860" t="str">
            <v>26,89</v>
          </cell>
        </row>
        <row r="5861">
          <cell r="A5861">
            <v>1543</v>
          </cell>
          <cell r="B5861" t="str">
            <v>SINAPI</v>
          </cell>
          <cell r="C5861" t="str">
            <v>Terminal metalico a pressao para 1 cabo de 16 a 25 mm2, com 2 furos para fixacao</v>
          </cell>
          <cell r="D5861" t="str">
            <v>UN</v>
          </cell>
          <cell r="E5861" t="str">
            <v>28,58</v>
          </cell>
        </row>
        <row r="5862">
          <cell r="A5862">
            <v>1585</v>
          </cell>
          <cell r="B5862" t="str">
            <v>SINAPI</v>
          </cell>
          <cell r="C5862" t="str">
            <v>Terminal metalico a pressao para 1 cabo de 16 mm2, com 1 furo de fixacao</v>
          </cell>
          <cell r="D5862" t="str">
            <v>UN</v>
          </cell>
          <cell r="E5862" t="str">
            <v>5,53</v>
          </cell>
        </row>
        <row r="5863">
          <cell r="A5863">
            <v>1593</v>
          </cell>
          <cell r="B5863" t="str">
            <v>SINAPI</v>
          </cell>
          <cell r="C5863" t="str">
            <v>Terminal metalico a pressao para 1 cabo de 185 mm2, com 1 furo de fixacao</v>
          </cell>
          <cell r="D5863" t="str">
            <v>UN</v>
          </cell>
          <cell r="E5863" t="str">
            <v>29,39</v>
          </cell>
        </row>
        <row r="5864">
          <cell r="A5864">
            <v>11838</v>
          </cell>
          <cell r="B5864" t="str">
            <v>SINAPI</v>
          </cell>
          <cell r="C5864" t="str">
            <v>Terminal metalico a pressao para 1 cabo de 240 mm2, com 1 furo de fixacao</v>
          </cell>
          <cell r="D5864" t="str">
            <v>UN</v>
          </cell>
          <cell r="E5864" t="str">
            <v>38,78</v>
          </cell>
        </row>
        <row r="5865">
          <cell r="A5865">
            <v>1594</v>
          </cell>
          <cell r="B5865" t="str">
            <v>SINAPI</v>
          </cell>
          <cell r="C5865" t="str">
            <v>Terminal metalico a pressao para 1 cabo de 25 a 35 mm2, com 2 furos para fixacao</v>
          </cell>
          <cell r="D5865" t="str">
            <v>UN</v>
          </cell>
          <cell r="E5865" t="str">
            <v>39,21</v>
          </cell>
        </row>
        <row r="5866">
          <cell r="A5866">
            <v>1586</v>
          </cell>
          <cell r="B5866" t="str">
            <v>SINAPI</v>
          </cell>
          <cell r="C5866" t="str">
            <v>Terminal metalico a pressao para 1 cabo de 25 mm2, com 1 furo de fixacao</v>
          </cell>
          <cell r="D5866" t="str">
            <v>UN</v>
          </cell>
          <cell r="E5866" t="str">
            <v>7,00</v>
          </cell>
        </row>
        <row r="5867">
          <cell r="A5867">
            <v>11839</v>
          </cell>
          <cell r="B5867" t="str">
            <v>SINAPI</v>
          </cell>
          <cell r="C5867" t="str">
            <v>Terminal metalico a pressao para 1 cabo de 300 mm2, com 1 furo de fixacao</v>
          </cell>
          <cell r="D5867" t="str">
            <v>UN</v>
          </cell>
          <cell r="E5867" t="str">
            <v>56,43</v>
          </cell>
        </row>
        <row r="5868">
          <cell r="A5868">
            <v>1587</v>
          </cell>
          <cell r="B5868" t="str">
            <v>SINAPI</v>
          </cell>
          <cell r="C5868" t="str">
            <v>Terminal metalico a pressao para 1 cabo de 35 mm2, com 1 furo de fixacao</v>
          </cell>
          <cell r="D5868" t="str">
            <v>UN</v>
          </cell>
          <cell r="E5868" t="str">
            <v>7,13</v>
          </cell>
        </row>
        <row r="5869">
          <cell r="A5869">
            <v>1545</v>
          </cell>
          <cell r="B5869" t="str">
            <v>SINAPI</v>
          </cell>
          <cell r="C5869" t="str">
            <v>Terminal metalico a pressao para 1 cabo de 50 a 70 mm2, com 2 furos para fixacao</v>
          </cell>
          <cell r="D5869" t="str">
            <v>UN</v>
          </cell>
          <cell r="E5869" t="str">
            <v>67,71</v>
          </cell>
        </row>
        <row r="5870">
          <cell r="A5870">
            <v>1588</v>
          </cell>
          <cell r="B5870" t="str">
            <v>SINAPI</v>
          </cell>
          <cell r="C5870" t="str">
            <v>Terminal metalico a pressao para 1 cabo de 50 mm2, com 1 furo de fixacao</v>
          </cell>
          <cell r="D5870" t="str">
            <v>UN</v>
          </cell>
          <cell r="E5870" t="str">
            <v>9,79</v>
          </cell>
        </row>
        <row r="5871">
          <cell r="A5871">
            <v>1535</v>
          </cell>
          <cell r="B5871" t="str">
            <v>SINAPI</v>
          </cell>
          <cell r="C5871" t="str">
            <v>Terminal metalico a pressao para 1 cabo de 6 a 10 mm2, com 1 furo de fixacao</v>
          </cell>
          <cell r="D5871" t="str">
            <v>UN</v>
          </cell>
          <cell r="E5871" t="str">
            <v>5,64</v>
          </cell>
        </row>
        <row r="5872">
          <cell r="A5872">
            <v>1589</v>
          </cell>
          <cell r="B5872" t="str">
            <v>SINAPI</v>
          </cell>
          <cell r="C5872" t="str">
            <v>Terminal metalico a pressao para 1 cabo de 70 mm2, com 1 furo de fixacao</v>
          </cell>
          <cell r="D5872" t="str">
            <v>UN</v>
          </cell>
          <cell r="E5872" t="str">
            <v>10,09</v>
          </cell>
        </row>
        <row r="5873">
          <cell r="A5873">
            <v>1546</v>
          </cell>
          <cell r="B5873" t="str">
            <v>SINAPI</v>
          </cell>
          <cell r="C5873" t="str">
            <v>Terminal metalico a pressao para 1 cabo de 95 a 120 mm2, com 2 furos para fixacao</v>
          </cell>
          <cell r="D5873" t="str">
            <v>UN</v>
          </cell>
          <cell r="E5873" t="str">
            <v>114,27</v>
          </cell>
        </row>
        <row r="5874">
          <cell r="A5874">
            <v>1590</v>
          </cell>
          <cell r="B5874" t="str">
            <v>SINAPI</v>
          </cell>
          <cell r="C5874" t="str">
            <v>Terminal metalico a pressao para 1 cabo de 95 mm2, com 1 furo de fixacao</v>
          </cell>
          <cell r="D5874" t="str">
            <v>UN</v>
          </cell>
          <cell r="E5874" t="str">
            <v>17,77</v>
          </cell>
        </row>
        <row r="5875">
          <cell r="A5875">
            <v>1542</v>
          </cell>
          <cell r="B5875" t="str">
            <v>SINAPI</v>
          </cell>
          <cell r="C5875" t="str">
            <v>Terminal metalico a pressao 1 cabo, para cabos de 4 a 10 mm2, com 2 furos para fixacao</v>
          </cell>
          <cell r="D5875" t="str">
            <v>UN</v>
          </cell>
          <cell r="E5875" t="str">
            <v>23,54</v>
          </cell>
        </row>
        <row r="5876">
          <cell r="A5876">
            <v>38415</v>
          </cell>
          <cell r="B5876" t="str">
            <v>SINAPI</v>
          </cell>
          <cell r="C5876" t="str">
            <v>Termofusora para tubos e conexoes em ppr com diametros de 20 a 63 mm, potencia de 800 w, tensao 220 v</v>
          </cell>
          <cell r="D5876" t="str">
            <v>UN</v>
          </cell>
          <cell r="E5876" t="str">
            <v>920,49</v>
          </cell>
        </row>
        <row r="5877">
          <cell r="A5877">
            <v>38414</v>
          </cell>
          <cell r="B5877" t="str">
            <v>SINAPI</v>
          </cell>
          <cell r="C5877" t="str">
            <v>Termofusora para tubos e conexoes em ppr com diametros de 75 a 110 mm, potencia de *1100* w, tensao 220 v</v>
          </cell>
          <cell r="D5877" t="str">
            <v>UN</v>
          </cell>
          <cell r="E5877" t="str">
            <v>1.291,92</v>
          </cell>
        </row>
        <row r="5878">
          <cell r="A5878">
            <v>38128</v>
          </cell>
          <cell r="B5878" t="str">
            <v>SINAPI</v>
          </cell>
          <cell r="C5878" t="str">
            <v>Terra vegetal (ensacada)</v>
          </cell>
          <cell r="D5878" t="str">
            <v>KG</v>
          </cell>
          <cell r="E5878" t="str">
            <v>0,82</v>
          </cell>
        </row>
        <row r="5879">
          <cell r="A5879">
            <v>7253</v>
          </cell>
          <cell r="B5879" t="str">
            <v>SINAPI</v>
          </cell>
          <cell r="C5879" t="str">
            <v>Terra vegetal (granel)</v>
          </cell>
          <cell r="D5879" t="str">
            <v>M3</v>
          </cell>
          <cell r="E5879" t="str">
            <v>175,71</v>
          </cell>
        </row>
        <row r="5880">
          <cell r="A5880">
            <v>4806</v>
          </cell>
          <cell r="B5880" t="str">
            <v>SINAPI</v>
          </cell>
          <cell r="C5880" t="str">
            <v>Testeira antiderrapante para piso vinilico *5 x 2,5* cm, e = 2 mm</v>
          </cell>
          <cell r="D5880" t="str">
            <v>M</v>
          </cell>
          <cell r="E5880" t="str">
            <v>19,35</v>
          </cell>
        </row>
        <row r="5881">
          <cell r="A5881">
            <v>34401</v>
          </cell>
          <cell r="B5881" t="str">
            <v>SINAPI</v>
          </cell>
          <cell r="C5881" t="str">
            <v>Tijolo ceramico laminado 5,5 x 11 x 23 cm (l x a x c)</v>
          </cell>
          <cell r="D5881" t="str">
            <v>UN</v>
          </cell>
          <cell r="E5881" t="str">
            <v>1,14</v>
          </cell>
        </row>
        <row r="5882">
          <cell r="A5882">
            <v>7260</v>
          </cell>
          <cell r="B5882" t="str">
            <v>SINAPI</v>
          </cell>
          <cell r="C5882" t="str">
            <v>Tijolo ceramico macico aparente *6 x 12 x 24* cm (l x a x c)</v>
          </cell>
          <cell r="D5882" t="str">
            <v>UN</v>
          </cell>
          <cell r="E5882" t="str">
            <v>1,01</v>
          </cell>
        </row>
        <row r="5883">
          <cell r="A5883">
            <v>7256</v>
          </cell>
          <cell r="B5883" t="str">
            <v>SINAPI</v>
          </cell>
          <cell r="C5883" t="str">
            <v>Tijolo ceramico macico aparente 2 furos, *6,5 x 10 x 20* cm (l x a x c)</v>
          </cell>
          <cell r="D5883" t="str">
            <v>UN</v>
          </cell>
          <cell r="E5883" t="str">
            <v>1,00</v>
          </cell>
        </row>
        <row r="5884">
          <cell r="A5884">
            <v>7258</v>
          </cell>
          <cell r="B5884" t="str">
            <v>SINAPI</v>
          </cell>
          <cell r="C5884" t="str">
            <v>Tijolo ceramico macico comum *5 x 10 x 20* cm (l x a x c)</v>
          </cell>
          <cell r="D5884" t="str">
            <v>UN</v>
          </cell>
          <cell r="E5884" t="str">
            <v>0,41</v>
          </cell>
        </row>
        <row r="5885">
          <cell r="A5885">
            <v>34400</v>
          </cell>
          <cell r="B5885" t="str">
            <v>SINAPI</v>
          </cell>
          <cell r="C5885" t="str">
            <v>Tijolo ceramico refratario 2,5 x 11,4 x 22,9 cm (l x a x c)</v>
          </cell>
          <cell r="D5885" t="str">
            <v>UN</v>
          </cell>
          <cell r="E5885" t="str">
            <v>1,76</v>
          </cell>
        </row>
        <row r="5886">
          <cell r="A5886">
            <v>10617</v>
          </cell>
          <cell r="B5886" t="str">
            <v>SINAPI</v>
          </cell>
          <cell r="C5886" t="str">
            <v>Tijolo ceramico refratario 6,3 x 11,4 x 22,9 cm (l x a x c)</v>
          </cell>
          <cell r="D5886" t="str">
            <v>UN</v>
          </cell>
          <cell r="E5886" t="str">
            <v>3,37</v>
          </cell>
        </row>
        <row r="5887">
          <cell r="A5887">
            <v>44261</v>
          </cell>
          <cell r="B5887" t="str">
            <v>SINAPI</v>
          </cell>
          <cell r="C5887" t="str">
            <v>Til condominial, pvc, dn 100 x 100 mm, para rede coletora de esgoto</v>
          </cell>
          <cell r="D5887" t="str">
            <v>UN</v>
          </cell>
          <cell r="E5887" t="str">
            <v>217,33</v>
          </cell>
        </row>
        <row r="5888">
          <cell r="A5888">
            <v>7274</v>
          </cell>
          <cell r="B5888" t="str">
            <v>SINAPI</v>
          </cell>
          <cell r="C5888" t="str">
            <v>Til para ligacao predial, em pvc, je, bbb, dn 100 x 100 mm, para rede coletora esgoto</v>
          </cell>
          <cell r="D5888" t="str">
            <v>UN</v>
          </cell>
          <cell r="E5888" t="str">
            <v>105,22</v>
          </cell>
        </row>
        <row r="5889">
          <cell r="A5889">
            <v>44326</v>
          </cell>
          <cell r="B5889" t="str">
            <v>SINAPI</v>
          </cell>
          <cell r="C5889" t="str">
            <v>Til radial, pvc, je, bbb, dn 300 x 200 mm, para rede coletora de esgoto (nbr 10.569)</v>
          </cell>
          <cell r="D5889" t="str">
            <v>UN</v>
          </cell>
          <cell r="E5889" t="str">
            <v>2.272,44</v>
          </cell>
        </row>
        <row r="5890">
          <cell r="A5890">
            <v>154</v>
          </cell>
          <cell r="B5890" t="str">
            <v>SINAPI</v>
          </cell>
          <cell r="C5890" t="str">
            <v>Tinta / revestimento a base de resina epoxi com alcatrao, bicomponente</v>
          </cell>
          <cell r="D5890" t="str">
            <v>L</v>
          </cell>
          <cell r="E5890" t="str">
            <v>68,13</v>
          </cell>
        </row>
        <row r="5891">
          <cell r="A5891">
            <v>38121</v>
          </cell>
          <cell r="B5891" t="str">
            <v>SINAPI</v>
          </cell>
          <cell r="C5891" t="str">
            <v>Tinta a base de resina acrilica emulsionada em agua, para sinalizacao horizontal viaria (nbr 13699:2012)</v>
          </cell>
          <cell r="D5891" t="str">
            <v>L</v>
          </cell>
          <cell r="E5891" t="str">
            <v>23,61</v>
          </cell>
        </row>
        <row r="5892">
          <cell r="A5892">
            <v>43776</v>
          </cell>
          <cell r="B5892" t="str">
            <v>SINAPI</v>
          </cell>
          <cell r="C5892" t="str">
            <v>Tinta a oleo brilhante, para madeiras e metais</v>
          </cell>
          <cell r="D5892" t="str">
            <v>L</v>
          </cell>
          <cell r="E5892" t="str">
            <v>27,55</v>
          </cell>
        </row>
        <row r="5893">
          <cell r="A5893">
            <v>7343</v>
          </cell>
          <cell r="B5893" t="str">
            <v>SINAPI</v>
          </cell>
          <cell r="C5893" t="str">
            <v>Tinta acrilica a base de solvente, para sinalizacao horizontal viaria (nbr 11862)</v>
          </cell>
          <cell r="D5893" t="str">
            <v>L</v>
          </cell>
          <cell r="E5893" t="str">
            <v>20,89</v>
          </cell>
        </row>
        <row r="5894">
          <cell r="A5894">
            <v>7348</v>
          </cell>
          <cell r="B5894" t="str">
            <v>SINAPI</v>
          </cell>
          <cell r="C5894" t="str">
            <v>Tinta acrilica premium para piso</v>
          </cell>
          <cell r="D5894" t="str">
            <v>L</v>
          </cell>
          <cell r="E5894" t="str">
            <v>20,28</v>
          </cell>
        </row>
        <row r="5895">
          <cell r="A5895">
            <v>7313</v>
          </cell>
          <cell r="B5895" t="str">
            <v>SINAPI</v>
          </cell>
          <cell r="C5895" t="str">
            <v>Tinta asfaltica impermeabilizante diluida em solvente, para materiais cimenticios, metal e madeira</v>
          </cell>
          <cell r="D5895" t="str">
            <v>L</v>
          </cell>
          <cell r="E5895" t="str">
            <v>18,38</v>
          </cell>
        </row>
        <row r="5896">
          <cell r="A5896">
            <v>7319</v>
          </cell>
          <cell r="B5896" t="str">
            <v>SINAPI</v>
          </cell>
          <cell r="C5896" t="str">
            <v>Tinta asfaltica impermeabilizante dispersa em agua, para materiais cimenticios</v>
          </cell>
          <cell r="D5896" t="str">
            <v>L</v>
          </cell>
          <cell r="E5896" t="str">
            <v>10,52</v>
          </cell>
        </row>
        <row r="5897">
          <cell r="A5897">
            <v>7314</v>
          </cell>
          <cell r="B5897" t="str">
            <v>SINAPI</v>
          </cell>
          <cell r="C5897" t="str">
            <v>Tinta borracha clorada, acabamento semibrilho, qualquer cor</v>
          </cell>
          <cell r="D5897" t="str">
            <v>L</v>
          </cell>
          <cell r="E5897" t="str">
            <v>93,52</v>
          </cell>
        </row>
        <row r="5898">
          <cell r="A5898">
            <v>7304</v>
          </cell>
          <cell r="B5898" t="str">
            <v>SINAPI</v>
          </cell>
          <cell r="C5898" t="str">
            <v>Tinta epoxi base agua premium, branca</v>
          </cell>
          <cell r="D5898" t="str">
            <v>L</v>
          </cell>
          <cell r="E5898" t="str">
            <v>81,66</v>
          </cell>
        </row>
        <row r="5899">
          <cell r="A5899">
            <v>43649</v>
          </cell>
          <cell r="B5899" t="str">
            <v>SINAPI</v>
          </cell>
          <cell r="C5899" t="str">
            <v>Tinta esmalte base agua premium acetinado</v>
          </cell>
          <cell r="D5899" t="str">
            <v>L</v>
          </cell>
          <cell r="E5899" t="str">
            <v>42,23</v>
          </cell>
        </row>
        <row r="5900">
          <cell r="A5900">
            <v>43650</v>
          </cell>
          <cell r="B5900" t="str">
            <v>SINAPI</v>
          </cell>
          <cell r="C5900" t="str">
            <v>Tinta esmalte base agua premium brilhante</v>
          </cell>
          <cell r="D5900" t="str">
            <v>L</v>
          </cell>
          <cell r="E5900" t="str">
            <v>39,91</v>
          </cell>
        </row>
        <row r="5901">
          <cell r="A5901">
            <v>7311</v>
          </cell>
          <cell r="B5901" t="str">
            <v>SINAPI</v>
          </cell>
          <cell r="C5901" t="str">
            <v>Tinta esmalte sintetico premium acetinado</v>
          </cell>
          <cell r="D5901" t="str">
            <v>L</v>
          </cell>
          <cell r="E5901" t="str">
            <v>40,88</v>
          </cell>
        </row>
        <row r="5902">
          <cell r="A5902">
            <v>7292</v>
          </cell>
          <cell r="B5902" t="str">
            <v>SINAPI</v>
          </cell>
          <cell r="C5902" t="str">
            <v>Tinta esmalte sintetico premium brilhante</v>
          </cell>
          <cell r="D5902" t="str">
            <v>L</v>
          </cell>
          <cell r="E5902" t="str">
            <v>39,58</v>
          </cell>
        </row>
        <row r="5903">
          <cell r="A5903">
            <v>7293</v>
          </cell>
          <cell r="B5903" t="str">
            <v>SINAPI</v>
          </cell>
          <cell r="C5903" t="str">
            <v>Tinta esmalte sintetico premium de dupla acao grafite fosco para superficies metalicas ferrosas</v>
          </cell>
          <cell r="D5903" t="str">
            <v>L</v>
          </cell>
          <cell r="E5903" t="str">
            <v>43,79</v>
          </cell>
        </row>
        <row r="5904">
          <cell r="A5904">
            <v>7306</v>
          </cell>
          <cell r="B5904" t="str">
            <v>SINAPI</v>
          </cell>
          <cell r="C5904" t="str">
            <v>Tinta esmalte sintetico premium de efeito protetor de superficie metalica aluminio</v>
          </cell>
          <cell r="D5904" t="str">
            <v>L</v>
          </cell>
          <cell r="E5904" t="str">
            <v>48,32</v>
          </cell>
        </row>
        <row r="5905">
          <cell r="A5905">
            <v>7288</v>
          </cell>
          <cell r="B5905" t="str">
            <v>SINAPI</v>
          </cell>
          <cell r="C5905" t="str">
            <v>Tinta esmalte sintetico premium fosco</v>
          </cell>
          <cell r="D5905" t="str">
            <v>L</v>
          </cell>
          <cell r="E5905" t="str">
            <v>40,12</v>
          </cell>
        </row>
        <row r="5906">
          <cell r="A5906">
            <v>43625</v>
          </cell>
          <cell r="B5906" t="str">
            <v>SINAPI</v>
          </cell>
          <cell r="C5906" t="str">
            <v>Tinta esmalte sintetico standard acetinado</v>
          </cell>
          <cell r="D5906" t="str">
            <v>L</v>
          </cell>
          <cell r="E5906" t="str">
            <v>32,40</v>
          </cell>
        </row>
        <row r="5907">
          <cell r="A5907">
            <v>43647</v>
          </cell>
          <cell r="B5907" t="str">
            <v>SINAPI</v>
          </cell>
          <cell r="C5907" t="str">
            <v>Tinta esmalte sintetico standard brilhante</v>
          </cell>
          <cell r="D5907" t="str">
            <v>L</v>
          </cell>
          <cell r="E5907" t="str">
            <v>29,43</v>
          </cell>
        </row>
        <row r="5908">
          <cell r="A5908">
            <v>43648</v>
          </cell>
          <cell r="B5908" t="str">
            <v>SINAPI</v>
          </cell>
          <cell r="C5908" t="str">
            <v>Tinta esmalte sintetico standard fosco</v>
          </cell>
          <cell r="D5908" t="str">
            <v>L</v>
          </cell>
          <cell r="E5908" t="str">
            <v>28,40</v>
          </cell>
        </row>
        <row r="5909">
          <cell r="A5909">
            <v>35693</v>
          </cell>
          <cell r="B5909" t="str">
            <v>SINAPI</v>
          </cell>
          <cell r="C5909" t="str">
            <v>Tinta latex acrilica economica, cor branca</v>
          </cell>
          <cell r="D5909" t="str">
            <v>L</v>
          </cell>
          <cell r="E5909" t="str">
            <v>12,61</v>
          </cell>
        </row>
        <row r="5910">
          <cell r="A5910">
            <v>7356</v>
          </cell>
          <cell r="B5910" t="str">
            <v>SINAPI</v>
          </cell>
          <cell r="C5910" t="str">
            <v>Tinta latex acrilica premium, cor branco fosco</v>
          </cell>
          <cell r="D5910" t="str">
            <v>L</v>
          </cell>
          <cell r="E5910" t="str">
            <v>30,24</v>
          </cell>
        </row>
        <row r="5911">
          <cell r="A5911">
            <v>35692</v>
          </cell>
          <cell r="B5911" t="str">
            <v>SINAPI</v>
          </cell>
          <cell r="C5911" t="str">
            <v>Tinta latex acrilica standard, cor branca</v>
          </cell>
          <cell r="D5911" t="str">
            <v>L</v>
          </cell>
          <cell r="E5911" t="str">
            <v>19,79</v>
          </cell>
        </row>
        <row r="5912">
          <cell r="A5912">
            <v>43624</v>
          </cell>
          <cell r="B5912" t="str">
            <v>SINAPI</v>
          </cell>
          <cell r="C5912" t="str">
            <v>Tinta latex acrilica super premium, cor branco fosco</v>
          </cell>
          <cell r="D5912" t="str">
            <v>L</v>
          </cell>
          <cell r="E5912" t="str">
            <v>36,86</v>
          </cell>
        </row>
        <row r="5913">
          <cell r="A5913">
            <v>7342</v>
          </cell>
          <cell r="B5913" t="str">
            <v>SINAPI</v>
          </cell>
          <cell r="C5913" t="str">
            <v>Tinta mineral impermeavel em po, branca</v>
          </cell>
          <cell r="D5913" t="str">
            <v>KG</v>
          </cell>
          <cell r="E5913" t="str">
            <v>2,01</v>
          </cell>
        </row>
        <row r="5914">
          <cell r="A5914">
            <v>7350</v>
          </cell>
          <cell r="B5914" t="str">
            <v>SINAPI</v>
          </cell>
          <cell r="C5914" t="str">
            <v>Tinta/resina acrilica premium para ceramica, pedras e outros</v>
          </cell>
          <cell r="D5914" t="str">
            <v>L</v>
          </cell>
          <cell r="E5914" t="str">
            <v>43,65</v>
          </cell>
        </row>
        <row r="5915">
          <cell r="A5915">
            <v>39574</v>
          </cell>
          <cell r="B5915" t="str">
            <v>SINAPI</v>
          </cell>
          <cell r="C5915" t="str">
            <v>Tirante com elo, em arame galvanizado rigido, numero 10, comprimento 2000 mm, para pendural de forro removivel</v>
          </cell>
          <cell r="D5915" t="str">
            <v>UN</v>
          </cell>
          <cell r="E5915" t="str">
            <v>4,02</v>
          </cell>
        </row>
        <row r="5916">
          <cell r="A5916">
            <v>11060</v>
          </cell>
          <cell r="B5916" t="str">
            <v>SINAPI</v>
          </cell>
          <cell r="C5916" t="str">
            <v>Tirante em ferro galvanizado para contraventamento de telha canalete 90, 1/4 " x 400 mm</v>
          </cell>
          <cell r="D5916" t="str">
            <v>UN</v>
          </cell>
          <cell r="E5916" t="str">
            <v>53,06</v>
          </cell>
        </row>
        <row r="5917">
          <cell r="A5917">
            <v>37401</v>
          </cell>
          <cell r="B5917" t="str">
            <v>SINAPI</v>
          </cell>
          <cell r="C5917" t="str">
            <v>Toalheiro plastico tipo dispenser para papel toalha interfolhado</v>
          </cell>
          <cell r="D5917" t="str">
            <v>UN</v>
          </cell>
          <cell r="E5917" t="str">
            <v>71,82</v>
          </cell>
        </row>
        <row r="5918">
          <cell r="A5918">
            <v>7525</v>
          </cell>
          <cell r="B5918" t="str">
            <v>SINAPI</v>
          </cell>
          <cell r="C5918" t="str">
            <v>Tomada industrial de embutir 3p+t 30 a, 440 v, com trava, com placa</v>
          </cell>
          <cell r="D5918" t="str">
            <v>UN</v>
          </cell>
          <cell r="E5918" t="str">
            <v>52,29</v>
          </cell>
        </row>
        <row r="5919">
          <cell r="A5919">
            <v>7524</v>
          </cell>
          <cell r="B5919" t="str">
            <v>SINAPI</v>
          </cell>
          <cell r="C5919" t="str">
            <v>Tomada industrial de embutir 3p+t 30 a, 440 v, com trava, sem placa</v>
          </cell>
          <cell r="D5919" t="str">
            <v>UN</v>
          </cell>
          <cell r="E5919" t="str">
            <v>49,27</v>
          </cell>
        </row>
        <row r="5920">
          <cell r="A5920">
            <v>38105</v>
          </cell>
          <cell r="B5920" t="str">
            <v>SINAPI</v>
          </cell>
          <cell r="C5920" t="str">
            <v>Tomada para antena de tv, cabo coaxial de 9 mm (apenas modulo)</v>
          </cell>
          <cell r="D5920" t="str">
            <v>UN</v>
          </cell>
          <cell r="E5920" t="str">
            <v>12,66</v>
          </cell>
        </row>
        <row r="5921">
          <cell r="A5921">
            <v>38084</v>
          </cell>
          <cell r="B5921" t="str">
            <v>SINAPI</v>
          </cell>
          <cell r="C5921" t="str">
            <v>Tomada para antena de tv, cabo coaxial de 9 mm, conjunto montado para embutir 4" x 2" (placa + suporte + modulo)</v>
          </cell>
          <cell r="D5921" t="str">
            <v>UN</v>
          </cell>
          <cell r="E5921" t="str">
            <v>17,98</v>
          </cell>
        </row>
        <row r="5922">
          <cell r="A5922">
            <v>38103</v>
          </cell>
          <cell r="B5922" t="str">
            <v>SINAPI</v>
          </cell>
          <cell r="C5922" t="str">
            <v>Tomada rj11, 2 fios (apenas modulo)</v>
          </cell>
          <cell r="D5922" t="str">
            <v>UN</v>
          </cell>
          <cell r="E5922" t="str">
            <v>19,00</v>
          </cell>
        </row>
        <row r="5923">
          <cell r="A5923">
            <v>38082</v>
          </cell>
          <cell r="B5923" t="str">
            <v>SINAPI</v>
          </cell>
          <cell r="C5923" t="str">
            <v>Tomada rj11, 2 fios, conjunto montado para embutir 4" x 2" (placa + suporte + modulo)</v>
          </cell>
          <cell r="D5923" t="str">
            <v>UN</v>
          </cell>
          <cell r="E5923" t="str">
            <v>23,41</v>
          </cell>
        </row>
        <row r="5924">
          <cell r="A5924">
            <v>38104</v>
          </cell>
          <cell r="B5924" t="str">
            <v>SINAPI</v>
          </cell>
          <cell r="C5924" t="str">
            <v>Tomada rj45, 8 fios, cat 5e (apenas modulo)</v>
          </cell>
          <cell r="D5924" t="str">
            <v>UN</v>
          </cell>
          <cell r="E5924" t="str">
            <v>37,21</v>
          </cell>
        </row>
        <row r="5925">
          <cell r="A5925">
            <v>38083</v>
          </cell>
          <cell r="B5925" t="str">
            <v>SINAPI</v>
          </cell>
          <cell r="C5925" t="str">
            <v>Tomada rj45, 8 fios, cat 5e, conjunto montado para embutir 4" x 2" (placa + suporte + modulo)</v>
          </cell>
          <cell r="D5925" t="str">
            <v>UN</v>
          </cell>
          <cell r="E5925" t="str">
            <v>41,31</v>
          </cell>
        </row>
        <row r="5926">
          <cell r="A5926">
            <v>38101</v>
          </cell>
          <cell r="B5926" t="str">
            <v>SINAPI</v>
          </cell>
          <cell r="C5926" t="str">
            <v>Tomada 2p+t 10a, 250v  (apenas modulo)</v>
          </cell>
          <cell r="D5926" t="str">
            <v>UN</v>
          </cell>
          <cell r="E5926" t="str">
            <v>9,04</v>
          </cell>
        </row>
        <row r="5927">
          <cell r="A5927">
            <v>7528</v>
          </cell>
          <cell r="B5927" t="str">
            <v>SINAPI</v>
          </cell>
          <cell r="C5927" t="str">
            <v>Tomada 2p+t 10a, 250v, conjunto montado para embutir 4" x 2" (placa + suporte + modulo)</v>
          </cell>
          <cell r="D5927" t="str">
            <v>UN</v>
          </cell>
          <cell r="E5927" t="str">
            <v>10,62</v>
          </cell>
        </row>
        <row r="5928">
          <cell r="A5928">
            <v>12147</v>
          </cell>
          <cell r="B5928" t="str">
            <v>SINAPI</v>
          </cell>
          <cell r="C5928" t="str">
            <v>Tomada 2p+t 10a, 250v, conjunto montado para sobrepor 4" x 2" (caixa + modulo)</v>
          </cell>
          <cell r="D5928" t="str">
            <v>UN</v>
          </cell>
          <cell r="E5928" t="str">
            <v>16,19</v>
          </cell>
        </row>
        <row r="5929">
          <cell r="A5929">
            <v>38075</v>
          </cell>
          <cell r="B5929" t="str">
            <v>SINAPI</v>
          </cell>
          <cell r="C5929" t="str">
            <v>Tomada 2p+t 20a 250v, conjunto montado para embutir 4" x 2" (placa + suporte + modulo)</v>
          </cell>
          <cell r="D5929" t="str">
            <v>UN</v>
          </cell>
          <cell r="E5929" t="str">
            <v>18,39</v>
          </cell>
        </row>
        <row r="5930">
          <cell r="A5930">
            <v>38102</v>
          </cell>
          <cell r="B5930" t="str">
            <v>SINAPI</v>
          </cell>
          <cell r="C5930" t="str">
            <v>Tomada 2p+t 20a, 250v  (apenas modulo)</v>
          </cell>
          <cell r="D5930" t="str">
            <v>UN</v>
          </cell>
          <cell r="E5930" t="str">
            <v>11,56</v>
          </cell>
        </row>
        <row r="5931">
          <cell r="A5931">
            <v>38076</v>
          </cell>
          <cell r="B5931" t="str">
            <v>SINAPI</v>
          </cell>
          <cell r="C5931" t="str">
            <v>Tomadas (2 modulos) 2p+t 10a, 250v, conjunto montado para embutir 4" x 2" (placa + suporte + modulos)</v>
          </cell>
          <cell r="D5931" t="str">
            <v>UN</v>
          </cell>
          <cell r="E5931" t="str">
            <v>20,62</v>
          </cell>
        </row>
        <row r="5932">
          <cell r="A5932">
            <v>7592</v>
          </cell>
          <cell r="B5932" t="str">
            <v>SINAPI</v>
          </cell>
          <cell r="C5932" t="str">
            <v>Topografo (horista)</v>
          </cell>
          <cell r="D5932" t="str">
            <v>H</v>
          </cell>
          <cell r="E5932" t="str">
            <v>28,79</v>
          </cell>
        </row>
        <row r="5933">
          <cell r="A5933">
            <v>40820</v>
          </cell>
          <cell r="B5933" t="str">
            <v>SINAPI</v>
          </cell>
          <cell r="C5933" t="str">
            <v>Topografo (mensalista)</v>
          </cell>
          <cell r="D5933" t="str">
            <v>MES</v>
          </cell>
          <cell r="E5933" t="str">
            <v>5.053,48</v>
          </cell>
        </row>
        <row r="5934">
          <cell r="A5934">
            <v>11826</v>
          </cell>
          <cell r="B5934" t="str">
            <v>SINAPI</v>
          </cell>
          <cell r="C5934" t="str">
            <v>Torneira de boia balao metalico, vazao total, para caixa d'agua, agua quente, rosca 1/2 ", com haste, torneira e balao metalicos</v>
          </cell>
          <cell r="D5934" t="str">
            <v>UN</v>
          </cell>
          <cell r="E5934" t="str">
            <v>58,22</v>
          </cell>
        </row>
        <row r="5935">
          <cell r="A5935">
            <v>7606</v>
          </cell>
          <cell r="B5935" t="str">
            <v>SINAPI</v>
          </cell>
          <cell r="C5935" t="str">
            <v>Torneira de boia balao metalico, vazao total, para caixa d'agua, agua quente, rosca 3/4 ", com haste, torneira e balao metalicos</v>
          </cell>
          <cell r="D5935" t="str">
            <v>UN</v>
          </cell>
          <cell r="E5935" t="str">
            <v>70,02</v>
          </cell>
        </row>
        <row r="5936">
          <cell r="A5936">
            <v>11763</v>
          </cell>
          <cell r="B5936" t="str">
            <v>SINAPI</v>
          </cell>
          <cell r="C5936" t="str">
            <v>Torneira de boia convencional para caixa d'agua, agua fria, 1.1/2", com haste e torneira metalicos e balao plastico</v>
          </cell>
          <cell r="D5936" t="str">
            <v>UN</v>
          </cell>
          <cell r="E5936" t="str">
            <v>152,90</v>
          </cell>
        </row>
        <row r="5937">
          <cell r="A5937">
            <v>11764</v>
          </cell>
          <cell r="B5937" t="str">
            <v>SINAPI</v>
          </cell>
          <cell r="C5937" t="str">
            <v>Torneira de boia convencional para caixa d'agua, agua fria, 1.1/4", com haste e torneira metalicos e balao plastico</v>
          </cell>
          <cell r="D5937" t="str">
            <v>UN</v>
          </cell>
          <cell r="E5937" t="str">
            <v>125,45</v>
          </cell>
        </row>
        <row r="5938">
          <cell r="A5938">
            <v>11829</v>
          </cell>
          <cell r="B5938" t="str">
            <v>SINAPI</v>
          </cell>
          <cell r="C5938" t="str">
            <v>Torneira de boia convencional para caixa d'agua, agua fria, 1/2", com haste e torneira metalicos e balao plastico</v>
          </cell>
          <cell r="D5938" t="str">
            <v>UN</v>
          </cell>
          <cell r="E5938" t="str">
            <v>30,32</v>
          </cell>
        </row>
        <row r="5939">
          <cell r="A5939">
            <v>11830</v>
          </cell>
          <cell r="B5939" t="str">
            <v>SINAPI</v>
          </cell>
          <cell r="C5939" t="str">
            <v>Torneira de boia convencional para caixa d'agua, agua fria, 3/4", com haste e torneira metalicos e balao plastico</v>
          </cell>
          <cell r="D5939" t="str">
            <v>UN</v>
          </cell>
          <cell r="E5939" t="str">
            <v>32,74</v>
          </cell>
        </row>
        <row r="5940">
          <cell r="A5940">
            <v>11825</v>
          </cell>
          <cell r="B5940" t="str">
            <v>SINAPI</v>
          </cell>
          <cell r="C5940" t="str">
            <v>Torneira de boia convencional para caixa d'agua, 1", agua fria, com haste e torneira metalicos e balao plastico</v>
          </cell>
          <cell r="D5940" t="str">
            <v>UN</v>
          </cell>
          <cell r="E5940" t="str">
            <v>73,66</v>
          </cell>
        </row>
        <row r="5941">
          <cell r="A5941">
            <v>11767</v>
          </cell>
          <cell r="B5941" t="str">
            <v>SINAPI</v>
          </cell>
          <cell r="C5941" t="str">
            <v>Torneira de boia convencional para caixa d'agua, 2", agua fria, com haste e torneira metalicos e balao plastico</v>
          </cell>
          <cell r="D5941" t="str">
            <v>UN</v>
          </cell>
          <cell r="E5941" t="str">
            <v>196,18</v>
          </cell>
        </row>
        <row r="5942">
          <cell r="A5942">
            <v>11766</v>
          </cell>
          <cell r="B5942" t="str">
            <v>SINAPI</v>
          </cell>
          <cell r="C5942" t="str">
            <v>Torneira de boia vazao total para caixa d'agua, agua fria, bitola 1/2", com haste e torneira metalicos e balao plastico</v>
          </cell>
          <cell r="D5942" t="str">
            <v>UN</v>
          </cell>
          <cell r="E5942" t="str">
            <v>45,73</v>
          </cell>
        </row>
        <row r="5943">
          <cell r="A5943">
            <v>11765</v>
          </cell>
          <cell r="B5943" t="str">
            <v>SINAPI</v>
          </cell>
          <cell r="C5943" t="str">
            <v>Torneira de boia vazao total para caixa d'agua, agua fria, bitola 1", com haste e torneira metalicos e balao plastico</v>
          </cell>
          <cell r="D5943" t="str">
            <v>UN</v>
          </cell>
          <cell r="E5943" t="str">
            <v>83,60</v>
          </cell>
        </row>
        <row r="5944">
          <cell r="A5944">
            <v>11824</v>
          </cell>
          <cell r="B5944" t="str">
            <v>SINAPI</v>
          </cell>
          <cell r="C5944" t="str">
            <v>Torneira de boia vazao total para caixa d'agua, agua fria, bitola 3/4", com haste e torneira metalicos e balao plastico</v>
          </cell>
          <cell r="D5944" t="str">
            <v>UN</v>
          </cell>
          <cell r="E5944" t="str">
            <v>53,79</v>
          </cell>
        </row>
        <row r="5945">
          <cell r="A5945">
            <v>44045</v>
          </cell>
          <cell r="B5945" t="str">
            <v>SINAPI</v>
          </cell>
          <cell r="C5945" t="str">
            <v>Torneira de mesa para lavatorio, metalica cromada, com misturador monocomando, bica baixa (ref 2875)</v>
          </cell>
          <cell r="D5945" t="str">
            <v>UN</v>
          </cell>
          <cell r="E5945" t="str">
            <v>257,47</v>
          </cell>
        </row>
        <row r="5946">
          <cell r="A5946">
            <v>39702</v>
          </cell>
          <cell r="B5946" t="str">
            <v>SINAPI</v>
          </cell>
          <cell r="C5946" t="str">
            <v>Torneira de mesa para lavatorio, metalica cromada, com sensor de aproximacao eletrico, bivolt</v>
          </cell>
          <cell r="D5946" t="str">
            <v>UN</v>
          </cell>
          <cell r="E5946" t="str">
            <v>1.709,98</v>
          </cell>
        </row>
        <row r="5947">
          <cell r="A5947">
            <v>13415</v>
          </cell>
          <cell r="B5947" t="str">
            <v>SINAPI</v>
          </cell>
          <cell r="C5947" t="str">
            <v>Torneira de mesa/bancada, para lavatorio, fixa, metalica cromada, padrao popular, 1/2 " ou 3/4 " (ref 1193)</v>
          </cell>
          <cell r="D5947" t="str">
            <v>UN</v>
          </cell>
          <cell r="E5947" t="str">
            <v>56,14</v>
          </cell>
        </row>
        <row r="5948">
          <cell r="A5948">
            <v>7602</v>
          </cell>
          <cell r="B5948" t="str">
            <v>SINAPI</v>
          </cell>
          <cell r="C5948" t="str">
            <v>Torneira de metal amarelo, para tanque / jardim, de parede, com bico plastico, cano curto, area externa, padrao popular / uso geral, 1/2 " ou 3/4 " (ref 1128)</v>
          </cell>
          <cell r="D5948" t="str">
            <v>UN</v>
          </cell>
          <cell r="E5948" t="str">
            <v>35,82</v>
          </cell>
        </row>
        <row r="5949">
          <cell r="A5949">
            <v>7603</v>
          </cell>
          <cell r="B5949" t="str">
            <v>SINAPI</v>
          </cell>
          <cell r="C5949" t="str">
            <v>Torneira de metal amarelo, para tanque / jardim, de parede, sem bico, cano curto, padrao popular / uso geral, 1/2 " ou 3/4 " (ref 1120)</v>
          </cell>
          <cell r="D5949" t="str">
            <v>UN</v>
          </cell>
          <cell r="E5949" t="str">
            <v>30,39</v>
          </cell>
        </row>
        <row r="5950">
          <cell r="A5950">
            <v>11777</v>
          </cell>
          <cell r="B5950" t="str">
            <v>SINAPI</v>
          </cell>
          <cell r="C5950" t="str">
            <v>Torneira eletrica de parede, bica alta, para cozinha, 5500 w (110/220 v)</v>
          </cell>
          <cell r="D5950" t="str">
            <v>UN</v>
          </cell>
          <cell r="E5950" t="str">
            <v>159,48</v>
          </cell>
        </row>
        <row r="5951">
          <cell r="A5951">
            <v>13417</v>
          </cell>
          <cell r="B5951" t="str">
            <v>SINAPI</v>
          </cell>
          <cell r="C5951" t="str">
            <v>Torneira metalica cromada cano curto, sem bico, sem arejador, de parede, para tanque e uso geral, 1/2 " ou 3/4 " (ref 1143)</v>
          </cell>
          <cell r="D5951" t="str">
            <v>UN</v>
          </cell>
          <cell r="E5951" t="str">
            <v>73,11</v>
          </cell>
        </row>
        <row r="5952">
          <cell r="A5952">
            <v>36791</v>
          </cell>
          <cell r="B5952" t="str">
            <v>SINAPI</v>
          </cell>
          <cell r="C5952" t="str">
            <v>Torneira metalica cromada de mesa para lavatorio, bica alta, com arejador (ref 1195)</v>
          </cell>
          <cell r="D5952" t="str">
            <v>UN</v>
          </cell>
          <cell r="E5952" t="str">
            <v>109,74</v>
          </cell>
        </row>
        <row r="5953">
          <cell r="A5953">
            <v>36795</v>
          </cell>
          <cell r="B5953" t="str">
            <v>SINAPI</v>
          </cell>
          <cell r="C5953" t="str">
            <v>Torneira metalica cromada de mesa para lavatorio, com sensor de presenca a pilha, com arejador embutido</v>
          </cell>
          <cell r="D5953" t="str">
            <v>UN</v>
          </cell>
          <cell r="E5953" t="str">
            <v>1.387,49</v>
          </cell>
        </row>
        <row r="5954">
          <cell r="A5954">
            <v>36796</v>
          </cell>
          <cell r="B5954" t="str">
            <v>SINAPI</v>
          </cell>
          <cell r="C5954" t="str">
            <v>Torneira metalica cromada de mesa, para lavatorio, temporizada pressao fechamento automatico, bica baixa</v>
          </cell>
          <cell r="D5954" t="str">
            <v>UN</v>
          </cell>
          <cell r="E5954" t="str">
            <v>115,30</v>
          </cell>
        </row>
        <row r="5955">
          <cell r="A5955">
            <v>36792</v>
          </cell>
          <cell r="B5955" t="str">
            <v>SINAPI</v>
          </cell>
          <cell r="C5955" t="str">
            <v>Torneira metalica cromada de parede longa para lavatorio, com arejador, acionamento alavanca, 1/4 de volta (ref 1178)</v>
          </cell>
          <cell r="D5955" t="str">
            <v>UN</v>
          </cell>
          <cell r="E5955" t="str">
            <v>146,05</v>
          </cell>
        </row>
        <row r="5956">
          <cell r="A5956">
            <v>11773</v>
          </cell>
          <cell r="B5956" t="str">
            <v>SINAPI</v>
          </cell>
          <cell r="C5956" t="str">
            <v>Torneira metalica cromada de parede, para cozinha, bica movel, com arejador, 1/2 " ou 3/4 " (ref 1167 / 1168)</v>
          </cell>
          <cell r="D5956" t="str">
            <v>UN</v>
          </cell>
          <cell r="E5956" t="str">
            <v>97,22</v>
          </cell>
        </row>
        <row r="5957">
          <cell r="A5957">
            <v>11762</v>
          </cell>
          <cell r="B5957" t="str">
            <v>SINAPI</v>
          </cell>
          <cell r="C5957" t="str">
            <v>Torneira metalica cromada para jardim / tanque, com bico plastico, cano longo, de parede, padrao popular / uso geral , 1/2 " ou 3/4 " (ref 1153 / 1130)</v>
          </cell>
          <cell r="D5957" t="str">
            <v>UN</v>
          </cell>
          <cell r="E5957" t="str">
            <v>46,11</v>
          </cell>
        </row>
        <row r="5958">
          <cell r="A5958">
            <v>7604</v>
          </cell>
          <cell r="B5958" t="str">
            <v>SINAPI</v>
          </cell>
          <cell r="C5958" t="str">
            <v>Torneira metalica cromada para tanque / jardim, sem bico , cano longo, de parede, padrao popular / uso geral, 1/2 " ou 3/4 " (ref 1126)</v>
          </cell>
          <cell r="D5958" t="str">
            <v>UN</v>
          </cell>
          <cell r="E5958" t="str">
            <v>39,05</v>
          </cell>
        </row>
        <row r="5959">
          <cell r="A5959">
            <v>13984</v>
          </cell>
          <cell r="B5959" t="str">
            <v>SINAPI</v>
          </cell>
          <cell r="C5959" t="str">
            <v>Torneira metalica cromada, cano curto, com arejador, sem bico plastico, de parede, para uso geral, 1/2 " ou 3/4 " (ref 1152 / 1154)</v>
          </cell>
          <cell r="D5959" t="str">
            <v>UN</v>
          </cell>
          <cell r="E5959" t="str">
            <v>56,75</v>
          </cell>
        </row>
        <row r="5960">
          <cell r="A5960">
            <v>11772</v>
          </cell>
          <cell r="B5960" t="str">
            <v>SINAPI</v>
          </cell>
          <cell r="C5960" t="str">
            <v>Torneira metalica cromada, de mesa/bancada, para cozinha, bica movel, com arejador, 1/2 " ou 3/4 " (ref 1167 / 1168)</v>
          </cell>
          <cell r="D5960" t="str">
            <v>UN</v>
          </cell>
          <cell r="E5960" t="str">
            <v>97,53</v>
          </cell>
        </row>
        <row r="5961">
          <cell r="A5961">
            <v>13983</v>
          </cell>
          <cell r="B5961" t="str">
            <v>SINAPI</v>
          </cell>
          <cell r="C5961" t="str">
            <v>Torneira metalica cromada, reta, de parede, para cozinha, com arejador, padrao popular, 1/2 " ou 3/4 " (ref 1159 / 1160)</v>
          </cell>
          <cell r="D5961" t="str">
            <v>UN</v>
          </cell>
          <cell r="E5961" t="str">
            <v>73,86</v>
          </cell>
        </row>
        <row r="5962">
          <cell r="A5962">
            <v>13416</v>
          </cell>
          <cell r="B5962" t="str">
            <v>SINAPI</v>
          </cell>
          <cell r="C5962" t="str">
            <v>Torneira metalica cromada, reta, de parede, para cozinha, sem bico, sem arejador, padrao popular, 1/2 " ou 3/4 " (ref 1158)</v>
          </cell>
          <cell r="D5962" t="str">
            <v>UN</v>
          </cell>
          <cell r="E5962" t="str">
            <v>65,60</v>
          </cell>
        </row>
        <row r="5963">
          <cell r="A5963">
            <v>40329</v>
          </cell>
          <cell r="B5963" t="str">
            <v>SINAPI</v>
          </cell>
          <cell r="C5963" t="str">
            <v>Torneira plastica de boia convencional para caixa de agua, agua fria, 3/4 ", com haste metalica e com torneira e balao plasticos (padrao popular)</v>
          </cell>
          <cell r="D5963" t="str">
            <v>UN</v>
          </cell>
          <cell r="E5963" t="str">
            <v>19,00</v>
          </cell>
        </row>
        <row r="5964">
          <cell r="A5964">
            <v>11823</v>
          </cell>
          <cell r="B5964" t="str">
            <v>SINAPI</v>
          </cell>
          <cell r="C5964" t="str">
            <v>Torneira plastica de boia para caixa de descarga,  1/2", balao e torneira plasticos, com haste metalica</v>
          </cell>
          <cell r="D5964" t="str">
            <v>UN</v>
          </cell>
          <cell r="E5964" t="str">
            <v>8,00</v>
          </cell>
        </row>
        <row r="5965">
          <cell r="A5965">
            <v>11822</v>
          </cell>
          <cell r="B5965" t="str">
            <v>SINAPI</v>
          </cell>
          <cell r="C5965" t="str">
            <v>Torneira plastica de mesa, bica movel, para cozinha 1/2 "</v>
          </cell>
          <cell r="D5965" t="str">
            <v>UN</v>
          </cell>
          <cell r="E5965" t="str">
            <v>25,43</v>
          </cell>
        </row>
        <row r="5966">
          <cell r="A5966">
            <v>11831</v>
          </cell>
          <cell r="B5966" t="str">
            <v>SINAPI</v>
          </cell>
          <cell r="C5966" t="str">
            <v>Torneira plastica para tanque 1/2 " ou 3/4 " com bico para mangueira</v>
          </cell>
          <cell r="D5966" t="str">
            <v>UN</v>
          </cell>
          <cell r="E5966" t="str">
            <v>15,30</v>
          </cell>
        </row>
        <row r="5967">
          <cell r="A5967">
            <v>7613</v>
          </cell>
          <cell r="B5967" t="str">
            <v>SINAPI</v>
          </cell>
          <cell r="C5967" t="str">
            <v>Transformador trifasico de distribuicao, potencia de 1000 kva, tensao nominal de 15 kv, tensao secundaria de 220/127v, em oleo isolante tipo mineral</v>
          </cell>
          <cell r="D5967" t="str">
            <v>UN</v>
          </cell>
          <cell r="E5967" t="str">
            <v>119.503,15</v>
          </cell>
        </row>
        <row r="5968">
          <cell r="A5968">
            <v>7619</v>
          </cell>
          <cell r="B5968" t="str">
            <v>SINAPI</v>
          </cell>
          <cell r="C5968" t="str">
            <v>Transformador trifasico de distribuicao, potencia de 112,5 kva, tensao nominal de 15 kv, tensao secundaria de 220/127v, em oleo isolante tipo mineral</v>
          </cell>
          <cell r="D5968" t="str">
            <v>UN</v>
          </cell>
          <cell r="E5968" t="str">
            <v>18.472,63</v>
          </cell>
        </row>
        <row r="5969">
          <cell r="A5969">
            <v>12076</v>
          </cell>
          <cell r="B5969" t="str">
            <v>SINAPI</v>
          </cell>
          <cell r="C5969" t="str">
            <v>Transformador trifasico de distribuicao, potencia de 15 kva, tensao nominal de 15 kv, tensao secundaria de 220/127v, em oleo isolante tipo mineral</v>
          </cell>
          <cell r="D5969" t="str">
            <v>UN</v>
          </cell>
          <cell r="E5969" t="str">
            <v>8.473,68</v>
          </cell>
        </row>
        <row r="5970">
          <cell r="A5970">
            <v>7614</v>
          </cell>
          <cell r="B5970" t="str">
            <v>SINAPI</v>
          </cell>
          <cell r="C5970" t="str">
            <v>Transformador trifasico de distribuicao, potencia de 150 kva, tensao nominal de 15 kv, tensao secundaria de 220/127v, em oleo isolante tipo mineral</v>
          </cell>
          <cell r="D5970" t="str">
            <v>UN</v>
          </cell>
          <cell r="E5970" t="str">
            <v>23.298,39</v>
          </cell>
        </row>
        <row r="5971">
          <cell r="A5971">
            <v>7618</v>
          </cell>
          <cell r="B5971" t="str">
            <v>SINAPI</v>
          </cell>
          <cell r="C5971" t="str">
            <v>Transformador trifasico de distribuicao, potencia de 1500 kva, tensao nominal de 15 kv, tensao secundaria de 220/127v, em oleo isolante tipo mineral</v>
          </cell>
          <cell r="D5971" t="str">
            <v>UN</v>
          </cell>
          <cell r="E5971" t="str">
            <v>151.107,57</v>
          </cell>
        </row>
        <row r="5972">
          <cell r="A5972">
            <v>7620</v>
          </cell>
          <cell r="B5972" t="str">
            <v>SINAPI</v>
          </cell>
          <cell r="C5972" t="str">
            <v>Transformador trifasico de distribuicao, potencia de 225 kva, tensao nominal de 15 kv, tensao secundaria de 220/127v, em oleo isolante tipo mineral</v>
          </cell>
          <cell r="D5972" t="str">
            <v>UN</v>
          </cell>
          <cell r="E5972" t="str">
            <v>32.684,21</v>
          </cell>
        </row>
        <row r="5973">
          <cell r="A5973">
            <v>7610</v>
          </cell>
          <cell r="B5973" t="str">
            <v>SINAPI</v>
          </cell>
          <cell r="C5973" t="str">
            <v>Transformador trifasico de distribuicao, potencia de 30 kva, tensao nominal de 15 kv, tensao secundaria de 220/127v, em oleo isolante tipo mineral</v>
          </cell>
          <cell r="D5973" t="str">
            <v>UN</v>
          </cell>
          <cell r="E5973" t="str">
            <v>10.349,99</v>
          </cell>
        </row>
        <row r="5974">
          <cell r="A5974">
            <v>7615</v>
          </cell>
          <cell r="B5974" t="str">
            <v>SINAPI</v>
          </cell>
          <cell r="C5974" t="str">
            <v>Transformador trifasico de distribuicao, potencia de 300 kva, tensao nominal de 15 kv, tensao secundaria de 220/127v, em oleo isolante tipo mineral</v>
          </cell>
          <cell r="D5974" t="str">
            <v>UN</v>
          </cell>
          <cell r="E5974" t="str">
            <v>38.131,57</v>
          </cell>
        </row>
        <row r="5975">
          <cell r="A5975">
            <v>7617</v>
          </cell>
          <cell r="B5975" t="str">
            <v>SINAPI</v>
          </cell>
          <cell r="C5975" t="str">
            <v>Transformador trifasico de distribuicao, potencia de 45 kva, tensao nominal de 15 kv, tensao secundaria de 220/127v, em oleo isolante tipo mineral</v>
          </cell>
          <cell r="D5975" t="str">
            <v>UN</v>
          </cell>
          <cell r="E5975" t="str">
            <v>11.560,52</v>
          </cell>
        </row>
        <row r="5976">
          <cell r="A5976">
            <v>7616</v>
          </cell>
          <cell r="B5976" t="str">
            <v>SINAPI</v>
          </cell>
          <cell r="C5976" t="str">
            <v>Transformador trifasico de distribuicao, potencia de 500 kva, tensao nominal de 15 kv, tensao secundaria de 220/127v, em oleo isolante tipo mineral</v>
          </cell>
          <cell r="D5976" t="str">
            <v>UN</v>
          </cell>
          <cell r="E5976" t="str">
            <v>62.224,68</v>
          </cell>
        </row>
        <row r="5977">
          <cell r="A5977">
            <v>7611</v>
          </cell>
          <cell r="B5977" t="str">
            <v>SINAPI</v>
          </cell>
          <cell r="C5977" t="str">
            <v>Transformador trifasico de distribuicao, potencia de 75 kva, tensao nominal de 15 kv, tensao secundaria de 220/127v, em oleo isolante tipo mineral</v>
          </cell>
          <cell r="D5977" t="str">
            <v>UN</v>
          </cell>
          <cell r="E5977" t="str">
            <v>14.950,00</v>
          </cell>
        </row>
        <row r="5978">
          <cell r="A5978">
            <v>7612</v>
          </cell>
          <cell r="B5978" t="str">
            <v>SINAPI</v>
          </cell>
          <cell r="C5978" t="str">
            <v>Transformador trifasico de distribuicao, potencia de 750 kva, tensao nominal de 15 kv, tensao secundaria de 220/127v, em oleo isolante tipo mineral</v>
          </cell>
          <cell r="D5978" t="str">
            <v>UN</v>
          </cell>
          <cell r="E5978" t="str">
            <v>85.351,78</v>
          </cell>
        </row>
        <row r="5979">
          <cell r="A5979">
            <v>37371</v>
          </cell>
          <cell r="B5979" t="str">
            <v>SINAPI</v>
          </cell>
          <cell r="C5979" t="str">
            <v>Transporte - horista (coletado caixa - encargos complementares)</v>
          </cell>
          <cell r="D5979" t="str">
            <v>H</v>
          </cell>
          <cell r="E5979" t="str">
            <v>0,64</v>
          </cell>
        </row>
        <row r="5980">
          <cell r="A5980">
            <v>40861</v>
          </cell>
          <cell r="B5980" t="str">
            <v>SINAPI</v>
          </cell>
          <cell r="C5980" t="str">
            <v>Transporte - mensalista (coletado caixa - encargos complementares)</v>
          </cell>
          <cell r="D5980" t="str">
            <v>MES</v>
          </cell>
          <cell r="E5980" t="str">
            <v>119,88</v>
          </cell>
        </row>
        <row r="5981">
          <cell r="A5981">
            <v>36510</v>
          </cell>
          <cell r="B5981" t="str">
            <v>SINAPI</v>
          </cell>
          <cell r="C5981" t="str">
            <v>Trator de esteiras, potencia bruta de 133 hp, peso operacional de 14 t, com lamina com capacidade de 3,00 m3</v>
          </cell>
          <cell r="D5981" t="str">
            <v>UN</v>
          </cell>
          <cell r="E5981" t="str">
            <v>985.932,68</v>
          </cell>
        </row>
        <row r="5982">
          <cell r="A5982">
            <v>25020</v>
          </cell>
          <cell r="B5982" t="str">
            <v>SINAPI</v>
          </cell>
          <cell r="C5982" t="str">
            <v>Trator de esteiras, potencia bruta de 347 hp, peso operacional de 38,5 t, com escarificador e lamina com capacidade de 4,70m3</v>
          </cell>
          <cell r="D5982" t="str">
            <v>UN</v>
          </cell>
          <cell r="E5982" t="str">
            <v>4.061.695,76</v>
          </cell>
        </row>
        <row r="5983">
          <cell r="A5983">
            <v>7622</v>
          </cell>
          <cell r="B5983" t="str">
            <v>SINAPI</v>
          </cell>
          <cell r="C5983" t="str">
            <v>Trator de esteiras, potencia de 100 hp, peso operacional de 9,4 t, com lamina com capacidade de 2,19 m3</v>
          </cell>
          <cell r="D5983" t="str">
            <v>UN</v>
          </cell>
          <cell r="E5983" t="str">
            <v>956.498,80</v>
          </cell>
        </row>
        <row r="5984">
          <cell r="A5984">
            <v>7624</v>
          </cell>
          <cell r="B5984" t="str">
            <v>SINAPI</v>
          </cell>
          <cell r="C5984" t="str">
            <v>Trator de esteiras, potencia de 150 hp, peso operacional de 16,7 t, com roda motriz elevada e lamina com contato de 3,18m3</v>
          </cell>
          <cell r="D5984" t="str">
            <v>UN</v>
          </cell>
          <cell r="E5984" t="str">
            <v>1.240.000,00</v>
          </cell>
        </row>
        <row r="5985">
          <cell r="A5985">
            <v>7625</v>
          </cell>
          <cell r="B5985" t="str">
            <v>SINAPI</v>
          </cell>
          <cell r="C5985" t="str">
            <v>Trator de esteiras, potencia de 170 hp, peso operacional de 19 t, com lamina com capacidade de 5,2 m3</v>
          </cell>
          <cell r="D5985" t="str">
            <v>UN</v>
          </cell>
          <cell r="E5985" t="str">
            <v>1.232.415,78</v>
          </cell>
        </row>
        <row r="5986">
          <cell r="A5986">
            <v>7623</v>
          </cell>
          <cell r="B5986" t="str">
            <v>SINAPI</v>
          </cell>
          <cell r="C5986" t="str">
            <v>Trator de esteiras, potencia de 347 hp, peso operacional de 38,5 t, com lamina com capacidade de 8,70m3</v>
          </cell>
          <cell r="D5986" t="str">
            <v>UN</v>
          </cell>
          <cell r="E5986" t="str">
            <v>4.061.695,76</v>
          </cell>
        </row>
        <row r="5987">
          <cell r="A5987">
            <v>36508</v>
          </cell>
          <cell r="B5987" t="str">
            <v>SINAPI</v>
          </cell>
          <cell r="C5987" t="str">
            <v>Trator de esteiras, potencia no volante de 200 hp, peso operacional de 20,1 t, com roda motriz elevada e lamina com capacidade de 3,89 m3</v>
          </cell>
          <cell r="D5987" t="str">
            <v>UN</v>
          </cell>
          <cell r="E5987" t="str">
            <v>1.826.705,75</v>
          </cell>
        </row>
        <row r="5988">
          <cell r="A5988">
            <v>36509</v>
          </cell>
          <cell r="B5988" t="str">
            <v>SINAPI</v>
          </cell>
          <cell r="C5988" t="str">
            <v>Trator de esteiras, potencia 125 hp, peso operacional de 12,9 t, com lamina com capacidade de 2,7 m3</v>
          </cell>
          <cell r="D5988" t="str">
            <v>UN</v>
          </cell>
          <cell r="E5988" t="str">
            <v>1.001.100,85</v>
          </cell>
        </row>
        <row r="5989">
          <cell r="A5989">
            <v>13238</v>
          </cell>
          <cell r="B5989" t="str">
            <v>SINAPI</v>
          </cell>
          <cell r="C5989" t="str">
            <v>Trator de pneus com potencia de 105 cv, tracao 4 x 4, peso com lastro de 5775 kg</v>
          </cell>
          <cell r="D5989" t="str">
            <v>UN</v>
          </cell>
          <cell r="E5989" t="str">
            <v>307.752,03</v>
          </cell>
        </row>
        <row r="5990">
          <cell r="A5990">
            <v>36511</v>
          </cell>
          <cell r="B5990" t="str">
            <v>SINAPI</v>
          </cell>
          <cell r="C5990" t="str">
            <v>Trator de pneus com potencia de 122 cv, tracao 4 x 4, peso com lastro de 4510 kg</v>
          </cell>
          <cell r="D5990" t="str">
            <v>UN</v>
          </cell>
          <cell r="E5990" t="str">
            <v>356.601,56</v>
          </cell>
        </row>
        <row r="5991">
          <cell r="A5991">
            <v>36515</v>
          </cell>
          <cell r="B5991" t="str">
            <v>SINAPI</v>
          </cell>
          <cell r="C5991" t="str">
            <v>Trator de pneus com potencia de 15 cv, peso com lastro de 1160 kg</v>
          </cell>
          <cell r="D5991" t="str">
            <v>UN</v>
          </cell>
          <cell r="E5991" t="str">
            <v>105.026,47</v>
          </cell>
        </row>
        <row r="5992">
          <cell r="A5992">
            <v>10598</v>
          </cell>
          <cell r="B5992" t="str">
            <v>SINAPI</v>
          </cell>
          <cell r="C5992" t="str">
            <v>Trator de pneus com potencia de 50 cv, tracao 4 x 2, peso com lastro de 2714 kg</v>
          </cell>
          <cell r="D5992" t="str">
            <v>UN</v>
          </cell>
          <cell r="E5992" t="str">
            <v>170.316,31</v>
          </cell>
        </row>
        <row r="5993">
          <cell r="A5993">
            <v>7640</v>
          </cell>
          <cell r="B5993" t="str">
            <v>SINAPI</v>
          </cell>
          <cell r="C5993" t="str">
            <v>Trator de pneus com potencia de 85 cv, tracao 4 x 4, peso com lastro de 4675 kg</v>
          </cell>
          <cell r="D5993" t="str">
            <v>UN</v>
          </cell>
          <cell r="E5993" t="str">
            <v>261.345,00</v>
          </cell>
        </row>
        <row r="5994">
          <cell r="A5994">
            <v>36513</v>
          </cell>
          <cell r="B5994" t="str">
            <v>SINAPI</v>
          </cell>
          <cell r="C5994" t="str">
            <v>Trator de pneus com potencia de 85 cv, turbo,  peso com lastro de 4900 kg</v>
          </cell>
          <cell r="D5994" t="str">
            <v>UN</v>
          </cell>
          <cell r="E5994" t="str">
            <v>251.758,26</v>
          </cell>
        </row>
        <row r="5995">
          <cell r="A5995">
            <v>36514</v>
          </cell>
          <cell r="B5995" t="str">
            <v>SINAPI</v>
          </cell>
          <cell r="C5995" t="str">
            <v>Trator de pneus com potencia de 95 cv, tracao 4 x 4, peso maximo de 5225 kg</v>
          </cell>
          <cell r="D5995" t="str">
            <v>UN</v>
          </cell>
          <cell r="E5995" t="str">
            <v>280.884,79</v>
          </cell>
        </row>
        <row r="5996">
          <cell r="A5996">
            <v>11572</v>
          </cell>
          <cell r="B5996" t="str">
            <v>SINAPI</v>
          </cell>
          <cell r="C5996" t="str">
            <v>Trava / prendedor de porta, em latao cromado, montado em piso</v>
          </cell>
          <cell r="D5996" t="str">
            <v>UN</v>
          </cell>
          <cell r="E5996" t="str">
            <v>30,32</v>
          </cell>
        </row>
        <row r="5997">
          <cell r="A5997">
            <v>36149</v>
          </cell>
          <cell r="B5997" t="str">
            <v>SINAPI</v>
          </cell>
          <cell r="C5997" t="str">
            <v>Trava-quedas em aco para corda de 12 mm, extensor de 25 x 300 mm, com mosquetao tipo gancho trava dupla</v>
          </cell>
          <cell r="D5997" t="str">
            <v>UN</v>
          </cell>
          <cell r="E5997" t="str">
            <v>178,48</v>
          </cell>
        </row>
        <row r="5998">
          <cell r="A5998">
            <v>42407</v>
          </cell>
          <cell r="B5998" t="str">
            <v>SINAPI</v>
          </cell>
          <cell r="C5998" t="str">
            <v>Trelica nervurada (espacador), altura = 120,0 mm, diametro dos banzos inferiores e superior = 6,0 mm, diametro da diagonal = 4,2 mm</v>
          </cell>
          <cell r="D5998" t="str">
            <v>M</v>
          </cell>
          <cell r="E5998" t="str">
            <v>7,55</v>
          </cell>
        </row>
        <row r="5999">
          <cell r="A5999">
            <v>11581</v>
          </cell>
          <cell r="B5999" t="str">
            <v>SINAPI</v>
          </cell>
          <cell r="C5999" t="str">
            <v>Trilho pantografico concavo, tipo u, em aluminio, com dimensoes de aprox *35 x 35* mm, para roldana de porta de correr</v>
          </cell>
          <cell r="D5999" t="str">
            <v>M</v>
          </cell>
          <cell r="E5999" t="str">
            <v>20,01</v>
          </cell>
        </row>
        <row r="6000">
          <cell r="A6000">
            <v>43605</v>
          </cell>
          <cell r="B6000" t="str">
            <v>SINAPI</v>
          </cell>
          <cell r="C6000" t="str">
            <v>Trilho pantografico reto, em aluminio, tipo u, com dimensoes de *38 x 38* mm para porta de correr</v>
          </cell>
          <cell r="D6000" t="str">
            <v>M</v>
          </cell>
          <cell r="E6000" t="str">
            <v>40,94</v>
          </cell>
        </row>
        <row r="6001">
          <cell r="A6001">
            <v>11580</v>
          </cell>
          <cell r="B6001" t="str">
            <v>SINAPI</v>
          </cell>
          <cell r="C6001" t="str">
            <v>Trilho quadrado frizado para rodizio (vergalhao macico), em aluminio, com dimensoes de *6 x 6* mm</v>
          </cell>
          <cell r="D6001" t="str">
            <v>M</v>
          </cell>
          <cell r="E6001" t="str">
            <v>8,03</v>
          </cell>
        </row>
        <row r="6002">
          <cell r="A6002">
            <v>10743</v>
          </cell>
          <cell r="B6002" t="str">
            <v>SINAPI</v>
          </cell>
          <cell r="C6002" t="str">
            <v>Troley manual capacidade 1 t</v>
          </cell>
          <cell r="D6002" t="str">
            <v>UN</v>
          </cell>
          <cell r="E6002" t="str">
            <v>655,66</v>
          </cell>
        </row>
        <row r="6003">
          <cell r="A6003">
            <v>39848</v>
          </cell>
          <cell r="B6003" t="str">
            <v>SINAPI</v>
          </cell>
          <cell r="C6003" t="str">
            <v>Tubo / mangueira preta em polietileno, linha pesada ou reforcada, tipo espaguete, para injecao de calda de cimento, d = 1/2", espessura 1,5 mm</v>
          </cell>
          <cell r="D6003" t="str">
            <v>M</v>
          </cell>
          <cell r="E6003" t="str">
            <v>1,77</v>
          </cell>
        </row>
        <row r="6004">
          <cell r="A6004">
            <v>20999</v>
          </cell>
          <cell r="B6004" t="str">
            <v>SINAPI</v>
          </cell>
          <cell r="C6004" t="str">
            <v>Tubo aco carbono com costura, nbr 5580, classe l, dn = 15 mm, e = 2,25 mm, 1,06 kg/m</v>
          </cell>
          <cell r="D6004" t="str">
            <v>M</v>
          </cell>
          <cell r="E6004" t="str">
            <v>12,99</v>
          </cell>
        </row>
        <row r="6005">
          <cell r="A6005">
            <v>21001</v>
          </cell>
          <cell r="B6005" t="str">
            <v>SINAPI</v>
          </cell>
          <cell r="C6005" t="str">
            <v>Tubo aco carbono com costura, nbr 5580, classe l, dn = 25 mm, e = 2,65 mm, 2,02 kg/m</v>
          </cell>
          <cell r="D6005" t="str">
            <v>M</v>
          </cell>
          <cell r="E6005" t="str">
            <v>24,25</v>
          </cell>
        </row>
        <row r="6006">
          <cell r="A6006">
            <v>21003</v>
          </cell>
          <cell r="B6006" t="str">
            <v>SINAPI</v>
          </cell>
          <cell r="C6006" t="str">
            <v>Tubo aco carbono com costura, nbr 5580, classe l, dn = 40 mm, e = 3,0 mm, 3,34 kg/m</v>
          </cell>
          <cell r="D6006" t="str">
            <v>M</v>
          </cell>
          <cell r="E6006" t="str">
            <v>39,85</v>
          </cell>
        </row>
        <row r="6007">
          <cell r="A6007">
            <v>21006</v>
          </cell>
          <cell r="B6007" t="str">
            <v>SINAPI</v>
          </cell>
          <cell r="C6007" t="str">
            <v>Tubo aco carbono com costura, nbr 5580, classe l, dn = 80 mm, e = 3,35 mm, 7,07 kg/m</v>
          </cell>
          <cell r="D6007" t="str">
            <v>M</v>
          </cell>
          <cell r="E6007" t="str">
            <v>84,57</v>
          </cell>
        </row>
        <row r="6008">
          <cell r="A6008">
            <v>21019</v>
          </cell>
          <cell r="B6008" t="str">
            <v>SINAPI</v>
          </cell>
          <cell r="C6008" t="str">
            <v>Tubo aco carbono com costura, nbr 5580, classe m, dn = 25 mm, e = 3,35 mm, *2,50* kg//m</v>
          </cell>
          <cell r="D6008" t="str">
            <v>M</v>
          </cell>
          <cell r="E6008" t="str">
            <v>29,40</v>
          </cell>
        </row>
        <row r="6009">
          <cell r="A6009">
            <v>21021</v>
          </cell>
          <cell r="B6009" t="str">
            <v>SINAPI</v>
          </cell>
          <cell r="C6009" t="str">
            <v>Tubo aco carbono com costura, nbr 5580, classe m, dn = 40 mm, e = 3,35 mm, *3,71* kg//m</v>
          </cell>
          <cell r="D6009" t="str">
            <v>M</v>
          </cell>
          <cell r="E6009" t="str">
            <v>46,47</v>
          </cell>
        </row>
        <row r="6010">
          <cell r="A6010">
            <v>21024</v>
          </cell>
          <cell r="B6010" t="str">
            <v>SINAPI</v>
          </cell>
          <cell r="C6010" t="str">
            <v>Tubo aco carbono com costura, nbr 5580, classe m, dn = 80 mm, e = 4,05 mm, *8,47* kg/m</v>
          </cell>
          <cell r="D6010" t="str">
            <v>M</v>
          </cell>
          <cell r="E6010" t="str">
            <v>99,57</v>
          </cell>
        </row>
        <row r="6011">
          <cell r="A6011">
            <v>40624</v>
          </cell>
          <cell r="B6011" t="str">
            <v>SINAPI</v>
          </cell>
          <cell r="C6011" t="str">
            <v>Tubo aco carbono sem costura 1 1/2", e= *3,68 mm, schedule 40, 4,05 kg/m</v>
          </cell>
          <cell r="D6011" t="str">
            <v>M</v>
          </cell>
          <cell r="E6011" t="str">
            <v>97,26</v>
          </cell>
        </row>
        <row r="6012">
          <cell r="A6012">
            <v>42575</v>
          </cell>
          <cell r="B6012" t="str">
            <v>SINAPI</v>
          </cell>
          <cell r="C6012" t="str">
            <v>Tubo aco carbono sem costura 1 1/4", e= *3,56 mm, schedule 40, *3,38* kg/m</v>
          </cell>
          <cell r="D6012" t="str">
            <v>M</v>
          </cell>
          <cell r="E6012" t="str">
            <v>89,25</v>
          </cell>
        </row>
        <row r="6013">
          <cell r="A6013">
            <v>13127</v>
          </cell>
          <cell r="B6013" t="str">
            <v>SINAPI</v>
          </cell>
          <cell r="C6013" t="str">
            <v>Tubo aco carbono sem costura 1/2", e= *2,77 mm, schedule 40, *1,27 kg/m</v>
          </cell>
          <cell r="D6013" t="str">
            <v>M</v>
          </cell>
          <cell r="E6013" t="str">
            <v>43,38</v>
          </cell>
        </row>
        <row r="6014">
          <cell r="A6014">
            <v>13137</v>
          </cell>
          <cell r="B6014" t="str">
            <v>SINAPI</v>
          </cell>
          <cell r="C6014" t="str">
            <v>Tubo aco carbono sem costura 1/2", e= *3,73 mm, schedule 80, *1,62 kg/m</v>
          </cell>
          <cell r="D6014" t="str">
            <v>M</v>
          </cell>
          <cell r="E6014" t="str">
            <v>57,57</v>
          </cell>
        </row>
        <row r="6015">
          <cell r="A6015">
            <v>42574</v>
          </cell>
          <cell r="B6015" t="str">
            <v>SINAPI</v>
          </cell>
          <cell r="C6015" t="str">
            <v>Tubo aco carbono sem costura 1", e= *3,38 mm, schedule 40, *2,50* kg/m</v>
          </cell>
          <cell r="D6015" t="str">
            <v>M</v>
          </cell>
          <cell r="E6015" t="str">
            <v>66,60</v>
          </cell>
        </row>
        <row r="6016">
          <cell r="A6016">
            <v>20989</v>
          </cell>
          <cell r="B6016" t="str">
            <v>SINAPI</v>
          </cell>
          <cell r="C6016" t="str">
            <v>Tubo aco carbono sem costura 14", e= *11,13 mm, schedule 40, *94,55 kg/m</v>
          </cell>
          <cell r="D6016" t="str">
            <v>M</v>
          </cell>
          <cell r="E6016" t="str">
            <v>2.062,40</v>
          </cell>
        </row>
        <row r="6017">
          <cell r="A6017">
            <v>21147</v>
          </cell>
          <cell r="B6017" t="str">
            <v>SINAPI</v>
          </cell>
          <cell r="C6017" t="str">
            <v>Tubo aco carbono sem costura 2 1/2", e = 5,16 mm, schedule 40 (8,62 kg/m)</v>
          </cell>
          <cell r="D6017" t="str">
            <v>M</v>
          </cell>
          <cell r="E6017" t="str">
            <v>193,37</v>
          </cell>
        </row>
        <row r="6018">
          <cell r="A6018">
            <v>21148</v>
          </cell>
          <cell r="B6018" t="str">
            <v>SINAPI</v>
          </cell>
          <cell r="C6018" t="str">
            <v>Tubo aco carbono sem costura 2", e= *3,91* mm, schedule 40, *5,43* kg/m</v>
          </cell>
          <cell r="D6018" t="str">
            <v>M</v>
          </cell>
          <cell r="E6018" t="str">
            <v>119,35</v>
          </cell>
        </row>
        <row r="6019">
          <cell r="A6019">
            <v>20984</v>
          </cell>
          <cell r="B6019" t="str">
            <v>SINAPI</v>
          </cell>
          <cell r="C6019" t="str">
            <v>Tubo aco carbono sem costura 20", e= *12,70 mm, schedule 30, *154,97 kg/m</v>
          </cell>
          <cell r="D6019" t="str">
            <v>M</v>
          </cell>
          <cell r="E6019" t="str">
            <v>3.957,34</v>
          </cell>
        </row>
        <row r="6020">
          <cell r="A6020">
            <v>13042</v>
          </cell>
          <cell r="B6020" t="str">
            <v>SINAPI</v>
          </cell>
          <cell r="C6020" t="str">
            <v>Tubo aco carbono sem costura 20", e= *6,35 mm,  schedule 10, *78,46 kg/m</v>
          </cell>
          <cell r="D6020" t="str">
            <v>M</v>
          </cell>
          <cell r="E6020" t="str">
            <v>2.192,95</v>
          </cell>
        </row>
        <row r="6021">
          <cell r="A6021">
            <v>21150</v>
          </cell>
          <cell r="B6021" t="str">
            <v>SINAPI</v>
          </cell>
          <cell r="C6021" t="str">
            <v>Tubo aco carbono sem costura 3/4", e= *2,87 mm, schedule 40, *1,69 kg/m</v>
          </cell>
          <cell r="D6021" t="str">
            <v>M</v>
          </cell>
          <cell r="E6021" t="str">
            <v>59,18</v>
          </cell>
        </row>
        <row r="6022">
          <cell r="A6022">
            <v>13141</v>
          </cell>
          <cell r="B6022" t="str">
            <v>SINAPI</v>
          </cell>
          <cell r="C6022" t="str">
            <v>Tubo aco carbono sem costura 3/4", e= *3,91 mm, schedule 80, *2,19 kg/m.</v>
          </cell>
          <cell r="D6022" t="str">
            <v>M</v>
          </cell>
          <cell r="E6022" t="str">
            <v>74,56</v>
          </cell>
        </row>
        <row r="6023">
          <cell r="A6023">
            <v>42576</v>
          </cell>
          <cell r="B6023" t="str">
            <v>SINAPI</v>
          </cell>
          <cell r="C6023" t="str">
            <v>Tubo aco carbono sem costura 3", e= *5,49 mm, schedule 40, *11,28* kg/m</v>
          </cell>
          <cell r="D6023" t="str">
            <v>M</v>
          </cell>
          <cell r="E6023" t="str">
            <v>243,45</v>
          </cell>
        </row>
        <row r="6024">
          <cell r="A6024">
            <v>21151</v>
          </cell>
          <cell r="B6024" t="str">
            <v>SINAPI</v>
          </cell>
          <cell r="C6024" t="str">
            <v>Tubo aco carbono sem costura 4", e= *6,02 mm, schedule 40, *16,06 kg/m</v>
          </cell>
          <cell r="D6024" t="str">
            <v>M</v>
          </cell>
          <cell r="E6024" t="str">
            <v>354,23</v>
          </cell>
        </row>
        <row r="6025">
          <cell r="A6025">
            <v>13142</v>
          </cell>
          <cell r="B6025" t="str">
            <v>SINAPI</v>
          </cell>
          <cell r="C6025" t="str">
            <v>Tubo aco carbono sem costura 4", e= *8,56 mm, schedule 80, *22,31 kg/m</v>
          </cell>
          <cell r="D6025" t="str">
            <v>M</v>
          </cell>
          <cell r="E6025" t="str">
            <v>506,40</v>
          </cell>
        </row>
        <row r="6026">
          <cell r="A6026">
            <v>42577</v>
          </cell>
          <cell r="B6026" t="str">
            <v>SINAPI</v>
          </cell>
          <cell r="C6026" t="str">
            <v>Tubo aco carbono sem costura 5", e= *6,55 mm, schedule 40, *21,75* kg/m</v>
          </cell>
          <cell r="D6026" t="str">
            <v>M</v>
          </cell>
          <cell r="E6026" t="str">
            <v>555,66</v>
          </cell>
        </row>
        <row r="6027">
          <cell r="A6027">
            <v>20994</v>
          </cell>
          <cell r="B6027" t="str">
            <v>SINAPI</v>
          </cell>
          <cell r="C6027" t="str">
            <v>Tubo aco carbono sem costura 6", e= *10,97 mm, schedule 80, *42,56 kg/m</v>
          </cell>
          <cell r="D6027" t="str">
            <v>M</v>
          </cell>
          <cell r="E6027" t="str">
            <v>954,78</v>
          </cell>
        </row>
        <row r="6028">
          <cell r="A6028">
            <v>7672</v>
          </cell>
          <cell r="B6028" t="str">
            <v>SINAPI</v>
          </cell>
          <cell r="C6028" t="str">
            <v>Tubo aco carbono sem costura 6", e= 7,11 mm,  schedule 40, *28,26 kg/m</v>
          </cell>
          <cell r="D6028" t="str">
            <v>M</v>
          </cell>
          <cell r="E6028" t="str">
            <v>625,49</v>
          </cell>
        </row>
        <row r="6029">
          <cell r="A6029">
            <v>20995</v>
          </cell>
          <cell r="B6029" t="str">
            <v>SINAPI</v>
          </cell>
          <cell r="C6029" t="str">
            <v>Tubo aco carbono sem costura 8", e= *12,70 mm, schedule 80, *64,64 kg/m</v>
          </cell>
          <cell r="D6029" t="str">
            <v>M</v>
          </cell>
          <cell r="E6029" t="str">
            <v>1.254,76</v>
          </cell>
        </row>
        <row r="6030">
          <cell r="A6030">
            <v>7690</v>
          </cell>
          <cell r="B6030" t="str">
            <v>SINAPI</v>
          </cell>
          <cell r="C6030" t="str">
            <v>Tubo aco carbono sem costura 8", e= *6,35 mm,  schedule 20, *33,27 kg/m</v>
          </cell>
          <cell r="D6030" t="str">
            <v>M</v>
          </cell>
          <cell r="E6030" t="str">
            <v>725,71</v>
          </cell>
        </row>
        <row r="6031">
          <cell r="A6031">
            <v>20980</v>
          </cell>
          <cell r="B6031" t="str">
            <v>SINAPI</v>
          </cell>
          <cell r="C6031" t="str">
            <v>Tubo aco carbono sem costura 8", e= *7,04 mm, schedule 30, *36,75 kg/m</v>
          </cell>
          <cell r="D6031" t="str">
            <v>M</v>
          </cell>
          <cell r="E6031" t="str">
            <v>791,69</v>
          </cell>
        </row>
        <row r="6032">
          <cell r="A6032">
            <v>7661</v>
          </cell>
          <cell r="B6032" t="str">
            <v>SINAPI</v>
          </cell>
          <cell r="C6032" t="str">
            <v>Tubo aco carbono sem costura 8", e= *8,18 mm, schedule 40, *42,55 kg/m</v>
          </cell>
          <cell r="D6032" t="str">
            <v>M</v>
          </cell>
          <cell r="E6032" t="str">
            <v>941,78</v>
          </cell>
        </row>
        <row r="6033">
          <cell r="A6033">
            <v>21016</v>
          </cell>
          <cell r="B6033" t="str">
            <v>SINAPI</v>
          </cell>
          <cell r="C6033" t="str">
            <v>Tubo aco galvanizado com costura, classe leve, dn 100 mm ( 4"),  e = 3,75 mm,  *10,55* kg/m (nbr 5580)</v>
          </cell>
          <cell r="D6033" t="str">
            <v>M</v>
          </cell>
          <cell r="E6033" t="str">
            <v>269,36</v>
          </cell>
        </row>
        <row r="6034">
          <cell r="A6034">
            <v>21008</v>
          </cell>
          <cell r="B6034" t="str">
            <v>SINAPI</v>
          </cell>
          <cell r="C6034" t="str">
            <v>Tubo aco galvanizado com costura, classe leve, dn 15 mm ( 1/2"),  e = 2,25 mm,  *1,2* kg/m (nbr 5580)</v>
          </cell>
          <cell r="D6034" t="str">
            <v>M</v>
          </cell>
          <cell r="E6034" t="str">
            <v>31,47</v>
          </cell>
        </row>
        <row r="6035">
          <cell r="A6035">
            <v>21009</v>
          </cell>
          <cell r="B6035" t="str">
            <v>SINAPI</v>
          </cell>
          <cell r="C6035" t="str">
            <v>Tubo aco galvanizado com costura, classe leve, dn 20 mm ( 3/4"),  e = 2,25 mm,  *1,3* kg/m (nbr 5580)</v>
          </cell>
          <cell r="D6035" t="str">
            <v>M</v>
          </cell>
          <cell r="E6035" t="str">
            <v>40,97</v>
          </cell>
        </row>
        <row r="6036">
          <cell r="A6036">
            <v>21010</v>
          </cell>
          <cell r="B6036" t="str">
            <v>SINAPI</v>
          </cell>
          <cell r="C6036" t="str">
            <v>Tubo aco galvanizado com costura, classe leve, dn 25 mm ( 1"),  e = 2,65 mm,  *2,11* kg/m (nbr 5580)</v>
          </cell>
          <cell r="D6036" t="str">
            <v>M</v>
          </cell>
          <cell r="E6036" t="str">
            <v>55,01</v>
          </cell>
        </row>
        <row r="6037">
          <cell r="A6037">
            <v>21011</v>
          </cell>
          <cell r="B6037" t="str">
            <v>SINAPI</v>
          </cell>
          <cell r="C6037" t="str">
            <v>Tubo aco galvanizado com costura, classe leve, dn 32 mm ( 1 1/4"),  e = 2,65 mm,  *2,71* kg/m (nbr 5580)</v>
          </cell>
          <cell r="D6037" t="str">
            <v>M</v>
          </cell>
          <cell r="E6037" t="str">
            <v>80,18</v>
          </cell>
        </row>
        <row r="6038">
          <cell r="A6038">
            <v>21012</v>
          </cell>
          <cell r="B6038" t="str">
            <v>SINAPI</v>
          </cell>
          <cell r="C6038" t="str">
            <v>Tubo aco galvanizado com costura, classe leve, dn 40 mm ( 1 1/2"),  e = 3,00 mm,  *3,48* kg/m (nbr 5580)</v>
          </cell>
          <cell r="D6038" t="str">
            <v>M</v>
          </cell>
          <cell r="E6038" t="str">
            <v>88,60</v>
          </cell>
        </row>
        <row r="6039">
          <cell r="A6039">
            <v>21013</v>
          </cell>
          <cell r="B6039" t="str">
            <v>SINAPI</v>
          </cell>
          <cell r="C6039" t="str">
            <v>Tubo aco galvanizado com costura, classe leve, dn 50 mm ( 2"),  e = 3,00 mm,  *4,40* kg/m (nbr 5580)</v>
          </cell>
          <cell r="D6039" t="str">
            <v>M</v>
          </cell>
          <cell r="E6039" t="str">
            <v>115,62</v>
          </cell>
        </row>
        <row r="6040">
          <cell r="A6040">
            <v>21014</v>
          </cell>
          <cell r="B6040" t="str">
            <v>SINAPI</v>
          </cell>
          <cell r="C6040" t="str">
            <v>Tubo aco galvanizado com costura, classe leve, dn 65 mm ( 2 1/2"),  e = 3,35 mm, * 6,23* kg/m (nbr 5580)</v>
          </cell>
          <cell r="D6040" t="str">
            <v>M</v>
          </cell>
          <cell r="E6040" t="str">
            <v>161,78</v>
          </cell>
        </row>
        <row r="6041">
          <cell r="A6041">
            <v>21015</v>
          </cell>
          <cell r="B6041" t="str">
            <v>SINAPI</v>
          </cell>
          <cell r="C6041" t="str">
            <v>Tubo aco galvanizado com costura, classe leve, dn 80 mm ( 3"),  e = 3,35 mm, *7,32* kg/m (nbr 5580)</v>
          </cell>
          <cell r="D6041" t="str">
            <v>M</v>
          </cell>
          <cell r="E6041" t="str">
            <v>185,86</v>
          </cell>
        </row>
        <row r="6042">
          <cell r="A6042">
            <v>7697</v>
          </cell>
          <cell r="B6042" t="str">
            <v>SINAPI</v>
          </cell>
          <cell r="C6042" t="str">
            <v>Tubo aco galvanizado com costura, classe media, dn 1.1/2", e = *3,25* mm, peso *3,61* kg/m (nbr 5580)</v>
          </cell>
          <cell r="D6042" t="str">
            <v>M</v>
          </cell>
          <cell r="E6042" t="str">
            <v>88,69</v>
          </cell>
        </row>
        <row r="6043">
          <cell r="A6043">
            <v>7698</v>
          </cell>
          <cell r="B6043" t="str">
            <v>SINAPI</v>
          </cell>
          <cell r="C6043" t="str">
            <v>Tubo aco galvanizado com costura, classe media, dn 1.1/4", e = *3,25* mm, peso *3,14* kg/m (nbr 5580)</v>
          </cell>
          <cell r="D6043" t="str">
            <v>M</v>
          </cell>
          <cell r="E6043" t="str">
            <v>76,34</v>
          </cell>
        </row>
        <row r="6044">
          <cell r="A6044">
            <v>7691</v>
          </cell>
          <cell r="B6044" t="str">
            <v>SINAPI</v>
          </cell>
          <cell r="C6044" t="str">
            <v>Tubo aco galvanizado com costura, classe media, dn 1/2", e = *2,65* mm, peso *1,22* kg/m (nbr 5580)</v>
          </cell>
          <cell r="D6044" t="str">
            <v>M</v>
          </cell>
          <cell r="E6044" t="str">
            <v>32,26</v>
          </cell>
        </row>
        <row r="6045">
          <cell r="A6045">
            <v>40626</v>
          </cell>
          <cell r="B6045" t="str">
            <v>SINAPI</v>
          </cell>
          <cell r="C6045" t="str">
            <v>Tubo aco galvanizado com costura, classe media, dn 1", e = 3,38 mm, peso 2,50 kg/m (nbr 5580)</v>
          </cell>
          <cell r="D6045" t="str">
            <v>M</v>
          </cell>
          <cell r="E6045" t="str">
            <v>60,54</v>
          </cell>
        </row>
        <row r="6046">
          <cell r="A6046">
            <v>7701</v>
          </cell>
          <cell r="B6046" t="str">
            <v>SINAPI</v>
          </cell>
          <cell r="C6046" t="str">
            <v>Tubo aco galvanizado com costura, classe media, dn 2.1/2", e = *3,65* mm, peso *6,51* kg/m (nbr 5580)</v>
          </cell>
          <cell r="D6046" t="str">
            <v>M</v>
          </cell>
          <cell r="E6046" t="str">
            <v>158,71</v>
          </cell>
        </row>
        <row r="6047">
          <cell r="A6047">
            <v>7696</v>
          </cell>
          <cell r="B6047" t="str">
            <v>SINAPI</v>
          </cell>
          <cell r="C6047" t="str">
            <v>Tubo aco galvanizado com costura, classe media, dn 2", e = *3,65* mm, peso *5,10* kg/m (nbr 5580)</v>
          </cell>
          <cell r="D6047" t="str">
            <v>M</v>
          </cell>
          <cell r="E6047" t="str">
            <v>127,89</v>
          </cell>
        </row>
        <row r="6048">
          <cell r="A6048">
            <v>7700</v>
          </cell>
          <cell r="B6048" t="str">
            <v>SINAPI</v>
          </cell>
          <cell r="C6048" t="str">
            <v>Tubo aco galvanizado com costura, classe media, dn 3/4", e = *2,65* mm, peso *1,58* kg/m (nbr 5580)</v>
          </cell>
          <cell r="D6048" t="str">
            <v>M</v>
          </cell>
          <cell r="E6048" t="str">
            <v>40,80</v>
          </cell>
        </row>
        <row r="6049">
          <cell r="A6049">
            <v>7694</v>
          </cell>
          <cell r="B6049" t="str">
            <v>SINAPI</v>
          </cell>
          <cell r="C6049" t="str">
            <v>Tubo aco galvanizado com costura, classe media, dn 3", e = *4,05* mm, peso *8,47* kg/m (nbr 5580)</v>
          </cell>
          <cell r="D6049" t="str">
            <v>M</v>
          </cell>
          <cell r="E6049" t="str">
            <v>213,58</v>
          </cell>
        </row>
        <row r="6050">
          <cell r="A6050">
            <v>7693</v>
          </cell>
          <cell r="B6050" t="str">
            <v>SINAPI</v>
          </cell>
          <cell r="C6050" t="str">
            <v>Tubo aco galvanizado com costura, classe media, dn 4", e = 4,50* mm, peso 12,10* kg/m (nbr 5580)</v>
          </cell>
          <cell r="D6050" t="str">
            <v>M</v>
          </cell>
          <cell r="E6050" t="str">
            <v>294,14</v>
          </cell>
        </row>
        <row r="6051">
          <cell r="A6051">
            <v>7692</v>
          </cell>
          <cell r="B6051" t="str">
            <v>SINAPI</v>
          </cell>
          <cell r="C6051" t="str">
            <v>Tubo aco galvanizado com costura, classe media, dn 5", e = *5,40* mm, peso *17,80* kg/m (nbr 5580)</v>
          </cell>
          <cell r="D6051" t="str">
            <v>M</v>
          </cell>
          <cell r="E6051" t="str">
            <v>440,38</v>
          </cell>
        </row>
        <row r="6052">
          <cell r="A6052">
            <v>7695</v>
          </cell>
          <cell r="B6052" t="str">
            <v>SINAPI</v>
          </cell>
          <cell r="C6052" t="str">
            <v>Tubo aco galvanizado com costura, classe media, dn 6", e = 4,85* mm, peso 19,68* kg/m (nbr 5580)</v>
          </cell>
          <cell r="D6052" t="str">
            <v>M</v>
          </cell>
          <cell r="E6052" t="str">
            <v>477,61</v>
          </cell>
        </row>
        <row r="6053">
          <cell r="A6053">
            <v>13356</v>
          </cell>
          <cell r="B6053" t="str">
            <v>SINAPI</v>
          </cell>
          <cell r="C6053" t="str">
            <v>Tubo aco industrial dn 2" (50,8 mm) e=1,50mm, peso= 1,8237 kg/m</v>
          </cell>
          <cell r="D6053" t="str">
            <v>M</v>
          </cell>
          <cell r="E6053" t="str">
            <v>34,63</v>
          </cell>
        </row>
        <row r="6054">
          <cell r="A6054">
            <v>36365</v>
          </cell>
          <cell r="B6054" t="str">
            <v>SINAPI</v>
          </cell>
          <cell r="C6054" t="str">
            <v>Tubo coletor de esgoto pvc, jei, dn 100 mm (nbr  7362)</v>
          </cell>
          <cell r="D6054" t="str">
            <v>M</v>
          </cell>
          <cell r="E6054" t="str">
            <v>59,87</v>
          </cell>
        </row>
        <row r="6055">
          <cell r="A6055">
            <v>41930</v>
          </cell>
          <cell r="B6055" t="str">
            <v>SINAPI</v>
          </cell>
          <cell r="C6055" t="str">
            <v>Tubo coletor de esgoto pvc, jei, dn 200 mm (nbr 7362)</v>
          </cell>
          <cell r="D6055" t="str">
            <v>M</v>
          </cell>
          <cell r="E6055" t="str">
            <v>199,41</v>
          </cell>
        </row>
        <row r="6056">
          <cell r="A6056">
            <v>41931</v>
          </cell>
          <cell r="B6056" t="str">
            <v>SINAPI</v>
          </cell>
          <cell r="C6056" t="str">
            <v>Tubo coletor de esgoto pvc, jei, dn 250 mm (nbr 7362)</v>
          </cell>
          <cell r="D6056" t="str">
            <v>M</v>
          </cell>
          <cell r="E6056" t="str">
            <v>312,32</v>
          </cell>
        </row>
        <row r="6057">
          <cell r="A6057">
            <v>41932</v>
          </cell>
          <cell r="B6057" t="str">
            <v>SINAPI</v>
          </cell>
          <cell r="C6057" t="str">
            <v>Tubo coletor de esgoto pvc, jei, dn 300 mm (nbr 7362)</v>
          </cell>
          <cell r="D6057" t="str">
            <v>M</v>
          </cell>
          <cell r="E6057" t="str">
            <v>480,72</v>
          </cell>
        </row>
        <row r="6058">
          <cell r="A6058">
            <v>41933</v>
          </cell>
          <cell r="B6058" t="str">
            <v>SINAPI</v>
          </cell>
          <cell r="C6058" t="str">
            <v>Tubo coletor de esgoto pvc, jei, dn 350 mm (nbr 7362)</v>
          </cell>
          <cell r="D6058" t="str">
            <v>M</v>
          </cell>
          <cell r="E6058" t="str">
            <v>679,36</v>
          </cell>
        </row>
        <row r="6059">
          <cell r="A6059">
            <v>41934</v>
          </cell>
          <cell r="B6059" t="str">
            <v>SINAPI</v>
          </cell>
          <cell r="C6059" t="str">
            <v>Tubo coletor de esgoto pvc, jei, dn 400 mm (nbr 7362)</v>
          </cell>
          <cell r="D6059" t="str">
            <v>M</v>
          </cell>
          <cell r="E6059" t="str">
            <v>791,20</v>
          </cell>
        </row>
        <row r="6060">
          <cell r="A6060">
            <v>41936</v>
          </cell>
          <cell r="B6060" t="str">
            <v>SINAPI</v>
          </cell>
          <cell r="C6060" t="str">
            <v>Tubo coletor de esgoto, pvc, jei, dn 150 mm  (nbr 7362)</v>
          </cell>
          <cell r="D6060" t="str">
            <v>M</v>
          </cell>
          <cell r="E6060" t="str">
            <v>117,42</v>
          </cell>
        </row>
        <row r="6061">
          <cell r="A6061">
            <v>44812</v>
          </cell>
          <cell r="B6061" t="str">
            <v>SINAPI</v>
          </cell>
          <cell r="C6061" t="str">
            <v>Tubo corrugado pead, parede dupla, interna lisa, jei dn/di 500 mm (drenagem/esgoto)</v>
          </cell>
          <cell r="D6061" t="str">
            <v>M</v>
          </cell>
          <cell r="E6061" t="str">
            <v>538,96</v>
          </cell>
        </row>
        <row r="6062">
          <cell r="A6062">
            <v>41785</v>
          </cell>
          <cell r="B6062" t="str">
            <v>SINAPI</v>
          </cell>
          <cell r="C6062" t="str">
            <v>Tubo corrugado pead, parede dupla, interna lisa, jei, dn/di *1000* mm, para saneamento (drenagem/esgoto)</v>
          </cell>
          <cell r="D6062" t="str">
            <v>M</v>
          </cell>
          <cell r="E6062" t="str">
            <v>1.997,34</v>
          </cell>
        </row>
        <row r="6063">
          <cell r="A6063">
            <v>41781</v>
          </cell>
          <cell r="B6063" t="str">
            <v>SINAPI</v>
          </cell>
          <cell r="C6063" t="str">
            <v>Tubo corrugado pead, parede dupla, interna lisa, jei, dn/di *400* mm, para saneamento (drenagem/esgoto)</v>
          </cell>
          <cell r="D6063" t="str">
            <v>M</v>
          </cell>
          <cell r="E6063" t="str">
            <v>360,65</v>
          </cell>
        </row>
        <row r="6064">
          <cell r="A6064">
            <v>41783</v>
          </cell>
          <cell r="B6064" t="str">
            <v>SINAPI</v>
          </cell>
          <cell r="C6064" t="str">
            <v>Tubo corrugado pead, parede dupla, interna lisa, jei, dn/di *800* mm, para saneamento (drenagem/esgoto)</v>
          </cell>
          <cell r="D6064" t="str">
            <v>M</v>
          </cell>
          <cell r="E6064" t="str">
            <v>1.296,57</v>
          </cell>
        </row>
        <row r="6065">
          <cell r="A6065">
            <v>41786</v>
          </cell>
          <cell r="B6065" t="str">
            <v>SINAPI</v>
          </cell>
          <cell r="C6065" t="str">
            <v>Tubo corrugado pead, parede dupla, interna lisa, jei, dn/di 1200 mm, para saneamento (drenagem/esgoto)</v>
          </cell>
          <cell r="D6065" t="str">
            <v>M</v>
          </cell>
          <cell r="E6065" t="str">
            <v>2.760,45</v>
          </cell>
        </row>
        <row r="6066">
          <cell r="A6066">
            <v>41779</v>
          </cell>
          <cell r="B6066" t="str">
            <v>SINAPI</v>
          </cell>
          <cell r="C6066" t="str">
            <v>Tubo corrugado pead, parede dupla, interna lisa, jei, dn/di 250 mm, para saneamento (drenagem/esgoto)</v>
          </cell>
          <cell r="D6066" t="str">
            <v>M</v>
          </cell>
          <cell r="E6066" t="str">
            <v>142,04</v>
          </cell>
        </row>
        <row r="6067">
          <cell r="A6067">
            <v>41780</v>
          </cell>
          <cell r="B6067" t="str">
            <v>SINAPI</v>
          </cell>
          <cell r="C6067" t="str">
            <v>Tubo corrugado pead, parede dupla, interna lisa, jei, dn/di 300 mm, para saneamento (drenagem/esgoto)</v>
          </cell>
          <cell r="D6067" t="str">
            <v>M</v>
          </cell>
          <cell r="E6067" t="str">
            <v>222,53</v>
          </cell>
        </row>
        <row r="6068">
          <cell r="A6068">
            <v>41782</v>
          </cell>
          <cell r="B6068" t="str">
            <v>SINAPI</v>
          </cell>
          <cell r="C6068" t="str">
            <v>Tubo corrugado pead, parede dupla, interna lisa, jei, dn/di 600 mm, para saneamento (drenagem/esgoto)</v>
          </cell>
          <cell r="D6068" t="str">
            <v>M</v>
          </cell>
          <cell r="E6068" t="str">
            <v>797,14</v>
          </cell>
        </row>
        <row r="6069">
          <cell r="A6069">
            <v>38130</v>
          </cell>
          <cell r="B6069" t="str">
            <v>SINAPI</v>
          </cell>
          <cell r="C6069" t="str">
            <v>Tubo cpvc soldavel, 35 mm, agua quente predial (nbr 15884)</v>
          </cell>
          <cell r="D6069" t="str">
            <v>M</v>
          </cell>
          <cell r="E6069" t="str">
            <v>45,53</v>
          </cell>
        </row>
        <row r="6070">
          <cell r="A6070">
            <v>44260</v>
          </cell>
          <cell r="B6070" t="str">
            <v>SINAPI</v>
          </cell>
          <cell r="C6070" t="str">
            <v>Tubo cpvc, soldavel, 114 mm, agua quente (nbr 15884)</v>
          </cell>
          <cell r="D6070" t="str">
            <v>M</v>
          </cell>
          <cell r="E6070" t="str">
            <v>430,91</v>
          </cell>
        </row>
        <row r="6071">
          <cell r="A6071">
            <v>21123</v>
          </cell>
          <cell r="B6071" t="str">
            <v>SINAPI</v>
          </cell>
          <cell r="C6071" t="str">
            <v>Tubo cpvc, soldavel, 15 mm, agua quente predial (nbr 15884)</v>
          </cell>
          <cell r="D6071" t="str">
            <v>M</v>
          </cell>
          <cell r="E6071" t="str">
            <v>12,67</v>
          </cell>
        </row>
        <row r="6072">
          <cell r="A6072">
            <v>21124</v>
          </cell>
          <cell r="B6072" t="str">
            <v>SINAPI</v>
          </cell>
          <cell r="C6072" t="str">
            <v>Tubo cpvc, soldavel, 22 mm, agua quente predial (nbr 15884)</v>
          </cell>
          <cell r="D6072" t="str">
            <v>M</v>
          </cell>
          <cell r="E6072" t="str">
            <v>20,24</v>
          </cell>
        </row>
        <row r="6073">
          <cell r="A6073">
            <v>21125</v>
          </cell>
          <cell r="B6073" t="str">
            <v>SINAPI</v>
          </cell>
          <cell r="C6073" t="str">
            <v>Tubo cpvc, soldavel, 28 mm, agua quente predial (nbr 15884)</v>
          </cell>
          <cell r="D6073" t="str">
            <v>M</v>
          </cell>
          <cell r="E6073" t="str">
            <v>34,86</v>
          </cell>
        </row>
        <row r="6074">
          <cell r="A6074">
            <v>38028</v>
          </cell>
          <cell r="B6074" t="str">
            <v>SINAPI</v>
          </cell>
          <cell r="C6074" t="str">
            <v>Tubo cpvc, soldavel, 42 mm, agua quente predial (nbr 15884)</v>
          </cell>
          <cell r="D6074" t="str">
            <v>M</v>
          </cell>
          <cell r="E6074" t="str">
            <v>60,95</v>
          </cell>
        </row>
        <row r="6075">
          <cell r="A6075">
            <v>38029</v>
          </cell>
          <cell r="B6075" t="str">
            <v>SINAPI</v>
          </cell>
          <cell r="C6075" t="str">
            <v>Tubo cpvc, soldavel, 54 mm, agua quente predial (nbr 15884)</v>
          </cell>
          <cell r="D6075" t="str">
            <v>M</v>
          </cell>
          <cell r="E6075" t="str">
            <v>89,21</v>
          </cell>
        </row>
        <row r="6076">
          <cell r="A6076">
            <v>38030</v>
          </cell>
          <cell r="B6076" t="str">
            <v>SINAPI</v>
          </cell>
          <cell r="C6076" t="str">
            <v>Tubo cpvc, soldavel, 73 mm, agua quente predial (nbr 15884)</v>
          </cell>
          <cell r="D6076" t="str">
            <v>M</v>
          </cell>
          <cell r="E6076" t="str">
            <v>144,25</v>
          </cell>
        </row>
        <row r="6077">
          <cell r="A6077">
            <v>38031</v>
          </cell>
          <cell r="B6077" t="str">
            <v>SINAPI</v>
          </cell>
          <cell r="C6077" t="str">
            <v>Tubo cpvc, soldavel, 89 mm, agua quente predial (nbr 15884)</v>
          </cell>
          <cell r="D6077" t="str">
            <v>M</v>
          </cell>
          <cell r="E6077" t="str">
            <v>226,42</v>
          </cell>
        </row>
        <row r="6078">
          <cell r="A6078">
            <v>39735</v>
          </cell>
          <cell r="B6078" t="str">
            <v>SINAPI</v>
          </cell>
          <cell r="C6078" t="str">
            <v>Tubo de borracha elastomerica flexivel, preta, para isolamento termico de tubulacao, dn 1 1/8" (28 mm), e= 32 mm, coeficiente de condutividade termica 0,036w/mk, vapor de agua maior ou igual a 10.000</v>
          </cell>
          <cell r="D6078" t="str">
            <v>M</v>
          </cell>
          <cell r="E6078" t="str">
            <v>51,75</v>
          </cell>
        </row>
        <row r="6079">
          <cell r="A6079">
            <v>39734</v>
          </cell>
          <cell r="B6079" t="str">
            <v>SINAPI</v>
          </cell>
          <cell r="C6079" t="str">
            <v>Tubo de borracha elastomerica flexivel, preta, para isolamento termico de tubulacao, dn 1 3/8" (35 mm), e= 32 mm, coeficiente de condutividade termica 0,036w/mk, vapor de agua maior ou igual a 10.000</v>
          </cell>
          <cell r="D6079" t="str">
            <v>M</v>
          </cell>
          <cell r="E6079" t="str">
            <v>61,38</v>
          </cell>
        </row>
        <row r="6080">
          <cell r="A6080">
            <v>39736</v>
          </cell>
          <cell r="B6080" t="str">
            <v>SINAPI</v>
          </cell>
          <cell r="C6080" t="str">
            <v>Tubo de borracha elastomerica flexivel, preta, para isolamento termico de tubulacao, dn 1 5/8" (42 mm), e= 32 mm, coeficiente de condutividade termica 0,036w/mk, vapor de agua maior ou igual a 10.000</v>
          </cell>
          <cell r="D6080" t="str">
            <v>M</v>
          </cell>
          <cell r="E6080" t="str">
            <v>70,05</v>
          </cell>
        </row>
        <row r="6081">
          <cell r="A6081">
            <v>39737</v>
          </cell>
          <cell r="B6081" t="str">
            <v>SINAPI</v>
          </cell>
          <cell r="C6081" t="str">
            <v>Tubo de borracha elastomerica flexivel, preta, para isolamento termico de tubulacao, dn 1/2" (12 mm), e= 19 mm, coeficiente de condutividade termica 0,036w/mk, vapor de agua maior ou igual a 10.000</v>
          </cell>
          <cell r="D6081" t="str">
            <v>M</v>
          </cell>
          <cell r="E6081" t="str">
            <v>9,42</v>
          </cell>
        </row>
        <row r="6082">
          <cell r="A6082">
            <v>39738</v>
          </cell>
          <cell r="B6082" t="str">
            <v>SINAPI</v>
          </cell>
          <cell r="C6082" t="str">
            <v>Tubo de borracha elastomerica flexivel, preta, para isolamento termico de tubulacao, dn 1/4" (6 mm), e= 9 mm, coeficiente de condutividade termica 0,036w/mk, vapor de agua maior ou igual a 10.000</v>
          </cell>
          <cell r="D6082" t="str">
            <v>M</v>
          </cell>
          <cell r="E6082" t="str">
            <v>3,40</v>
          </cell>
        </row>
        <row r="6083">
          <cell r="A6083">
            <v>39739</v>
          </cell>
          <cell r="B6083" t="str">
            <v>SINAPI</v>
          </cell>
          <cell r="C6083" t="str">
            <v>Tubo de borracha elastomerica flexivel, preta, para isolamento termico de tubulacao, dn 1" (25 mm), e= 32 mm, coeficiente de condutividade termica 0,036w/mk, vapor de agua maior ou igual a 10.000</v>
          </cell>
          <cell r="D6083" t="str">
            <v>M</v>
          </cell>
          <cell r="E6083" t="str">
            <v>48,44</v>
          </cell>
        </row>
        <row r="6084">
          <cell r="A6084">
            <v>39733</v>
          </cell>
          <cell r="B6084" t="str">
            <v>SINAPI</v>
          </cell>
          <cell r="C6084" t="str">
            <v>Tubo de borracha elastomerica flexivel, preta, para isolamento termico de tubulacao, dn 2 1/8" (54 mm), e= 32 mm, coeficiente de condutividade termica 0,036w/mk, vapor de agua maior ou igual a 10.000</v>
          </cell>
          <cell r="D6084" t="str">
            <v>M</v>
          </cell>
          <cell r="E6084" t="str">
            <v>83,83</v>
          </cell>
        </row>
        <row r="6085">
          <cell r="A6085">
            <v>39854</v>
          </cell>
          <cell r="B6085" t="str">
            <v>SINAPI</v>
          </cell>
          <cell r="C6085" t="str">
            <v>Tubo de borracha elastomerica flexivel, preta, para isolamento termico de tubulacao, dn 2 5/8" (*64* mm), e= *32* mm, coeficiente de condutividade termica 0,036w/mk, vapor de agua maior ou igual a 10.000</v>
          </cell>
          <cell r="D6085" t="str">
            <v>M</v>
          </cell>
          <cell r="E6085" t="str">
            <v>85,02</v>
          </cell>
        </row>
        <row r="6086">
          <cell r="A6086">
            <v>39740</v>
          </cell>
          <cell r="B6086" t="str">
            <v>SINAPI</v>
          </cell>
          <cell r="C6086" t="str">
            <v>Tubo de borracha elastomerica flexivel, preta, para isolamento termico de tubulacao, dn 3/4" (18 mm), e= 32 mm, coeficiente de condutividade termica 0,036w/mk, vapor de agua maior ou igual a 10.000</v>
          </cell>
          <cell r="D6086" t="str">
            <v>M</v>
          </cell>
          <cell r="E6086" t="str">
            <v>46,52</v>
          </cell>
        </row>
        <row r="6087">
          <cell r="A6087">
            <v>39741</v>
          </cell>
          <cell r="B6087" t="str">
            <v>SINAPI</v>
          </cell>
          <cell r="C6087" t="str">
            <v>Tubo de borracha elastomerica flexivel, preta, para isolamento termico de tubulacao, dn 3/8" (10 mm), e= 19 mm, coeficiente de condutividade termica 0,036w/mk, vapor de agua maior ou igual a 10.000</v>
          </cell>
          <cell r="D6087" t="str">
            <v>M</v>
          </cell>
          <cell r="E6087" t="str">
            <v>8,57</v>
          </cell>
        </row>
        <row r="6088">
          <cell r="A6088">
            <v>39853</v>
          </cell>
          <cell r="B6088" t="str">
            <v>SINAPI</v>
          </cell>
          <cell r="C6088" t="str">
            <v>Tubo de borracha elastomerica flexivel, preta, para isolamento termico de tubulacao, dn 5/8" (15 mm), e= 19 mm, coeficiente de condutividade termica 0,036w/mk, vapor de agua maior ou igual a 10.000</v>
          </cell>
          <cell r="D6088" t="str">
            <v>M</v>
          </cell>
          <cell r="E6088" t="str">
            <v>11,26</v>
          </cell>
        </row>
        <row r="6089">
          <cell r="A6089">
            <v>39742</v>
          </cell>
          <cell r="B6089" t="str">
            <v>SINAPI</v>
          </cell>
          <cell r="C6089" t="str">
            <v>Tubo de borracha elastomerica flexivel, preta, para isolamento termico de tubulacao, dn 7/8" (22 mm), e= 32 mm, coeficiente de condutividade termica 0,036w/mk, vapor de agua maior ou igual a 10.000</v>
          </cell>
          <cell r="D6089" t="str">
            <v>M</v>
          </cell>
          <cell r="E6089" t="str">
            <v>37,39</v>
          </cell>
        </row>
        <row r="6090">
          <cell r="A6090">
            <v>39749</v>
          </cell>
          <cell r="B6090" t="str">
            <v>SINAPI</v>
          </cell>
          <cell r="C6090" t="str">
            <v>Tubo de cobre classe "a", dn = 1 " (28 mm), para instalacoes de media pressao para gases combustiveis e medicinais</v>
          </cell>
          <cell r="D6090" t="str">
            <v>M</v>
          </cell>
          <cell r="E6090" t="str">
            <v>90,22</v>
          </cell>
        </row>
        <row r="6091">
          <cell r="A6091">
            <v>39751</v>
          </cell>
          <cell r="B6091" t="str">
            <v>SINAPI</v>
          </cell>
          <cell r="C6091" t="str">
            <v>Tubo de cobre classe "a", dn = 1 1/2 " (42 mm), para instalacoes de media pressao para gases combustiveis e medicinais</v>
          </cell>
          <cell r="D6091" t="str">
            <v>M</v>
          </cell>
          <cell r="E6091" t="str">
            <v>163,94</v>
          </cell>
        </row>
        <row r="6092">
          <cell r="A6092">
            <v>39750</v>
          </cell>
          <cell r="B6092" t="str">
            <v>SINAPI</v>
          </cell>
          <cell r="C6092" t="str">
            <v>Tubo de cobre classe "a", dn = 1 1/4 " (35 mm), para instalacoes de media pressao para gases combustiveis e medicinais</v>
          </cell>
          <cell r="D6092" t="str">
            <v>M</v>
          </cell>
          <cell r="E6092" t="str">
            <v>136,26</v>
          </cell>
        </row>
        <row r="6093">
          <cell r="A6093">
            <v>39747</v>
          </cell>
          <cell r="B6093" t="str">
            <v>SINAPI</v>
          </cell>
          <cell r="C6093" t="str">
            <v>Tubo de cobre classe "a", dn = 1/2 " (15 mm), para instalacoes de media pressao para gases combustiveis e medicinais</v>
          </cell>
          <cell r="D6093" t="str">
            <v>M</v>
          </cell>
          <cell r="E6093" t="str">
            <v>43,83</v>
          </cell>
        </row>
        <row r="6094">
          <cell r="A6094">
            <v>39753</v>
          </cell>
          <cell r="B6094" t="str">
            <v>SINAPI</v>
          </cell>
          <cell r="C6094" t="str">
            <v>Tubo de cobre classe "a", dn = 2 1/2 " (66 mm), para instalacoes de media pressao para gases combustiveis e medicinais</v>
          </cell>
          <cell r="D6094" t="str">
            <v>M</v>
          </cell>
          <cell r="E6094" t="str">
            <v>301,78</v>
          </cell>
        </row>
        <row r="6095">
          <cell r="A6095">
            <v>39754</v>
          </cell>
          <cell r="B6095" t="str">
            <v>SINAPI</v>
          </cell>
          <cell r="C6095" t="str">
            <v>Tubo de cobre classe "a", dn = 3 " (79 mm), para instalacoes de media pressao para gases combustiveis e medicinais</v>
          </cell>
          <cell r="D6095" t="str">
            <v>M</v>
          </cell>
          <cell r="E6095" t="str">
            <v>444,60</v>
          </cell>
        </row>
        <row r="6096">
          <cell r="A6096">
            <v>39748</v>
          </cell>
          <cell r="B6096" t="str">
            <v>SINAPI</v>
          </cell>
          <cell r="C6096" t="str">
            <v>Tubo de cobre classe "a", dn = 3/4 " (22 mm), para instalacoes de media pressao para gases combustiveis e medicinais</v>
          </cell>
          <cell r="D6096" t="str">
            <v>M</v>
          </cell>
          <cell r="E6096" t="str">
            <v>70,92</v>
          </cell>
        </row>
        <row r="6097">
          <cell r="A6097">
            <v>39755</v>
          </cell>
          <cell r="B6097" t="str">
            <v>SINAPI</v>
          </cell>
          <cell r="C6097" t="str">
            <v>Tubo de cobre classe "a", dn = 4 " (104 mm), para instalacoes de media pressao para gases combustiveis e medicinais</v>
          </cell>
          <cell r="D6097" t="str">
            <v>M</v>
          </cell>
          <cell r="E6097" t="str">
            <v>674,12</v>
          </cell>
        </row>
        <row r="6098">
          <cell r="A6098">
            <v>12742</v>
          </cell>
          <cell r="B6098" t="str">
            <v>SINAPI</v>
          </cell>
          <cell r="C6098" t="str">
            <v>Tubo de cobre classe "e", dn = 104 mm, para instalacao hidraulica predial</v>
          </cell>
          <cell r="D6098" t="str">
            <v>M</v>
          </cell>
          <cell r="E6098" t="str">
            <v>533,78</v>
          </cell>
        </row>
        <row r="6099">
          <cell r="A6099">
            <v>12713</v>
          </cell>
          <cell r="B6099" t="str">
            <v>SINAPI</v>
          </cell>
          <cell r="C6099" t="str">
            <v>Tubo de cobre classe "e", dn = 15 mm, para instalacao hidraulica predial</v>
          </cell>
          <cell r="D6099" t="str">
            <v>M</v>
          </cell>
          <cell r="E6099" t="str">
            <v>28,31</v>
          </cell>
        </row>
        <row r="6100">
          <cell r="A6100">
            <v>12743</v>
          </cell>
          <cell r="B6100" t="str">
            <v>SINAPI</v>
          </cell>
          <cell r="C6100" t="str">
            <v>Tubo de cobre classe "e", dn = 22 mm, para instalacao hidraulica predial</v>
          </cell>
          <cell r="D6100" t="str">
            <v>M</v>
          </cell>
          <cell r="E6100" t="str">
            <v>48,70</v>
          </cell>
        </row>
        <row r="6101">
          <cell r="A6101">
            <v>12744</v>
          </cell>
          <cell r="B6101" t="str">
            <v>SINAPI</v>
          </cell>
          <cell r="C6101" t="str">
            <v>Tubo de cobre classe "e", dn = 28 mm, para instalacao hidraulica predial</v>
          </cell>
          <cell r="D6101" t="str">
            <v>M</v>
          </cell>
          <cell r="E6101" t="str">
            <v>61,80</v>
          </cell>
        </row>
        <row r="6102">
          <cell r="A6102">
            <v>12745</v>
          </cell>
          <cell r="B6102" t="str">
            <v>SINAPI</v>
          </cell>
          <cell r="C6102" t="str">
            <v>Tubo de cobre classe "e", dn = 35 mm, para instalacao hidraulica predial</v>
          </cell>
          <cell r="D6102" t="str">
            <v>M</v>
          </cell>
          <cell r="E6102" t="str">
            <v>89,75</v>
          </cell>
        </row>
        <row r="6103">
          <cell r="A6103">
            <v>12746</v>
          </cell>
          <cell r="B6103" t="str">
            <v>SINAPI</v>
          </cell>
          <cell r="C6103" t="str">
            <v>Tubo de cobre classe "e", dn = 42 mm, para instalacao hidraulica predial</v>
          </cell>
          <cell r="D6103" t="str">
            <v>M</v>
          </cell>
          <cell r="E6103" t="str">
            <v>121,20</v>
          </cell>
        </row>
        <row r="6104">
          <cell r="A6104">
            <v>12747</v>
          </cell>
          <cell r="B6104" t="str">
            <v>SINAPI</v>
          </cell>
          <cell r="C6104" t="str">
            <v>Tubo de cobre classe "e", dn = 54 mm, para instalacao hidraulica predial</v>
          </cell>
          <cell r="D6104" t="str">
            <v>M</v>
          </cell>
          <cell r="E6104" t="str">
            <v>175,77</v>
          </cell>
        </row>
        <row r="6105">
          <cell r="A6105">
            <v>12748</v>
          </cell>
          <cell r="B6105" t="str">
            <v>SINAPI</v>
          </cell>
          <cell r="C6105" t="str">
            <v>Tubo de cobre classe "e", dn = 66 mm, para instalacao hidraulica predial</v>
          </cell>
          <cell r="D6105" t="str">
            <v>M</v>
          </cell>
          <cell r="E6105" t="str">
            <v>247,63</v>
          </cell>
        </row>
        <row r="6106">
          <cell r="A6106">
            <v>12749</v>
          </cell>
          <cell r="B6106" t="str">
            <v>SINAPI</v>
          </cell>
          <cell r="C6106" t="str">
            <v>Tubo de cobre classe "e", dn = 79 mm, para instalacao hidraulica predial</v>
          </cell>
          <cell r="D6106" t="str">
            <v>M</v>
          </cell>
          <cell r="E6106" t="str">
            <v>362,00</v>
          </cell>
        </row>
        <row r="6107">
          <cell r="A6107">
            <v>39726</v>
          </cell>
          <cell r="B6107" t="str">
            <v>SINAPI</v>
          </cell>
          <cell r="C6107" t="str">
            <v>Tubo de cobre classe "i", dn = 1 " (28 mm), para instalacoes industriais de alta pressao e vapor</v>
          </cell>
          <cell r="D6107" t="str">
            <v>M</v>
          </cell>
          <cell r="E6107" t="str">
            <v>118,90</v>
          </cell>
        </row>
        <row r="6108">
          <cell r="A6108">
            <v>39728</v>
          </cell>
          <cell r="B6108" t="str">
            <v>SINAPI</v>
          </cell>
          <cell r="C6108" t="str">
            <v>Tubo de cobre classe "i", dn = 1 1/2 " (42 mm), para instalacoes industriais de alta pressao e vapor</v>
          </cell>
          <cell r="D6108" t="str">
            <v>M</v>
          </cell>
          <cell r="E6108" t="str">
            <v>208,97</v>
          </cell>
        </row>
        <row r="6109">
          <cell r="A6109">
            <v>39727</v>
          </cell>
          <cell r="B6109" t="str">
            <v>SINAPI</v>
          </cell>
          <cell r="C6109" t="str">
            <v>Tubo de cobre classe "i", dn = 1 1/4 " (35 mm), para instalacoes industriais de alta pressao e vapor</v>
          </cell>
          <cell r="D6109" t="str">
            <v>M</v>
          </cell>
          <cell r="E6109" t="str">
            <v>171,97</v>
          </cell>
        </row>
        <row r="6110">
          <cell r="A6110">
            <v>39724</v>
          </cell>
          <cell r="B6110" t="str">
            <v>SINAPI</v>
          </cell>
          <cell r="C6110" t="str">
            <v>Tubo de cobre classe "i", dn = 1/2 " (15 mm), para instalacoes industriais de alta pressao e vapor</v>
          </cell>
          <cell r="D6110" t="str">
            <v>M</v>
          </cell>
          <cell r="E6110" t="str">
            <v>52,65</v>
          </cell>
        </row>
        <row r="6111">
          <cell r="A6111">
            <v>39729</v>
          </cell>
          <cell r="B6111" t="str">
            <v>SINAPI</v>
          </cell>
          <cell r="C6111" t="str">
            <v>Tubo de cobre classe "i", dn = 2 " (54 mm), para instalacoes industriais de alta pressao e vapor</v>
          </cell>
          <cell r="D6111" t="str">
            <v>M</v>
          </cell>
          <cell r="E6111" t="str">
            <v>289,39</v>
          </cell>
        </row>
        <row r="6112">
          <cell r="A6112">
            <v>39730</v>
          </cell>
          <cell r="B6112" t="str">
            <v>SINAPI</v>
          </cell>
          <cell r="C6112" t="str">
            <v>Tubo de cobre classe "i", dn = 2 1/2 " (66 mm), para instalacoes industriais de alta pressao e vapor</v>
          </cell>
          <cell r="D6112" t="str">
            <v>M</v>
          </cell>
          <cell r="E6112" t="str">
            <v>375,47</v>
          </cell>
        </row>
        <row r="6113">
          <cell r="A6113">
            <v>39731</v>
          </cell>
          <cell r="B6113" t="str">
            <v>SINAPI</v>
          </cell>
          <cell r="C6113" t="str">
            <v>Tubo de cobre classe "i", dn = 3 " (79 mm), para instalacoes industriais de alta pressao e vapor</v>
          </cell>
          <cell r="D6113" t="str">
            <v>M</v>
          </cell>
          <cell r="E6113" t="str">
            <v>556,09</v>
          </cell>
        </row>
        <row r="6114">
          <cell r="A6114">
            <v>39725</v>
          </cell>
          <cell r="B6114" t="str">
            <v>SINAPI</v>
          </cell>
          <cell r="C6114" t="str">
            <v>Tubo de cobre classe "i", dn = 3/4 " (22 mm), para instalacoes industriais de alta pressao e vapor</v>
          </cell>
          <cell r="D6114" t="str">
            <v>M</v>
          </cell>
          <cell r="E6114" t="str">
            <v>85,82</v>
          </cell>
        </row>
        <row r="6115">
          <cell r="A6115">
            <v>39732</v>
          </cell>
          <cell r="B6115" t="str">
            <v>SINAPI</v>
          </cell>
          <cell r="C6115" t="str">
            <v>Tubo de cobre classe "i", dn = 4" (104 mm), para instalacoes industriais de alta pressao e vapor</v>
          </cell>
          <cell r="D6115" t="str">
            <v>M</v>
          </cell>
          <cell r="E6115" t="str">
            <v>818,54</v>
          </cell>
        </row>
        <row r="6116">
          <cell r="A6116">
            <v>39660</v>
          </cell>
          <cell r="B6116" t="str">
            <v>SINAPI</v>
          </cell>
          <cell r="C6116" t="str">
            <v>Tubo de cobre flexivel, d = 1/2 ", e = 0,79 mm, para ar-condicionado/ instalacoes gas residenciais e comerciais</v>
          </cell>
          <cell r="D6116" t="str">
            <v>M</v>
          </cell>
          <cell r="E6116" t="str">
            <v>37,30</v>
          </cell>
        </row>
        <row r="6117">
          <cell r="A6117">
            <v>39662</v>
          </cell>
          <cell r="B6117" t="str">
            <v>SINAPI</v>
          </cell>
          <cell r="C6117" t="str">
            <v>Tubo de cobre flexivel, d = 1/4 ", e = 0,79 mm, para ar-condicionado/ instalacoes gas residenciais e comerciais</v>
          </cell>
          <cell r="D6117" t="str">
            <v>M</v>
          </cell>
          <cell r="E6117" t="str">
            <v>17,88</v>
          </cell>
        </row>
        <row r="6118">
          <cell r="A6118">
            <v>39661</v>
          </cell>
          <cell r="B6118" t="str">
            <v>SINAPI</v>
          </cell>
          <cell r="C6118" t="str">
            <v>Tubo de cobre flexivel, d = 3/16 ", e = 0,79 mm, para ar-condicionado/ instalacoes gas residenciais e comerciais</v>
          </cell>
          <cell r="D6118" t="str">
            <v>M</v>
          </cell>
          <cell r="E6118" t="str">
            <v>12,19</v>
          </cell>
        </row>
        <row r="6119">
          <cell r="A6119">
            <v>39666</v>
          </cell>
          <cell r="B6119" t="str">
            <v>SINAPI</v>
          </cell>
          <cell r="C6119" t="str">
            <v>Tubo de cobre flexivel, d = 3/4 ", e = 0,79 mm, para ar-condicionado/ instalacoes gas residenciais e comerciais</v>
          </cell>
          <cell r="D6119" t="str">
            <v>M</v>
          </cell>
          <cell r="E6119" t="str">
            <v>56,11</v>
          </cell>
        </row>
        <row r="6120">
          <cell r="A6120">
            <v>39664</v>
          </cell>
          <cell r="B6120" t="str">
            <v>SINAPI</v>
          </cell>
          <cell r="C6120" t="str">
            <v>Tubo de cobre flexivel, d = 3/8 ", e = 0,79 mm, para ar-condicionado/ instalacoes gas residenciais e comerciais</v>
          </cell>
          <cell r="D6120" t="str">
            <v>M</v>
          </cell>
          <cell r="E6120" t="str">
            <v>27,50</v>
          </cell>
        </row>
        <row r="6121">
          <cell r="A6121">
            <v>39663</v>
          </cell>
          <cell r="B6121" t="str">
            <v>SINAPI</v>
          </cell>
          <cell r="C6121" t="str">
            <v>Tubo de cobre flexivel, d = 5/16 ", e = 0,79 mm, para ar-condicionado/ instalacoes gas residenciais e comerciais</v>
          </cell>
          <cell r="D6121" t="str">
            <v>M</v>
          </cell>
          <cell r="E6121" t="str">
            <v>21,98</v>
          </cell>
        </row>
        <row r="6122">
          <cell r="A6122">
            <v>39665</v>
          </cell>
          <cell r="B6122" t="str">
            <v>SINAPI</v>
          </cell>
          <cell r="C6122" t="str">
            <v>Tubo de cobre flexivel, d = 5/8 ", e = 0,79 mm, para ar-condicionado/ instalacoes gas residenciais e comerciais</v>
          </cell>
          <cell r="D6122" t="str">
            <v>M</v>
          </cell>
          <cell r="E6122" t="str">
            <v>46,39</v>
          </cell>
        </row>
        <row r="6123">
          <cell r="A6123">
            <v>39752</v>
          </cell>
          <cell r="B6123" t="str">
            <v>SINAPI</v>
          </cell>
          <cell r="C6123" t="str">
            <v>Tubo de cobre, classe "a", dn = 2" (54 mm), para instalacoes de media pressao para gases combustiveis e medicinais</v>
          </cell>
          <cell r="D6123" t="str">
            <v>M</v>
          </cell>
          <cell r="E6123" t="str">
            <v>233,27</v>
          </cell>
        </row>
        <row r="6124">
          <cell r="A6124">
            <v>7725</v>
          </cell>
          <cell r="B6124" t="str">
            <v>SINAPI</v>
          </cell>
          <cell r="C6124" t="str">
            <v>Tubo de concreto armado para aguas pluviais, classe pa-1, com encaixe ponta e bolsa, diametro nominal de = 600 mm</v>
          </cell>
          <cell r="D6124" t="str">
            <v>M</v>
          </cell>
          <cell r="E6124" t="str">
            <v>200,79</v>
          </cell>
        </row>
        <row r="6125">
          <cell r="A6125">
            <v>7753</v>
          </cell>
          <cell r="B6125" t="str">
            <v>SINAPI</v>
          </cell>
          <cell r="C6125" t="str">
            <v>Tubo de concreto armado para aguas pluviais, classe pa-1, com encaixe ponta e bolsa, diametro nominal de 1000 mm</v>
          </cell>
          <cell r="D6125" t="str">
            <v>M</v>
          </cell>
          <cell r="E6125" t="str">
            <v>391,45</v>
          </cell>
        </row>
        <row r="6126">
          <cell r="A6126">
            <v>13256</v>
          </cell>
          <cell r="B6126" t="str">
            <v>SINAPI</v>
          </cell>
          <cell r="C6126" t="str">
            <v>Tubo de concreto armado para aguas pluviais, classe pa-1, com encaixe ponta e bolsa, diametro nominal de 1100 mm</v>
          </cell>
          <cell r="D6126" t="str">
            <v>M</v>
          </cell>
          <cell r="E6126" t="str">
            <v>548,37</v>
          </cell>
        </row>
        <row r="6127">
          <cell r="A6127">
            <v>7757</v>
          </cell>
          <cell r="B6127" t="str">
            <v>SINAPI</v>
          </cell>
          <cell r="C6127" t="str">
            <v>Tubo de concreto armado para aguas pluviais, classe pa-1, com encaixe ponta e bolsa, diametro nominal de 1200 mm</v>
          </cell>
          <cell r="D6127" t="str">
            <v>M</v>
          </cell>
          <cell r="E6127" t="str">
            <v>584,65</v>
          </cell>
        </row>
        <row r="6128">
          <cell r="A6128">
            <v>7758</v>
          </cell>
          <cell r="B6128" t="str">
            <v>SINAPI</v>
          </cell>
          <cell r="C6128" t="str">
            <v>Tubo de concreto armado para aguas pluviais, classe pa-1, com encaixe ponta e bolsa, diametro nominal de 1500 mm</v>
          </cell>
          <cell r="D6128" t="str">
            <v>M</v>
          </cell>
          <cell r="E6128" t="str">
            <v>847,03</v>
          </cell>
        </row>
        <row r="6129">
          <cell r="A6129">
            <v>7759</v>
          </cell>
          <cell r="B6129" t="str">
            <v>SINAPI</v>
          </cell>
          <cell r="C6129" t="str">
            <v>Tubo de concreto armado para aguas pluviais, classe pa-1, com encaixe ponta e bolsa, diametro nominal de 2000 mm</v>
          </cell>
          <cell r="D6129" t="str">
            <v>M</v>
          </cell>
          <cell r="E6129" t="str">
            <v>2.347,11</v>
          </cell>
        </row>
        <row r="6130">
          <cell r="A6130">
            <v>40334</v>
          </cell>
          <cell r="B6130" t="str">
            <v>SINAPI</v>
          </cell>
          <cell r="C6130" t="str">
            <v>Tubo de concreto armado para aguas pluviais, classe pa-1, com encaixe ponta e bolsa, diametro nominal de 300 mm</v>
          </cell>
          <cell r="D6130" t="str">
            <v>M</v>
          </cell>
          <cell r="E6130" t="str">
            <v>91,95</v>
          </cell>
        </row>
        <row r="6131">
          <cell r="A6131">
            <v>7745</v>
          </cell>
          <cell r="B6131" t="str">
            <v>SINAPI</v>
          </cell>
          <cell r="C6131" t="str">
            <v>Tubo de concreto armado para aguas pluviais, classe pa-1, com encaixe ponta e bolsa, diametro nominal de 400 mm</v>
          </cell>
          <cell r="D6131" t="str">
            <v>M</v>
          </cell>
          <cell r="E6131" t="str">
            <v>103,76</v>
          </cell>
        </row>
        <row r="6132">
          <cell r="A6132">
            <v>7714</v>
          </cell>
          <cell r="B6132" t="str">
            <v>SINAPI</v>
          </cell>
          <cell r="C6132" t="str">
            <v>Tubo de concreto armado para aguas pluviais, classe pa-1, com encaixe ponta e bolsa, diametro nominal de 500 mm</v>
          </cell>
          <cell r="D6132" t="str">
            <v>M</v>
          </cell>
          <cell r="E6132" t="str">
            <v>124,01</v>
          </cell>
        </row>
        <row r="6133">
          <cell r="A6133">
            <v>7742</v>
          </cell>
          <cell r="B6133" t="str">
            <v>SINAPI</v>
          </cell>
          <cell r="C6133" t="str">
            <v>Tubo de concreto armado para aguas pluviais, classe pa-1, com encaixe ponta e bolsa, diametro nominal de 700 mm</v>
          </cell>
          <cell r="D6133" t="str">
            <v>M</v>
          </cell>
          <cell r="E6133" t="str">
            <v>273,68</v>
          </cell>
        </row>
        <row r="6134">
          <cell r="A6134">
            <v>7750</v>
          </cell>
          <cell r="B6134" t="str">
            <v>SINAPI</v>
          </cell>
          <cell r="C6134" t="str">
            <v>Tubo de concreto armado para aguas pluviais, classe pa-1, com encaixe ponta e bolsa, diametro nominal de 800 mm</v>
          </cell>
          <cell r="D6134" t="str">
            <v>M</v>
          </cell>
          <cell r="E6134" t="str">
            <v>334,08</v>
          </cell>
        </row>
        <row r="6135">
          <cell r="A6135">
            <v>7756</v>
          </cell>
          <cell r="B6135" t="str">
            <v>SINAPI</v>
          </cell>
          <cell r="C6135" t="str">
            <v>Tubo de concreto armado para aguas pluviais, classe pa-1, com encaixe ponta e bolsa, diametro nominal de 900 mm</v>
          </cell>
          <cell r="D6135" t="str">
            <v>M</v>
          </cell>
          <cell r="E6135" t="str">
            <v>383,86</v>
          </cell>
        </row>
        <row r="6136">
          <cell r="A6136">
            <v>7765</v>
          </cell>
          <cell r="B6136" t="str">
            <v>SINAPI</v>
          </cell>
          <cell r="C6136" t="str">
            <v>Tubo de concreto armado para aguas pluviais, classe pa-2, com encaixe ponta e bolsa, diametro nominal de 1000 mm</v>
          </cell>
          <cell r="D6136" t="str">
            <v>M</v>
          </cell>
          <cell r="E6136" t="str">
            <v>430,26</v>
          </cell>
        </row>
        <row r="6137">
          <cell r="A6137">
            <v>12569</v>
          </cell>
          <cell r="B6137" t="str">
            <v>SINAPI</v>
          </cell>
          <cell r="C6137" t="str">
            <v>Tubo de concreto armado para aguas pluviais, classe pa-2, com encaixe ponta e bolsa, diametro nominal de 1100 mm</v>
          </cell>
          <cell r="D6137" t="str">
            <v>M</v>
          </cell>
          <cell r="E6137" t="str">
            <v>593,93</v>
          </cell>
        </row>
        <row r="6138">
          <cell r="A6138">
            <v>7766</v>
          </cell>
          <cell r="B6138" t="str">
            <v>SINAPI</v>
          </cell>
          <cell r="C6138" t="str">
            <v>Tubo de concreto armado para aguas pluviais, classe pa-2, com encaixe ponta e bolsa, diametro nominal de 1200 mm</v>
          </cell>
          <cell r="D6138" t="str">
            <v>M</v>
          </cell>
          <cell r="E6138" t="str">
            <v>631,05</v>
          </cell>
        </row>
        <row r="6139">
          <cell r="A6139">
            <v>7767</v>
          </cell>
          <cell r="B6139" t="str">
            <v>SINAPI</v>
          </cell>
          <cell r="C6139" t="str">
            <v>Tubo de concreto armado para aguas pluviais, classe pa-2, com encaixe ponta e bolsa, diametro nominal de 1500 mm</v>
          </cell>
          <cell r="D6139" t="str">
            <v>M</v>
          </cell>
          <cell r="E6139" t="str">
            <v>906,08</v>
          </cell>
        </row>
        <row r="6140">
          <cell r="A6140">
            <v>7727</v>
          </cell>
          <cell r="B6140" t="str">
            <v>SINAPI</v>
          </cell>
          <cell r="C6140" t="str">
            <v>Tubo de concreto armado para aguas pluviais, classe pa-2, com encaixe ponta e bolsa, diametro nominal de 2000 mm</v>
          </cell>
          <cell r="D6140" t="str">
            <v>M</v>
          </cell>
          <cell r="E6140" t="str">
            <v>2.632,20</v>
          </cell>
        </row>
        <row r="6141">
          <cell r="A6141">
            <v>7760</v>
          </cell>
          <cell r="B6141" t="str">
            <v>SINAPI</v>
          </cell>
          <cell r="C6141" t="str">
            <v>Tubo de concreto armado para aguas pluviais, classe pa-2, com encaixe ponta e bolsa, diametro nominal de 300 mm</v>
          </cell>
          <cell r="D6141" t="str">
            <v>M</v>
          </cell>
          <cell r="E6141" t="str">
            <v>104,61</v>
          </cell>
        </row>
        <row r="6142">
          <cell r="A6142">
            <v>7761</v>
          </cell>
          <cell r="B6142" t="str">
            <v>SINAPI</v>
          </cell>
          <cell r="C6142" t="str">
            <v>Tubo de concreto armado para aguas pluviais, classe pa-2, com encaixe ponta e bolsa, diametro nominal de 400 mm</v>
          </cell>
          <cell r="D6142" t="str">
            <v>M</v>
          </cell>
          <cell r="E6142" t="str">
            <v>109,67</v>
          </cell>
        </row>
        <row r="6143">
          <cell r="A6143">
            <v>7752</v>
          </cell>
          <cell r="B6143" t="str">
            <v>SINAPI</v>
          </cell>
          <cell r="C6143" t="str">
            <v>Tubo de concreto armado para aguas pluviais, classe pa-2, com encaixe ponta e bolsa, diametro nominal de 500 mm</v>
          </cell>
          <cell r="D6143" t="str">
            <v>M</v>
          </cell>
          <cell r="E6143" t="str">
            <v>133,29</v>
          </cell>
        </row>
        <row r="6144">
          <cell r="A6144">
            <v>7762</v>
          </cell>
          <cell r="B6144" t="str">
            <v>SINAPI</v>
          </cell>
          <cell r="C6144" t="str">
            <v>Tubo de concreto armado para aguas pluviais, classe pa-2, com encaixe ponta e bolsa, diametro nominal de 600 mm</v>
          </cell>
          <cell r="D6144" t="str">
            <v>M</v>
          </cell>
          <cell r="E6144" t="str">
            <v>174,21</v>
          </cell>
        </row>
        <row r="6145">
          <cell r="A6145">
            <v>7722</v>
          </cell>
          <cell r="B6145" t="str">
            <v>SINAPI</v>
          </cell>
          <cell r="C6145" t="str">
            <v>Tubo de concreto armado para aguas pluviais, classe pa-2, com encaixe ponta e bolsa, diametro nominal de 700 mm</v>
          </cell>
          <cell r="D6145" t="str">
            <v>M</v>
          </cell>
          <cell r="E6145" t="str">
            <v>266,59</v>
          </cell>
        </row>
        <row r="6146">
          <cell r="A6146">
            <v>7763</v>
          </cell>
          <cell r="B6146" t="str">
            <v>SINAPI</v>
          </cell>
          <cell r="C6146" t="str">
            <v>Tubo de concreto armado para aguas pluviais, classe pa-2, com encaixe ponta e bolsa, diametro nominal de 800 mm</v>
          </cell>
          <cell r="D6146" t="str">
            <v>M</v>
          </cell>
          <cell r="E6146" t="str">
            <v>324,80</v>
          </cell>
        </row>
        <row r="6147">
          <cell r="A6147">
            <v>7764</v>
          </cell>
          <cell r="B6147" t="str">
            <v>SINAPI</v>
          </cell>
          <cell r="C6147" t="str">
            <v>Tubo de concreto armado para aguas pluviais, classe pa-2, com encaixe ponta e bolsa, diametro nominal de 900 mm</v>
          </cell>
          <cell r="D6147" t="str">
            <v>M</v>
          </cell>
          <cell r="E6147" t="str">
            <v>388,08</v>
          </cell>
        </row>
        <row r="6148">
          <cell r="A6148">
            <v>12572</v>
          </cell>
          <cell r="B6148" t="str">
            <v>SINAPI</v>
          </cell>
          <cell r="C6148" t="str">
            <v>Tubo de concreto armado para aguas pluviais, classe pa-3, com encaixe ponta e bolsa, diametro nominal de 1000 mm</v>
          </cell>
          <cell r="D6148" t="str">
            <v>M</v>
          </cell>
          <cell r="E6148" t="str">
            <v>548,37</v>
          </cell>
        </row>
        <row r="6149">
          <cell r="A6149">
            <v>12573</v>
          </cell>
          <cell r="B6149" t="str">
            <v>SINAPI</v>
          </cell>
          <cell r="C6149" t="str">
            <v>Tubo de concreto armado para aguas pluviais, classe pa-3, com encaixe ponta e bolsa, diametro nominal de 1100 mm</v>
          </cell>
          <cell r="D6149" t="str">
            <v>M</v>
          </cell>
          <cell r="E6149" t="str">
            <v>721,32</v>
          </cell>
        </row>
        <row r="6150">
          <cell r="A6150">
            <v>12574</v>
          </cell>
          <cell r="B6150" t="str">
            <v>SINAPI</v>
          </cell>
          <cell r="C6150" t="str">
            <v>Tubo de concreto armado para aguas pluviais, classe pa-3, com encaixe ponta e bolsa, diametro nominal de 1200 mm</v>
          </cell>
          <cell r="D6150" t="str">
            <v>M</v>
          </cell>
          <cell r="E6150" t="str">
            <v>872,17</v>
          </cell>
        </row>
        <row r="6151">
          <cell r="A6151">
            <v>12575</v>
          </cell>
          <cell r="B6151" t="str">
            <v>SINAPI</v>
          </cell>
          <cell r="C6151" t="str">
            <v>Tubo de concreto armado para aguas pluviais, classe pa-3, com encaixe ponta e bolsa, diametro nominal de 1500 mm</v>
          </cell>
          <cell r="D6151" t="str">
            <v>M</v>
          </cell>
          <cell r="E6151" t="str">
            <v>1.324,53</v>
          </cell>
        </row>
        <row r="6152">
          <cell r="A6152">
            <v>12576</v>
          </cell>
          <cell r="B6152" t="str">
            <v>SINAPI</v>
          </cell>
          <cell r="C6152" t="str">
            <v>Tubo de concreto armado para aguas pluviais, classe pa-3, com encaixe ponta e bolsa, diametro nominal de 400 mm</v>
          </cell>
          <cell r="D6152" t="str">
            <v>M</v>
          </cell>
          <cell r="E6152" t="str">
            <v>160,29</v>
          </cell>
        </row>
        <row r="6153">
          <cell r="A6153">
            <v>12577</v>
          </cell>
          <cell r="B6153" t="str">
            <v>SINAPI</v>
          </cell>
          <cell r="C6153" t="str">
            <v>Tubo de concreto armado para aguas pluviais, classe pa-3, com encaixe ponta e bolsa, diametro nominal de 500 mm</v>
          </cell>
          <cell r="D6153" t="str">
            <v>M</v>
          </cell>
          <cell r="E6153" t="str">
            <v>215,97</v>
          </cell>
        </row>
        <row r="6154">
          <cell r="A6154">
            <v>12578</v>
          </cell>
          <cell r="B6154" t="str">
            <v>SINAPI</v>
          </cell>
          <cell r="C6154" t="str">
            <v>Tubo de concreto armado para aguas pluviais, classe pa-3, com encaixe ponta e bolsa, diametro nominal de 600 mm</v>
          </cell>
          <cell r="D6154" t="str">
            <v>M</v>
          </cell>
          <cell r="E6154" t="str">
            <v>261,53</v>
          </cell>
        </row>
        <row r="6155">
          <cell r="A6155">
            <v>12579</v>
          </cell>
          <cell r="B6155" t="str">
            <v>SINAPI</v>
          </cell>
          <cell r="C6155" t="str">
            <v>Tubo de concreto armado para aguas pluviais, classe pa-3, com encaixe ponta e bolsa, diametro nominal de 700 mm</v>
          </cell>
          <cell r="D6155" t="str">
            <v>M</v>
          </cell>
          <cell r="E6155" t="str">
            <v>450,51</v>
          </cell>
        </row>
        <row r="6156">
          <cell r="A6156">
            <v>12580</v>
          </cell>
          <cell r="B6156" t="str">
            <v>SINAPI</v>
          </cell>
          <cell r="C6156" t="str">
            <v>Tubo de concreto armado para aguas pluviais, classe pa-3, com encaixe ponta e bolsa, diametro nominal de 800 mm</v>
          </cell>
          <cell r="D6156" t="str">
            <v>M</v>
          </cell>
          <cell r="E6156" t="str">
            <v>469,40</v>
          </cell>
        </row>
        <row r="6157">
          <cell r="A6157">
            <v>12581</v>
          </cell>
          <cell r="B6157" t="str">
            <v>SINAPI</v>
          </cell>
          <cell r="C6157" t="str">
            <v>Tubo de concreto armado para aguas pluviais, classe pa-3, com encaixe ponta e bolsa, diametro nominal de 900 mm</v>
          </cell>
          <cell r="D6157" t="str">
            <v>M</v>
          </cell>
          <cell r="E6157" t="str">
            <v>502,81</v>
          </cell>
        </row>
        <row r="6158">
          <cell r="A6158">
            <v>7720</v>
          </cell>
          <cell r="B6158" t="str">
            <v>SINAPI</v>
          </cell>
          <cell r="C6158" t="str">
            <v>Tubo de concreto armado para esgoto sanitario, classe ea-2, com encaixe ponta e bolsa, com junta elastica, diametro nominal de 1000 mm</v>
          </cell>
          <cell r="D6158" t="str">
            <v>M</v>
          </cell>
          <cell r="E6158" t="str">
            <v>786,28</v>
          </cell>
        </row>
        <row r="6159">
          <cell r="A6159">
            <v>40335</v>
          </cell>
          <cell r="B6159" t="str">
            <v>SINAPI</v>
          </cell>
          <cell r="C6159" t="str">
            <v>Tubo de concreto armado para esgoto sanitario, classe ea-2, com encaixe ponta e bolsa, com junta elastica, diametro nominal de 300 mm</v>
          </cell>
          <cell r="D6159" t="str">
            <v>M</v>
          </cell>
          <cell r="E6159" t="str">
            <v>164,51</v>
          </cell>
        </row>
        <row r="6160">
          <cell r="A6160">
            <v>7740</v>
          </cell>
          <cell r="B6160" t="str">
            <v>SINAPI</v>
          </cell>
          <cell r="C6160" t="str">
            <v>Tubo de concreto armado para esgoto sanitario, classe ea-2, com encaixe ponta e bolsa, com junta elastica, diametro nominal de 400 mm</v>
          </cell>
          <cell r="D6160" t="str">
            <v>M</v>
          </cell>
          <cell r="E6160" t="str">
            <v>168,73</v>
          </cell>
        </row>
        <row r="6161">
          <cell r="A6161">
            <v>7741</v>
          </cell>
          <cell r="B6161" t="str">
            <v>SINAPI</v>
          </cell>
          <cell r="C6161" t="str">
            <v>Tubo de concreto armado para esgoto sanitario, classe ea-2, com encaixe ponta e bolsa, com junta elastica, diametro nominal de 500 mm</v>
          </cell>
          <cell r="D6161" t="str">
            <v>M</v>
          </cell>
          <cell r="E6161" t="str">
            <v>312,15</v>
          </cell>
        </row>
        <row r="6162">
          <cell r="A6162">
            <v>7774</v>
          </cell>
          <cell r="B6162" t="str">
            <v>SINAPI</v>
          </cell>
          <cell r="C6162" t="str">
            <v>Tubo de concreto armado para esgoto sanitario, classe ea-2, com encaixe ponta e bolsa, com junta elastica, diametro nominal de 600 mm</v>
          </cell>
          <cell r="D6162" t="str">
            <v>M</v>
          </cell>
          <cell r="E6162" t="str">
            <v>383,01</v>
          </cell>
        </row>
        <row r="6163">
          <cell r="A6163">
            <v>7744</v>
          </cell>
          <cell r="B6163" t="str">
            <v>SINAPI</v>
          </cell>
          <cell r="C6163" t="str">
            <v>Tubo de concreto armado para esgoto sanitario, classe ea-2, com encaixe ponta e bolsa, com junta elastica, diametro nominal de 700 mm</v>
          </cell>
          <cell r="D6163" t="str">
            <v>M</v>
          </cell>
          <cell r="E6163" t="str">
            <v>500,28</v>
          </cell>
        </row>
        <row r="6164">
          <cell r="A6164">
            <v>7773</v>
          </cell>
          <cell r="B6164" t="str">
            <v>SINAPI</v>
          </cell>
          <cell r="C6164" t="str">
            <v>Tubo de concreto armado para esgoto sanitario, classe ea-2, com encaixe ponta e bolsa, com junta elastica, diametro nominal de 800 mm</v>
          </cell>
          <cell r="D6164" t="str">
            <v>M</v>
          </cell>
          <cell r="E6164" t="str">
            <v>511,33</v>
          </cell>
        </row>
        <row r="6165">
          <cell r="A6165">
            <v>7754</v>
          </cell>
          <cell r="B6165" t="str">
            <v>SINAPI</v>
          </cell>
          <cell r="C6165" t="str">
            <v>Tubo de concreto armado para esgoto sanitario, classe ea-2, com encaixe ponta e bolsa, com junta elastica, diametro nominal de 900 mm</v>
          </cell>
          <cell r="D6165" t="str">
            <v>M</v>
          </cell>
          <cell r="E6165" t="str">
            <v>775,31</v>
          </cell>
        </row>
        <row r="6166">
          <cell r="A6166">
            <v>7735</v>
          </cell>
          <cell r="B6166" t="str">
            <v>SINAPI</v>
          </cell>
          <cell r="C6166" t="str">
            <v>Tubo de concreto armado para esgoto sanitario, classe ea-3, com encaixe ponta e bolsa, com junta elastica, diametro nominal de 1000 mm</v>
          </cell>
          <cell r="D6166" t="str">
            <v>M</v>
          </cell>
          <cell r="E6166" t="str">
            <v>1.003,95</v>
          </cell>
        </row>
        <row r="6167">
          <cell r="A6167">
            <v>7755</v>
          </cell>
          <cell r="B6167" t="str">
            <v>SINAPI</v>
          </cell>
          <cell r="C6167" t="str">
            <v>Tubo de concreto armado para esgoto sanitario, classe ea-3, com encaixe ponta e bolsa, com junta elastica, diametro nominal de 400 mm</v>
          </cell>
          <cell r="D6167" t="str">
            <v>M</v>
          </cell>
          <cell r="E6167" t="str">
            <v>199,10</v>
          </cell>
        </row>
        <row r="6168">
          <cell r="A6168">
            <v>7776</v>
          </cell>
          <cell r="B6168" t="str">
            <v>SINAPI</v>
          </cell>
          <cell r="C6168" t="str">
            <v>Tubo de concreto armado para esgoto sanitario, classe ea-3, com encaixe ponta e bolsa, com junta elastica, diametro nominal de 500 mm</v>
          </cell>
          <cell r="D6168" t="str">
            <v>M</v>
          </cell>
          <cell r="E6168" t="str">
            <v>415,07</v>
          </cell>
        </row>
        <row r="6169">
          <cell r="A6169">
            <v>7743</v>
          </cell>
          <cell r="B6169" t="str">
            <v>SINAPI</v>
          </cell>
          <cell r="C6169" t="str">
            <v>Tubo de concreto armado para esgoto sanitario, classe ea-3, com encaixe ponta e bolsa, com junta elastica, diametro nominal de 600 mm</v>
          </cell>
          <cell r="D6169" t="str">
            <v>M</v>
          </cell>
          <cell r="E6169" t="str">
            <v>439,54</v>
          </cell>
        </row>
        <row r="6170">
          <cell r="A6170">
            <v>7733</v>
          </cell>
          <cell r="B6170" t="str">
            <v>SINAPI</v>
          </cell>
          <cell r="C6170" t="str">
            <v>Tubo de concreto armado para esgoto sanitario, classe ea-3, com encaixe ponta e bolsa, com junta elastica, diametro nominal de 700 mm</v>
          </cell>
          <cell r="D6170" t="str">
            <v>M</v>
          </cell>
          <cell r="E6170" t="str">
            <v>573,68</v>
          </cell>
        </row>
        <row r="6171">
          <cell r="A6171">
            <v>7775</v>
          </cell>
          <cell r="B6171" t="str">
            <v>SINAPI</v>
          </cell>
          <cell r="C6171" t="str">
            <v>Tubo de concreto armado para esgoto sanitario, classe ea-3, com encaixe ponta e bolsa, com junta elastica, diametro nominal de 800 mm</v>
          </cell>
          <cell r="D6171" t="str">
            <v>M</v>
          </cell>
          <cell r="E6171" t="str">
            <v>628,52</v>
          </cell>
        </row>
        <row r="6172">
          <cell r="A6172">
            <v>7734</v>
          </cell>
          <cell r="B6172" t="str">
            <v>SINAPI</v>
          </cell>
          <cell r="C6172" t="str">
            <v>Tubo de concreto armado para esgoto sanitario, classe ea-3, com encaixe ponta e bolsa, com junta elastica, diametro nominal de 900 mm</v>
          </cell>
          <cell r="D6172" t="str">
            <v>M</v>
          </cell>
          <cell r="E6172" t="str">
            <v>890,05</v>
          </cell>
        </row>
        <row r="6173">
          <cell r="A6173">
            <v>37449</v>
          </cell>
          <cell r="B6173" t="str">
            <v>SINAPI</v>
          </cell>
          <cell r="C6173" t="str">
            <v>Tubo de concreto simples para aguas pluviais, classe ps1, com encaixe macho e femea, diametro nominal de 200 mm</v>
          </cell>
          <cell r="D6173" t="str">
            <v>M</v>
          </cell>
          <cell r="E6173" t="str">
            <v>43,93</v>
          </cell>
        </row>
        <row r="6174">
          <cell r="A6174">
            <v>37450</v>
          </cell>
          <cell r="B6174" t="str">
            <v>SINAPI</v>
          </cell>
          <cell r="C6174" t="str">
            <v>Tubo de concreto simples para aguas pluviais, classe ps1, com encaixe macho e femea, diametro nominal de 300 mm</v>
          </cell>
          <cell r="D6174" t="str">
            <v>M</v>
          </cell>
          <cell r="E6174" t="str">
            <v>61,50</v>
          </cell>
        </row>
        <row r="6175">
          <cell r="A6175">
            <v>37451</v>
          </cell>
          <cell r="B6175" t="str">
            <v>SINAPI</v>
          </cell>
          <cell r="C6175" t="str">
            <v>Tubo de concreto simples para aguas pluviais, classe ps1, com encaixe macho e femea, diametro nominal de 400 mm</v>
          </cell>
          <cell r="D6175" t="str">
            <v>M</v>
          </cell>
          <cell r="E6175" t="str">
            <v>85,87</v>
          </cell>
        </row>
        <row r="6176">
          <cell r="A6176">
            <v>37452</v>
          </cell>
          <cell r="B6176" t="str">
            <v>SINAPI</v>
          </cell>
          <cell r="C6176" t="str">
            <v>Tubo de concreto simples para aguas pluviais, classe ps1, com encaixe macho e femea, diametro nominal de 500 mm</v>
          </cell>
          <cell r="D6176" t="str">
            <v>M</v>
          </cell>
          <cell r="E6176" t="str">
            <v>124,81</v>
          </cell>
        </row>
        <row r="6177">
          <cell r="A6177">
            <v>37453</v>
          </cell>
          <cell r="B6177" t="str">
            <v>SINAPI</v>
          </cell>
          <cell r="C6177" t="str">
            <v>Tubo de concreto simples para aguas pluviais, classe ps1, com encaixe macho e femea, diametro nominal de 600 mm</v>
          </cell>
          <cell r="D6177" t="str">
            <v>M</v>
          </cell>
          <cell r="E6177" t="str">
            <v>143,73</v>
          </cell>
        </row>
        <row r="6178">
          <cell r="A6178">
            <v>7778</v>
          </cell>
          <cell r="B6178" t="str">
            <v>SINAPI</v>
          </cell>
          <cell r="C6178" t="str">
            <v>Tubo de concreto simples para aguas pluviais, classe ps1, com encaixe ponta e bolsa, diametro nominal de 200 mm</v>
          </cell>
          <cell r="D6178" t="str">
            <v>M</v>
          </cell>
          <cell r="E6178" t="str">
            <v>53,91</v>
          </cell>
        </row>
        <row r="6179">
          <cell r="A6179">
            <v>7796</v>
          </cell>
          <cell r="B6179" t="str">
            <v>SINAPI</v>
          </cell>
          <cell r="C6179" t="str">
            <v>Tubo de concreto simples para aguas pluviais, classe ps1, com encaixe ponta e bolsa, diametro nominal de 300 mm</v>
          </cell>
          <cell r="D6179" t="str">
            <v>M</v>
          </cell>
          <cell r="E6179" t="str">
            <v>73,89</v>
          </cell>
        </row>
        <row r="6180">
          <cell r="A6180">
            <v>7781</v>
          </cell>
          <cell r="B6180" t="str">
            <v>SINAPI</v>
          </cell>
          <cell r="C6180" t="str">
            <v>Tubo de concreto simples para aguas pluviais, classe ps1, com encaixe ponta e bolsa, diametro nominal de 400 mm</v>
          </cell>
          <cell r="D6180" t="str">
            <v>M</v>
          </cell>
          <cell r="E6180" t="str">
            <v>87,32</v>
          </cell>
        </row>
        <row r="6181">
          <cell r="A6181">
            <v>7795</v>
          </cell>
          <cell r="B6181" t="str">
            <v>SINAPI</v>
          </cell>
          <cell r="C6181" t="str">
            <v>Tubo de concreto simples para aguas pluviais, classe ps1, com encaixe ponta e bolsa, diametro nominal de 500 mm</v>
          </cell>
          <cell r="D6181" t="str">
            <v>M</v>
          </cell>
          <cell r="E6181" t="str">
            <v>129,95</v>
          </cell>
        </row>
        <row r="6182">
          <cell r="A6182">
            <v>7791</v>
          </cell>
          <cell r="B6182" t="str">
            <v>SINAPI</v>
          </cell>
          <cell r="C6182" t="str">
            <v>Tubo de concreto simples para aguas pluviais, classe ps1, com encaixe ponta e bolsa, diametro nominal de 600 mm</v>
          </cell>
          <cell r="D6182" t="str">
            <v>M</v>
          </cell>
          <cell r="E6182" t="str">
            <v>155,56</v>
          </cell>
        </row>
        <row r="6183">
          <cell r="A6183">
            <v>7783</v>
          </cell>
          <cell r="B6183" t="str">
            <v>SINAPI</v>
          </cell>
          <cell r="C6183" t="str">
            <v>Tubo de concreto simples para aguas pluviais, classe ps2, com encaixe ponta e bolsa, diametro nominal de 200 mm</v>
          </cell>
          <cell r="D6183" t="str">
            <v>M</v>
          </cell>
          <cell r="E6183" t="str">
            <v>55,12</v>
          </cell>
        </row>
        <row r="6184">
          <cell r="A6184">
            <v>7790</v>
          </cell>
          <cell r="B6184" t="str">
            <v>SINAPI</v>
          </cell>
          <cell r="C6184" t="str">
            <v>Tubo de concreto simples para aguas pluviais, classe ps2, com encaixe ponta e bolsa, diametro nominal de 300 mm</v>
          </cell>
          <cell r="D6184" t="str">
            <v>M</v>
          </cell>
          <cell r="E6184" t="str">
            <v>86,87</v>
          </cell>
        </row>
        <row r="6185">
          <cell r="A6185">
            <v>7785</v>
          </cell>
          <cell r="B6185" t="str">
            <v>SINAPI</v>
          </cell>
          <cell r="C6185" t="str">
            <v>Tubo de concreto simples para aguas pluviais, classe ps2, com encaixe ponta e bolsa, diametro nominal de 400 mm</v>
          </cell>
          <cell r="D6185" t="str">
            <v>M</v>
          </cell>
          <cell r="E6185" t="str">
            <v>95,85</v>
          </cell>
        </row>
        <row r="6186">
          <cell r="A6186">
            <v>7792</v>
          </cell>
          <cell r="B6186" t="str">
            <v>SINAPI</v>
          </cell>
          <cell r="C6186" t="str">
            <v>Tubo de concreto simples para aguas pluviais, classe ps2, com encaixe ponta e bolsa, diametro nominal de 500 mm</v>
          </cell>
          <cell r="D6186" t="str">
            <v>M</v>
          </cell>
          <cell r="E6186" t="str">
            <v>135,94</v>
          </cell>
        </row>
        <row r="6187">
          <cell r="A6187">
            <v>7793</v>
          </cell>
          <cell r="B6187" t="str">
            <v>SINAPI</v>
          </cell>
          <cell r="C6187" t="str">
            <v>Tubo de concreto simples para aguas pluviais, classe ps2, com encaixe ponta e bolsa, diametro nominal de 600 mm</v>
          </cell>
          <cell r="D6187" t="str">
            <v>M</v>
          </cell>
          <cell r="E6187" t="str">
            <v>160,56</v>
          </cell>
        </row>
        <row r="6188">
          <cell r="A6188">
            <v>13159</v>
          </cell>
          <cell r="B6188" t="str">
            <v>SINAPI</v>
          </cell>
          <cell r="C6188" t="str">
            <v>Tubo de concreto simples para esgoto sanitario, classe es, com encaixe ponta e bolsa, com junta elastica, diametro nominal de 400 mm</v>
          </cell>
          <cell r="D6188" t="str">
            <v>M</v>
          </cell>
          <cell r="E6188" t="str">
            <v>139,79</v>
          </cell>
        </row>
        <row r="6189">
          <cell r="A6189">
            <v>13168</v>
          </cell>
          <cell r="B6189" t="str">
            <v>SINAPI</v>
          </cell>
          <cell r="C6189" t="str">
            <v>Tubo de concreto simples para esgoto sanitario, classe es, com encaixe ponta e bolsa, com junta elastica, diametro nominal de 500 mm</v>
          </cell>
          <cell r="D6189" t="str">
            <v>M</v>
          </cell>
          <cell r="E6189" t="str">
            <v>169,74</v>
          </cell>
        </row>
        <row r="6190">
          <cell r="A6190">
            <v>13173</v>
          </cell>
          <cell r="B6190" t="str">
            <v>SINAPI</v>
          </cell>
          <cell r="C6190" t="str">
            <v>Tubo de concreto simples para esgoto sanitario, classe es, com encaixe ponta e bolsa, com junta elastica, diametro nominal de 600 mm</v>
          </cell>
          <cell r="D6190" t="str">
            <v>M</v>
          </cell>
          <cell r="E6190" t="str">
            <v>229,65</v>
          </cell>
        </row>
        <row r="6191">
          <cell r="A6191">
            <v>12583</v>
          </cell>
          <cell r="B6191" t="str">
            <v>SINAPI</v>
          </cell>
          <cell r="C6191" t="str">
            <v>Tubo de concreto simples poroso para drenagem (dreno poroso), com encaixe macho e femea, diametro nominal de 200 mm</v>
          </cell>
          <cell r="D6191" t="str">
            <v>M</v>
          </cell>
          <cell r="E6191" t="str">
            <v>45,93</v>
          </cell>
        </row>
        <row r="6192">
          <cell r="A6192">
            <v>12584</v>
          </cell>
          <cell r="B6192" t="str">
            <v>SINAPI</v>
          </cell>
          <cell r="C6192" t="str">
            <v>Tubo de concreto simples poroso para drenagem (dreno poroso), com encaixe macho e femea, diametro nominal de 300 mm</v>
          </cell>
          <cell r="D6192" t="str">
            <v>M</v>
          </cell>
          <cell r="E6192" t="str">
            <v>59,91</v>
          </cell>
        </row>
        <row r="6193">
          <cell r="A6193">
            <v>12613</v>
          </cell>
          <cell r="B6193" t="str">
            <v>SINAPI</v>
          </cell>
          <cell r="C6193" t="str">
            <v>Tubo de descarga, tipo bengala, para ligacao caixa de descarga - embutir, pvc, 40 mm x 150 cm</v>
          </cell>
          <cell r="D6193" t="str">
            <v>UN</v>
          </cell>
          <cell r="E6193" t="str">
            <v>20,87</v>
          </cell>
        </row>
        <row r="6194">
          <cell r="A6194">
            <v>1031</v>
          </cell>
          <cell r="B6194" t="str">
            <v>SINAPI</v>
          </cell>
          <cell r="C6194" t="str">
            <v>Tubo de descida externo, de pvc, para caixa de descarga externa alta - diametro de 40 mm e altura de aproximadamente 1,55 m</v>
          </cell>
          <cell r="D6194" t="str">
            <v>UN</v>
          </cell>
          <cell r="E6194" t="str">
            <v>14,46</v>
          </cell>
        </row>
        <row r="6195">
          <cell r="A6195">
            <v>39707</v>
          </cell>
          <cell r="B6195" t="str">
            <v>SINAPI</v>
          </cell>
          <cell r="C6195" t="str">
            <v>Tubo de espuma de polietileno expandido flexivel para isolamento termico de tubulacao de ar condicionado, agua quente,  dn 1 1/2", e= 10 mm</v>
          </cell>
          <cell r="D6195" t="str">
            <v>M</v>
          </cell>
          <cell r="E6195" t="str">
            <v>4,13</v>
          </cell>
        </row>
        <row r="6196">
          <cell r="A6196">
            <v>39708</v>
          </cell>
          <cell r="B6196" t="str">
            <v>SINAPI</v>
          </cell>
          <cell r="C6196" t="str">
            <v>Tubo de espuma de polietileno expandido flexivel para isolamento termico de tubulacao de ar condicionado, agua quente,  dn 1 1/4", e= 10 mm</v>
          </cell>
          <cell r="D6196" t="str">
            <v>M</v>
          </cell>
          <cell r="E6196" t="str">
            <v>4,01</v>
          </cell>
        </row>
        <row r="6197">
          <cell r="A6197">
            <v>39710</v>
          </cell>
          <cell r="B6197" t="str">
            <v>SINAPI</v>
          </cell>
          <cell r="C6197" t="str">
            <v>Tubo de espuma de polietileno expandido flexivel para isolamento termico de tubulacao de ar condicionado, agua quente,  dn 1 1/8", e= 10 mm</v>
          </cell>
          <cell r="D6197" t="str">
            <v>M</v>
          </cell>
          <cell r="E6197" t="str">
            <v>2,82</v>
          </cell>
        </row>
        <row r="6198">
          <cell r="A6198">
            <v>39709</v>
          </cell>
          <cell r="B6198" t="str">
            <v>SINAPI</v>
          </cell>
          <cell r="C6198" t="str">
            <v>Tubo de espuma de polietileno expandido flexivel para isolamento termico de tubulacao de ar condicionado, agua quente,  dn 1 3/8", e= 10 mm</v>
          </cell>
          <cell r="D6198" t="str">
            <v>M</v>
          </cell>
          <cell r="E6198" t="str">
            <v>3,91</v>
          </cell>
        </row>
        <row r="6199">
          <cell r="A6199">
            <v>39711</v>
          </cell>
          <cell r="B6199" t="str">
            <v>SINAPI</v>
          </cell>
          <cell r="C6199" t="str">
            <v>Tubo de espuma de polietileno expandido flexivel para isolamento termico de tubulacao de ar condicionado, agua quente,  dn 1 5/8", e= 10 mm</v>
          </cell>
          <cell r="D6199" t="str">
            <v>M</v>
          </cell>
          <cell r="E6199" t="str">
            <v>4,39</v>
          </cell>
        </row>
        <row r="6200">
          <cell r="A6200">
            <v>39712</v>
          </cell>
          <cell r="B6200" t="str">
            <v>SINAPI</v>
          </cell>
          <cell r="C6200" t="str">
            <v>Tubo de espuma de polietileno expandido flexivel para isolamento termico de tubulacao de ar condicionado, agua quente,  dn 1/2", e= 10 mm</v>
          </cell>
          <cell r="D6200" t="str">
            <v>M</v>
          </cell>
          <cell r="E6200" t="str">
            <v>1,54</v>
          </cell>
        </row>
        <row r="6201">
          <cell r="A6201">
            <v>39713</v>
          </cell>
          <cell r="B6201" t="str">
            <v>SINAPI</v>
          </cell>
          <cell r="C6201" t="str">
            <v>Tubo de espuma de polietileno expandido flexivel para isolamento termico de tubulacao de ar condicionado, agua quente,  dn 1/4", e= 10 mm</v>
          </cell>
          <cell r="D6201" t="str">
            <v>M</v>
          </cell>
          <cell r="E6201" t="str">
            <v>1,21</v>
          </cell>
        </row>
        <row r="6202">
          <cell r="A6202">
            <v>39714</v>
          </cell>
          <cell r="B6202" t="str">
            <v>SINAPI</v>
          </cell>
          <cell r="C6202" t="str">
            <v>Tubo de espuma de polietileno expandido flexivel para isolamento termico de tubulacao de ar condicionado, agua quente,  dn 1", e= 10 mm</v>
          </cell>
          <cell r="D6202" t="str">
            <v>M</v>
          </cell>
          <cell r="E6202" t="str">
            <v>2,79</v>
          </cell>
        </row>
        <row r="6203">
          <cell r="A6203">
            <v>39715</v>
          </cell>
          <cell r="B6203" t="str">
            <v>SINAPI</v>
          </cell>
          <cell r="C6203" t="str">
            <v>Tubo de espuma de polietileno expandido flexivel para isolamento termico de tubulacao de ar condicionado, agua quente,  dn 3/4", e= 10 mm</v>
          </cell>
          <cell r="D6203" t="str">
            <v>M</v>
          </cell>
          <cell r="E6203" t="str">
            <v>1,98</v>
          </cell>
        </row>
        <row r="6204">
          <cell r="A6204">
            <v>39716</v>
          </cell>
          <cell r="B6204" t="str">
            <v>SINAPI</v>
          </cell>
          <cell r="C6204" t="str">
            <v>Tubo de espuma de polietileno expandido flexivel para isolamento termico de tubulacao de ar condicionado, agua quente,  dn 3/8", e= 10 mm</v>
          </cell>
          <cell r="D6204" t="str">
            <v>M</v>
          </cell>
          <cell r="E6204" t="str">
            <v>1,50</v>
          </cell>
        </row>
        <row r="6205">
          <cell r="A6205">
            <v>39718</v>
          </cell>
          <cell r="B6205" t="str">
            <v>SINAPI</v>
          </cell>
          <cell r="C6205" t="str">
            <v>Tubo de espuma de polietileno expandido flexivel para isolamento termico de tubulacao de ar condicionado, agua quente,  dn 7/8", e= 10 mm</v>
          </cell>
          <cell r="D6205" t="str">
            <v>M</v>
          </cell>
          <cell r="E6205" t="str">
            <v>2,56</v>
          </cell>
        </row>
        <row r="6206">
          <cell r="A6206">
            <v>9813</v>
          </cell>
          <cell r="B6206" t="str">
            <v>SINAPI</v>
          </cell>
          <cell r="C6206" t="str">
            <v>Tubo de polietileno de alta densidade (pead), pe-80, de = 20 mm x 2,3 mm de parede, para ligacao de agua predial (nbr 15561)</v>
          </cell>
          <cell r="D6206" t="str">
            <v>M</v>
          </cell>
          <cell r="E6206" t="str">
            <v>5,07</v>
          </cell>
        </row>
        <row r="6207">
          <cell r="A6207">
            <v>9815</v>
          </cell>
          <cell r="B6207" t="str">
            <v>SINAPI</v>
          </cell>
          <cell r="C6207" t="str">
            <v>Tubo de polietileno de alta densidade (pead), pe-80, de = 32 mm x 3,0 mm de parede, para ligacao de agua predial (nbr 15561)</v>
          </cell>
          <cell r="D6207" t="str">
            <v>M</v>
          </cell>
          <cell r="E6207" t="str">
            <v>10,01</v>
          </cell>
        </row>
        <row r="6208">
          <cell r="A6208">
            <v>44543</v>
          </cell>
          <cell r="B6208" t="str">
            <v>SINAPI</v>
          </cell>
          <cell r="C6208" t="str">
            <v>Tubo de polietileno de alta densidade, pead, pe-80, de = 1000 mm x 38,5 mm parede, ( sdr 26 - pn 05 ) para rede de agua ou esgoto ( nbr 15561)</v>
          </cell>
          <cell r="D6208" t="str">
            <v>M</v>
          </cell>
          <cell r="E6208" t="str">
            <v>4.982,12</v>
          </cell>
        </row>
        <row r="6209">
          <cell r="A6209">
            <v>44526</v>
          </cell>
          <cell r="B6209" t="str">
            <v>SINAPI</v>
          </cell>
          <cell r="C6209" t="str">
            <v>Tubo de polietileno de alta densidade, pead, pe-80, de = 110 mm x 10,0 mm parede, ( sdr 11 - pn 12,5 ) para rede de agua ou esgoto ( nbr 15561)</v>
          </cell>
          <cell r="D6209" t="str">
            <v>M</v>
          </cell>
          <cell r="E6209" t="str">
            <v>122,10</v>
          </cell>
        </row>
        <row r="6210">
          <cell r="A6210">
            <v>44518</v>
          </cell>
          <cell r="B6210" t="str">
            <v>SINAPI</v>
          </cell>
          <cell r="C6210" t="str">
            <v>Tubo de polietileno de alta densidade, pead, pe-80, de = 1200 mm x 37,2 mm parede ( sdr 32,25 - pn 04 ) para rede de agua ou esgoto ( nbr 15561)</v>
          </cell>
          <cell r="D6210" t="str">
            <v>M</v>
          </cell>
          <cell r="E6210" t="str">
            <v>7.475,92</v>
          </cell>
        </row>
        <row r="6211">
          <cell r="A6211">
            <v>44544</v>
          </cell>
          <cell r="B6211" t="str">
            <v>SINAPI</v>
          </cell>
          <cell r="C6211" t="str">
            <v>Tubo de polietileno de alta densidade, pead, pe-80, de = 1400 mm x 42,9 mm parede, (sdr 32,25 - pn 04 ) para rede de agua ou esgoto ( nbr 15561)</v>
          </cell>
          <cell r="D6211" t="str">
            <v>M</v>
          </cell>
          <cell r="E6211" t="str">
            <v>9.809,73</v>
          </cell>
        </row>
        <row r="6212">
          <cell r="A6212">
            <v>44545</v>
          </cell>
          <cell r="B6212" t="str">
            <v>SINAPI</v>
          </cell>
          <cell r="C6212" t="str">
            <v>Tubo de polietileno de alta densidade, pead, pe-80, de = 160 mm x 14,6 mm parede, (sdr 11 - pn 12,5 ) para rede de agua ou esgoto ( nbr 15561)</v>
          </cell>
          <cell r="D6212" t="str">
            <v>M</v>
          </cell>
          <cell r="E6212" t="str">
            <v>262,10</v>
          </cell>
        </row>
        <row r="6213">
          <cell r="A6213">
            <v>44546</v>
          </cell>
          <cell r="B6213" t="str">
            <v>SINAPI</v>
          </cell>
          <cell r="C6213" t="str">
            <v>Tubo de polietileno de alta densidade, pead, pe-80, de = 1600 mm x 49,0 mm parede, ( sdr 32,25 - pn 04 ) para rede de agua ou esgoto ( nbr 15561)</v>
          </cell>
          <cell r="D6213" t="str">
            <v>M</v>
          </cell>
          <cell r="E6213" t="str">
            <v>12.702,31</v>
          </cell>
        </row>
        <row r="6214">
          <cell r="A6214">
            <v>44525</v>
          </cell>
          <cell r="B6214" t="str">
            <v>SINAPI</v>
          </cell>
          <cell r="C6214" t="str">
            <v>Tubo de polietileno de alta densidade, pead, pe-80, de = 900 mm x 34,7 mm parede, ( sdr 26 - pn 05 ) para rede de agua ou esgoto ( nbr 15561)</v>
          </cell>
          <cell r="D6214" t="str">
            <v>M</v>
          </cell>
          <cell r="E6214" t="str">
            <v>4.518,75</v>
          </cell>
        </row>
        <row r="6215">
          <cell r="A6215">
            <v>44547</v>
          </cell>
          <cell r="B6215" t="str">
            <v>SINAPI</v>
          </cell>
          <cell r="C6215" t="str">
            <v>Tubo de polietileno de alta densidade, pead, pe-80, de= 200 mm x 18,2 mm parede, ( sdr 11 - pn 12,5 ) para rede de agua ou esgoto ( nbr 15561)</v>
          </cell>
          <cell r="D6215" t="str">
            <v>M</v>
          </cell>
          <cell r="E6215" t="str">
            <v>408,58</v>
          </cell>
        </row>
        <row r="6216">
          <cell r="A6216">
            <v>44519</v>
          </cell>
          <cell r="B6216" t="str">
            <v>SINAPI</v>
          </cell>
          <cell r="C6216" t="str">
            <v>Tubo de polietileno de alta densidade, pead, pe-80, de= 315 mm x 28,7 mm parede, ( sdr 11 - pn 12,5 ) para rede de agua ou esgoto ( nbr 15561)</v>
          </cell>
          <cell r="D6216" t="str">
            <v>M</v>
          </cell>
          <cell r="E6216" t="str">
            <v>1.001,13</v>
          </cell>
        </row>
        <row r="6217">
          <cell r="A6217">
            <v>44520</v>
          </cell>
          <cell r="B6217" t="str">
            <v>SINAPI</v>
          </cell>
          <cell r="C6217" t="str">
            <v>Tubo de polietileno de alta densidade, pead, pe-80, de= 400 mm x 36,4 mm parede, ( sdr 11 - pn 12,5 ) para rede de agua ou esgoto ( nbr 15561)</v>
          </cell>
          <cell r="D6217" t="str">
            <v>M</v>
          </cell>
          <cell r="E6217" t="str">
            <v>1.612,45</v>
          </cell>
        </row>
        <row r="6218">
          <cell r="A6218">
            <v>44521</v>
          </cell>
          <cell r="B6218" t="str">
            <v>SINAPI</v>
          </cell>
          <cell r="C6218" t="str">
            <v>Tubo de polietileno de alta densidade, pead, pe-80, de= 50 mm x 4,6 mm parede, (sdr 11 - pn 12,5) para rede de agua ou esgoto ( nbr 15561)</v>
          </cell>
          <cell r="D6218" t="str">
            <v>M</v>
          </cell>
          <cell r="E6218" t="str">
            <v>26,01</v>
          </cell>
        </row>
        <row r="6219">
          <cell r="A6219">
            <v>44522</v>
          </cell>
          <cell r="B6219" t="str">
            <v>SINAPI</v>
          </cell>
          <cell r="C6219" t="str">
            <v>Tubo de polietileno de alta densidade, pead, pe-80, de= 500 mm x 45,5 mm parede, ( sdr 11 - pn 12,5 ) para rede de agua ou esgoto ( nbr 15561)</v>
          </cell>
          <cell r="D6219" t="str">
            <v>M</v>
          </cell>
          <cell r="E6219" t="str">
            <v>2.830,87</v>
          </cell>
        </row>
        <row r="6220">
          <cell r="A6220">
            <v>44523</v>
          </cell>
          <cell r="B6220" t="str">
            <v>SINAPI</v>
          </cell>
          <cell r="C6220" t="str">
            <v>Tubo de polietileno de alta densidade, pead, pe-80, de= 630 mm x 57,3 mm parede (sdr 11 - pn 12,5 ) para rede de agua ou esgoto ( nbr 15561)</v>
          </cell>
          <cell r="D6220" t="str">
            <v>M</v>
          </cell>
          <cell r="E6220" t="str">
            <v>4.210,31</v>
          </cell>
        </row>
        <row r="6221">
          <cell r="A6221">
            <v>44527</v>
          </cell>
          <cell r="B6221" t="str">
            <v>SINAPI</v>
          </cell>
          <cell r="C6221" t="str">
            <v>Tubo de polietileno de alta densidade, pead, pe-80, de= 730 mm x 34,1 mm parede, ( sdr 21 - pn 06 ) para rede de agua ou esgoto ( nbr 15561)</v>
          </cell>
          <cell r="D6221" t="str">
            <v>M</v>
          </cell>
          <cell r="E6221" t="str">
            <v>2.111,36</v>
          </cell>
        </row>
        <row r="6222">
          <cell r="A6222">
            <v>44524</v>
          </cell>
          <cell r="B6222" t="str">
            <v>SINAPI</v>
          </cell>
          <cell r="C6222" t="str">
            <v>Tubo de polietileno de alta densidade, pead, pe-80, de= 75 mm x 6,9 mm parede, ( srd 11 - pn 12,5 ) para rede de agua ou esgoto ( nbr 15561)</v>
          </cell>
          <cell r="D6222" t="str">
            <v>M</v>
          </cell>
          <cell r="E6222" t="str">
            <v>58,17</v>
          </cell>
        </row>
        <row r="6223">
          <cell r="A6223">
            <v>44542</v>
          </cell>
          <cell r="B6223" t="str">
            <v>SINAPI</v>
          </cell>
          <cell r="C6223" t="str">
            <v>Tubo de polietileno de alta densidade, pead, pe-80, de= 800 mm x 30,8 mm parede, ( sdr 26 - pn 05 ) para rede de agua ou esgoto ( nbr 15561)</v>
          </cell>
          <cell r="D6223" t="str">
            <v>M</v>
          </cell>
          <cell r="E6223" t="str">
            <v>2.754,62</v>
          </cell>
        </row>
        <row r="6224">
          <cell r="A6224">
            <v>9877</v>
          </cell>
          <cell r="B6224" t="str">
            <v>SINAPI</v>
          </cell>
          <cell r="C6224" t="str">
            <v>Tubo de pvc, pbl, tipo leve, dn = 250 mm,  para ventilacao</v>
          </cell>
          <cell r="D6224" t="str">
            <v>M</v>
          </cell>
          <cell r="E6224" t="str">
            <v>184,46</v>
          </cell>
        </row>
        <row r="6225">
          <cell r="A6225">
            <v>9878</v>
          </cell>
          <cell r="B6225" t="str">
            <v>SINAPI</v>
          </cell>
          <cell r="C6225" t="str">
            <v>Tubo de pvc, pbl, tipo leve, dn = 300 mm,  para ventilacao</v>
          </cell>
          <cell r="D6225" t="str">
            <v>M</v>
          </cell>
          <cell r="E6225" t="str">
            <v>227,08</v>
          </cell>
        </row>
        <row r="6226">
          <cell r="A6226">
            <v>41986</v>
          </cell>
          <cell r="B6226" t="str">
            <v>SINAPI</v>
          </cell>
          <cell r="C6226" t="str">
            <v>Tubo de revestimento, em aco, corpo schedule 40, ponteira schedule 80, rosqueavel e segmentado para perfuracao, diametro 10'' (310 mm)</v>
          </cell>
          <cell r="D6226" t="str">
            <v>M</v>
          </cell>
          <cell r="E6226" t="str">
            <v>3.732,64</v>
          </cell>
        </row>
        <row r="6227">
          <cell r="A6227">
            <v>43422</v>
          </cell>
          <cell r="B6227" t="str">
            <v>SINAPI</v>
          </cell>
          <cell r="C6227" t="str">
            <v>Tubo de revestimento, em aco, corpo schedule 40, ponteira schedule 80, rosqueavel e segmentado para perfuracao, diametro 12" (320 mm)</v>
          </cell>
          <cell r="D6227" t="str">
            <v>M</v>
          </cell>
          <cell r="E6227" t="str">
            <v>4.577,71</v>
          </cell>
        </row>
        <row r="6228">
          <cell r="A6228">
            <v>41987</v>
          </cell>
          <cell r="B6228" t="str">
            <v>SINAPI</v>
          </cell>
          <cell r="C6228" t="str">
            <v>Tubo de revestimento, em aco, corpo schedule 40, ponteira schedule 80, rosqueavel e segmentado para perfuracao, diametro 14'' (400 mm)</v>
          </cell>
          <cell r="D6228" t="str">
            <v>M</v>
          </cell>
          <cell r="E6228" t="str">
            <v>5.305,95</v>
          </cell>
        </row>
        <row r="6229">
          <cell r="A6229">
            <v>41988</v>
          </cell>
          <cell r="B6229" t="str">
            <v>SINAPI</v>
          </cell>
          <cell r="C6229" t="str">
            <v>Tubo de revestimento, em aco, corpo schedule 40, ponteira schedule 80, rosqueavel e segmentado para perfuracao, diametro 16'' (450 mm)</v>
          </cell>
          <cell r="D6229" t="str">
            <v>M</v>
          </cell>
          <cell r="E6229" t="str">
            <v>7.008,40</v>
          </cell>
        </row>
        <row r="6230">
          <cell r="A6230">
            <v>41697</v>
          </cell>
          <cell r="B6230" t="str">
            <v>SINAPI</v>
          </cell>
          <cell r="C6230" t="str">
            <v>Tubo de revestimento, em aco, corpo schedule 40, ponteira schedule 80, rosqueavel e segmentado para perfuracao, diametro 4'' (450 mm)</v>
          </cell>
          <cell r="D6230" t="str">
            <v>M</v>
          </cell>
          <cell r="E6230" t="str">
            <v>1.242,22</v>
          </cell>
        </row>
        <row r="6231">
          <cell r="A6231">
            <v>41985</v>
          </cell>
          <cell r="B6231" t="str">
            <v>SINAPI</v>
          </cell>
          <cell r="C6231" t="str">
            <v>Tubo de revestimento, em aco, corpo schedule 40, ponteira schedule 80, rosqueavel e segmentado para perfuracao, diametro 6'' (200 mm)</v>
          </cell>
          <cell r="D6231" t="str">
            <v>M</v>
          </cell>
          <cell r="E6231" t="str">
            <v>1.730,08</v>
          </cell>
        </row>
        <row r="6232">
          <cell r="A6232">
            <v>41699</v>
          </cell>
          <cell r="B6232" t="str">
            <v>SINAPI</v>
          </cell>
          <cell r="C6232" t="str">
            <v>Tubo de revestimento, em aco, corpo schedule 40, ponteira schedule 80, rosqueavel e segmentado para perfuracao, diametro 8'' (200 mm)</v>
          </cell>
          <cell r="D6232" t="str">
            <v>M</v>
          </cell>
          <cell r="E6232" t="str">
            <v>2.463,54</v>
          </cell>
        </row>
        <row r="6233">
          <cell r="A6233">
            <v>38053</v>
          </cell>
          <cell r="B6233" t="str">
            <v>SINAPI</v>
          </cell>
          <cell r="C6233" t="str">
            <v>Tubo dreno, corrugado, espiralado, flexivel, perfurado, em polietileno de alta densidade (pead), dn *160* mm, (6") para drenagem - em barra (norma dnit 093/2006 - em)</v>
          </cell>
          <cell r="D6233" t="str">
            <v>M</v>
          </cell>
          <cell r="E6233" t="str">
            <v>21,79</v>
          </cell>
        </row>
        <row r="6234">
          <cell r="A6234">
            <v>38054</v>
          </cell>
          <cell r="B6234" t="str">
            <v>SINAPI</v>
          </cell>
          <cell r="C6234" t="str">
            <v>Tubo dreno, corrugado, espiralado, flexivel, perfurado, em polietileno de alta densidade (pead), dn *200* mm, (8") para drenagem - em barra (norma dnit 093/2006 - em)</v>
          </cell>
          <cell r="D6234" t="str">
            <v>M</v>
          </cell>
          <cell r="E6234" t="str">
            <v>37,45</v>
          </cell>
        </row>
        <row r="6235">
          <cell r="A6235">
            <v>38052</v>
          </cell>
          <cell r="B6235" t="str">
            <v>SINAPI</v>
          </cell>
          <cell r="C6235" t="str">
            <v>Tubo dreno, corrugado, espiralado, flexivel, perfurado, em polietileno de alta densidade (pead), dn 100 mm, (4") para drenagem - em rolo (norma dnit 093/2006 - e.m)</v>
          </cell>
          <cell r="D6235" t="str">
            <v>M</v>
          </cell>
          <cell r="E6235" t="str">
            <v>10,55</v>
          </cell>
        </row>
        <row r="6236">
          <cell r="A6236">
            <v>38051</v>
          </cell>
          <cell r="B6236" t="str">
            <v>SINAPI</v>
          </cell>
          <cell r="C6236" t="str">
            <v>Tubo dreno, corrugado, espiralado, flexivel, perfurado, em polietileno de alta densidade (pead), dn 65 mm, (2 1/2") para drenagem - em rolo (norma dnit 093/2006 - em)</v>
          </cell>
          <cell r="D6236" t="str">
            <v>M</v>
          </cell>
          <cell r="E6236" t="str">
            <v>6,58</v>
          </cell>
        </row>
        <row r="6237">
          <cell r="A6237">
            <v>38787</v>
          </cell>
          <cell r="B6237" t="str">
            <v>SINAPI</v>
          </cell>
          <cell r="C6237" t="str">
            <v>Tubo monocamada pex, dn 16 mm, para agua quente e fria</v>
          </cell>
          <cell r="D6237" t="str">
            <v>M</v>
          </cell>
          <cell r="E6237" t="str">
            <v>5,02</v>
          </cell>
        </row>
        <row r="6238">
          <cell r="A6238">
            <v>38825</v>
          </cell>
          <cell r="B6238" t="str">
            <v>SINAPI</v>
          </cell>
          <cell r="C6238" t="str">
            <v>Tubo monocamada pex, dn 20 mm, para agua quente e fria</v>
          </cell>
          <cell r="D6238" t="str">
            <v>M</v>
          </cell>
          <cell r="E6238" t="str">
            <v>6,49</v>
          </cell>
        </row>
        <row r="6239">
          <cell r="A6239">
            <v>38826</v>
          </cell>
          <cell r="B6239" t="str">
            <v>SINAPI</v>
          </cell>
          <cell r="C6239" t="str">
            <v>Tubo monocamada pex, dn 25 mm, para agua quente e fria</v>
          </cell>
          <cell r="D6239" t="str">
            <v>M</v>
          </cell>
          <cell r="E6239" t="str">
            <v>9,23</v>
          </cell>
        </row>
        <row r="6240">
          <cell r="A6240">
            <v>38827</v>
          </cell>
          <cell r="B6240" t="str">
            <v>SINAPI</v>
          </cell>
          <cell r="C6240" t="str">
            <v>Tubo monocamada pex, dn 32 mm, para agua quente e fria</v>
          </cell>
          <cell r="D6240" t="str">
            <v>M</v>
          </cell>
          <cell r="E6240" t="str">
            <v>15,09</v>
          </cell>
        </row>
        <row r="6241">
          <cell r="A6241">
            <v>38830</v>
          </cell>
          <cell r="B6241" t="str">
            <v>SINAPI</v>
          </cell>
          <cell r="C6241" t="str">
            <v>Tubo multicamada pex, dn *26* mm, para instalacoes a gas (amarelo)</v>
          </cell>
          <cell r="D6241" t="str">
            <v>M</v>
          </cell>
          <cell r="E6241" t="str">
            <v>21,93</v>
          </cell>
        </row>
        <row r="6242">
          <cell r="A6242">
            <v>38828</v>
          </cell>
          <cell r="B6242" t="str">
            <v>SINAPI</v>
          </cell>
          <cell r="C6242" t="str">
            <v>Tubo multicamada pex, dn 16 mm, para instalacoes a gas (amarelo)</v>
          </cell>
          <cell r="D6242" t="str">
            <v>M</v>
          </cell>
          <cell r="E6242" t="str">
            <v>9,67</v>
          </cell>
        </row>
        <row r="6243">
          <cell r="A6243">
            <v>38829</v>
          </cell>
          <cell r="B6243" t="str">
            <v>SINAPI</v>
          </cell>
          <cell r="C6243" t="str">
            <v>Tubo multicamada pex, dn 20 mm, para instalacoes a gas (amarelo)</v>
          </cell>
          <cell r="D6243" t="str">
            <v>M</v>
          </cell>
          <cell r="E6243" t="str">
            <v>15,83</v>
          </cell>
        </row>
        <row r="6244">
          <cell r="A6244">
            <v>38831</v>
          </cell>
          <cell r="B6244" t="str">
            <v>SINAPI</v>
          </cell>
          <cell r="C6244" t="str">
            <v>Tubo multicamada pex, dn 32 mm, para instalacoes a gas (amarelo)</v>
          </cell>
          <cell r="D6244" t="str">
            <v>M</v>
          </cell>
          <cell r="E6244" t="str">
            <v>30,58</v>
          </cell>
        </row>
        <row r="6245">
          <cell r="A6245">
            <v>36274</v>
          </cell>
          <cell r="B6245" t="str">
            <v>SINAPI</v>
          </cell>
          <cell r="C6245" t="str">
            <v>Tubo ppr pn 20, dn 20 mm, para agua quente predial</v>
          </cell>
          <cell r="D6245" t="str">
            <v>M</v>
          </cell>
          <cell r="E6245" t="str">
            <v>8,94</v>
          </cell>
        </row>
        <row r="6246">
          <cell r="A6246">
            <v>36278</v>
          </cell>
          <cell r="B6246" t="str">
            <v>SINAPI</v>
          </cell>
          <cell r="C6246" t="str">
            <v>Tubo ppr pn 20, dn 25 mm, para agua quente predial</v>
          </cell>
          <cell r="D6246" t="str">
            <v>M</v>
          </cell>
          <cell r="E6246" t="str">
            <v>12,12</v>
          </cell>
        </row>
        <row r="6247">
          <cell r="A6247">
            <v>38977</v>
          </cell>
          <cell r="B6247" t="str">
            <v>SINAPI</v>
          </cell>
          <cell r="C6247" t="str">
            <v>Tubo ppr, classe pn 12, dn 110 mm</v>
          </cell>
          <cell r="D6247" t="str">
            <v>M</v>
          </cell>
          <cell r="E6247" t="str">
            <v>118,60</v>
          </cell>
        </row>
        <row r="6248">
          <cell r="A6248">
            <v>38971</v>
          </cell>
          <cell r="B6248" t="str">
            <v>SINAPI</v>
          </cell>
          <cell r="C6248" t="str">
            <v>Tubo ppr, classe pn 12, dn 32 mm</v>
          </cell>
          <cell r="D6248" t="str">
            <v>M</v>
          </cell>
          <cell r="E6248" t="str">
            <v>9,95</v>
          </cell>
        </row>
        <row r="6249">
          <cell r="A6249">
            <v>38972</v>
          </cell>
          <cell r="B6249" t="str">
            <v>SINAPI</v>
          </cell>
          <cell r="C6249" t="str">
            <v>Tubo ppr, classe pn 12, dn 40 mm</v>
          </cell>
          <cell r="D6249" t="str">
            <v>M</v>
          </cell>
          <cell r="E6249" t="str">
            <v>13,42</v>
          </cell>
        </row>
        <row r="6250">
          <cell r="A6250">
            <v>38973</v>
          </cell>
          <cell r="B6250" t="str">
            <v>SINAPI</v>
          </cell>
          <cell r="C6250" t="str">
            <v>Tubo ppr, classe pn 12, dn 50 mm</v>
          </cell>
          <cell r="D6250" t="str">
            <v>M</v>
          </cell>
          <cell r="E6250" t="str">
            <v>22,17</v>
          </cell>
        </row>
        <row r="6251">
          <cell r="A6251">
            <v>38974</v>
          </cell>
          <cell r="B6251" t="str">
            <v>SINAPI</v>
          </cell>
          <cell r="C6251" t="str">
            <v>Tubo ppr, classe pn 12, dn 63 mm</v>
          </cell>
          <cell r="D6251" t="str">
            <v>M</v>
          </cell>
          <cell r="E6251" t="str">
            <v>36,01</v>
          </cell>
        </row>
        <row r="6252">
          <cell r="A6252">
            <v>38975</v>
          </cell>
          <cell r="B6252" t="str">
            <v>SINAPI</v>
          </cell>
          <cell r="C6252" t="str">
            <v>Tubo ppr, classe pn 12, dn 75 mm</v>
          </cell>
          <cell r="D6252" t="str">
            <v>M</v>
          </cell>
          <cell r="E6252" t="str">
            <v>46,17</v>
          </cell>
        </row>
        <row r="6253">
          <cell r="A6253">
            <v>38976</v>
          </cell>
          <cell r="B6253" t="str">
            <v>SINAPI</v>
          </cell>
          <cell r="C6253" t="str">
            <v>Tubo ppr, classe pn 12, dn 90 mm</v>
          </cell>
          <cell r="D6253" t="str">
            <v>M</v>
          </cell>
          <cell r="E6253" t="str">
            <v>79,38</v>
          </cell>
        </row>
        <row r="6254">
          <cell r="A6254">
            <v>44176</v>
          </cell>
          <cell r="B6254" t="str">
            <v>SINAPI</v>
          </cell>
          <cell r="C6254" t="str">
            <v>Tubo ppr, classe pn 20, soldavel, dn 32 mm para agua fria ou quente predial</v>
          </cell>
          <cell r="D6254" t="str">
            <v>M</v>
          </cell>
          <cell r="E6254" t="str">
            <v>18,24</v>
          </cell>
        </row>
        <row r="6255">
          <cell r="A6255">
            <v>38986</v>
          </cell>
          <cell r="B6255" t="str">
            <v>SINAPI</v>
          </cell>
          <cell r="C6255" t="str">
            <v>Tubo ppr, classe pn 25, dn 110 mm, para agua quente e fria predial</v>
          </cell>
          <cell r="D6255" t="str">
            <v>M</v>
          </cell>
          <cell r="E6255" t="str">
            <v>239,62</v>
          </cell>
        </row>
        <row r="6256">
          <cell r="A6256">
            <v>38978</v>
          </cell>
          <cell r="B6256" t="str">
            <v>SINAPI</v>
          </cell>
          <cell r="C6256" t="str">
            <v>Tubo ppr, classe pn 25, dn 20 mm, para agua quente e fria predial</v>
          </cell>
          <cell r="D6256" t="str">
            <v>M</v>
          </cell>
          <cell r="E6256" t="str">
            <v>9,83</v>
          </cell>
        </row>
        <row r="6257">
          <cell r="A6257">
            <v>38979</v>
          </cell>
          <cell r="B6257" t="str">
            <v>SINAPI</v>
          </cell>
          <cell r="C6257" t="str">
            <v>Tubo ppr, classe pn 25, dn 25 mm, para agua quente e fria predial</v>
          </cell>
          <cell r="D6257" t="str">
            <v>M</v>
          </cell>
          <cell r="E6257" t="str">
            <v>13,59</v>
          </cell>
        </row>
        <row r="6258">
          <cell r="A6258">
            <v>38980</v>
          </cell>
          <cell r="B6258" t="str">
            <v>SINAPI</v>
          </cell>
          <cell r="C6258" t="str">
            <v>Tubo ppr, classe pn 25, dn 32 mm, para agua quente e fria predial</v>
          </cell>
          <cell r="D6258" t="str">
            <v>M</v>
          </cell>
          <cell r="E6258" t="str">
            <v>18,19</v>
          </cell>
        </row>
        <row r="6259">
          <cell r="A6259">
            <v>38981</v>
          </cell>
          <cell r="B6259" t="str">
            <v>SINAPI</v>
          </cell>
          <cell r="C6259" t="str">
            <v>Tubo ppr, classe pn 25, dn 40 mm, para agua quente e fria predial</v>
          </cell>
          <cell r="D6259" t="str">
            <v>M</v>
          </cell>
          <cell r="E6259" t="str">
            <v>26,24</v>
          </cell>
        </row>
        <row r="6260">
          <cell r="A6260">
            <v>38982</v>
          </cell>
          <cell r="B6260" t="str">
            <v>SINAPI</v>
          </cell>
          <cell r="C6260" t="str">
            <v>Tubo ppr, classe pn 25, dn 50 mm, para agua quente e fria predial</v>
          </cell>
          <cell r="D6260" t="str">
            <v>M</v>
          </cell>
          <cell r="E6260" t="str">
            <v>41,46</v>
          </cell>
        </row>
        <row r="6261">
          <cell r="A6261">
            <v>38983</v>
          </cell>
          <cell r="B6261" t="str">
            <v>SINAPI</v>
          </cell>
          <cell r="C6261" t="str">
            <v>Tubo ppr, classe pn 25, dn 63 mm, para agua quente e fria predial</v>
          </cell>
          <cell r="D6261" t="str">
            <v>M</v>
          </cell>
          <cell r="E6261" t="str">
            <v>72,96</v>
          </cell>
        </row>
        <row r="6262">
          <cell r="A6262">
            <v>38984</v>
          </cell>
          <cell r="B6262" t="str">
            <v>SINAPI</v>
          </cell>
          <cell r="C6262" t="str">
            <v>Tubo ppr, classe pn 25, dn 75 mm, para agua quente e fria predial</v>
          </cell>
          <cell r="D6262" t="str">
            <v>M</v>
          </cell>
          <cell r="E6262" t="str">
            <v>100,30</v>
          </cell>
        </row>
        <row r="6263">
          <cell r="A6263">
            <v>38985</v>
          </cell>
          <cell r="B6263" t="str">
            <v>SINAPI</v>
          </cell>
          <cell r="C6263" t="str">
            <v>Tubo ppr, classe pn 25, dn 90 mm, para agua quente e fria predial</v>
          </cell>
          <cell r="D6263" t="str">
            <v>M</v>
          </cell>
          <cell r="E6263" t="str">
            <v>172,44</v>
          </cell>
        </row>
        <row r="6264">
          <cell r="A6264">
            <v>9836</v>
          </cell>
          <cell r="B6264" t="str">
            <v>SINAPI</v>
          </cell>
          <cell r="C6264" t="str">
            <v>Tubo pvc  serie normal, dn 100 mm, para esgoto  predial (nbr 5688)</v>
          </cell>
          <cell r="D6264" t="str">
            <v>M</v>
          </cell>
          <cell r="E6264" t="str">
            <v>22,23</v>
          </cell>
        </row>
        <row r="6265">
          <cell r="A6265">
            <v>20065</v>
          </cell>
          <cell r="B6265" t="str">
            <v>SINAPI</v>
          </cell>
          <cell r="C6265" t="str">
            <v>Tubo pvc  serie normal, dn 150 mm, para esgoto  predial (nbr 5688)</v>
          </cell>
          <cell r="D6265" t="str">
            <v>M</v>
          </cell>
          <cell r="E6265" t="str">
            <v>58,11</v>
          </cell>
        </row>
        <row r="6266">
          <cell r="A6266">
            <v>9835</v>
          </cell>
          <cell r="B6266" t="str">
            <v>SINAPI</v>
          </cell>
          <cell r="C6266" t="str">
            <v>Tubo pvc  serie normal, dn 40 mm, para esgoto  predial (nbr 5688)</v>
          </cell>
          <cell r="D6266" t="str">
            <v>M</v>
          </cell>
          <cell r="E6266" t="str">
            <v>9,71</v>
          </cell>
        </row>
        <row r="6267">
          <cell r="A6267">
            <v>38032</v>
          </cell>
          <cell r="B6267" t="str">
            <v>SINAPI</v>
          </cell>
          <cell r="C6267" t="str">
            <v>Tubo pvc corrugado, parede dupla, je, dn 150 mm/ de 160 mm, rede coletora esgoto</v>
          </cell>
          <cell r="D6267" t="str">
            <v>M</v>
          </cell>
          <cell r="E6267" t="str">
            <v>87,84</v>
          </cell>
        </row>
        <row r="6268">
          <cell r="A6268">
            <v>38033</v>
          </cell>
          <cell r="B6268" t="str">
            <v>SINAPI</v>
          </cell>
          <cell r="C6268" t="str">
            <v>Tubo pvc corrugado, parede dupla, je, dn 200 mm/ de 200 mm, rede coletora esgoto</v>
          </cell>
          <cell r="D6268" t="str">
            <v>M</v>
          </cell>
          <cell r="E6268" t="str">
            <v>149,32</v>
          </cell>
        </row>
        <row r="6269">
          <cell r="A6269">
            <v>38034</v>
          </cell>
          <cell r="B6269" t="str">
            <v>SINAPI</v>
          </cell>
          <cell r="C6269" t="str">
            <v>Tubo pvc corrugado, parede dupla, je, dn 250 mm/ de 250 mm, rede coletora esgoto</v>
          </cell>
          <cell r="D6269" t="str">
            <v>M</v>
          </cell>
          <cell r="E6269" t="str">
            <v>233,90</v>
          </cell>
        </row>
        <row r="6270">
          <cell r="A6270">
            <v>38035</v>
          </cell>
          <cell r="B6270" t="str">
            <v>SINAPI</v>
          </cell>
          <cell r="C6270" t="str">
            <v>Tubo pvc corrugado, parede dupla, je, dn 300 mm/ de 315 mm , rede coletora esgoto</v>
          </cell>
          <cell r="D6270" t="str">
            <v>M</v>
          </cell>
          <cell r="E6270" t="str">
            <v>344,10</v>
          </cell>
        </row>
        <row r="6271">
          <cell r="A6271">
            <v>38036</v>
          </cell>
          <cell r="B6271" t="str">
            <v>SINAPI</v>
          </cell>
          <cell r="C6271" t="str">
            <v>Tubo pvc corrugado, parede dupla, je, dn 350 mm/ de 355 mm, rede coletora esgoto</v>
          </cell>
          <cell r="D6271" t="str">
            <v>M</v>
          </cell>
          <cell r="E6271" t="str">
            <v>463,55</v>
          </cell>
        </row>
        <row r="6272">
          <cell r="A6272">
            <v>38037</v>
          </cell>
          <cell r="B6272" t="str">
            <v>SINAPI</v>
          </cell>
          <cell r="C6272" t="str">
            <v>Tubo pvc corrugado, parede dupla, je, dn 400 mm/ de 400 mm, rede coletora esgoto</v>
          </cell>
          <cell r="D6272" t="str">
            <v>M</v>
          </cell>
          <cell r="E6272" t="str">
            <v>612,29</v>
          </cell>
        </row>
        <row r="6273">
          <cell r="A6273">
            <v>9850</v>
          </cell>
          <cell r="B6273" t="str">
            <v>SINAPI</v>
          </cell>
          <cell r="C6273" t="str">
            <v>Tubo pvc de revestimento geomecanico nervurado reforcado, dn = 150 mm, comprimento = 2 m</v>
          </cell>
          <cell r="D6273" t="str">
            <v>M</v>
          </cell>
          <cell r="E6273" t="str">
            <v>147,75</v>
          </cell>
        </row>
        <row r="6274">
          <cell r="A6274">
            <v>9853</v>
          </cell>
          <cell r="B6274" t="str">
            <v>SINAPI</v>
          </cell>
          <cell r="C6274" t="str">
            <v>Tubo pvc de revestimento geomecanico nervurado reforcado, dn = 200 mm, comprimento = 2 m</v>
          </cell>
          <cell r="D6274" t="str">
            <v>M</v>
          </cell>
          <cell r="E6274" t="str">
            <v>262,74</v>
          </cell>
        </row>
        <row r="6275">
          <cell r="A6275">
            <v>9854</v>
          </cell>
          <cell r="B6275" t="str">
            <v>SINAPI</v>
          </cell>
          <cell r="C6275" t="str">
            <v>Tubo pvc de revestimento geomecanico nervurado standard, dn = 154 mm, comprimento = 2 m</v>
          </cell>
          <cell r="D6275" t="str">
            <v>M</v>
          </cell>
          <cell r="E6275" t="str">
            <v>115,12</v>
          </cell>
        </row>
        <row r="6276">
          <cell r="A6276">
            <v>9851</v>
          </cell>
          <cell r="B6276" t="str">
            <v>SINAPI</v>
          </cell>
          <cell r="C6276" t="str">
            <v>Tubo pvc de revestimento geomecanico nervurado standard, dn = 206 mm, comprimento = 2 m</v>
          </cell>
          <cell r="D6276" t="str">
            <v>M</v>
          </cell>
          <cell r="E6276" t="str">
            <v>199,62</v>
          </cell>
        </row>
        <row r="6277">
          <cell r="A6277">
            <v>9825</v>
          </cell>
          <cell r="B6277" t="str">
            <v>SINAPI</v>
          </cell>
          <cell r="C6277" t="str">
            <v>Tubo pvc defofo, jei, 1 mpa, dn 100 mm, para rede de agua (nbr 7665)</v>
          </cell>
          <cell r="D6277" t="str">
            <v>M</v>
          </cell>
          <cell r="E6277" t="str">
            <v>38,41</v>
          </cell>
        </row>
        <row r="6278">
          <cell r="A6278">
            <v>9828</v>
          </cell>
          <cell r="B6278" t="str">
            <v>SINAPI</v>
          </cell>
          <cell r="C6278" t="str">
            <v>Tubo pvc defofo, jei, 1 mpa, dn 150 mm, para rede de  agua (nbr 7665)</v>
          </cell>
          <cell r="D6278" t="str">
            <v>M</v>
          </cell>
          <cell r="E6278" t="str">
            <v>103,38</v>
          </cell>
        </row>
        <row r="6279">
          <cell r="A6279">
            <v>9829</v>
          </cell>
          <cell r="B6279" t="str">
            <v>SINAPI</v>
          </cell>
          <cell r="C6279" t="str">
            <v>Tubo pvc defofo, jei, 1 mpa, dn 200 mm, para rede de agua (nbr 7665)</v>
          </cell>
          <cell r="D6279" t="str">
            <v>M</v>
          </cell>
          <cell r="E6279" t="str">
            <v>175,20</v>
          </cell>
        </row>
        <row r="6280">
          <cell r="A6280">
            <v>9826</v>
          </cell>
          <cell r="B6280" t="str">
            <v>SINAPI</v>
          </cell>
          <cell r="C6280" t="str">
            <v>Tubo pvc defofo, jei, 1 mpa, dn 250 mm, para rede de agua (nbr 7665)</v>
          </cell>
          <cell r="D6280" t="str">
            <v>M</v>
          </cell>
          <cell r="E6280" t="str">
            <v>266,72</v>
          </cell>
        </row>
        <row r="6281">
          <cell r="A6281">
            <v>9827</v>
          </cell>
          <cell r="B6281" t="str">
            <v>SINAPI</v>
          </cell>
          <cell r="C6281" t="str">
            <v>Tubo pvc defofo, jei, 1 mpa, dn 300 mm, para rede de agua (nbr 7665)</v>
          </cell>
          <cell r="D6281" t="str">
            <v>M</v>
          </cell>
          <cell r="E6281" t="str">
            <v>378,75</v>
          </cell>
        </row>
        <row r="6282">
          <cell r="A6282">
            <v>36374</v>
          </cell>
          <cell r="B6282" t="str">
            <v>SINAPI</v>
          </cell>
          <cell r="C6282" t="str">
            <v>Tubo pvc pba jei, classe 12, dn 100 mm, para rede de agua (nbr 5647)</v>
          </cell>
          <cell r="D6282" t="str">
            <v>M</v>
          </cell>
          <cell r="E6282" t="str">
            <v>46,04</v>
          </cell>
        </row>
        <row r="6283">
          <cell r="A6283">
            <v>36084</v>
          </cell>
          <cell r="B6283" t="str">
            <v>SINAPI</v>
          </cell>
          <cell r="C6283" t="str">
            <v>Tubo pvc pba jei, classe 12, dn 50 mm, para rede de agua (nbr 5647)</v>
          </cell>
          <cell r="D6283" t="str">
            <v>M</v>
          </cell>
          <cell r="E6283" t="str">
            <v>13,64</v>
          </cell>
        </row>
        <row r="6284">
          <cell r="A6284">
            <v>36373</v>
          </cell>
          <cell r="B6284" t="str">
            <v>SINAPI</v>
          </cell>
          <cell r="C6284" t="str">
            <v>Tubo pvc pba jei, classe 12, dn 75 mm, para rede de agua (nbr 5647)</v>
          </cell>
          <cell r="D6284" t="str">
            <v>M</v>
          </cell>
          <cell r="E6284" t="str">
            <v>28,32</v>
          </cell>
        </row>
        <row r="6285">
          <cell r="A6285">
            <v>36377</v>
          </cell>
          <cell r="B6285" t="str">
            <v>SINAPI</v>
          </cell>
          <cell r="C6285" t="str">
            <v>Tubo pvc pba jei, classe 15, dn 100 mm, para rede de agua (nbr 5647)</v>
          </cell>
          <cell r="D6285" t="str">
            <v>M</v>
          </cell>
          <cell r="E6285" t="str">
            <v>55,23</v>
          </cell>
        </row>
        <row r="6286">
          <cell r="A6286">
            <v>36375</v>
          </cell>
          <cell r="B6286" t="str">
            <v>SINAPI</v>
          </cell>
          <cell r="C6286" t="str">
            <v>Tubo pvc pba jei, classe 15, dn 50 mm, para rede de agua (nbr 5647)</v>
          </cell>
          <cell r="D6286" t="str">
            <v>M</v>
          </cell>
          <cell r="E6286" t="str">
            <v>16,83</v>
          </cell>
        </row>
        <row r="6287">
          <cell r="A6287">
            <v>36376</v>
          </cell>
          <cell r="B6287" t="str">
            <v>SINAPI</v>
          </cell>
          <cell r="C6287" t="str">
            <v>Tubo pvc pba jei, classe 15, dn 75 mm, para rede de agua (nbr 5647)</v>
          </cell>
          <cell r="D6287" t="str">
            <v>M</v>
          </cell>
          <cell r="E6287" t="str">
            <v>33,05</v>
          </cell>
        </row>
        <row r="6288">
          <cell r="A6288">
            <v>36380</v>
          </cell>
          <cell r="B6288" t="str">
            <v>SINAPI</v>
          </cell>
          <cell r="C6288" t="str">
            <v>Tubo pvc pba jei, classe 20, dn 100 mm, para rede de agua (nbr 5647)</v>
          </cell>
          <cell r="D6288" t="str">
            <v>M</v>
          </cell>
          <cell r="E6288" t="str">
            <v>69,06</v>
          </cell>
        </row>
        <row r="6289">
          <cell r="A6289">
            <v>36378</v>
          </cell>
          <cell r="B6289" t="str">
            <v>SINAPI</v>
          </cell>
          <cell r="C6289" t="str">
            <v>Tubo pvc pba jei, classe 20, dn 50 mm, para rede de agua (nbr 5647)</v>
          </cell>
          <cell r="D6289" t="str">
            <v>M</v>
          </cell>
          <cell r="E6289" t="str">
            <v>20,69</v>
          </cell>
        </row>
        <row r="6290">
          <cell r="A6290">
            <v>36379</v>
          </cell>
          <cell r="B6290" t="str">
            <v>SINAPI</v>
          </cell>
          <cell r="C6290" t="str">
            <v>Tubo pvc pba jei, classe 20, dn 75 mm, para rede de agua (nbr 5647)</v>
          </cell>
          <cell r="D6290" t="str">
            <v>M</v>
          </cell>
          <cell r="E6290" t="str">
            <v>41,71</v>
          </cell>
        </row>
        <row r="6291">
          <cell r="A6291">
            <v>9859</v>
          </cell>
          <cell r="B6291" t="str">
            <v>SINAPI</v>
          </cell>
          <cell r="C6291" t="str">
            <v>Tubo pvc roscavel, 3/4",  agua fria predial</v>
          </cell>
          <cell r="D6291" t="str">
            <v>M</v>
          </cell>
          <cell r="E6291" t="str">
            <v>14,61</v>
          </cell>
        </row>
        <row r="6292">
          <cell r="A6292">
            <v>9838</v>
          </cell>
          <cell r="B6292" t="str">
            <v>SINAPI</v>
          </cell>
          <cell r="C6292" t="str">
            <v>Tubo pvc serie normal, dn 50 mm, para esgoto predial (nbr 5688)</v>
          </cell>
          <cell r="D6292" t="str">
            <v>M</v>
          </cell>
          <cell r="E6292" t="str">
            <v>16,04</v>
          </cell>
        </row>
        <row r="6293">
          <cell r="A6293">
            <v>9837</v>
          </cell>
          <cell r="B6293" t="str">
            <v>SINAPI</v>
          </cell>
          <cell r="C6293" t="str">
            <v>Tubo pvc serie normal, dn 75 mm, para esgoto predial (nbr 5688)</v>
          </cell>
          <cell r="D6293" t="str">
            <v>M</v>
          </cell>
          <cell r="E6293" t="str">
            <v>21,05</v>
          </cell>
        </row>
        <row r="6294">
          <cell r="A6294">
            <v>44315</v>
          </cell>
          <cell r="B6294" t="str">
            <v>SINAPI</v>
          </cell>
          <cell r="C6294" t="str">
            <v>Tubo pvc, rigido, corrugado, perfurado dn 100 mm, para drenagem, sistema irrigacao</v>
          </cell>
          <cell r="D6294" t="str">
            <v>M</v>
          </cell>
          <cell r="E6294" t="str">
            <v>87,03</v>
          </cell>
        </row>
        <row r="6295">
          <cell r="A6295">
            <v>9863</v>
          </cell>
          <cell r="B6295" t="str">
            <v>SINAPI</v>
          </cell>
          <cell r="C6295" t="str">
            <v>Tubo pvc, roscavel,  2 1/2", agua fria predial</v>
          </cell>
          <cell r="D6295" t="str">
            <v>M</v>
          </cell>
          <cell r="E6295" t="str">
            <v>88,31</v>
          </cell>
        </row>
        <row r="6296">
          <cell r="A6296">
            <v>9860</v>
          </cell>
          <cell r="B6296" t="str">
            <v>SINAPI</v>
          </cell>
          <cell r="C6296" t="str">
            <v>Tubo pvc, roscavel,  2", para agua fria predial</v>
          </cell>
          <cell r="D6296" t="str">
            <v>M</v>
          </cell>
          <cell r="E6296" t="str">
            <v>64,46</v>
          </cell>
        </row>
        <row r="6297">
          <cell r="A6297">
            <v>9862</v>
          </cell>
          <cell r="B6297" t="str">
            <v>SINAPI</v>
          </cell>
          <cell r="C6297" t="str">
            <v>Tubo pvc, roscavel, 1 1/2",  agua fria predial</v>
          </cell>
          <cell r="D6297" t="str">
            <v>M</v>
          </cell>
          <cell r="E6297" t="str">
            <v>45,05</v>
          </cell>
        </row>
        <row r="6298">
          <cell r="A6298">
            <v>9861</v>
          </cell>
          <cell r="B6298" t="str">
            <v>SINAPI</v>
          </cell>
          <cell r="C6298" t="str">
            <v>Tubo pvc, roscavel, 1 1/4", agua fria predial</v>
          </cell>
          <cell r="D6298" t="str">
            <v>M</v>
          </cell>
          <cell r="E6298" t="str">
            <v>35,38</v>
          </cell>
        </row>
        <row r="6299">
          <cell r="A6299">
            <v>9856</v>
          </cell>
          <cell r="B6299" t="str">
            <v>SINAPI</v>
          </cell>
          <cell r="C6299" t="str">
            <v>Tubo pvc, roscavel, 1/2", agua fria predial</v>
          </cell>
          <cell r="D6299" t="str">
            <v>M</v>
          </cell>
          <cell r="E6299" t="str">
            <v>11,41</v>
          </cell>
        </row>
        <row r="6300">
          <cell r="A6300">
            <v>9866</v>
          </cell>
          <cell r="B6300" t="str">
            <v>SINAPI</v>
          </cell>
          <cell r="C6300" t="str">
            <v>Tubo pvc, roscavel, 1", agua fria predial</v>
          </cell>
          <cell r="D6300" t="str">
            <v>M</v>
          </cell>
          <cell r="E6300" t="str">
            <v>30,53</v>
          </cell>
        </row>
        <row r="6301">
          <cell r="A6301">
            <v>9841</v>
          </cell>
          <cell r="B6301" t="str">
            <v>SINAPI</v>
          </cell>
          <cell r="C6301" t="str">
            <v>Tubo pvc, serie r, dn 100 mm, para esgoto ou aguas pluviais predial (nbr 5688)</v>
          </cell>
          <cell r="D6301" t="str">
            <v>M</v>
          </cell>
          <cell r="E6301" t="str">
            <v>41,86</v>
          </cell>
        </row>
        <row r="6302">
          <cell r="A6302">
            <v>9840</v>
          </cell>
          <cell r="B6302" t="str">
            <v>SINAPI</v>
          </cell>
          <cell r="C6302" t="str">
            <v>Tubo pvc, serie r, dn 150 mm, para esgoto ou aguas pluviais predial (nbr 5688)</v>
          </cell>
          <cell r="D6302" t="str">
            <v>M</v>
          </cell>
          <cell r="E6302" t="str">
            <v>88,43</v>
          </cell>
        </row>
        <row r="6303">
          <cell r="A6303">
            <v>20067</v>
          </cell>
          <cell r="B6303" t="str">
            <v>SINAPI</v>
          </cell>
          <cell r="C6303" t="str">
            <v>Tubo pvc, serie r, dn 40 mm, para esgoto ou aguas pluviais predial (nbr 5688)</v>
          </cell>
          <cell r="D6303" t="str">
            <v>M</v>
          </cell>
          <cell r="E6303" t="str">
            <v>13,58</v>
          </cell>
        </row>
        <row r="6304">
          <cell r="A6304">
            <v>20068</v>
          </cell>
          <cell r="B6304" t="str">
            <v>SINAPI</v>
          </cell>
          <cell r="C6304" t="str">
            <v>Tubo pvc, serie r, dn 50 mm, para esgoto ou aguas pluviais predial (nbr 5688)</v>
          </cell>
          <cell r="D6304" t="str">
            <v>M</v>
          </cell>
          <cell r="E6304" t="str">
            <v>19,12</v>
          </cell>
        </row>
        <row r="6305">
          <cell r="A6305">
            <v>9839</v>
          </cell>
          <cell r="B6305" t="str">
            <v>SINAPI</v>
          </cell>
          <cell r="C6305" t="str">
            <v>Tubo pvc, serie r, dn 75 mm, para esgoto ou aguas pluviais predial (nbr 5688)</v>
          </cell>
          <cell r="D6305" t="str">
            <v>M</v>
          </cell>
          <cell r="E6305" t="str">
            <v>34,68</v>
          </cell>
        </row>
        <row r="6306">
          <cell r="A6306">
            <v>9870</v>
          </cell>
          <cell r="B6306" t="str">
            <v>SINAPI</v>
          </cell>
          <cell r="C6306" t="str">
            <v>Tubo pvc, soldavel, de 110 mm, agua fria (nbr-5648)</v>
          </cell>
          <cell r="D6306" t="str">
            <v>M</v>
          </cell>
          <cell r="E6306" t="str">
            <v>131,70</v>
          </cell>
        </row>
        <row r="6307">
          <cell r="A6307">
            <v>9867</v>
          </cell>
          <cell r="B6307" t="str">
            <v>SINAPI</v>
          </cell>
          <cell r="C6307" t="str">
            <v>Tubo pvc, soldavel, de 20 mm, agua fria (nbr-5648)</v>
          </cell>
          <cell r="D6307" t="str">
            <v>M</v>
          </cell>
          <cell r="E6307" t="str">
            <v>5,29</v>
          </cell>
        </row>
        <row r="6308">
          <cell r="A6308">
            <v>9868</v>
          </cell>
          <cell r="B6308" t="str">
            <v>SINAPI</v>
          </cell>
          <cell r="C6308" t="str">
            <v>Tubo pvc, soldavel, de 25 mm, agua fria (nbr-5648)</v>
          </cell>
          <cell r="D6308" t="str">
            <v>M</v>
          </cell>
          <cell r="E6308" t="str">
            <v>5,97</v>
          </cell>
        </row>
        <row r="6309">
          <cell r="A6309">
            <v>9869</v>
          </cell>
          <cell r="B6309" t="str">
            <v>SINAPI</v>
          </cell>
          <cell r="C6309" t="str">
            <v>Tubo pvc, soldavel, de 32 mm, agua fria (nbr-5648)</v>
          </cell>
          <cell r="D6309" t="str">
            <v>M</v>
          </cell>
          <cell r="E6309" t="str">
            <v>12,88</v>
          </cell>
        </row>
        <row r="6310">
          <cell r="A6310">
            <v>9874</v>
          </cell>
          <cell r="B6310" t="str">
            <v>SINAPI</v>
          </cell>
          <cell r="C6310" t="str">
            <v>Tubo pvc, soldavel, de 40 mm, agua fria (nbr-5648)</v>
          </cell>
          <cell r="D6310" t="str">
            <v>M</v>
          </cell>
          <cell r="E6310" t="str">
            <v>20,23</v>
          </cell>
        </row>
        <row r="6311">
          <cell r="A6311">
            <v>9875</v>
          </cell>
          <cell r="B6311" t="str">
            <v>SINAPI</v>
          </cell>
          <cell r="C6311" t="str">
            <v>Tubo pvc, soldavel, de 50 mm, agua fria (nbr-5648)</v>
          </cell>
          <cell r="D6311" t="str">
            <v>M</v>
          </cell>
          <cell r="E6311" t="str">
            <v>22,19</v>
          </cell>
        </row>
        <row r="6312">
          <cell r="A6312">
            <v>9873</v>
          </cell>
          <cell r="B6312" t="str">
            <v>SINAPI</v>
          </cell>
          <cell r="C6312" t="str">
            <v>Tubo pvc, soldavel, de 60 mm, agua fria (nbr-5648)</v>
          </cell>
          <cell r="D6312" t="str">
            <v>M</v>
          </cell>
          <cell r="E6312" t="str">
            <v>36,51</v>
          </cell>
        </row>
        <row r="6313">
          <cell r="A6313">
            <v>9871</v>
          </cell>
          <cell r="B6313" t="str">
            <v>SINAPI</v>
          </cell>
          <cell r="C6313" t="str">
            <v>Tubo pvc, soldavel, de 75 mm, agua fria (nbr-5648)</v>
          </cell>
          <cell r="D6313" t="str">
            <v>M</v>
          </cell>
          <cell r="E6313" t="str">
            <v>60,50</v>
          </cell>
        </row>
        <row r="6314">
          <cell r="A6314">
            <v>9872</v>
          </cell>
          <cell r="B6314" t="str">
            <v>SINAPI</v>
          </cell>
          <cell r="C6314" t="str">
            <v>Tubo pvc, soldavel, de 85 mm, agua fria (nbr-5648)</v>
          </cell>
          <cell r="D6314" t="str">
            <v>M</v>
          </cell>
          <cell r="E6314" t="str">
            <v>84,16</v>
          </cell>
        </row>
        <row r="6315">
          <cell r="A6315">
            <v>7667</v>
          </cell>
          <cell r="B6315" t="str">
            <v>SINAPI</v>
          </cell>
          <cell r="C6315" t="str">
            <v>Tubo 26" em chapa preta, e= 3/16", 147 kg/6 m</v>
          </cell>
          <cell r="D6315" t="str">
            <v>M</v>
          </cell>
          <cell r="E6315" t="str">
            <v>3.522,90</v>
          </cell>
        </row>
        <row r="6316">
          <cell r="A6316">
            <v>7660</v>
          </cell>
          <cell r="B6316" t="str">
            <v>SINAPI</v>
          </cell>
          <cell r="C6316" t="str">
            <v>Tubo 30" em chapa preta, e= 1/4", 175 kg/6 m</v>
          </cell>
          <cell r="D6316" t="str">
            <v>M</v>
          </cell>
          <cell r="E6316" t="str">
            <v>4.490,86</v>
          </cell>
        </row>
        <row r="6317">
          <cell r="A6317">
            <v>7676</v>
          </cell>
          <cell r="B6317" t="str">
            <v>SINAPI</v>
          </cell>
          <cell r="C6317" t="str">
            <v>Tubo 30" em chapa preta, e= 3/8", 177 kg/6 m</v>
          </cell>
          <cell r="D6317" t="str">
            <v>M</v>
          </cell>
          <cell r="E6317" t="str">
            <v>4.542,18</v>
          </cell>
        </row>
        <row r="6318">
          <cell r="A6318">
            <v>12426</v>
          </cell>
          <cell r="B6318" t="str">
            <v>SINAPI</v>
          </cell>
          <cell r="C6318" t="str">
            <v>Uniao com assento conico de bronze, diametro 1/2"</v>
          </cell>
          <cell r="D6318" t="str">
            <v>UN</v>
          </cell>
          <cell r="E6318" t="str">
            <v>49,88</v>
          </cell>
        </row>
        <row r="6319">
          <cell r="A6319">
            <v>12425</v>
          </cell>
          <cell r="B6319" t="str">
            <v>SINAPI</v>
          </cell>
          <cell r="C6319" t="str">
            <v>Uniao com assento conico de bronze, diametro 1"</v>
          </cell>
          <cell r="D6319" t="str">
            <v>UN</v>
          </cell>
          <cell r="E6319" t="str">
            <v>68,53</v>
          </cell>
        </row>
        <row r="6320">
          <cell r="A6320">
            <v>12427</v>
          </cell>
          <cell r="B6320" t="str">
            <v>SINAPI</v>
          </cell>
          <cell r="C6320" t="str">
            <v>Uniao com assento conico de bronze, diametro 2 1/2"</v>
          </cell>
          <cell r="D6320" t="str">
            <v>UN</v>
          </cell>
          <cell r="E6320" t="str">
            <v>284,45</v>
          </cell>
        </row>
        <row r="6321">
          <cell r="A6321">
            <v>12428</v>
          </cell>
          <cell r="B6321" t="str">
            <v>SINAPI</v>
          </cell>
          <cell r="C6321" t="str">
            <v>Uniao com assento conico de bronze, diametro 2'</v>
          </cell>
          <cell r="D6321" t="str">
            <v>UN</v>
          </cell>
          <cell r="E6321" t="str">
            <v>182,58</v>
          </cell>
        </row>
        <row r="6322">
          <cell r="A6322">
            <v>12430</v>
          </cell>
          <cell r="B6322" t="str">
            <v>SINAPI</v>
          </cell>
          <cell r="C6322" t="str">
            <v>Uniao com assento conico de bronze, diametro 3/4"</v>
          </cell>
          <cell r="D6322" t="str">
            <v>UN</v>
          </cell>
          <cell r="E6322" t="str">
            <v>61,15</v>
          </cell>
        </row>
        <row r="6323">
          <cell r="A6323">
            <v>12429</v>
          </cell>
          <cell r="B6323" t="str">
            <v>SINAPI</v>
          </cell>
          <cell r="C6323" t="str">
            <v>Uniao com assento conico de bronze, diametro 3"</v>
          </cell>
          <cell r="D6323" t="str">
            <v>UN</v>
          </cell>
          <cell r="E6323" t="str">
            <v>459,97</v>
          </cell>
        </row>
        <row r="6324">
          <cell r="A6324">
            <v>12431</v>
          </cell>
          <cell r="B6324" t="str">
            <v>SINAPI</v>
          </cell>
          <cell r="C6324" t="str">
            <v>Uniao com assento conico de bronze, diametro 4"</v>
          </cell>
          <cell r="D6324" t="str">
            <v>UN</v>
          </cell>
          <cell r="E6324" t="str">
            <v>782,78</v>
          </cell>
        </row>
        <row r="6325">
          <cell r="A6325">
            <v>12432</v>
          </cell>
          <cell r="B6325" t="str">
            <v>SINAPI</v>
          </cell>
          <cell r="C6325" t="str">
            <v>Uniao com assento conico de ferro longo (macho-femea), diametro 1 1/2"</v>
          </cell>
          <cell r="D6325" t="str">
            <v>UN</v>
          </cell>
          <cell r="E6325" t="str">
            <v>160,99</v>
          </cell>
        </row>
        <row r="6326">
          <cell r="A6326">
            <v>12434</v>
          </cell>
          <cell r="B6326" t="str">
            <v>SINAPI</v>
          </cell>
          <cell r="C6326" t="str">
            <v>Uniao com assento conico de ferro longo (macho-femea), diametro 1/2"</v>
          </cell>
          <cell r="D6326" t="str">
            <v>UN</v>
          </cell>
          <cell r="E6326" t="str">
            <v>52,46</v>
          </cell>
        </row>
        <row r="6327">
          <cell r="A6327">
            <v>12433</v>
          </cell>
          <cell r="B6327" t="str">
            <v>SINAPI</v>
          </cell>
          <cell r="C6327" t="str">
            <v>Uniao com assento conico de ferro longo (macho-femea), diametro 1"</v>
          </cell>
          <cell r="D6327" t="str">
            <v>UN</v>
          </cell>
          <cell r="E6327" t="str">
            <v>102,49</v>
          </cell>
        </row>
        <row r="6328">
          <cell r="A6328">
            <v>12435</v>
          </cell>
          <cell r="B6328" t="str">
            <v>SINAPI</v>
          </cell>
          <cell r="C6328" t="str">
            <v>Uniao com assento conico de ferro longo (macho-femea), diametro 2 1/2"</v>
          </cell>
          <cell r="D6328" t="str">
            <v>UN</v>
          </cell>
          <cell r="E6328" t="str">
            <v>317,18</v>
          </cell>
        </row>
        <row r="6329">
          <cell r="A6329">
            <v>12437</v>
          </cell>
          <cell r="B6329" t="str">
            <v>SINAPI</v>
          </cell>
          <cell r="C6329" t="str">
            <v>Uniao com assento conico de ferro longo (macho-femea), diametro 2"</v>
          </cell>
          <cell r="D6329" t="str">
            <v>UN</v>
          </cell>
          <cell r="E6329" t="str">
            <v>256,16</v>
          </cell>
        </row>
        <row r="6330">
          <cell r="A6330">
            <v>12439</v>
          </cell>
          <cell r="B6330" t="str">
            <v>SINAPI</v>
          </cell>
          <cell r="C6330" t="str">
            <v>Uniao com assento conico de ferro longo (macho-femea), diametro 3/4"</v>
          </cell>
          <cell r="D6330" t="str">
            <v>UN</v>
          </cell>
          <cell r="E6330" t="str">
            <v>82,22</v>
          </cell>
        </row>
        <row r="6331">
          <cell r="A6331">
            <v>12438</v>
          </cell>
          <cell r="B6331" t="str">
            <v>SINAPI</v>
          </cell>
          <cell r="C6331" t="str">
            <v>Uniao com assento conico de ferro longo (macho-femea), diametro 3'</v>
          </cell>
          <cell r="D6331" t="str">
            <v>UN</v>
          </cell>
          <cell r="E6331" t="str">
            <v>463,58</v>
          </cell>
        </row>
        <row r="6332">
          <cell r="A6332">
            <v>12436</v>
          </cell>
          <cell r="B6332" t="str">
            <v>SINAPI</v>
          </cell>
          <cell r="C6332" t="str">
            <v>Uniao com assento conico de ferro longo (macho-femea), diametro 4"</v>
          </cell>
          <cell r="D6332" t="str">
            <v>UN</v>
          </cell>
          <cell r="E6332" t="str">
            <v>585,60</v>
          </cell>
        </row>
        <row r="6333">
          <cell r="A6333">
            <v>36357</v>
          </cell>
          <cell r="B6333" t="str">
            <v>SINAPI</v>
          </cell>
          <cell r="C6333" t="str">
            <v>Uniao com flange ppr, com parafusos, dn 40 mm, para agua quente predial</v>
          </cell>
          <cell r="D6333" t="str">
            <v>UN</v>
          </cell>
          <cell r="E6333" t="str">
            <v>132,33</v>
          </cell>
        </row>
        <row r="6334">
          <cell r="A6334">
            <v>12424</v>
          </cell>
          <cell r="B6334" t="str">
            <v>SINAPI</v>
          </cell>
          <cell r="C6334" t="str">
            <v>Uniao de ferro galvanizado, com assento conico de bronze, de 1 1/2"</v>
          </cell>
          <cell r="D6334" t="str">
            <v>UN</v>
          </cell>
          <cell r="E6334" t="str">
            <v>105,52</v>
          </cell>
        </row>
        <row r="6335">
          <cell r="A6335">
            <v>12440</v>
          </cell>
          <cell r="B6335" t="str">
            <v>SINAPI</v>
          </cell>
          <cell r="C6335" t="str">
            <v>Uniao de ferro galvanizado, com assento conico de bronze, de 1 1/4"</v>
          </cell>
          <cell r="D6335" t="str">
            <v>UN</v>
          </cell>
          <cell r="E6335" t="str">
            <v>101,99</v>
          </cell>
        </row>
        <row r="6336">
          <cell r="A6336">
            <v>9884</v>
          </cell>
          <cell r="B6336" t="str">
            <v>SINAPI</v>
          </cell>
          <cell r="C6336" t="str">
            <v>Uniao de ferro galvanizado, com rosca bsp, com assento plano, de 1 1/2"</v>
          </cell>
          <cell r="D6336" t="str">
            <v>UN</v>
          </cell>
          <cell r="E6336" t="str">
            <v>76,08</v>
          </cell>
        </row>
        <row r="6337">
          <cell r="A6337">
            <v>9888</v>
          </cell>
          <cell r="B6337" t="str">
            <v>SINAPI</v>
          </cell>
          <cell r="C6337" t="str">
            <v>Uniao de ferro galvanizado, com rosca bsp, com assento plano, de 1 1/4"</v>
          </cell>
          <cell r="D6337" t="str">
            <v>UN</v>
          </cell>
          <cell r="E6337" t="str">
            <v>61,12</v>
          </cell>
        </row>
        <row r="6338">
          <cell r="A6338">
            <v>9883</v>
          </cell>
          <cell r="B6338" t="str">
            <v>SINAPI</v>
          </cell>
          <cell r="C6338" t="str">
            <v>Uniao de ferro galvanizado, com rosca bsp, com assento plano, de 1/2"</v>
          </cell>
          <cell r="D6338" t="str">
            <v>UN</v>
          </cell>
          <cell r="E6338" t="str">
            <v>26,67</v>
          </cell>
        </row>
        <row r="6339">
          <cell r="A6339">
            <v>9886</v>
          </cell>
          <cell r="B6339" t="str">
            <v>SINAPI</v>
          </cell>
          <cell r="C6339" t="str">
            <v>Uniao de ferro galvanizado, com rosca bsp, com assento plano, de 1"</v>
          </cell>
          <cell r="D6339" t="str">
            <v>UN</v>
          </cell>
          <cell r="E6339" t="str">
            <v>36,53</v>
          </cell>
        </row>
        <row r="6340">
          <cell r="A6340">
            <v>9889</v>
          </cell>
          <cell r="B6340" t="str">
            <v>SINAPI</v>
          </cell>
          <cell r="C6340" t="str">
            <v>Uniao de ferro galvanizado, com rosca bsp, com assento plano, de 2 1/2"</v>
          </cell>
          <cell r="D6340" t="str">
            <v>UN</v>
          </cell>
          <cell r="E6340" t="str">
            <v>185,09</v>
          </cell>
        </row>
        <row r="6341">
          <cell r="A6341">
            <v>9887</v>
          </cell>
          <cell r="B6341" t="str">
            <v>SINAPI</v>
          </cell>
          <cell r="C6341" t="str">
            <v>Uniao de ferro galvanizado, com rosca bsp, com assento plano, de 2"</v>
          </cell>
          <cell r="D6341" t="str">
            <v>UN</v>
          </cell>
          <cell r="E6341" t="str">
            <v>111,87</v>
          </cell>
        </row>
        <row r="6342">
          <cell r="A6342">
            <v>9885</v>
          </cell>
          <cell r="B6342" t="str">
            <v>SINAPI</v>
          </cell>
          <cell r="C6342" t="str">
            <v>Uniao de ferro galvanizado, com rosca bsp, com assento plano, de 3/4"</v>
          </cell>
          <cell r="D6342" t="str">
            <v>UN</v>
          </cell>
          <cell r="E6342" t="str">
            <v>35,32</v>
          </cell>
        </row>
        <row r="6343">
          <cell r="A6343">
            <v>9890</v>
          </cell>
          <cell r="B6343" t="str">
            <v>SINAPI</v>
          </cell>
          <cell r="C6343" t="str">
            <v>Uniao de ferro galvanizado, com rosca bsp, com assento plano, de 3"</v>
          </cell>
          <cell r="D6343" t="str">
            <v>UN</v>
          </cell>
          <cell r="E6343" t="str">
            <v>286,75</v>
          </cell>
        </row>
        <row r="6344">
          <cell r="A6344">
            <v>9891</v>
          </cell>
          <cell r="B6344" t="str">
            <v>SINAPI</v>
          </cell>
          <cell r="C6344" t="str">
            <v>Uniao de ferro galvanizado, com rosca bsp, com assento plano, de 4"</v>
          </cell>
          <cell r="D6344" t="str">
            <v>UN</v>
          </cell>
          <cell r="E6344" t="str">
            <v>402,55</v>
          </cell>
        </row>
        <row r="6345">
          <cell r="A6345">
            <v>36313</v>
          </cell>
          <cell r="B6345" t="str">
            <v>SINAPI</v>
          </cell>
          <cell r="C6345" t="str">
            <v>Uniao dupla ppr, dn 20 mm, para agua quente predial</v>
          </cell>
          <cell r="D6345" t="str">
            <v>UN</v>
          </cell>
          <cell r="E6345" t="str">
            <v>13,85</v>
          </cell>
        </row>
        <row r="6346">
          <cell r="A6346">
            <v>36316</v>
          </cell>
          <cell r="B6346" t="str">
            <v>SINAPI</v>
          </cell>
          <cell r="C6346" t="str">
            <v>Uniao dupla ppr, dn 25 mm, para agua quente predial</v>
          </cell>
          <cell r="D6346" t="str">
            <v>UN</v>
          </cell>
          <cell r="E6346" t="str">
            <v>21,57</v>
          </cell>
        </row>
        <row r="6347">
          <cell r="A6347">
            <v>64</v>
          </cell>
          <cell r="B6347" t="str">
            <v>SINAPI</v>
          </cell>
          <cell r="C6347" t="str">
            <v>Uniao em polipropileno (pp), para tubo em pead, 20 mm - ligacao predial de agua</v>
          </cell>
          <cell r="D6347" t="str">
            <v>UN</v>
          </cell>
          <cell r="E6347" t="str">
            <v>4,42</v>
          </cell>
        </row>
        <row r="6348">
          <cell r="A6348">
            <v>37423</v>
          </cell>
          <cell r="B6348" t="str">
            <v>SINAPI</v>
          </cell>
          <cell r="C6348" t="str">
            <v>Uniao em polipropileno (pp), para tubo em pead, 32 mm - ligacao predial de agua</v>
          </cell>
          <cell r="D6348" t="str">
            <v>UN</v>
          </cell>
          <cell r="E6348" t="str">
            <v>10,91</v>
          </cell>
        </row>
        <row r="6349">
          <cell r="A6349">
            <v>9892</v>
          </cell>
          <cell r="B6349" t="str">
            <v>SINAPI</v>
          </cell>
          <cell r="C6349" t="str">
            <v>Uniao pvc, roscavel 1/2",  agua fria predial</v>
          </cell>
          <cell r="D6349" t="str">
            <v>UN</v>
          </cell>
          <cell r="E6349" t="str">
            <v>9,69</v>
          </cell>
        </row>
        <row r="6350">
          <cell r="A6350">
            <v>9901</v>
          </cell>
          <cell r="B6350" t="str">
            <v>SINAPI</v>
          </cell>
          <cell r="C6350" t="str">
            <v>Uniao pvc, roscavel, 1 1/2",  agua fria predial</v>
          </cell>
          <cell r="D6350" t="str">
            <v>UN</v>
          </cell>
          <cell r="E6350" t="str">
            <v>46,88</v>
          </cell>
        </row>
        <row r="6351">
          <cell r="A6351">
            <v>9900</v>
          </cell>
          <cell r="B6351" t="str">
            <v>SINAPI</v>
          </cell>
          <cell r="C6351" t="str">
            <v>Uniao pvc, roscavel, 1",  agua fria predial</v>
          </cell>
          <cell r="D6351" t="str">
            <v>UN</v>
          </cell>
          <cell r="E6351" t="str">
            <v>27,16</v>
          </cell>
        </row>
        <row r="6352">
          <cell r="A6352">
            <v>9899</v>
          </cell>
          <cell r="B6352" t="str">
            <v>SINAPI</v>
          </cell>
          <cell r="C6352" t="str">
            <v>Uniao pvc, roscavel, 3/4",  agua fria predial</v>
          </cell>
          <cell r="D6352" t="str">
            <v>UN</v>
          </cell>
          <cell r="E6352" t="str">
            <v>12,18</v>
          </cell>
        </row>
        <row r="6353">
          <cell r="A6353">
            <v>9908</v>
          </cell>
          <cell r="B6353" t="str">
            <v>SINAPI</v>
          </cell>
          <cell r="C6353" t="str">
            <v>Uniao pvc, soldavel, 110 mm,  para agua fria predial</v>
          </cell>
          <cell r="D6353" t="str">
            <v>UN</v>
          </cell>
          <cell r="E6353" t="str">
            <v>547,54</v>
          </cell>
        </row>
        <row r="6354">
          <cell r="A6354">
            <v>9905</v>
          </cell>
          <cell r="B6354" t="str">
            <v>SINAPI</v>
          </cell>
          <cell r="C6354" t="str">
            <v>Uniao pvc, soldavel, 20 mm,  para agua fria predial</v>
          </cell>
          <cell r="D6354" t="str">
            <v>UN</v>
          </cell>
          <cell r="E6354" t="str">
            <v>9,53</v>
          </cell>
        </row>
        <row r="6355">
          <cell r="A6355">
            <v>9906</v>
          </cell>
          <cell r="B6355" t="str">
            <v>SINAPI</v>
          </cell>
          <cell r="C6355" t="str">
            <v>Uniao pvc, soldavel, 25 mm,  para agua fria predial</v>
          </cell>
          <cell r="D6355" t="str">
            <v>UN</v>
          </cell>
          <cell r="E6355" t="str">
            <v>11,49</v>
          </cell>
        </row>
        <row r="6356">
          <cell r="A6356">
            <v>9895</v>
          </cell>
          <cell r="B6356" t="str">
            <v>SINAPI</v>
          </cell>
          <cell r="C6356" t="str">
            <v>Uniao pvc, soldavel, 32 mm,  para agua fria predial</v>
          </cell>
          <cell r="D6356" t="str">
            <v>UN</v>
          </cell>
          <cell r="E6356" t="str">
            <v>19,34</v>
          </cell>
        </row>
        <row r="6357">
          <cell r="A6357">
            <v>9894</v>
          </cell>
          <cell r="B6357" t="str">
            <v>SINAPI</v>
          </cell>
          <cell r="C6357" t="str">
            <v>Uniao pvc, soldavel, 40 mm,  para agua fria predial</v>
          </cell>
          <cell r="D6357" t="str">
            <v>UN</v>
          </cell>
          <cell r="E6357" t="str">
            <v>37,20</v>
          </cell>
        </row>
        <row r="6358">
          <cell r="A6358">
            <v>9897</v>
          </cell>
          <cell r="B6358" t="str">
            <v>SINAPI</v>
          </cell>
          <cell r="C6358" t="str">
            <v>Uniao pvc, soldavel, 50 mm,  para agua fria predial</v>
          </cell>
          <cell r="D6358" t="str">
            <v>UN</v>
          </cell>
          <cell r="E6358" t="str">
            <v>39,72</v>
          </cell>
        </row>
        <row r="6359">
          <cell r="A6359">
            <v>9910</v>
          </cell>
          <cell r="B6359" t="str">
            <v>SINAPI</v>
          </cell>
          <cell r="C6359" t="str">
            <v>Uniao pvc, soldavel, 60 mm,  para agua fria predial</v>
          </cell>
          <cell r="D6359" t="str">
            <v>UN</v>
          </cell>
          <cell r="E6359" t="str">
            <v>103,35</v>
          </cell>
        </row>
        <row r="6360">
          <cell r="A6360">
            <v>9909</v>
          </cell>
          <cell r="B6360" t="str">
            <v>SINAPI</v>
          </cell>
          <cell r="C6360" t="str">
            <v>Uniao pvc, soldavel, 75 mm,  para agua fria predial</v>
          </cell>
          <cell r="D6360" t="str">
            <v>UN</v>
          </cell>
          <cell r="E6360" t="str">
            <v>210,49</v>
          </cell>
        </row>
        <row r="6361">
          <cell r="A6361">
            <v>9907</v>
          </cell>
          <cell r="B6361" t="str">
            <v>SINAPI</v>
          </cell>
          <cell r="C6361" t="str">
            <v>Uniao pvc, soldavel, 85 mm,  para agua fria predial</v>
          </cell>
          <cell r="D6361" t="str">
            <v>UN</v>
          </cell>
          <cell r="E6361" t="str">
            <v>248,52</v>
          </cell>
        </row>
        <row r="6362">
          <cell r="A6362">
            <v>20973</v>
          </cell>
          <cell r="B6362" t="str">
            <v>SINAPI</v>
          </cell>
          <cell r="C6362" t="str">
            <v>Uniao tipo storz, com empatacao interna tipo anel de expansao, engate rapido 1 1/2", para mangueira de combate a incendio predial</v>
          </cell>
          <cell r="D6362" t="str">
            <v>UN</v>
          </cell>
          <cell r="E6362" t="str">
            <v>116,36</v>
          </cell>
        </row>
        <row r="6363">
          <cell r="A6363">
            <v>20974</v>
          </cell>
          <cell r="B6363" t="str">
            <v>SINAPI</v>
          </cell>
          <cell r="C6363" t="str">
            <v>Uniao tipo storz, com empatacao interna tipo anel de expansao, engate rapido 2 1/2", para mangueira de combate a incendio predial</v>
          </cell>
          <cell r="D6363" t="str">
            <v>UN</v>
          </cell>
          <cell r="E6363" t="str">
            <v>166,47</v>
          </cell>
        </row>
        <row r="6364">
          <cell r="A6364">
            <v>37989</v>
          </cell>
          <cell r="B6364" t="str">
            <v>SINAPI</v>
          </cell>
          <cell r="C6364" t="str">
            <v>Uniao, cpvc, soldavel, 15 mm, para agua quente predial</v>
          </cell>
          <cell r="D6364" t="str">
            <v>UN</v>
          </cell>
          <cell r="E6364" t="str">
            <v>15,87</v>
          </cell>
        </row>
        <row r="6365">
          <cell r="A6365">
            <v>37990</v>
          </cell>
          <cell r="B6365" t="str">
            <v>SINAPI</v>
          </cell>
          <cell r="C6365" t="str">
            <v>Uniao, cpvc, soldavel, 22 mm, para agua quente predial</v>
          </cell>
          <cell r="D6365" t="str">
            <v>UN</v>
          </cell>
          <cell r="E6365" t="str">
            <v>17,50</v>
          </cell>
        </row>
        <row r="6366">
          <cell r="A6366">
            <v>37991</v>
          </cell>
          <cell r="B6366" t="str">
            <v>SINAPI</v>
          </cell>
          <cell r="C6366" t="str">
            <v>Uniao, cpvc, soldavel, 28 mm, para agua quente predial</v>
          </cell>
          <cell r="D6366" t="str">
            <v>UN</v>
          </cell>
          <cell r="E6366" t="str">
            <v>23,29</v>
          </cell>
        </row>
        <row r="6367">
          <cell r="A6367">
            <v>37992</v>
          </cell>
          <cell r="B6367" t="str">
            <v>SINAPI</v>
          </cell>
          <cell r="C6367" t="str">
            <v>Uniao, cpvc, soldavel, 35 mm, para agua quente predial</v>
          </cell>
          <cell r="D6367" t="str">
            <v>UN</v>
          </cell>
          <cell r="E6367" t="str">
            <v>36,14</v>
          </cell>
        </row>
        <row r="6368">
          <cell r="A6368">
            <v>37993</v>
          </cell>
          <cell r="B6368" t="str">
            <v>SINAPI</v>
          </cell>
          <cell r="C6368" t="str">
            <v>Uniao, cpvc, soldavel, 42 mm, para agua quente predial</v>
          </cell>
          <cell r="D6368" t="str">
            <v>UN</v>
          </cell>
          <cell r="E6368" t="str">
            <v>54,84</v>
          </cell>
        </row>
        <row r="6369">
          <cell r="A6369">
            <v>37994</v>
          </cell>
          <cell r="B6369" t="str">
            <v>SINAPI</v>
          </cell>
          <cell r="C6369" t="str">
            <v>Uniao, cpvc, soldavel, 54 mm, para agua quente predial</v>
          </cell>
          <cell r="D6369" t="str">
            <v>UN</v>
          </cell>
          <cell r="E6369" t="str">
            <v>130,59</v>
          </cell>
        </row>
        <row r="6370">
          <cell r="A6370">
            <v>37995</v>
          </cell>
          <cell r="B6370" t="str">
            <v>SINAPI</v>
          </cell>
          <cell r="C6370" t="str">
            <v>Uniao, cpvc, soldavel, 73 mm, para agua quente predial</v>
          </cell>
          <cell r="D6370" t="str">
            <v>UN</v>
          </cell>
          <cell r="E6370" t="str">
            <v>170,22</v>
          </cell>
        </row>
        <row r="6371">
          <cell r="A6371">
            <v>37996</v>
          </cell>
          <cell r="B6371" t="str">
            <v>SINAPI</v>
          </cell>
          <cell r="C6371" t="str">
            <v>Uniao, cpvc, soldavel, 89 mm, para agua quente predial</v>
          </cell>
          <cell r="D6371" t="str">
            <v>UN</v>
          </cell>
          <cell r="E6371" t="str">
            <v>259,19</v>
          </cell>
        </row>
        <row r="6372">
          <cell r="A6372">
            <v>13883</v>
          </cell>
          <cell r="B6372" t="str">
            <v>SINAPI</v>
          </cell>
          <cell r="C6372" t="str">
            <v>Usina de asfalto a frio, capacidade de 30 a 40 t/h, eletrica, potencia de 30 cv</v>
          </cell>
          <cell r="D6372" t="str">
            <v>UN</v>
          </cell>
          <cell r="E6372" t="str">
            <v>116.611,15</v>
          </cell>
        </row>
        <row r="6373">
          <cell r="A6373">
            <v>38604</v>
          </cell>
          <cell r="B6373" t="str">
            <v>SINAPI</v>
          </cell>
          <cell r="C6373" t="str">
            <v>Usina de asfalto a frio, capacidade de 40 a 60 t/h, eletrica, potencia de 30 cv</v>
          </cell>
          <cell r="D6373" t="str">
            <v>UN</v>
          </cell>
          <cell r="E6373" t="str">
            <v>145.237,64</v>
          </cell>
        </row>
        <row r="6374">
          <cell r="A6374">
            <v>10601</v>
          </cell>
          <cell r="B6374" t="str">
            <v>SINAPI</v>
          </cell>
          <cell r="C6374" t="str">
            <v>Usina de asfalto a quente, fixa, tipo contra fluxo, capacidade de 100 a 140 t/h, potencia de 280 kw, com misturador externo rotativo</v>
          </cell>
          <cell r="D6374" t="str">
            <v>UN</v>
          </cell>
          <cell r="E6374" t="str">
            <v>2.825.161,76</v>
          </cell>
        </row>
        <row r="6375">
          <cell r="A6375">
            <v>44469</v>
          </cell>
          <cell r="B6375" t="str">
            <v>SINAPI</v>
          </cell>
          <cell r="C6375" t="str">
            <v>Usina de asfalto, gravimetrica, capacidade de 150 t/h, potencia de 400  kw</v>
          </cell>
          <cell r="D6375" t="str">
            <v>UN</v>
          </cell>
          <cell r="E6375" t="str">
            <v>7.438.551,21</v>
          </cell>
        </row>
        <row r="6376">
          <cell r="A6376">
            <v>13894</v>
          </cell>
          <cell r="B6376" t="str">
            <v>SINAPI</v>
          </cell>
          <cell r="C6376" t="str">
            <v>Usina de concreto fixa, capacidade nominal de 40 m3/h, sem silo</v>
          </cell>
          <cell r="D6376" t="str">
            <v>UN</v>
          </cell>
          <cell r="E6376" t="str">
            <v>399.604,75</v>
          </cell>
        </row>
        <row r="6377">
          <cell r="A6377">
            <v>13895</v>
          </cell>
          <cell r="B6377" t="str">
            <v>SINAPI</v>
          </cell>
          <cell r="C6377" t="str">
            <v>Usina de concreto fixa, capacidade nominal de 60 m3/h, sem silo</v>
          </cell>
          <cell r="D6377" t="str">
            <v>UN</v>
          </cell>
          <cell r="E6377" t="str">
            <v>537.335,18</v>
          </cell>
        </row>
        <row r="6378">
          <cell r="A6378">
            <v>13892</v>
          </cell>
          <cell r="B6378" t="str">
            <v>SINAPI</v>
          </cell>
          <cell r="C6378" t="str">
            <v>Usina de concreto fixa, capacidade nominal de 80 m3/h, sem silo</v>
          </cell>
          <cell r="D6378" t="str">
            <v>UN</v>
          </cell>
          <cell r="E6378" t="str">
            <v>658.491,12</v>
          </cell>
        </row>
        <row r="6379">
          <cell r="A6379">
            <v>9914</v>
          </cell>
          <cell r="B6379" t="str">
            <v>SINAPI</v>
          </cell>
          <cell r="C6379" t="str">
            <v>Usina de concreto fixa, capacidade nominal de 90 a 120 m3/h, sem silo</v>
          </cell>
          <cell r="D6379" t="str">
            <v>UN</v>
          </cell>
          <cell r="E6379" t="str">
            <v>712.400,00</v>
          </cell>
        </row>
        <row r="6380">
          <cell r="A6380">
            <v>36485</v>
          </cell>
          <cell r="B6380" t="str">
            <v>SINAPI</v>
          </cell>
          <cell r="C6380" t="str">
            <v>Usina de lama asfaltica, prod 30 a 50 t/h, silo de agregado 7 m3, reservatorios para emulsao e agua de 2,3 m3 cada, misturador tipo pugg-mill a ser montado sobre caminhao</v>
          </cell>
          <cell r="D6380" t="str">
            <v>UN</v>
          </cell>
          <cell r="E6380" t="str">
            <v>665.336,65</v>
          </cell>
        </row>
        <row r="6381">
          <cell r="A6381">
            <v>9912</v>
          </cell>
          <cell r="B6381" t="str">
            <v>SINAPI</v>
          </cell>
          <cell r="C6381" t="str">
            <v>Usina de misturas asfalticas a quente, movel, tipo contra fluxo, capacidade de 40 a 80 t/h</v>
          </cell>
          <cell r="D6381" t="str">
            <v>UN</v>
          </cell>
          <cell r="E6381" t="str">
            <v>2.300.000,00</v>
          </cell>
        </row>
        <row r="6382">
          <cell r="A6382">
            <v>9921</v>
          </cell>
          <cell r="B6382" t="str">
            <v>SINAPI</v>
          </cell>
          <cell r="C6382" t="str">
            <v>Usina misturadora de solos,  dosadores triplos, calha vibratoria capacidade de 200 a 500 t/h, potencia de 75 kw</v>
          </cell>
          <cell r="D6382" t="str">
            <v>UN</v>
          </cell>
          <cell r="E6382" t="str">
            <v>1.186.448,79</v>
          </cell>
        </row>
        <row r="6383">
          <cell r="A6383">
            <v>21112</v>
          </cell>
          <cell r="B6383" t="str">
            <v>SINAPI</v>
          </cell>
          <cell r="C6383" t="str">
            <v>Valvula de descarga em metal cromado para mictorio com acionamento por pressao e fechamento automatico</v>
          </cell>
          <cell r="D6383" t="str">
            <v>UN</v>
          </cell>
          <cell r="E6383" t="str">
            <v>231,88</v>
          </cell>
        </row>
        <row r="6384">
          <cell r="A6384">
            <v>10228</v>
          </cell>
          <cell r="B6384" t="str">
            <v>SINAPI</v>
          </cell>
          <cell r="C6384" t="str">
            <v>Valvula de descarga metalica, base 1 1/2 " e acabamento metalico cromado</v>
          </cell>
          <cell r="D6384" t="str">
            <v>UN</v>
          </cell>
          <cell r="E6384" t="str">
            <v>269,38</v>
          </cell>
        </row>
        <row r="6385">
          <cell r="A6385">
            <v>11781</v>
          </cell>
          <cell r="B6385" t="str">
            <v>SINAPI</v>
          </cell>
          <cell r="C6385" t="str">
            <v>Valvula de descarga metalica, base 1 1/4 " e acabamento metalico cromado</v>
          </cell>
          <cell r="D6385" t="str">
            <v>UN</v>
          </cell>
          <cell r="E6385" t="str">
            <v>218,23</v>
          </cell>
        </row>
        <row r="6386">
          <cell r="A6386">
            <v>37588</v>
          </cell>
          <cell r="B6386" t="str">
            <v>SINAPI</v>
          </cell>
          <cell r="C6386" t="str">
            <v>Valvula de escoamento para tanque, em metal cromado, 1.1/2 ", sem ladrao, com tampao plastico</v>
          </cell>
          <cell r="D6386" t="str">
            <v>UN</v>
          </cell>
          <cell r="E6386" t="str">
            <v>55,54</v>
          </cell>
        </row>
        <row r="6387">
          <cell r="A6387">
            <v>11746</v>
          </cell>
          <cell r="B6387" t="str">
            <v>SINAPI</v>
          </cell>
          <cell r="C6387" t="str">
            <v>Valvula de esfera bruta em bronze, bitola 1 " (ref 1552-b)</v>
          </cell>
          <cell r="D6387" t="str">
            <v>UN</v>
          </cell>
          <cell r="E6387" t="str">
            <v>87,50</v>
          </cell>
        </row>
        <row r="6388">
          <cell r="A6388">
            <v>11751</v>
          </cell>
          <cell r="B6388" t="str">
            <v>SINAPI</v>
          </cell>
          <cell r="C6388" t="str">
            <v>Valvula de esfera bruta em bronze, bitola 1 1/2 " (ref 1552-b)</v>
          </cell>
          <cell r="D6388" t="str">
            <v>UN</v>
          </cell>
          <cell r="E6388" t="str">
            <v>157,15</v>
          </cell>
        </row>
        <row r="6389">
          <cell r="A6389">
            <v>11750</v>
          </cell>
          <cell r="B6389" t="str">
            <v>SINAPI</v>
          </cell>
          <cell r="C6389" t="str">
            <v>Valvula de esfera bruta em bronze, bitola 1 1/4 " (ref 1552-b)</v>
          </cell>
          <cell r="D6389" t="str">
            <v>UN</v>
          </cell>
          <cell r="E6389" t="str">
            <v>130,41</v>
          </cell>
        </row>
        <row r="6390">
          <cell r="A6390">
            <v>11748</v>
          </cell>
          <cell r="B6390" t="str">
            <v>SINAPI</v>
          </cell>
          <cell r="C6390" t="str">
            <v>Valvula de esfera bruta em bronze, bitola 1/2 " (ref 1552-b)</v>
          </cell>
          <cell r="D6390" t="str">
            <v>UN</v>
          </cell>
          <cell r="E6390" t="str">
            <v>56,15</v>
          </cell>
        </row>
        <row r="6391">
          <cell r="A6391">
            <v>11747</v>
          </cell>
          <cell r="B6391" t="str">
            <v>SINAPI</v>
          </cell>
          <cell r="C6391" t="str">
            <v>Valvula de esfera bruta em bronze, bitola 2 " (ref 1552-b)</v>
          </cell>
          <cell r="D6391" t="str">
            <v>UN</v>
          </cell>
          <cell r="E6391" t="str">
            <v>242,33</v>
          </cell>
        </row>
        <row r="6392">
          <cell r="A6392">
            <v>11749</v>
          </cell>
          <cell r="B6392" t="str">
            <v>SINAPI</v>
          </cell>
          <cell r="C6392" t="str">
            <v>Valvula de esfera bruta em bronze, bitola 3/4 " (ref 1552-b)</v>
          </cell>
          <cell r="D6392" t="str">
            <v>UN</v>
          </cell>
          <cell r="E6392" t="str">
            <v>64,81</v>
          </cell>
        </row>
        <row r="6393">
          <cell r="A6393">
            <v>10236</v>
          </cell>
          <cell r="B6393" t="str">
            <v>SINAPI</v>
          </cell>
          <cell r="C6393" t="str">
            <v>Valvula de retencao de bronze, pe com crivos, extremidade com rosca, de 1 1/2", para fundo de poco</v>
          </cell>
          <cell r="D6393" t="str">
            <v>UN</v>
          </cell>
          <cell r="E6393" t="str">
            <v>103,96</v>
          </cell>
        </row>
        <row r="6394">
          <cell r="A6394">
            <v>10233</v>
          </cell>
          <cell r="B6394" t="str">
            <v>SINAPI</v>
          </cell>
          <cell r="C6394" t="str">
            <v>Valvula de retencao de bronze, pe com crivos, extremidade com rosca, de 1 1/4", para fundo de poco</v>
          </cell>
          <cell r="D6394" t="str">
            <v>UN</v>
          </cell>
          <cell r="E6394" t="str">
            <v>97,42</v>
          </cell>
        </row>
        <row r="6395">
          <cell r="A6395">
            <v>10234</v>
          </cell>
          <cell r="B6395" t="str">
            <v>SINAPI</v>
          </cell>
          <cell r="C6395" t="str">
            <v>Valvula de retencao de bronze, pe com crivos, extremidade com rosca, de 1", para fundo de poco</v>
          </cell>
          <cell r="D6395" t="str">
            <v>UN</v>
          </cell>
          <cell r="E6395" t="str">
            <v>61,37</v>
          </cell>
        </row>
        <row r="6396">
          <cell r="A6396">
            <v>10231</v>
          </cell>
          <cell r="B6396" t="str">
            <v>SINAPI</v>
          </cell>
          <cell r="C6396" t="str">
            <v>Valvula de retencao de bronze, pe com crivos, extremidade com rosca, de 2 1/2", para fundo de poco</v>
          </cell>
          <cell r="D6396" t="str">
            <v>UN</v>
          </cell>
          <cell r="E6396" t="str">
            <v>281,42</v>
          </cell>
        </row>
        <row r="6397">
          <cell r="A6397">
            <v>10232</v>
          </cell>
          <cell r="B6397" t="str">
            <v>SINAPI</v>
          </cell>
          <cell r="C6397" t="str">
            <v>Valvula de retencao de bronze, pe com crivos, extremidade com rosca, de 2", para fundo de poco</v>
          </cell>
          <cell r="D6397" t="str">
            <v>UN</v>
          </cell>
          <cell r="E6397" t="str">
            <v>157,47</v>
          </cell>
        </row>
        <row r="6398">
          <cell r="A6398">
            <v>10229</v>
          </cell>
          <cell r="B6398" t="str">
            <v>SINAPI</v>
          </cell>
          <cell r="C6398" t="str">
            <v>Valvula de retencao de bronze, pe com crivos, extremidade com rosca, de 3/4", para fundo de poco</v>
          </cell>
          <cell r="D6398" t="str">
            <v>UN</v>
          </cell>
          <cell r="E6398" t="str">
            <v>55,50</v>
          </cell>
        </row>
        <row r="6399">
          <cell r="A6399">
            <v>10235</v>
          </cell>
          <cell r="B6399" t="str">
            <v>SINAPI</v>
          </cell>
          <cell r="C6399" t="str">
            <v>Valvula de retencao de bronze, pe com crivos, extremidade com rosca, de 3", para fundo de poco</v>
          </cell>
          <cell r="D6399" t="str">
            <v>UN</v>
          </cell>
          <cell r="E6399" t="str">
            <v>385,79</v>
          </cell>
        </row>
        <row r="6400">
          <cell r="A6400">
            <v>10230</v>
          </cell>
          <cell r="B6400" t="str">
            <v>SINAPI</v>
          </cell>
          <cell r="C6400" t="str">
            <v>Valvula de retencao de bronze, pe com crivos, extremidade com rosca, de 4", para fundo de poco</v>
          </cell>
          <cell r="D6400" t="str">
            <v>UN</v>
          </cell>
          <cell r="E6400" t="str">
            <v>678,95</v>
          </cell>
        </row>
        <row r="6401">
          <cell r="A6401">
            <v>10409</v>
          </cell>
          <cell r="B6401" t="str">
            <v>SINAPI</v>
          </cell>
          <cell r="C6401" t="str">
            <v>Valvula de retencao horizontal, de bronze (pn-25), 1 1/2", 400 psi, tampa de porca de uniao, extremidades com rosca</v>
          </cell>
          <cell r="D6401" t="str">
            <v>UN</v>
          </cell>
          <cell r="E6401" t="str">
            <v>201,71</v>
          </cell>
        </row>
        <row r="6402">
          <cell r="A6402">
            <v>10411</v>
          </cell>
          <cell r="B6402" t="str">
            <v>SINAPI</v>
          </cell>
          <cell r="C6402" t="str">
            <v>Valvula de retencao horizontal, de bronze (pn-25), 1 1/4", 400 psi, tampa de porca de uniao, extremidades com rosca</v>
          </cell>
          <cell r="D6402" t="str">
            <v>UN</v>
          </cell>
          <cell r="E6402" t="str">
            <v>180,49</v>
          </cell>
        </row>
        <row r="6403">
          <cell r="A6403">
            <v>10404</v>
          </cell>
          <cell r="B6403" t="str">
            <v>SINAPI</v>
          </cell>
          <cell r="C6403" t="str">
            <v>Valvula de retencao horizontal, de bronze (pn-25), 1/2", 400 psi, tampa de porca de uniao, extremidades com rosca</v>
          </cell>
          <cell r="D6403" t="str">
            <v>UN</v>
          </cell>
          <cell r="E6403" t="str">
            <v>73,20</v>
          </cell>
        </row>
        <row r="6404">
          <cell r="A6404">
            <v>10410</v>
          </cell>
          <cell r="B6404" t="str">
            <v>SINAPI</v>
          </cell>
          <cell r="C6404" t="str">
            <v>Valvula de retencao horizontal, de bronze (pn-25), 1", 400 psi, tampa de porca de uniao, extremidades com rosca</v>
          </cell>
          <cell r="D6404" t="str">
            <v>UN</v>
          </cell>
          <cell r="E6404" t="str">
            <v>120,56</v>
          </cell>
        </row>
        <row r="6405">
          <cell r="A6405">
            <v>10405</v>
          </cell>
          <cell r="B6405" t="str">
            <v>SINAPI</v>
          </cell>
          <cell r="C6405" t="str">
            <v>Valvula de retencao horizontal, de bronze (pn-25), 2 1/2", 400 psi, tampa de porca de uniao, extremidades com rosca</v>
          </cell>
          <cell r="D6405" t="str">
            <v>UN</v>
          </cell>
          <cell r="E6405" t="str">
            <v>404,12</v>
          </cell>
        </row>
        <row r="6406">
          <cell r="A6406">
            <v>10408</v>
          </cell>
          <cell r="B6406" t="str">
            <v>SINAPI</v>
          </cell>
          <cell r="C6406" t="str">
            <v>Valvula de retencao horizontal, de bronze (pn-25), 2", 400 psi, tampa de porca de uniao, extremidades com rosca</v>
          </cell>
          <cell r="D6406" t="str">
            <v>UN</v>
          </cell>
          <cell r="E6406" t="str">
            <v>282,60</v>
          </cell>
        </row>
        <row r="6407">
          <cell r="A6407">
            <v>10412</v>
          </cell>
          <cell r="B6407" t="str">
            <v>SINAPI</v>
          </cell>
          <cell r="C6407" t="str">
            <v>Valvula de retencao horizontal, de bronze (pn-25), 3/4", 400 psi, tampa de porca de uniao, extremidades com rosca</v>
          </cell>
          <cell r="D6407" t="str">
            <v>UN</v>
          </cell>
          <cell r="E6407" t="str">
            <v>88,71</v>
          </cell>
        </row>
        <row r="6408">
          <cell r="A6408">
            <v>10406</v>
          </cell>
          <cell r="B6408" t="str">
            <v>SINAPI</v>
          </cell>
          <cell r="C6408" t="str">
            <v>Valvula de retencao horizontal, de bronze (pn-25), 3", 400 psi, tampa de porca de uniao, extremidades com rosca</v>
          </cell>
          <cell r="D6408" t="str">
            <v>UN</v>
          </cell>
          <cell r="E6408" t="str">
            <v>558,18</v>
          </cell>
        </row>
        <row r="6409">
          <cell r="A6409">
            <v>10407</v>
          </cell>
          <cell r="B6409" t="str">
            <v>SINAPI</v>
          </cell>
          <cell r="C6409" t="str">
            <v>Valvula de retencao horizontal, de bronze (pn-25), 4", 400 psi, tampa de porca de uniao, extremidades com rosca</v>
          </cell>
          <cell r="D6409" t="str">
            <v>UN</v>
          </cell>
          <cell r="E6409" t="str">
            <v>865,74</v>
          </cell>
        </row>
        <row r="6410">
          <cell r="A6410">
            <v>10416</v>
          </cell>
          <cell r="B6410" t="str">
            <v>SINAPI</v>
          </cell>
          <cell r="C6410" t="str">
            <v>Valvula de retencao vertical, de bronze (pn-16), 1 1/2", 200 psi, extremidades com rosca</v>
          </cell>
          <cell r="D6410" t="str">
            <v>UN</v>
          </cell>
          <cell r="E6410" t="str">
            <v>107,38</v>
          </cell>
        </row>
        <row r="6411">
          <cell r="A6411">
            <v>10419</v>
          </cell>
          <cell r="B6411" t="str">
            <v>SINAPI</v>
          </cell>
          <cell r="C6411" t="str">
            <v>Valvula de retencao vertical, de bronze (pn-16), 1 1/4", 200 psi, extremidades com rosca</v>
          </cell>
          <cell r="D6411" t="str">
            <v>UN</v>
          </cell>
          <cell r="E6411" t="str">
            <v>93,21</v>
          </cell>
        </row>
        <row r="6412">
          <cell r="A6412">
            <v>21092</v>
          </cell>
          <cell r="B6412" t="str">
            <v>SINAPI</v>
          </cell>
          <cell r="C6412" t="str">
            <v>Valvula de retencao vertical, de bronze (pn-16), 1/2", 200 psi, extremidades com rosca</v>
          </cell>
          <cell r="D6412" t="str">
            <v>UN</v>
          </cell>
          <cell r="E6412" t="str">
            <v>53,29</v>
          </cell>
        </row>
        <row r="6413">
          <cell r="A6413">
            <v>10418</v>
          </cell>
          <cell r="B6413" t="str">
            <v>SINAPI</v>
          </cell>
          <cell r="C6413" t="str">
            <v>Valvula de retencao vertical, de bronze (pn-16), 1", 200 psi, extremidades com rosca</v>
          </cell>
          <cell r="D6413" t="str">
            <v>UN</v>
          </cell>
          <cell r="E6413" t="str">
            <v>62,13</v>
          </cell>
        </row>
        <row r="6414">
          <cell r="A6414">
            <v>12657</v>
          </cell>
          <cell r="B6414" t="str">
            <v>SINAPI</v>
          </cell>
          <cell r="C6414" t="str">
            <v>Valvula de retencao vertical, de bronze (pn-16), 2 1/2", 200 psi, extremidades com rosca</v>
          </cell>
          <cell r="D6414" t="str">
            <v>UN</v>
          </cell>
          <cell r="E6414" t="str">
            <v>250,72</v>
          </cell>
        </row>
        <row r="6415">
          <cell r="A6415">
            <v>10417</v>
          </cell>
          <cell r="B6415" t="str">
            <v>SINAPI</v>
          </cell>
          <cell r="C6415" t="str">
            <v>Valvula de retencao vertical, de bronze (pn-16), 2", 200 psi, extremidades com rosca</v>
          </cell>
          <cell r="D6415" t="str">
            <v>UN</v>
          </cell>
          <cell r="E6415" t="str">
            <v>156,46</v>
          </cell>
        </row>
        <row r="6416">
          <cell r="A6416">
            <v>10413</v>
          </cell>
          <cell r="B6416" t="str">
            <v>SINAPI</v>
          </cell>
          <cell r="C6416" t="str">
            <v>Valvula de retencao vertical, de bronze (pn-16), 3/4", 200 psi, extremidades com rosca</v>
          </cell>
          <cell r="D6416" t="str">
            <v>UN</v>
          </cell>
          <cell r="E6416" t="str">
            <v>56,86</v>
          </cell>
        </row>
        <row r="6417">
          <cell r="A6417">
            <v>10414</v>
          </cell>
          <cell r="B6417" t="str">
            <v>SINAPI</v>
          </cell>
          <cell r="C6417" t="str">
            <v>Valvula de retencao vertical, de bronze (pn-16), 3", 200 psi, extremidades com rosca</v>
          </cell>
          <cell r="D6417" t="str">
            <v>UN</v>
          </cell>
          <cell r="E6417" t="str">
            <v>342,38</v>
          </cell>
        </row>
        <row r="6418">
          <cell r="A6418">
            <v>10415</v>
          </cell>
          <cell r="B6418" t="str">
            <v>SINAPI</v>
          </cell>
          <cell r="C6418" t="str">
            <v>Valvula de retencao vertical, de bronze (pn-16), 4", 200 psi, extremidades com rosca</v>
          </cell>
          <cell r="D6418" t="str">
            <v>UN</v>
          </cell>
          <cell r="E6418" t="str">
            <v>594,21</v>
          </cell>
        </row>
        <row r="6419">
          <cell r="A6419">
            <v>38643</v>
          </cell>
          <cell r="B6419" t="str">
            <v>SINAPI</v>
          </cell>
          <cell r="C6419" t="str">
            <v>Valvula em metal cromado para lavatorio, 1 " sem ladrao</v>
          </cell>
          <cell r="D6419" t="str">
            <v>UN</v>
          </cell>
          <cell r="E6419" t="str">
            <v>44,14</v>
          </cell>
        </row>
        <row r="6420">
          <cell r="A6420">
            <v>6157</v>
          </cell>
          <cell r="B6420" t="str">
            <v>SINAPI</v>
          </cell>
          <cell r="C6420" t="str">
            <v>Valvula em metal cromado para pia americana 3.1/2 x 1.1/2 "</v>
          </cell>
          <cell r="D6420" t="str">
            <v>UN</v>
          </cell>
          <cell r="E6420" t="str">
            <v>60,30</v>
          </cell>
        </row>
        <row r="6421">
          <cell r="A6421">
            <v>6158</v>
          </cell>
          <cell r="B6421" t="str">
            <v>SINAPI</v>
          </cell>
          <cell r="C6421" t="str">
            <v>Valvula em plastico branco para lavatorio 1 ", sem unho, com ladrao</v>
          </cell>
          <cell r="D6421" t="str">
            <v>UN</v>
          </cell>
          <cell r="E6421" t="str">
            <v>6,83</v>
          </cell>
        </row>
        <row r="6422">
          <cell r="A6422">
            <v>6153</v>
          </cell>
          <cell r="B6422" t="str">
            <v>SINAPI</v>
          </cell>
          <cell r="C6422" t="str">
            <v>Valvula em plastico branco para tanque ou lavatorio 1 ", sem unho e sem ladrao</v>
          </cell>
          <cell r="D6422" t="str">
            <v>UN</v>
          </cell>
          <cell r="E6422" t="str">
            <v>4,70</v>
          </cell>
        </row>
        <row r="6423">
          <cell r="A6423">
            <v>6156</v>
          </cell>
          <cell r="B6423" t="str">
            <v>SINAPI</v>
          </cell>
          <cell r="C6423" t="str">
            <v>Valvula em plastico branco para tanque 1.1/4 " x 1.1/2 ", sem unho e sem ladrao</v>
          </cell>
          <cell r="D6423" t="str">
            <v>UN</v>
          </cell>
          <cell r="E6423" t="str">
            <v>5,86</v>
          </cell>
        </row>
        <row r="6424">
          <cell r="A6424">
            <v>6154</v>
          </cell>
          <cell r="B6424" t="str">
            <v>SINAPI</v>
          </cell>
          <cell r="C6424" t="str">
            <v>Valvula em plastico cromado para lavatorio 1 ", sem unho, com ladrao</v>
          </cell>
          <cell r="D6424" t="str">
            <v>UN</v>
          </cell>
          <cell r="E6424" t="str">
            <v>8,36</v>
          </cell>
        </row>
        <row r="6425">
          <cell r="A6425">
            <v>6155</v>
          </cell>
          <cell r="B6425" t="str">
            <v>SINAPI</v>
          </cell>
          <cell r="C6425" t="str">
            <v>Valvula em plastico cromado tipo americana para pia de cozinha 3.1/2 " x 1.1/2 ", sem adaptador</v>
          </cell>
          <cell r="D6425" t="str">
            <v>UN</v>
          </cell>
          <cell r="E6425" t="str">
            <v>19,24</v>
          </cell>
        </row>
        <row r="6426">
          <cell r="A6426">
            <v>43595</v>
          </cell>
          <cell r="B6426" t="str">
            <v>SINAPI</v>
          </cell>
          <cell r="C6426" t="str">
            <v>Vara fina para cremona, em ferro zincado branco, com diametro de aprox 10 mm e comprimento de 1,20 m</v>
          </cell>
          <cell r="D6426" t="str">
            <v>UN</v>
          </cell>
          <cell r="E6426" t="str">
            <v>18,13</v>
          </cell>
        </row>
        <row r="6427">
          <cell r="A6427">
            <v>43596</v>
          </cell>
          <cell r="B6427" t="str">
            <v>SINAPI</v>
          </cell>
          <cell r="C6427" t="str">
            <v>Vara fina para cremona, em ferro zincado branco, com diametro de aprox 10 mm e comprimento de 1,50 m</v>
          </cell>
          <cell r="D6427" t="str">
            <v>UN</v>
          </cell>
          <cell r="E6427" t="str">
            <v>20,95</v>
          </cell>
        </row>
        <row r="6428">
          <cell r="A6428">
            <v>38108</v>
          </cell>
          <cell r="B6428" t="str">
            <v>SINAPI</v>
          </cell>
          <cell r="C6428" t="str">
            <v>Variador de luminosidade rotativo (dimmer) 127 v, 300 w (apenas modulo)</v>
          </cell>
          <cell r="D6428" t="str">
            <v>UN</v>
          </cell>
          <cell r="E6428" t="str">
            <v>55,31</v>
          </cell>
        </row>
        <row r="6429">
          <cell r="A6429">
            <v>38087</v>
          </cell>
          <cell r="B6429" t="str">
            <v>SINAPI</v>
          </cell>
          <cell r="C6429" t="str">
            <v>Variador de luminosidade rotativo (dimmer) 127v, 300w, conjunto montado para embutir 4" x 2" (placa + suporte + modulo)</v>
          </cell>
          <cell r="D6429" t="str">
            <v>UN</v>
          </cell>
          <cell r="E6429" t="str">
            <v>71,14</v>
          </cell>
        </row>
        <row r="6430">
          <cell r="A6430">
            <v>38109</v>
          </cell>
          <cell r="B6430" t="str">
            <v>SINAPI</v>
          </cell>
          <cell r="C6430" t="str">
            <v>Variador de luminosidade rotativo (dimmer) 220 v, 600 w (apenas modulo)</v>
          </cell>
          <cell r="D6430" t="str">
            <v>UN</v>
          </cell>
          <cell r="E6430" t="str">
            <v>88,39</v>
          </cell>
        </row>
        <row r="6431">
          <cell r="A6431">
            <v>38088</v>
          </cell>
          <cell r="B6431" t="str">
            <v>SINAPI</v>
          </cell>
          <cell r="C6431" t="str">
            <v>Variador de luminosidade rotativo (dimmer) 220v, 600w, conjunto montado para embutir 4" x 2" (placa + suporte + modulo)</v>
          </cell>
          <cell r="D6431" t="str">
            <v>UN</v>
          </cell>
          <cell r="E6431" t="str">
            <v>92,95</v>
          </cell>
        </row>
        <row r="6432">
          <cell r="A6432">
            <v>38110</v>
          </cell>
          <cell r="B6432" t="str">
            <v>SINAPI</v>
          </cell>
          <cell r="C6432" t="str">
            <v>Variador de velocidade para ventilador 127 v, 150 w (apenas modulo)</v>
          </cell>
          <cell r="D6432" t="str">
            <v>UN</v>
          </cell>
          <cell r="E6432" t="str">
            <v>34,00</v>
          </cell>
        </row>
        <row r="6433">
          <cell r="A6433">
            <v>38089</v>
          </cell>
          <cell r="B6433" t="str">
            <v>SINAPI</v>
          </cell>
          <cell r="C6433" t="str">
            <v>Variador de velocidade para ventilador 127v, 150w + 2 interruptores paralelos, para reversao e lampada, conjunto montado para embutir 4" x 2" (placa + suporte + modulos)</v>
          </cell>
          <cell r="D6433" t="str">
            <v>UN</v>
          </cell>
          <cell r="E6433" t="str">
            <v>59,25</v>
          </cell>
        </row>
        <row r="6434">
          <cell r="A6434">
            <v>38111</v>
          </cell>
          <cell r="B6434" t="str">
            <v>SINAPI</v>
          </cell>
          <cell r="C6434" t="str">
            <v>Variador de velocidade para ventilador 220 v, 250 w (apenas modulo)</v>
          </cell>
          <cell r="D6434" t="str">
            <v>UN</v>
          </cell>
          <cell r="E6434" t="str">
            <v>38,02</v>
          </cell>
        </row>
        <row r="6435">
          <cell r="A6435">
            <v>38090</v>
          </cell>
          <cell r="B6435" t="str">
            <v>SINAPI</v>
          </cell>
          <cell r="C6435" t="str">
            <v>Variador de velocidade para ventilador 220v, 250w + 2 interruptores paralelos, para reversao e lampada, conjunto montado para embutir 4" x 2" (placa + suporte + modulos)</v>
          </cell>
          <cell r="D6435" t="str">
            <v>UN</v>
          </cell>
          <cell r="E6435" t="str">
            <v>61,24</v>
          </cell>
        </row>
        <row r="6436">
          <cell r="A6436">
            <v>13726</v>
          </cell>
          <cell r="B6436" t="str">
            <v>SINAPI</v>
          </cell>
          <cell r="C6436" t="str">
            <v>Vassoura mecanica rebocavel com escova cilindrica largura util de varrimento = 2,44m</v>
          </cell>
          <cell r="D6436" t="str">
            <v>UN</v>
          </cell>
          <cell r="E6436" t="str">
            <v>73.280,61</v>
          </cell>
        </row>
        <row r="6437">
          <cell r="A6437">
            <v>38400</v>
          </cell>
          <cell r="B6437" t="str">
            <v>SINAPI</v>
          </cell>
          <cell r="C6437" t="str">
            <v>Vassoura 40 cm com cabo</v>
          </cell>
          <cell r="D6437" t="str">
            <v>UN</v>
          </cell>
          <cell r="E6437" t="str">
            <v>20,96</v>
          </cell>
        </row>
        <row r="6438">
          <cell r="A6438">
            <v>12627</v>
          </cell>
          <cell r="B6438" t="str">
            <v>SINAPI</v>
          </cell>
          <cell r="C6438" t="str">
            <v>Vedacao de calha, em borracha cor preta, medida entre 119 e 170 mm, para drenagem pluvial predial</v>
          </cell>
          <cell r="D6438" t="str">
            <v>UN</v>
          </cell>
          <cell r="E6438" t="str">
            <v>1,91</v>
          </cell>
        </row>
        <row r="6439">
          <cell r="A6439">
            <v>39996</v>
          </cell>
          <cell r="B6439" t="str">
            <v>SINAPI</v>
          </cell>
          <cell r="C6439" t="str">
            <v>Vergalhao zincado rosca total, 1/4 " (6,3 mm)</v>
          </cell>
          <cell r="D6439" t="str">
            <v>M</v>
          </cell>
          <cell r="E6439" t="str">
            <v>3,02</v>
          </cell>
        </row>
        <row r="6440">
          <cell r="A6440">
            <v>10478</v>
          </cell>
          <cell r="B6440" t="str">
            <v>SINAPI</v>
          </cell>
          <cell r="C6440" t="str">
            <v>Verniz a base resina alquidica com poliuretano para madeira, com filtro solar, brilhante, uso interno e externo</v>
          </cell>
          <cell r="D6440" t="str">
            <v>L</v>
          </cell>
          <cell r="E6440" t="str">
            <v>38,49</v>
          </cell>
        </row>
        <row r="6441">
          <cell r="A6441">
            <v>10481</v>
          </cell>
          <cell r="B6441" t="str">
            <v>SINAPI</v>
          </cell>
          <cell r="C6441" t="str">
            <v>Verniz maritimo premium para madeira, com filtro solar, brilhante, uso interno e externo</v>
          </cell>
          <cell r="D6441" t="str">
            <v>L</v>
          </cell>
          <cell r="E6441" t="str">
            <v>34,23</v>
          </cell>
        </row>
        <row r="6442">
          <cell r="A6442">
            <v>10475</v>
          </cell>
          <cell r="B6442" t="str">
            <v>SINAPI</v>
          </cell>
          <cell r="C6442" t="str">
            <v>Verniz tipo copal para madeira, brilhante, uso interno</v>
          </cell>
          <cell r="D6442" t="str">
            <v>L</v>
          </cell>
          <cell r="E6442" t="str">
            <v>33,12</v>
          </cell>
        </row>
        <row r="6443">
          <cell r="A6443">
            <v>4030</v>
          </cell>
          <cell r="B6443" t="str">
            <v>SINAPI</v>
          </cell>
          <cell r="C6443" t="str">
            <v>Veu de poliester para impermeabilizacao</v>
          </cell>
          <cell r="D6443" t="str">
            <v>M2</v>
          </cell>
          <cell r="E6443" t="str">
            <v>8,37</v>
          </cell>
        </row>
        <row r="6444">
          <cell r="A6444">
            <v>4031</v>
          </cell>
          <cell r="B6444" t="str">
            <v>SINAPI</v>
          </cell>
          <cell r="C6444" t="str">
            <v>Veu de vidro/veu de superficie 30 a 35 g/m2</v>
          </cell>
          <cell r="D6444" t="str">
            <v>M2</v>
          </cell>
          <cell r="E6444" t="str">
            <v>39,34</v>
          </cell>
        </row>
        <row r="6445">
          <cell r="A6445">
            <v>39399</v>
          </cell>
          <cell r="B6445" t="str">
            <v>SINAPI</v>
          </cell>
          <cell r="C6445" t="str">
            <v>Vibrador de imersao, com ponteira de *35* mm, mangote de 5 m, sem motor</v>
          </cell>
          <cell r="D6445" t="str">
            <v>UN</v>
          </cell>
          <cell r="E6445" t="str">
            <v>1.360,93</v>
          </cell>
        </row>
        <row r="6446">
          <cell r="A6446">
            <v>39400</v>
          </cell>
          <cell r="B6446" t="str">
            <v>SINAPI</v>
          </cell>
          <cell r="C6446" t="str">
            <v>Vibrador de imersao, com ponteira de *45* mm, mangote de 5 m, sem motor.</v>
          </cell>
          <cell r="D6446" t="str">
            <v>UN</v>
          </cell>
          <cell r="E6446" t="str">
            <v>1.479,28</v>
          </cell>
        </row>
        <row r="6447">
          <cell r="A6447">
            <v>39401</v>
          </cell>
          <cell r="B6447" t="str">
            <v>SINAPI</v>
          </cell>
          <cell r="C6447" t="str">
            <v>Vibrador de imersao, com ponteira de *60* mm, mangote de 5 m, sem motor.</v>
          </cell>
          <cell r="D6447" t="str">
            <v>UN</v>
          </cell>
          <cell r="E6447" t="str">
            <v>1.659,39</v>
          </cell>
        </row>
        <row r="6448">
          <cell r="A6448">
            <v>11652</v>
          </cell>
          <cell r="B6448" t="str">
            <v>SINAPI</v>
          </cell>
          <cell r="C6448" t="str">
            <v>Vibrador de imersao, diametro da ponteira de *35* mm, com motor 4 tempos a gasolina de 5,5 hp (5,5 cv)</v>
          </cell>
          <cell r="D6448" t="str">
            <v>UN</v>
          </cell>
          <cell r="E6448" t="str">
            <v>3.570,00</v>
          </cell>
        </row>
        <row r="6449">
          <cell r="A6449">
            <v>13896</v>
          </cell>
          <cell r="B6449" t="str">
            <v>SINAPI</v>
          </cell>
          <cell r="C6449" t="str">
            <v>Vibrador de imersao, diametro da ponteira de *45* mm, com motor eletrico trifasico de 2 hp (2 cv)</v>
          </cell>
          <cell r="D6449" t="str">
            <v>UN</v>
          </cell>
          <cell r="E6449" t="str">
            <v>3.202,60</v>
          </cell>
        </row>
        <row r="6450">
          <cell r="A6450">
            <v>13475</v>
          </cell>
          <cell r="B6450" t="str">
            <v>SINAPI</v>
          </cell>
          <cell r="C6450" t="str">
            <v>Vibrador de imersao, diametro da ponteira de *45* mm, com motor 4 tempos a gasolina de 5,5 hp (5,5 cv)</v>
          </cell>
          <cell r="D6450" t="str">
            <v>UN</v>
          </cell>
          <cell r="E6450" t="str">
            <v>3.901,15</v>
          </cell>
        </row>
        <row r="6451">
          <cell r="A6451">
            <v>44491</v>
          </cell>
          <cell r="B6451" t="str">
            <v>SINAPI</v>
          </cell>
          <cell r="C6451" t="str">
            <v>Vibroacabadora de asfalto sobre esteiras, larg. Pavim. Max. 8,00 m, pot. 100 kw/ 134 hp, cap.  600 t/ h</v>
          </cell>
          <cell r="D6451" t="str">
            <v>UN</v>
          </cell>
          <cell r="E6451" t="str">
            <v>4.561.370,04</v>
          </cell>
        </row>
        <row r="6452">
          <cell r="A6452">
            <v>44470</v>
          </cell>
          <cell r="B6452" t="str">
            <v>SINAPI</v>
          </cell>
          <cell r="C6452" t="str">
            <v>Vibroacabadora de asfalto sobre esteiras, larg. Pavim. 2,13 m a 4,55 m, pot. 74 kw/ 100 hp, cap. 400  t/ h</v>
          </cell>
          <cell r="D6452" t="str">
            <v>UN</v>
          </cell>
          <cell r="E6452" t="str">
            <v>1.920.283,84</v>
          </cell>
        </row>
        <row r="6453">
          <cell r="A6453">
            <v>13476</v>
          </cell>
          <cell r="B6453" t="str">
            <v>SINAPI</v>
          </cell>
          <cell r="C6453" t="str">
            <v>Vibroacabadora de asfalto sobre esteiras, larg. Pavim. 2,60 m a 5,75 m, pot. 110 hp, cap. 450 t/ h</v>
          </cell>
          <cell r="D6453" t="str">
            <v>UN</v>
          </cell>
          <cell r="E6453" t="str">
            <v>1.934.199,08</v>
          </cell>
        </row>
        <row r="6454">
          <cell r="A6454">
            <v>10488</v>
          </cell>
          <cell r="B6454" t="str">
            <v>SINAPI</v>
          </cell>
          <cell r="C6454" t="str">
            <v>Vibroacabadora de asfalto sobre esteiras, larg. Paviment. 1,90 a 5,3 m, pot. 78 kw/105 hp, cap. 450 t/h</v>
          </cell>
          <cell r="D6454" t="str">
            <v>UN</v>
          </cell>
          <cell r="E6454" t="str">
            <v>2.343.303,00</v>
          </cell>
        </row>
        <row r="6455">
          <cell r="A6455">
            <v>13606</v>
          </cell>
          <cell r="B6455" t="str">
            <v>SINAPI</v>
          </cell>
          <cell r="C6455" t="str">
            <v>Vibroacabadora de asfalto sobre rodas, largura de pavimentacao de 1,70 a 4,20 m, potencia 78 kw/105 hp, capacidade 300 t/h</v>
          </cell>
          <cell r="D6455" t="str">
            <v>UN</v>
          </cell>
          <cell r="E6455" t="str">
            <v>2.076.132,94</v>
          </cell>
        </row>
        <row r="6456">
          <cell r="A6456">
            <v>10489</v>
          </cell>
          <cell r="B6456" t="str">
            <v>SINAPI</v>
          </cell>
          <cell r="C6456" t="str">
            <v>Vidraceiro (horista)</v>
          </cell>
          <cell r="D6456" t="str">
            <v>H</v>
          </cell>
          <cell r="E6456" t="str">
            <v>16,72</v>
          </cell>
        </row>
        <row r="6457">
          <cell r="A6457">
            <v>41073</v>
          </cell>
          <cell r="B6457" t="str">
            <v>SINAPI</v>
          </cell>
          <cell r="C6457" t="str">
            <v>Vidraceiro (mensalista)</v>
          </cell>
          <cell r="D6457" t="str">
            <v>MES</v>
          </cell>
          <cell r="E6457" t="str">
            <v>2.937,00</v>
          </cell>
        </row>
        <row r="6458">
          <cell r="A6458">
            <v>34391</v>
          </cell>
          <cell r="B6458" t="str">
            <v>SINAPI</v>
          </cell>
          <cell r="C6458" t="str">
            <v>Vidro comum laminado liso incolor duplo, espessura total 8 mm (cada camada de 4 mm) - colocado</v>
          </cell>
          <cell r="D6458" t="str">
            <v>M2</v>
          </cell>
          <cell r="E6458" t="str">
            <v>694,18</v>
          </cell>
        </row>
        <row r="6459">
          <cell r="A6459">
            <v>10496</v>
          </cell>
          <cell r="B6459" t="str">
            <v>SINAPI</v>
          </cell>
          <cell r="C6459" t="str">
            <v>Vidro comum laminado, liso, incolor, duplo, espessura total 6 mm (cada camada e= 3 mm) - colocado</v>
          </cell>
          <cell r="D6459" t="str">
            <v>M2</v>
          </cell>
          <cell r="E6459" t="str">
            <v>604,16</v>
          </cell>
        </row>
        <row r="6460">
          <cell r="A6460">
            <v>10497</v>
          </cell>
          <cell r="B6460" t="str">
            <v>SINAPI</v>
          </cell>
          <cell r="C6460" t="str">
            <v>Vidro comum laminado, liso, incolor, triplo, espessura total 12 mm (cada camada e=  4 mm) - colocado</v>
          </cell>
          <cell r="D6460" t="str">
            <v>M2</v>
          </cell>
          <cell r="E6460" t="str">
            <v>1.570,83</v>
          </cell>
        </row>
        <row r="6461">
          <cell r="A6461">
            <v>10504</v>
          </cell>
          <cell r="B6461" t="str">
            <v>SINAPI</v>
          </cell>
          <cell r="C6461" t="str">
            <v>Vidro comum laminado, liso, incolor, triplo, espessura total 15 mm (cada camada e = 5 mm) - colocado</v>
          </cell>
          <cell r="D6461" t="str">
            <v>M2</v>
          </cell>
          <cell r="E6461" t="str">
            <v>1.836,66</v>
          </cell>
        </row>
        <row r="6462">
          <cell r="A6462">
            <v>34390</v>
          </cell>
          <cell r="B6462" t="str">
            <v>SINAPI</v>
          </cell>
          <cell r="C6462" t="str">
            <v>Vidro cristal colorido, 10 mm, pintado na cor branca</v>
          </cell>
          <cell r="D6462" t="str">
            <v>M2</v>
          </cell>
          <cell r="E6462" t="str">
            <v>541,33</v>
          </cell>
        </row>
        <row r="6463">
          <cell r="A6463">
            <v>34389</v>
          </cell>
          <cell r="B6463" t="str">
            <v>SINAPI</v>
          </cell>
          <cell r="C6463" t="str">
            <v>Vidro cristal colorido, 4 mm, pintado na cor branca</v>
          </cell>
          <cell r="D6463" t="str">
            <v>M2</v>
          </cell>
          <cell r="E6463" t="str">
            <v>169,16</v>
          </cell>
        </row>
        <row r="6464">
          <cell r="A6464">
            <v>34388</v>
          </cell>
          <cell r="B6464" t="str">
            <v>SINAPI</v>
          </cell>
          <cell r="C6464" t="str">
            <v>Vidro cristal colorido, 6 mm, pintado na cor branca</v>
          </cell>
          <cell r="D6464" t="str">
            <v>M2</v>
          </cell>
          <cell r="E6464" t="str">
            <v>240,43</v>
          </cell>
        </row>
        <row r="6465">
          <cell r="A6465">
            <v>34387</v>
          </cell>
          <cell r="B6465" t="str">
            <v>SINAPI</v>
          </cell>
          <cell r="C6465" t="str">
            <v>Vidro cristal colorido, 8 mm, pintado na cor branca</v>
          </cell>
          <cell r="D6465" t="str">
            <v>M2</v>
          </cell>
          <cell r="E6465" t="str">
            <v>390,29</v>
          </cell>
        </row>
        <row r="6466">
          <cell r="A6466">
            <v>11188</v>
          </cell>
          <cell r="B6466" t="str">
            <v>SINAPI</v>
          </cell>
          <cell r="C6466" t="str">
            <v>Vidro liso fume e = 4mm - sem colocacao</v>
          </cell>
          <cell r="D6466" t="str">
            <v>M2</v>
          </cell>
          <cell r="E6466" t="str">
            <v>193,33</v>
          </cell>
        </row>
        <row r="6467">
          <cell r="A6467">
            <v>11189</v>
          </cell>
          <cell r="B6467" t="str">
            <v>SINAPI</v>
          </cell>
          <cell r="C6467" t="str">
            <v>Vidro liso fume e = 6mm - sem colocacao</v>
          </cell>
          <cell r="D6467" t="str">
            <v>M2</v>
          </cell>
          <cell r="E6467" t="str">
            <v>290,00</v>
          </cell>
        </row>
        <row r="6468">
          <cell r="A6468">
            <v>21107</v>
          </cell>
          <cell r="B6468" t="str">
            <v>SINAPI</v>
          </cell>
          <cell r="C6468" t="str">
            <v>Vidro liso fume, e = 5 mm - sem colocacao</v>
          </cell>
          <cell r="D6468" t="str">
            <v>M2</v>
          </cell>
          <cell r="E6468" t="str">
            <v>208,70</v>
          </cell>
        </row>
        <row r="6469">
          <cell r="A6469">
            <v>34386</v>
          </cell>
          <cell r="B6469" t="str">
            <v>SINAPI</v>
          </cell>
          <cell r="C6469" t="str">
            <v>Vidro liso incolor 10 mm - sem colocacao</v>
          </cell>
          <cell r="D6469" t="str">
            <v>M2</v>
          </cell>
          <cell r="E6469" t="str">
            <v>362,50</v>
          </cell>
        </row>
        <row r="6470">
          <cell r="A6470">
            <v>10490</v>
          </cell>
          <cell r="B6470" t="str">
            <v>SINAPI</v>
          </cell>
          <cell r="C6470" t="str">
            <v>Vidro liso incolor 2 a 3 mm - sem colocacao</v>
          </cell>
          <cell r="D6470" t="str">
            <v>M2</v>
          </cell>
          <cell r="E6470" t="str">
            <v>126,87</v>
          </cell>
        </row>
        <row r="6471">
          <cell r="A6471">
            <v>10492</v>
          </cell>
          <cell r="B6471" t="str">
            <v>SINAPI</v>
          </cell>
          <cell r="C6471" t="str">
            <v>Vidro liso incolor 4mm - sem colocacao</v>
          </cell>
          <cell r="D6471" t="str">
            <v>M2</v>
          </cell>
          <cell r="E6471" t="str">
            <v>145,00</v>
          </cell>
        </row>
        <row r="6472">
          <cell r="A6472">
            <v>10493</v>
          </cell>
          <cell r="B6472" t="str">
            <v>SINAPI</v>
          </cell>
          <cell r="C6472" t="str">
            <v>Vidro liso incolor 5mm - sem colocacao</v>
          </cell>
          <cell r="D6472" t="str">
            <v>M2</v>
          </cell>
          <cell r="E6472" t="str">
            <v>169,16</v>
          </cell>
        </row>
        <row r="6473">
          <cell r="A6473">
            <v>10491</v>
          </cell>
          <cell r="B6473" t="str">
            <v>SINAPI</v>
          </cell>
          <cell r="C6473" t="str">
            <v>Vidro liso incolor 6 mm - sem colocacao</v>
          </cell>
          <cell r="D6473" t="str">
            <v>M2</v>
          </cell>
          <cell r="E6473" t="str">
            <v>205,41</v>
          </cell>
        </row>
        <row r="6474">
          <cell r="A6474">
            <v>34385</v>
          </cell>
          <cell r="B6474" t="str">
            <v>SINAPI</v>
          </cell>
          <cell r="C6474" t="str">
            <v>Vidro liso incolor 8mm  -  sem colocacao</v>
          </cell>
          <cell r="D6474" t="str">
            <v>M2</v>
          </cell>
          <cell r="E6474" t="str">
            <v>299,66</v>
          </cell>
        </row>
        <row r="6475">
          <cell r="A6475">
            <v>10499</v>
          </cell>
          <cell r="B6475" t="str">
            <v>SINAPI</v>
          </cell>
          <cell r="C6475" t="str">
            <v>Vidro martelado ou canelado, 4 mm - sem colocacao</v>
          </cell>
          <cell r="D6475" t="str">
            <v>M2</v>
          </cell>
          <cell r="E6475" t="str">
            <v>120,83</v>
          </cell>
        </row>
        <row r="6476">
          <cell r="A6476">
            <v>34384</v>
          </cell>
          <cell r="B6476" t="str">
            <v>SINAPI</v>
          </cell>
          <cell r="C6476" t="str">
            <v>Vidro plano aramado e = 6 mm - sem colocacao</v>
          </cell>
          <cell r="D6476" t="str">
            <v>M2</v>
          </cell>
          <cell r="E6476" t="str">
            <v>362,50</v>
          </cell>
        </row>
        <row r="6477">
          <cell r="A6477">
            <v>11185</v>
          </cell>
          <cell r="B6477" t="str">
            <v>SINAPI</v>
          </cell>
          <cell r="C6477" t="str">
            <v>Vidro plano aramado e = 7mm - sem colocacao</v>
          </cell>
          <cell r="D6477" t="str">
            <v>M2</v>
          </cell>
          <cell r="E6477" t="str">
            <v>374,58</v>
          </cell>
        </row>
        <row r="6478">
          <cell r="A6478">
            <v>10507</v>
          </cell>
          <cell r="B6478" t="str">
            <v>SINAPI</v>
          </cell>
          <cell r="C6478" t="str">
            <v>Vidro temperado incolor e = 10 mm, sem colocacao</v>
          </cell>
          <cell r="D6478" t="str">
            <v>M2</v>
          </cell>
          <cell r="E6478" t="str">
            <v>371,67</v>
          </cell>
        </row>
        <row r="6479">
          <cell r="A6479">
            <v>10505</v>
          </cell>
          <cell r="B6479" t="str">
            <v>SINAPI</v>
          </cell>
          <cell r="C6479" t="str">
            <v>Vidro temperado incolor e = 6 mm, sem colocacao</v>
          </cell>
          <cell r="D6479" t="str">
            <v>M2</v>
          </cell>
          <cell r="E6479" t="str">
            <v>219,31</v>
          </cell>
        </row>
        <row r="6480">
          <cell r="A6480">
            <v>10506</v>
          </cell>
          <cell r="B6480" t="str">
            <v>SINAPI</v>
          </cell>
          <cell r="C6480" t="str">
            <v>Vidro temperado incolor e = 8 mm, sem colocacao</v>
          </cell>
          <cell r="D6480" t="str">
            <v>M2</v>
          </cell>
          <cell r="E6480" t="str">
            <v>286,29</v>
          </cell>
        </row>
        <row r="6481">
          <cell r="A6481">
            <v>5031</v>
          </cell>
          <cell r="B6481" t="str">
            <v>SINAPI</v>
          </cell>
          <cell r="C6481" t="str">
            <v>Vidro temperado incolor para porta de abrir, e = 10 mm (sem ferragens e sem colocacao)</v>
          </cell>
          <cell r="D6481" t="str">
            <v>M2</v>
          </cell>
          <cell r="E6481" t="str">
            <v>402,00</v>
          </cell>
        </row>
        <row r="6482">
          <cell r="A6482">
            <v>10502</v>
          </cell>
          <cell r="B6482" t="str">
            <v>SINAPI</v>
          </cell>
          <cell r="C6482" t="str">
            <v>Vidro temperado verde e = 10 mm, sem colocacao</v>
          </cell>
          <cell r="D6482" t="str">
            <v>M2</v>
          </cell>
          <cell r="E6482" t="str">
            <v>468,42</v>
          </cell>
        </row>
        <row r="6483">
          <cell r="A6483">
            <v>10501</v>
          </cell>
          <cell r="B6483" t="str">
            <v>SINAPI</v>
          </cell>
          <cell r="C6483" t="str">
            <v>Vidro temperado verde e = 6 mm, sem colocacao</v>
          </cell>
          <cell r="D6483" t="str">
            <v>M2</v>
          </cell>
          <cell r="E6483" t="str">
            <v>264,64</v>
          </cell>
        </row>
        <row r="6484">
          <cell r="A6484">
            <v>10503</v>
          </cell>
          <cell r="B6484" t="str">
            <v>SINAPI</v>
          </cell>
          <cell r="C6484" t="str">
            <v>Vidro temperado verde e = 8 mm, sem colocacao</v>
          </cell>
          <cell r="D6484" t="str">
            <v>M2</v>
          </cell>
          <cell r="E6484" t="str">
            <v>357,53</v>
          </cell>
        </row>
        <row r="6485">
          <cell r="A6485">
            <v>4500</v>
          </cell>
        </row>
        <row r="6486">
          <cell r="A6486">
            <v>4448</v>
          </cell>
        </row>
        <row r="6487">
          <cell r="A6487">
            <v>20213</v>
          </cell>
        </row>
        <row r="6488">
          <cell r="A6488">
            <v>20211</v>
          </cell>
        </row>
        <row r="6489">
          <cell r="A6489">
            <v>40270</v>
          </cell>
        </row>
        <row r="6490">
          <cell r="A6490">
            <v>4425</v>
          </cell>
        </row>
        <row r="6491">
          <cell r="A6491">
            <v>4472</v>
          </cell>
        </row>
        <row r="6492">
          <cell r="A6492">
            <v>35272</v>
          </cell>
        </row>
        <row r="6493">
          <cell r="A6493">
            <v>4481</v>
          </cell>
        </row>
        <row r="6494">
          <cell r="A6494">
            <v>34345</v>
          </cell>
        </row>
        <row r="6495">
          <cell r="A6495">
            <v>41096</v>
          </cell>
        </row>
        <row r="6496">
          <cell r="A6496">
            <v>41776</v>
          </cell>
        </row>
      </sheetData>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9.xml"/><Relationship Id="rId3" Type="http://schemas.openxmlformats.org/officeDocument/2006/relationships/vmlDrawing" Target="../drawings/vmlDrawing1.vml"/>
</Relationships>
</file>

<file path=xl/worksheets/_rels/sheet13.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WWQ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3" activeCellId="0" sqref="H3"/>
    </sheetView>
  </sheetViews>
  <sheetFormatPr defaultColWidth="8.71484375" defaultRowHeight="12.75" zeroHeight="false" outlineLevelRow="0" outlineLevelCol="0"/>
  <cols>
    <col collapsed="false" customWidth="true" hidden="false" outlineLevel="0" max="1" min="1" style="1" width="7.71"/>
    <col collapsed="false" customWidth="true" hidden="false" outlineLevel="0" max="2" min="2" style="2" width="13.86"/>
    <col collapsed="false" customWidth="false" hidden="false" outlineLevel="0" max="3" min="3" style="2" width="8.71"/>
    <col collapsed="false" customWidth="true" hidden="false" outlineLevel="0" max="4" min="4" style="3" width="63.85"/>
    <col collapsed="false" customWidth="true" hidden="false" outlineLevel="0" max="5" min="5" style="1" width="10.14"/>
    <col collapsed="false" customWidth="true" hidden="false" outlineLevel="0" max="6" min="6" style="1" width="11.85"/>
    <col collapsed="false" customWidth="true" hidden="false" outlineLevel="0" max="7" min="7" style="1" width="12.29"/>
    <col collapsed="false" customWidth="true" hidden="false" outlineLevel="0" max="8" min="8" style="3" width="18.14"/>
    <col collapsed="false" customWidth="true" hidden="false" outlineLevel="0" max="9" min="9" style="3" width="19.57"/>
    <col collapsed="false" customWidth="true" hidden="false" outlineLevel="0" max="10" min="10" style="4" width="18.57"/>
    <col collapsed="false" customWidth="true" hidden="false" outlineLevel="0" max="11" min="11" style="5" width="11.85"/>
    <col collapsed="false" customWidth="true" hidden="false" outlineLevel="0" max="12" min="12" style="5" width="11.43"/>
    <col collapsed="false" customWidth="true" hidden="false" outlineLevel="0" max="13" min="13" style="6" width="11.43"/>
    <col collapsed="false" customWidth="true" hidden="false" outlineLevel="0" max="14" min="14" style="6" width="11.29"/>
    <col collapsed="false" customWidth="true" hidden="false" outlineLevel="0" max="15" min="15" style="6" width="11.43"/>
    <col collapsed="false" customWidth="true" hidden="false" outlineLevel="0" max="16" min="16" style="6" width="17"/>
    <col collapsed="false" customWidth="true" hidden="false" outlineLevel="0" max="17" min="17" style="6" width="11.43"/>
    <col collapsed="false" customWidth="true" hidden="false" outlineLevel="0" max="18" min="18" style="6" width="11.14"/>
    <col collapsed="false" customWidth="true" hidden="false" outlineLevel="0" max="19" min="19" style="6" width="11.29"/>
    <col collapsed="false" customWidth="true" hidden="false" outlineLevel="0" max="20" min="20" style="6" width="11.43"/>
    <col collapsed="false" customWidth="true" hidden="false" outlineLevel="0" max="21" min="21" style="6" width="9.86"/>
    <col collapsed="false" customWidth="true" hidden="false" outlineLevel="0" max="22" min="22" style="6" width="12.42"/>
    <col collapsed="false" customWidth="true" hidden="false" outlineLevel="0" max="23" min="23" style="6" width="12.86"/>
    <col collapsed="false" customWidth="true" hidden="false" outlineLevel="0" max="24" min="24" style="3" width="9.71"/>
    <col collapsed="false" customWidth="true" hidden="false" outlineLevel="0" max="25" min="25" style="3" width="13.15"/>
    <col collapsed="false" customWidth="true" hidden="false" outlineLevel="0" max="26" min="26" style="3" width="12.57"/>
    <col collapsed="false" customWidth="true" hidden="false" outlineLevel="0" max="27" min="27" style="3" width="10.29"/>
    <col collapsed="false" customWidth="true" hidden="false" outlineLevel="0" max="29" min="28" style="3" width="13.71"/>
    <col collapsed="false" customWidth="true" hidden="false" outlineLevel="0" max="31" min="30" style="3" width="13.29"/>
    <col collapsed="false" customWidth="true" hidden="false" outlineLevel="0" max="34" min="34" style="3" width="14.14"/>
    <col collapsed="false" customWidth="true" hidden="false" outlineLevel="0" max="257" min="257" style="3" width="14.14"/>
    <col collapsed="false" customWidth="true" hidden="false" outlineLevel="0" max="258" min="258" style="3" width="7.29"/>
    <col collapsed="false" customWidth="true" hidden="false" outlineLevel="0" max="259" min="259" style="3" width="7.71"/>
    <col collapsed="false" customWidth="true" hidden="false" outlineLevel="0" max="260" min="260" style="3" width="63.85"/>
    <col collapsed="false" customWidth="true" hidden="false" outlineLevel="0" max="261" min="261" style="3" width="6.85"/>
    <col collapsed="false" customWidth="true" hidden="false" outlineLevel="0" max="263" min="263" style="3" width="9.29"/>
    <col collapsed="false" customWidth="true" hidden="false" outlineLevel="0" max="265" min="264" style="3" width="16.29"/>
    <col collapsed="false" customWidth="true" hidden="false" outlineLevel="0" max="266" min="266" style="3" width="96.57"/>
    <col collapsed="false" customWidth="true" hidden="false" outlineLevel="0" max="267" min="267" style="3" width="11.85"/>
    <col collapsed="false" customWidth="true" hidden="false" outlineLevel="0" max="268" min="268" style="3" width="11.29"/>
    <col collapsed="false" customWidth="true" hidden="false" outlineLevel="0" max="269" min="269" style="3" width="11.43"/>
    <col collapsed="false" customWidth="true" hidden="false" outlineLevel="0" max="270" min="270" style="3" width="9.86"/>
    <col collapsed="false" customWidth="true" hidden="false" outlineLevel="0" max="271" min="271" style="3" width="11.43"/>
    <col collapsed="false" customWidth="true" hidden="false" outlineLevel="0" max="272" min="272" style="3" width="12"/>
    <col collapsed="false" customWidth="true" hidden="false" outlineLevel="0" max="273" min="273" style="3" width="11.43"/>
    <col collapsed="false" customWidth="true" hidden="false" outlineLevel="0" max="274" min="274" style="3" width="11.14"/>
    <col collapsed="false" customWidth="true" hidden="false" outlineLevel="0" max="275" min="275" style="3" width="11.29"/>
    <col collapsed="false" customWidth="true" hidden="false" outlineLevel="0" max="276" min="276" style="3" width="11.43"/>
    <col collapsed="false" customWidth="true" hidden="false" outlineLevel="0" max="277" min="277" style="3" width="9.86"/>
    <col collapsed="false" customWidth="true" hidden="false" outlineLevel="0" max="278" min="278" style="3" width="12.42"/>
    <col collapsed="false" customWidth="true" hidden="false" outlineLevel="0" max="279" min="279" style="3" width="12.86"/>
    <col collapsed="false" customWidth="true" hidden="false" outlineLevel="0" max="280" min="280" style="3" width="9.71"/>
    <col collapsed="false" customWidth="true" hidden="false" outlineLevel="0" max="281" min="281" style="3" width="13.15"/>
    <col collapsed="false" customWidth="true" hidden="false" outlineLevel="0" max="282" min="282" style="3" width="12.57"/>
    <col collapsed="false" customWidth="true" hidden="false" outlineLevel="0" max="283" min="283" style="3" width="10.29"/>
    <col collapsed="false" customWidth="true" hidden="false" outlineLevel="0" max="285" min="284" style="3" width="13.71"/>
    <col collapsed="false" customWidth="true" hidden="false" outlineLevel="0" max="287" min="286" style="3" width="13.29"/>
    <col collapsed="false" customWidth="true" hidden="false" outlineLevel="0" max="290" min="290" style="3" width="14.14"/>
    <col collapsed="false" customWidth="true" hidden="false" outlineLevel="0" max="513" min="513" style="3" width="14.14"/>
    <col collapsed="false" customWidth="true" hidden="false" outlineLevel="0" max="514" min="514" style="3" width="7.29"/>
    <col collapsed="false" customWidth="true" hidden="false" outlineLevel="0" max="515" min="515" style="3" width="7.71"/>
    <col collapsed="false" customWidth="true" hidden="false" outlineLevel="0" max="516" min="516" style="3" width="63.85"/>
    <col collapsed="false" customWidth="true" hidden="false" outlineLevel="0" max="517" min="517" style="3" width="6.85"/>
    <col collapsed="false" customWidth="true" hidden="false" outlineLevel="0" max="519" min="519" style="3" width="9.29"/>
    <col collapsed="false" customWidth="true" hidden="false" outlineLevel="0" max="521" min="520" style="3" width="16.29"/>
    <col collapsed="false" customWidth="true" hidden="false" outlineLevel="0" max="522" min="522" style="3" width="96.57"/>
    <col collapsed="false" customWidth="true" hidden="false" outlineLevel="0" max="523" min="523" style="3" width="11.85"/>
    <col collapsed="false" customWidth="true" hidden="false" outlineLevel="0" max="524" min="524" style="3" width="11.29"/>
    <col collapsed="false" customWidth="true" hidden="false" outlineLevel="0" max="525" min="525" style="3" width="11.43"/>
    <col collapsed="false" customWidth="true" hidden="false" outlineLevel="0" max="526" min="526" style="3" width="9.86"/>
    <col collapsed="false" customWidth="true" hidden="false" outlineLevel="0" max="527" min="527" style="3" width="11.43"/>
    <col collapsed="false" customWidth="true" hidden="false" outlineLevel="0" max="528" min="528" style="3" width="12"/>
    <col collapsed="false" customWidth="true" hidden="false" outlineLevel="0" max="529" min="529" style="3" width="11.43"/>
    <col collapsed="false" customWidth="true" hidden="false" outlineLevel="0" max="530" min="530" style="3" width="11.14"/>
    <col collapsed="false" customWidth="true" hidden="false" outlineLevel="0" max="531" min="531" style="3" width="11.29"/>
    <col collapsed="false" customWidth="true" hidden="false" outlineLevel="0" max="532" min="532" style="3" width="11.43"/>
    <col collapsed="false" customWidth="true" hidden="false" outlineLevel="0" max="533" min="533" style="3" width="9.86"/>
    <col collapsed="false" customWidth="true" hidden="false" outlineLevel="0" max="534" min="534" style="3" width="12.42"/>
    <col collapsed="false" customWidth="true" hidden="false" outlineLevel="0" max="535" min="535" style="3" width="12.86"/>
    <col collapsed="false" customWidth="true" hidden="false" outlineLevel="0" max="536" min="536" style="3" width="9.71"/>
    <col collapsed="false" customWidth="true" hidden="false" outlineLevel="0" max="537" min="537" style="3" width="13.15"/>
    <col collapsed="false" customWidth="true" hidden="false" outlineLevel="0" max="538" min="538" style="3" width="12.57"/>
    <col collapsed="false" customWidth="true" hidden="false" outlineLevel="0" max="539" min="539" style="3" width="10.29"/>
    <col collapsed="false" customWidth="true" hidden="false" outlineLevel="0" max="541" min="540" style="3" width="13.71"/>
    <col collapsed="false" customWidth="true" hidden="false" outlineLevel="0" max="543" min="542" style="3" width="13.29"/>
    <col collapsed="false" customWidth="true" hidden="false" outlineLevel="0" max="546" min="546" style="3" width="14.14"/>
    <col collapsed="false" customWidth="true" hidden="false" outlineLevel="0" max="769" min="769" style="3" width="14.14"/>
    <col collapsed="false" customWidth="true" hidden="false" outlineLevel="0" max="770" min="770" style="3" width="7.29"/>
    <col collapsed="false" customWidth="true" hidden="false" outlineLevel="0" max="771" min="771" style="3" width="7.71"/>
    <col collapsed="false" customWidth="true" hidden="false" outlineLevel="0" max="772" min="772" style="3" width="63.85"/>
    <col collapsed="false" customWidth="true" hidden="false" outlineLevel="0" max="773" min="773" style="3" width="6.85"/>
    <col collapsed="false" customWidth="true" hidden="false" outlineLevel="0" max="775" min="775" style="3" width="9.29"/>
    <col collapsed="false" customWidth="true" hidden="false" outlineLevel="0" max="777" min="776" style="3" width="16.29"/>
    <col collapsed="false" customWidth="true" hidden="false" outlineLevel="0" max="778" min="778" style="3" width="96.57"/>
    <col collapsed="false" customWidth="true" hidden="false" outlineLevel="0" max="779" min="779" style="3" width="11.85"/>
    <col collapsed="false" customWidth="true" hidden="false" outlineLevel="0" max="780" min="780" style="3" width="11.29"/>
    <col collapsed="false" customWidth="true" hidden="false" outlineLevel="0" max="781" min="781" style="3" width="11.43"/>
    <col collapsed="false" customWidth="true" hidden="false" outlineLevel="0" max="782" min="782" style="3" width="9.86"/>
    <col collapsed="false" customWidth="true" hidden="false" outlineLevel="0" max="783" min="783" style="3" width="11.43"/>
    <col collapsed="false" customWidth="true" hidden="false" outlineLevel="0" max="784" min="784" style="3" width="12"/>
    <col collapsed="false" customWidth="true" hidden="false" outlineLevel="0" max="785" min="785" style="3" width="11.43"/>
    <col collapsed="false" customWidth="true" hidden="false" outlineLevel="0" max="786" min="786" style="3" width="11.14"/>
    <col collapsed="false" customWidth="true" hidden="false" outlineLevel="0" max="787" min="787" style="3" width="11.29"/>
    <col collapsed="false" customWidth="true" hidden="false" outlineLevel="0" max="788" min="788" style="3" width="11.43"/>
    <col collapsed="false" customWidth="true" hidden="false" outlineLevel="0" max="789" min="789" style="3" width="9.86"/>
    <col collapsed="false" customWidth="true" hidden="false" outlineLevel="0" max="790" min="790" style="3" width="12.42"/>
    <col collapsed="false" customWidth="true" hidden="false" outlineLevel="0" max="791" min="791" style="3" width="12.86"/>
    <col collapsed="false" customWidth="true" hidden="false" outlineLevel="0" max="792" min="792" style="3" width="9.71"/>
    <col collapsed="false" customWidth="true" hidden="false" outlineLevel="0" max="793" min="793" style="3" width="13.15"/>
    <col collapsed="false" customWidth="true" hidden="false" outlineLevel="0" max="794" min="794" style="3" width="12.57"/>
    <col collapsed="false" customWidth="true" hidden="false" outlineLevel="0" max="795" min="795" style="3" width="10.29"/>
    <col collapsed="false" customWidth="true" hidden="false" outlineLevel="0" max="797" min="796" style="3" width="13.71"/>
    <col collapsed="false" customWidth="true" hidden="false" outlineLevel="0" max="799" min="798" style="3" width="13.29"/>
    <col collapsed="false" customWidth="true" hidden="false" outlineLevel="0" max="802" min="802" style="3" width="14.14"/>
    <col collapsed="false" customWidth="true" hidden="false" outlineLevel="0" max="1025" min="1025" style="3" width="14.14"/>
    <col collapsed="false" customWidth="true" hidden="false" outlineLevel="0" max="1026" min="1026" style="3" width="7.29"/>
    <col collapsed="false" customWidth="true" hidden="false" outlineLevel="0" max="1027" min="1027" style="3" width="7.71"/>
    <col collapsed="false" customWidth="true" hidden="false" outlineLevel="0" max="1028" min="1028" style="3" width="63.85"/>
    <col collapsed="false" customWidth="true" hidden="false" outlineLevel="0" max="1029" min="1029" style="3" width="6.85"/>
    <col collapsed="false" customWidth="true" hidden="false" outlineLevel="0" max="1031" min="1031" style="3" width="9.29"/>
    <col collapsed="false" customWidth="true" hidden="false" outlineLevel="0" max="1033" min="1032" style="3" width="16.29"/>
    <col collapsed="false" customWidth="true" hidden="false" outlineLevel="0" max="1034" min="1034" style="3" width="96.57"/>
    <col collapsed="false" customWidth="true" hidden="false" outlineLevel="0" max="1035" min="1035" style="3" width="11.85"/>
    <col collapsed="false" customWidth="true" hidden="false" outlineLevel="0" max="1036" min="1036" style="3" width="11.29"/>
    <col collapsed="false" customWidth="true" hidden="false" outlineLevel="0" max="1037" min="1037" style="3" width="11.43"/>
    <col collapsed="false" customWidth="true" hidden="false" outlineLevel="0" max="1038" min="1038" style="3" width="9.86"/>
    <col collapsed="false" customWidth="true" hidden="false" outlineLevel="0" max="1039" min="1039" style="3" width="11.43"/>
    <col collapsed="false" customWidth="true" hidden="false" outlineLevel="0" max="1040" min="1040" style="3" width="12"/>
    <col collapsed="false" customWidth="true" hidden="false" outlineLevel="0" max="1041" min="1041" style="3" width="11.43"/>
    <col collapsed="false" customWidth="true" hidden="false" outlineLevel="0" max="1042" min="1042" style="3" width="11.14"/>
    <col collapsed="false" customWidth="true" hidden="false" outlineLevel="0" max="1043" min="1043" style="3" width="11.29"/>
    <col collapsed="false" customWidth="true" hidden="false" outlineLevel="0" max="1044" min="1044" style="3" width="11.43"/>
    <col collapsed="false" customWidth="true" hidden="false" outlineLevel="0" max="1045" min="1045" style="3" width="9.86"/>
    <col collapsed="false" customWidth="true" hidden="false" outlineLevel="0" max="1046" min="1046" style="3" width="12.42"/>
    <col collapsed="false" customWidth="true" hidden="false" outlineLevel="0" max="1047" min="1047" style="3" width="12.86"/>
    <col collapsed="false" customWidth="true" hidden="false" outlineLevel="0" max="1048" min="1048" style="3" width="9.71"/>
    <col collapsed="false" customWidth="true" hidden="false" outlineLevel="0" max="1049" min="1049" style="3" width="13.15"/>
    <col collapsed="false" customWidth="true" hidden="false" outlineLevel="0" max="1050" min="1050" style="3" width="12.57"/>
    <col collapsed="false" customWidth="true" hidden="false" outlineLevel="0" max="1051" min="1051" style="3" width="10.29"/>
    <col collapsed="false" customWidth="true" hidden="false" outlineLevel="0" max="1053" min="1052" style="3" width="13.71"/>
    <col collapsed="false" customWidth="true" hidden="false" outlineLevel="0" max="1055" min="1054" style="3" width="13.29"/>
    <col collapsed="false" customWidth="true" hidden="false" outlineLevel="0" max="1058" min="1058" style="3" width="14.14"/>
    <col collapsed="false" customWidth="true" hidden="false" outlineLevel="0" max="1281" min="1281" style="3" width="14.14"/>
    <col collapsed="false" customWidth="true" hidden="false" outlineLevel="0" max="1282" min="1282" style="3" width="7.29"/>
    <col collapsed="false" customWidth="true" hidden="false" outlineLevel="0" max="1283" min="1283" style="3" width="7.71"/>
    <col collapsed="false" customWidth="true" hidden="false" outlineLevel="0" max="1284" min="1284" style="3" width="63.85"/>
    <col collapsed="false" customWidth="true" hidden="false" outlineLevel="0" max="1285" min="1285" style="3" width="6.85"/>
    <col collapsed="false" customWidth="true" hidden="false" outlineLevel="0" max="1287" min="1287" style="3" width="9.29"/>
    <col collapsed="false" customWidth="true" hidden="false" outlineLevel="0" max="1289" min="1288" style="3" width="16.29"/>
    <col collapsed="false" customWidth="true" hidden="false" outlineLevel="0" max="1290" min="1290" style="3" width="96.57"/>
    <col collapsed="false" customWidth="true" hidden="false" outlineLevel="0" max="1291" min="1291" style="3" width="11.85"/>
    <col collapsed="false" customWidth="true" hidden="false" outlineLevel="0" max="1292" min="1292" style="3" width="11.29"/>
    <col collapsed="false" customWidth="true" hidden="false" outlineLevel="0" max="1293" min="1293" style="3" width="11.43"/>
    <col collapsed="false" customWidth="true" hidden="false" outlineLevel="0" max="1294" min="1294" style="3" width="9.86"/>
    <col collapsed="false" customWidth="true" hidden="false" outlineLevel="0" max="1295" min="1295" style="3" width="11.43"/>
    <col collapsed="false" customWidth="true" hidden="false" outlineLevel="0" max="1296" min="1296" style="3" width="12"/>
    <col collapsed="false" customWidth="true" hidden="false" outlineLevel="0" max="1297" min="1297" style="3" width="11.43"/>
    <col collapsed="false" customWidth="true" hidden="false" outlineLevel="0" max="1298" min="1298" style="3" width="11.14"/>
    <col collapsed="false" customWidth="true" hidden="false" outlineLevel="0" max="1299" min="1299" style="3" width="11.29"/>
    <col collapsed="false" customWidth="true" hidden="false" outlineLevel="0" max="1300" min="1300" style="3" width="11.43"/>
    <col collapsed="false" customWidth="true" hidden="false" outlineLevel="0" max="1301" min="1301" style="3" width="9.86"/>
    <col collapsed="false" customWidth="true" hidden="false" outlineLevel="0" max="1302" min="1302" style="3" width="12.42"/>
    <col collapsed="false" customWidth="true" hidden="false" outlineLevel="0" max="1303" min="1303" style="3" width="12.86"/>
    <col collapsed="false" customWidth="true" hidden="false" outlineLevel="0" max="1304" min="1304" style="3" width="9.71"/>
    <col collapsed="false" customWidth="true" hidden="false" outlineLevel="0" max="1305" min="1305" style="3" width="13.15"/>
    <col collapsed="false" customWidth="true" hidden="false" outlineLevel="0" max="1306" min="1306" style="3" width="12.57"/>
    <col collapsed="false" customWidth="true" hidden="false" outlineLevel="0" max="1307" min="1307" style="3" width="10.29"/>
    <col collapsed="false" customWidth="true" hidden="false" outlineLevel="0" max="1309" min="1308" style="3" width="13.71"/>
    <col collapsed="false" customWidth="true" hidden="false" outlineLevel="0" max="1311" min="1310" style="3" width="13.29"/>
    <col collapsed="false" customWidth="true" hidden="false" outlineLevel="0" max="1314" min="1314" style="3" width="14.14"/>
    <col collapsed="false" customWidth="true" hidden="false" outlineLevel="0" max="1537" min="1537" style="3" width="14.14"/>
    <col collapsed="false" customWidth="true" hidden="false" outlineLevel="0" max="1538" min="1538" style="3" width="7.29"/>
    <col collapsed="false" customWidth="true" hidden="false" outlineLevel="0" max="1539" min="1539" style="3" width="7.71"/>
    <col collapsed="false" customWidth="true" hidden="false" outlineLevel="0" max="1540" min="1540" style="3" width="63.85"/>
    <col collapsed="false" customWidth="true" hidden="false" outlineLevel="0" max="1541" min="1541" style="3" width="6.85"/>
    <col collapsed="false" customWidth="true" hidden="false" outlineLevel="0" max="1543" min="1543" style="3" width="9.29"/>
    <col collapsed="false" customWidth="true" hidden="false" outlineLevel="0" max="1545" min="1544" style="3" width="16.29"/>
    <col collapsed="false" customWidth="true" hidden="false" outlineLevel="0" max="1546" min="1546" style="3" width="96.57"/>
    <col collapsed="false" customWidth="true" hidden="false" outlineLevel="0" max="1547" min="1547" style="3" width="11.85"/>
    <col collapsed="false" customWidth="true" hidden="false" outlineLevel="0" max="1548" min="1548" style="3" width="11.29"/>
    <col collapsed="false" customWidth="true" hidden="false" outlineLevel="0" max="1549" min="1549" style="3" width="11.43"/>
    <col collapsed="false" customWidth="true" hidden="false" outlineLevel="0" max="1550" min="1550" style="3" width="9.86"/>
    <col collapsed="false" customWidth="true" hidden="false" outlineLevel="0" max="1551" min="1551" style="3" width="11.43"/>
    <col collapsed="false" customWidth="true" hidden="false" outlineLevel="0" max="1552" min="1552" style="3" width="12"/>
    <col collapsed="false" customWidth="true" hidden="false" outlineLevel="0" max="1553" min="1553" style="3" width="11.43"/>
    <col collapsed="false" customWidth="true" hidden="false" outlineLevel="0" max="1554" min="1554" style="3" width="11.14"/>
    <col collapsed="false" customWidth="true" hidden="false" outlineLevel="0" max="1555" min="1555" style="3" width="11.29"/>
    <col collapsed="false" customWidth="true" hidden="false" outlineLevel="0" max="1556" min="1556" style="3" width="11.43"/>
    <col collapsed="false" customWidth="true" hidden="false" outlineLevel="0" max="1557" min="1557" style="3" width="9.86"/>
    <col collapsed="false" customWidth="true" hidden="false" outlineLevel="0" max="1558" min="1558" style="3" width="12.42"/>
    <col collapsed="false" customWidth="true" hidden="false" outlineLevel="0" max="1559" min="1559" style="3" width="12.86"/>
    <col collapsed="false" customWidth="true" hidden="false" outlineLevel="0" max="1560" min="1560" style="3" width="9.71"/>
    <col collapsed="false" customWidth="true" hidden="false" outlineLevel="0" max="1561" min="1561" style="3" width="13.15"/>
    <col collapsed="false" customWidth="true" hidden="false" outlineLevel="0" max="1562" min="1562" style="3" width="12.57"/>
    <col collapsed="false" customWidth="true" hidden="false" outlineLevel="0" max="1563" min="1563" style="3" width="10.29"/>
    <col collapsed="false" customWidth="true" hidden="false" outlineLevel="0" max="1565" min="1564" style="3" width="13.71"/>
    <col collapsed="false" customWidth="true" hidden="false" outlineLevel="0" max="1567" min="1566" style="3" width="13.29"/>
    <col collapsed="false" customWidth="true" hidden="false" outlineLevel="0" max="1570" min="1570" style="3" width="14.14"/>
    <col collapsed="false" customWidth="true" hidden="false" outlineLevel="0" max="1793" min="1793" style="3" width="14.14"/>
    <col collapsed="false" customWidth="true" hidden="false" outlineLevel="0" max="1794" min="1794" style="3" width="7.29"/>
    <col collapsed="false" customWidth="true" hidden="false" outlineLevel="0" max="1795" min="1795" style="3" width="7.71"/>
    <col collapsed="false" customWidth="true" hidden="false" outlineLevel="0" max="1796" min="1796" style="3" width="63.85"/>
    <col collapsed="false" customWidth="true" hidden="false" outlineLevel="0" max="1797" min="1797" style="3" width="6.85"/>
    <col collapsed="false" customWidth="true" hidden="false" outlineLevel="0" max="1799" min="1799" style="3" width="9.29"/>
    <col collapsed="false" customWidth="true" hidden="false" outlineLevel="0" max="1801" min="1800" style="3" width="16.29"/>
    <col collapsed="false" customWidth="true" hidden="false" outlineLevel="0" max="1802" min="1802" style="3" width="96.57"/>
    <col collapsed="false" customWidth="true" hidden="false" outlineLevel="0" max="1803" min="1803" style="3" width="11.85"/>
    <col collapsed="false" customWidth="true" hidden="false" outlineLevel="0" max="1804" min="1804" style="3" width="11.29"/>
    <col collapsed="false" customWidth="true" hidden="false" outlineLevel="0" max="1805" min="1805" style="3" width="11.43"/>
    <col collapsed="false" customWidth="true" hidden="false" outlineLevel="0" max="1806" min="1806" style="3" width="9.86"/>
    <col collapsed="false" customWidth="true" hidden="false" outlineLevel="0" max="1807" min="1807" style="3" width="11.43"/>
    <col collapsed="false" customWidth="true" hidden="false" outlineLevel="0" max="1808" min="1808" style="3" width="12"/>
    <col collapsed="false" customWidth="true" hidden="false" outlineLevel="0" max="1809" min="1809" style="3" width="11.43"/>
    <col collapsed="false" customWidth="true" hidden="false" outlineLevel="0" max="1810" min="1810" style="3" width="11.14"/>
    <col collapsed="false" customWidth="true" hidden="false" outlineLevel="0" max="1811" min="1811" style="3" width="11.29"/>
    <col collapsed="false" customWidth="true" hidden="false" outlineLevel="0" max="1812" min="1812" style="3" width="11.43"/>
    <col collapsed="false" customWidth="true" hidden="false" outlineLevel="0" max="1813" min="1813" style="3" width="9.86"/>
    <col collapsed="false" customWidth="true" hidden="false" outlineLevel="0" max="1814" min="1814" style="3" width="12.42"/>
    <col collapsed="false" customWidth="true" hidden="false" outlineLevel="0" max="1815" min="1815" style="3" width="12.86"/>
    <col collapsed="false" customWidth="true" hidden="false" outlineLevel="0" max="1816" min="1816" style="3" width="9.71"/>
    <col collapsed="false" customWidth="true" hidden="false" outlineLevel="0" max="1817" min="1817" style="3" width="13.15"/>
    <col collapsed="false" customWidth="true" hidden="false" outlineLevel="0" max="1818" min="1818" style="3" width="12.57"/>
    <col collapsed="false" customWidth="true" hidden="false" outlineLevel="0" max="1819" min="1819" style="3" width="10.29"/>
    <col collapsed="false" customWidth="true" hidden="false" outlineLevel="0" max="1821" min="1820" style="3" width="13.71"/>
    <col collapsed="false" customWidth="true" hidden="false" outlineLevel="0" max="1823" min="1822" style="3" width="13.29"/>
    <col collapsed="false" customWidth="true" hidden="false" outlineLevel="0" max="1826" min="1826" style="3" width="14.14"/>
    <col collapsed="false" customWidth="true" hidden="false" outlineLevel="0" max="2049" min="2049" style="3" width="14.14"/>
    <col collapsed="false" customWidth="true" hidden="false" outlineLevel="0" max="2050" min="2050" style="3" width="7.29"/>
    <col collapsed="false" customWidth="true" hidden="false" outlineLevel="0" max="2051" min="2051" style="3" width="7.71"/>
    <col collapsed="false" customWidth="true" hidden="false" outlineLevel="0" max="2052" min="2052" style="3" width="63.85"/>
    <col collapsed="false" customWidth="true" hidden="false" outlineLevel="0" max="2053" min="2053" style="3" width="6.85"/>
    <col collapsed="false" customWidth="true" hidden="false" outlineLevel="0" max="2055" min="2055" style="3" width="9.29"/>
    <col collapsed="false" customWidth="true" hidden="false" outlineLevel="0" max="2057" min="2056" style="3" width="16.29"/>
    <col collapsed="false" customWidth="true" hidden="false" outlineLevel="0" max="2058" min="2058" style="3" width="96.57"/>
    <col collapsed="false" customWidth="true" hidden="false" outlineLevel="0" max="2059" min="2059" style="3" width="11.85"/>
    <col collapsed="false" customWidth="true" hidden="false" outlineLevel="0" max="2060" min="2060" style="3" width="11.29"/>
    <col collapsed="false" customWidth="true" hidden="false" outlineLevel="0" max="2061" min="2061" style="3" width="11.43"/>
    <col collapsed="false" customWidth="true" hidden="false" outlineLevel="0" max="2062" min="2062" style="3" width="9.86"/>
    <col collapsed="false" customWidth="true" hidden="false" outlineLevel="0" max="2063" min="2063" style="3" width="11.43"/>
    <col collapsed="false" customWidth="true" hidden="false" outlineLevel="0" max="2064" min="2064" style="3" width="12"/>
    <col collapsed="false" customWidth="true" hidden="false" outlineLevel="0" max="2065" min="2065" style="3" width="11.43"/>
    <col collapsed="false" customWidth="true" hidden="false" outlineLevel="0" max="2066" min="2066" style="3" width="11.14"/>
    <col collapsed="false" customWidth="true" hidden="false" outlineLevel="0" max="2067" min="2067" style="3" width="11.29"/>
    <col collapsed="false" customWidth="true" hidden="false" outlineLevel="0" max="2068" min="2068" style="3" width="11.43"/>
    <col collapsed="false" customWidth="true" hidden="false" outlineLevel="0" max="2069" min="2069" style="3" width="9.86"/>
    <col collapsed="false" customWidth="true" hidden="false" outlineLevel="0" max="2070" min="2070" style="3" width="12.42"/>
    <col collapsed="false" customWidth="true" hidden="false" outlineLevel="0" max="2071" min="2071" style="3" width="12.86"/>
    <col collapsed="false" customWidth="true" hidden="false" outlineLevel="0" max="2072" min="2072" style="3" width="9.71"/>
    <col collapsed="false" customWidth="true" hidden="false" outlineLevel="0" max="2073" min="2073" style="3" width="13.15"/>
    <col collapsed="false" customWidth="true" hidden="false" outlineLevel="0" max="2074" min="2074" style="3" width="12.57"/>
    <col collapsed="false" customWidth="true" hidden="false" outlineLevel="0" max="2075" min="2075" style="3" width="10.29"/>
    <col collapsed="false" customWidth="true" hidden="false" outlineLevel="0" max="2077" min="2076" style="3" width="13.71"/>
    <col collapsed="false" customWidth="true" hidden="false" outlineLevel="0" max="2079" min="2078" style="3" width="13.29"/>
    <col collapsed="false" customWidth="true" hidden="false" outlineLevel="0" max="2082" min="2082" style="3" width="14.14"/>
    <col collapsed="false" customWidth="true" hidden="false" outlineLevel="0" max="2305" min="2305" style="3" width="14.14"/>
    <col collapsed="false" customWidth="true" hidden="false" outlineLevel="0" max="2306" min="2306" style="3" width="7.29"/>
    <col collapsed="false" customWidth="true" hidden="false" outlineLevel="0" max="2307" min="2307" style="3" width="7.71"/>
    <col collapsed="false" customWidth="true" hidden="false" outlineLevel="0" max="2308" min="2308" style="3" width="63.85"/>
    <col collapsed="false" customWidth="true" hidden="false" outlineLevel="0" max="2309" min="2309" style="3" width="6.85"/>
    <col collapsed="false" customWidth="true" hidden="false" outlineLevel="0" max="2311" min="2311" style="3" width="9.29"/>
    <col collapsed="false" customWidth="true" hidden="false" outlineLevel="0" max="2313" min="2312" style="3" width="16.29"/>
    <col collapsed="false" customWidth="true" hidden="false" outlineLevel="0" max="2314" min="2314" style="3" width="96.57"/>
    <col collapsed="false" customWidth="true" hidden="false" outlineLevel="0" max="2315" min="2315" style="3" width="11.85"/>
    <col collapsed="false" customWidth="true" hidden="false" outlineLevel="0" max="2316" min="2316" style="3" width="11.29"/>
    <col collapsed="false" customWidth="true" hidden="false" outlineLevel="0" max="2317" min="2317" style="3" width="11.43"/>
    <col collapsed="false" customWidth="true" hidden="false" outlineLevel="0" max="2318" min="2318" style="3" width="9.86"/>
    <col collapsed="false" customWidth="true" hidden="false" outlineLevel="0" max="2319" min="2319" style="3" width="11.43"/>
    <col collapsed="false" customWidth="true" hidden="false" outlineLevel="0" max="2320" min="2320" style="3" width="12"/>
    <col collapsed="false" customWidth="true" hidden="false" outlineLevel="0" max="2321" min="2321" style="3" width="11.43"/>
    <col collapsed="false" customWidth="true" hidden="false" outlineLevel="0" max="2322" min="2322" style="3" width="11.14"/>
    <col collapsed="false" customWidth="true" hidden="false" outlineLevel="0" max="2323" min="2323" style="3" width="11.29"/>
    <col collapsed="false" customWidth="true" hidden="false" outlineLevel="0" max="2324" min="2324" style="3" width="11.43"/>
    <col collapsed="false" customWidth="true" hidden="false" outlineLevel="0" max="2325" min="2325" style="3" width="9.86"/>
    <col collapsed="false" customWidth="true" hidden="false" outlineLevel="0" max="2326" min="2326" style="3" width="12.42"/>
    <col collapsed="false" customWidth="true" hidden="false" outlineLevel="0" max="2327" min="2327" style="3" width="12.86"/>
    <col collapsed="false" customWidth="true" hidden="false" outlineLevel="0" max="2328" min="2328" style="3" width="9.71"/>
    <col collapsed="false" customWidth="true" hidden="false" outlineLevel="0" max="2329" min="2329" style="3" width="13.15"/>
    <col collapsed="false" customWidth="true" hidden="false" outlineLevel="0" max="2330" min="2330" style="3" width="12.57"/>
    <col collapsed="false" customWidth="true" hidden="false" outlineLevel="0" max="2331" min="2331" style="3" width="10.29"/>
    <col collapsed="false" customWidth="true" hidden="false" outlineLevel="0" max="2333" min="2332" style="3" width="13.71"/>
    <col collapsed="false" customWidth="true" hidden="false" outlineLevel="0" max="2335" min="2334" style="3" width="13.29"/>
    <col collapsed="false" customWidth="true" hidden="false" outlineLevel="0" max="2338" min="2338" style="3" width="14.14"/>
    <col collapsed="false" customWidth="true" hidden="false" outlineLevel="0" max="2561" min="2561" style="3" width="14.14"/>
    <col collapsed="false" customWidth="true" hidden="false" outlineLevel="0" max="2562" min="2562" style="3" width="7.29"/>
    <col collapsed="false" customWidth="true" hidden="false" outlineLevel="0" max="2563" min="2563" style="3" width="7.71"/>
    <col collapsed="false" customWidth="true" hidden="false" outlineLevel="0" max="2564" min="2564" style="3" width="63.85"/>
    <col collapsed="false" customWidth="true" hidden="false" outlineLevel="0" max="2565" min="2565" style="3" width="6.85"/>
    <col collapsed="false" customWidth="true" hidden="false" outlineLevel="0" max="2567" min="2567" style="3" width="9.29"/>
    <col collapsed="false" customWidth="true" hidden="false" outlineLevel="0" max="2569" min="2568" style="3" width="16.29"/>
    <col collapsed="false" customWidth="true" hidden="false" outlineLevel="0" max="2570" min="2570" style="3" width="96.57"/>
    <col collapsed="false" customWidth="true" hidden="false" outlineLevel="0" max="2571" min="2571" style="3" width="11.85"/>
    <col collapsed="false" customWidth="true" hidden="false" outlineLevel="0" max="2572" min="2572" style="3" width="11.29"/>
    <col collapsed="false" customWidth="true" hidden="false" outlineLevel="0" max="2573" min="2573" style="3" width="11.43"/>
    <col collapsed="false" customWidth="true" hidden="false" outlineLevel="0" max="2574" min="2574" style="3" width="9.86"/>
    <col collapsed="false" customWidth="true" hidden="false" outlineLevel="0" max="2575" min="2575" style="3" width="11.43"/>
    <col collapsed="false" customWidth="true" hidden="false" outlineLevel="0" max="2576" min="2576" style="3" width="12"/>
    <col collapsed="false" customWidth="true" hidden="false" outlineLevel="0" max="2577" min="2577" style="3" width="11.43"/>
    <col collapsed="false" customWidth="true" hidden="false" outlineLevel="0" max="2578" min="2578" style="3" width="11.14"/>
    <col collapsed="false" customWidth="true" hidden="false" outlineLevel="0" max="2579" min="2579" style="3" width="11.29"/>
    <col collapsed="false" customWidth="true" hidden="false" outlineLevel="0" max="2580" min="2580" style="3" width="11.43"/>
    <col collapsed="false" customWidth="true" hidden="false" outlineLevel="0" max="2581" min="2581" style="3" width="9.86"/>
    <col collapsed="false" customWidth="true" hidden="false" outlineLevel="0" max="2582" min="2582" style="3" width="12.42"/>
    <col collapsed="false" customWidth="true" hidden="false" outlineLevel="0" max="2583" min="2583" style="3" width="12.86"/>
    <col collapsed="false" customWidth="true" hidden="false" outlineLevel="0" max="2584" min="2584" style="3" width="9.71"/>
    <col collapsed="false" customWidth="true" hidden="false" outlineLevel="0" max="2585" min="2585" style="3" width="13.15"/>
    <col collapsed="false" customWidth="true" hidden="false" outlineLevel="0" max="2586" min="2586" style="3" width="12.57"/>
    <col collapsed="false" customWidth="true" hidden="false" outlineLevel="0" max="2587" min="2587" style="3" width="10.29"/>
    <col collapsed="false" customWidth="true" hidden="false" outlineLevel="0" max="2589" min="2588" style="3" width="13.71"/>
    <col collapsed="false" customWidth="true" hidden="false" outlineLevel="0" max="2591" min="2590" style="3" width="13.29"/>
    <col collapsed="false" customWidth="true" hidden="false" outlineLevel="0" max="2594" min="2594" style="3" width="14.14"/>
    <col collapsed="false" customWidth="true" hidden="false" outlineLevel="0" max="2817" min="2817" style="3" width="14.14"/>
    <col collapsed="false" customWidth="true" hidden="false" outlineLevel="0" max="2818" min="2818" style="3" width="7.29"/>
    <col collapsed="false" customWidth="true" hidden="false" outlineLevel="0" max="2819" min="2819" style="3" width="7.71"/>
    <col collapsed="false" customWidth="true" hidden="false" outlineLevel="0" max="2820" min="2820" style="3" width="63.85"/>
    <col collapsed="false" customWidth="true" hidden="false" outlineLevel="0" max="2821" min="2821" style="3" width="6.85"/>
    <col collapsed="false" customWidth="true" hidden="false" outlineLevel="0" max="2823" min="2823" style="3" width="9.29"/>
    <col collapsed="false" customWidth="true" hidden="false" outlineLevel="0" max="2825" min="2824" style="3" width="16.29"/>
    <col collapsed="false" customWidth="true" hidden="false" outlineLevel="0" max="2826" min="2826" style="3" width="96.57"/>
    <col collapsed="false" customWidth="true" hidden="false" outlineLevel="0" max="2827" min="2827" style="3" width="11.85"/>
    <col collapsed="false" customWidth="true" hidden="false" outlineLevel="0" max="2828" min="2828" style="3" width="11.29"/>
    <col collapsed="false" customWidth="true" hidden="false" outlineLevel="0" max="2829" min="2829" style="3" width="11.43"/>
    <col collapsed="false" customWidth="true" hidden="false" outlineLevel="0" max="2830" min="2830" style="3" width="9.86"/>
    <col collapsed="false" customWidth="true" hidden="false" outlineLevel="0" max="2831" min="2831" style="3" width="11.43"/>
    <col collapsed="false" customWidth="true" hidden="false" outlineLevel="0" max="2832" min="2832" style="3" width="12"/>
    <col collapsed="false" customWidth="true" hidden="false" outlineLevel="0" max="2833" min="2833" style="3" width="11.43"/>
    <col collapsed="false" customWidth="true" hidden="false" outlineLevel="0" max="2834" min="2834" style="3" width="11.14"/>
    <col collapsed="false" customWidth="true" hidden="false" outlineLevel="0" max="2835" min="2835" style="3" width="11.29"/>
    <col collapsed="false" customWidth="true" hidden="false" outlineLevel="0" max="2836" min="2836" style="3" width="11.43"/>
    <col collapsed="false" customWidth="true" hidden="false" outlineLevel="0" max="2837" min="2837" style="3" width="9.86"/>
    <col collapsed="false" customWidth="true" hidden="false" outlineLevel="0" max="2838" min="2838" style="3" width="12.42"/>
    <col collapsed="false" customWidth="true" hidden="false" outlineLevel="0" max="2839" min="2839" style="3" width="12.86"/>
    <col collapsed="false" customWidth="true" hidden="false" outlineLevel="0" max="2840" min="2840" style="3" width="9.71"/>
    <col collapsed="false" customWidth="true" hidden="false" outlineLevel="0" max="2841" min="2841" style="3" width="13.15"/>
    <col collapsed="false" customWidth="true" hidden="false" outlineLevel="0" max="2842" min="2842" style="3" width="12.57"/>
    <col collapsed="false" customWidth="true" hidden="false" outlineLevel="0" max="2843" min="2843" style="3" width="10.29"/>
    <col collapsed="false" customWidth="true" hidden="false" outlineLevel="0" max="2845" min="2844" style="3" width="13.71"/>
    <col collapsed="false" customWidth="true" hidden="false" outlineLevel="0" max="2847" min="2846" style="3" width="13.29"/>
    <col collapsed="false" customWidth="true" hidden="false" outlineLevel="0" max="2850" min="2850" style="3" width="14.14"/>
    <col collapsed="false" customWidth="true" hidden="false" outlineLevel="0" max="3073" min="3073" style="3" width="14.14"/>
    <col collapsed="false" customWidth="true" hidden="false" outlineLevel="0" max="3074" min="3074" style="3" width="7.29"/>
    <col collapsed="false" customWidth="true" hidden="false" outlineLevel="0" max="3075" min="3075" style="3" width="7.71"/>
    <col collapsed="false" customWidth="true" hidden="false" outlineLevel="0" max="3076" min="3076" style="3" width="63.85"/>
    <col collapsed="false" customWidth="true" hidden="false" outlineLevel="0" max="3077" min="3077" style="3" width="6.85"/>
    <col collapsed="false" customWidth="true" hidden="false" outlineLevel="0" max="3079" min="3079" style="3" width="9.29"/>
    <col collapsed="false" customWidth="true" hidden="false" outlineLevel="0" max="3081" min="3080" style="3" width="16.29"/>
    <col collapsed="false" customWidth="true" hidden="false" outlineLevel="0" max="3082" min="3082" style="3" width="96.57"/>
    <col collapsed="false" customWidth="true" hidden="false" outlineLevel="0" max="3083" min="3083" style="3" width="11.85"/>
    <col collapsed="false" customWidth="true" hidden="false" outlineLevel="0" max="3084" min="3084" style="3" width="11.29"/>
    <col collapsed="false" customWidth="true" hidden="false" outlineLevel="0" max="3085" min="3085" style="3" width="11.43"/>
    <col collapsed="false" customWidth="true" hidden="false" outlineLevel="0" max="3086" min="3086" style="3" width="9.86"/>
    <col collapsed="false" customWidth="true" hidden="false" outlineLevel="0" max="3087" min="3087" style="3" width="11.43"/>
    <col collapsed="false" customWidth="true" hidden="false" outlineLevel="0" max="3088" min="3088" style="3" width="12"/>
    <col collapsed="false" customWidth="true" hidden="false" outlineLevel="0" max="3089" min="3089" style="3" width="11.43"/>
    <col collapsed="false" customWidth="true" hidden="false" outlineLevel="0" max="3090" min="3090" style="3" width="11.14"/>
    <col collapsed="false" customWidth="true" hidden="false" outlineLevel="0" max="3091" min="3091" style="3" width="11.29"/>
    <col collapsed="false" customWidth="true" hidden="false" outlineLevel="0" max="3092" min="3092" style="3" width="11.43"/>
    <col collapsed="false" customWidth="true" hidden="false" outlineLevel="0" max="3093" min="3093" style="3" width="9.86"/>
    <col collapsed="false" customWidth="true" hidden="false" outlineLevel="0" max="3094" min="3094" style="3" width="12.42"/>
    <col collapsed="false" customWidth="true" hidden="false" outlineLevel="0" max="3095" min="3095" style="3" width="12.86"/>
    <col collapsed="false" customWidth="true" hidden="false" outlineLevel="0" max="3096" min="3096" style="3" width="9.71"/>
    <col collapsed="false" customWidth="true" hidden="false" outlineLevel="0" max="3097" min="3097" style="3" width="13.15"/>
    <col collapsed="false" customWidth="true" hidden="false" outlineLevel="0" max="3098" min="3098" style="3" width="12.57"/>
    <col collapsed="false" customWidth="true" hidden="false" outlineLevel="0" max="3099" min="3099" style="3" width="10.29"/>
    <col collapsed="false" customWidth="true" hidden="false" outlineLevel="0" max="3101" min="3100" style="3" width="13.71"/>
    <col collapsed="false" customWidth="true" hidden="false" outlineLevel="0" max="3103" min="3102" style="3" width="13.29"/>
    <col collapsed="false" customWidth="true" hidden="false" outlineLevel="0" max="3106" min="3106" style="3" width="14.14"/>
    <col collapsed="false" customWidth="true" hidden="false" outlineLevel="0" max="3329" min="3329" style="3" width="14.14"/>
    <col collapsed="false" customWidth="true" hidden="false" outlineLevel="0" max="3330" min="3330" style="3" width="7.29"/>
    <col collapsed="false" customWidth="true" hidden="false" outlineLevel="0" max="3331" min="3331" style="3" width="7.71"/>
    <col collapsed="false" customWidth="true" hidden="false" outlineLevel="0" max="3332" min="3332" style="3" width="63.85"/>
    <col collapsed="false" customWidth="true" hidden="false" outlineLevel="0" max="3333" min="3333" style="3" width="6.85"/>
    <col collapsed="false" customWidth="true" hidden="false" outlineLevel="0" max="3335" min="3335" style="3" width="9.29"/>
    <col collapsed="false" customWidth="true" hidden="false" outlineLevel="0" max="3337" min="3336" style="3" width="16.29"/>
    <col collapsed="false" customWidth="true" hidden="false" outlineLevel="0" max="3338" min="3338" style="3" width="96.57"/>
    <col collapsed="false" customWidth="true" hidden="false" outlineLevel="0" max="3339" min="3339" style="3" width="11.85"/>
    <col collapsed="false" customWidth="true" hidden="false" outlineLevel="0" max="3340" min="3340" style="3" width="11.29"/>
    <col collapsed="false" customWidth="true" hidden="false" outlineLevel="0" max="3341" min="3341" style="3" width="11.43"/>
    <col collapsed="false" customWidth="true" hidden="false" outlineLevel="0" max="3342" min="3342" style="3" width="9.86"/>
    <col collapsed="false" customWidth="true" hidden="false" outlineLevel="0" max="3343" min="3343" style="3" width="11.43"/>
    <col collapsed="false" customWidth="true" hidden="false" outlineLevel="0" max="3344" min="3344" style="3" width="12"/>
    <col collapsed="false" customWidth="true" hidden="false" outlineLevel="0" max="3345" min="3345" style="3" width="11.43"/>
    <col collapsed="false" customWidth="true" hidden="false" outlineLevel="0" max="3346" min="3346" style="3" width="11.14"/>
    <col collapsed="false" customWidth="true" hidden="false" outlineLevel="0" max="3347" min="3347" style="3" width="11.29"/>
    <col collapsed="false" customWidth="true" hidden="false" outlineLevel="0" max="3348" min="3348" style="3" width="11.43"/>
    <col collapsed="false" customWidth="true" hidden="false" outlineLevel="0" max="3349" min="3349" style="3" width="9.86"/>
    <col collapsed="false" customWidth="true" hidden="false" outlineLevel="0" max="3350" min="3350" style="3" width="12.42"/>
    <col collapsed="false" customWidth="true" hidden="false" outlineLevel="0" max="3351" min="3351" style="3" width="12.86"/>
    <col collapsed="false" customWidth="true" hidden="false" outlineLevel="0" max="3352" min="3352" style="3" width="9.71"/>
    <col collapsed="false" customWidth="true" hidden="false" outlineLevel="0" max="3353" min="3353" style="3" width="13.15"/>
    <col collapsed="false" customWidth="true" hidden="false" outlineLevel="0" max="3354" min="3354" style="3" width="12.57"/>
    <col collapsed="false" customWidth="true" hidden="false" outlineLevel="0" max="3355" min="3355" style="3" width="10.29"/>
    <col collapsed="false" customWidth="true" hidden="false" outlineLevel="0" max="3357" min="3356" style="3" width="13.71"/>
    <col collapsed="false" customWidth="true" hidden="false" outlineLevel="0" max="3359" min="3358" style="3" width="13.29"/>
    <col collapsed="false" customWidth="true" hidden="false" outlineLevel="0" max="3362" min="3362" style="3" width="14.14"/>
    <col collapsed="false" customWidth="true" hidden="false" outlineLevel="0" max="3585" min="3585" style="3" width="14.14"/>
    <col collapsed="false" customWidth="true" hidden="false" outlineLevel="0" max="3586" min="3586" style="3" width="7.29"/>
    <col collapsed="false" customWidth="true" hidden="false" outlineLevel="0" max="3587" min="3587" style="3" width="7.71"/>
    <col collapsed="false" customWidth="true" hidden="false" outlineLevel="0" max="3588" min="3588" style="3" width="63.85"/>
    <col collapsed="false" customWidth="true" hidden="false" outlineLevel="0" max="3589" min="3589" style="3" width="6.85"/>
    <col collapsed="false" customWidth="true" hidden="false" outlineLevel="0" max="3591" min="3591" style="3" width="9.29"/>
    <col collapsed="false" customWidth="true" hidden="false" outlineLevel="0" max="3593" min="3592" style="3" width="16.29"/>
    <col collapsed="false" customWidth="true" hidden="false" outlineLevel="0" max="3594" min="3594" style="3" width="96.57"/>
    <col collapsed="false" customWidth="true" hidden="false" outlineLevel="0" max="3595" min="3595" style="3" width="11.85"/>
    <col collapsed="false" customWidth="true" hidden="false" outlineLevel="0" max="3596" min="3596" style="3" width="11.29"/>
    <col collapsed="false" customWidth="true" hidden="false" outlineLevel="0" max="3597" min="3597" style="3" width="11.43"/>
    <col collapsed="false" customWidth="true" hidden="false" outlineLevel="0" max="3598" min="3598" style="3" width="9.86"/>
    <col collapsed="false" customWidth="true" hidden="false" outlineLevel="0" max="3599" min="3599" style="3" width="11.43"/>
    <col collapsed="false" customWidth="true" hidden="false" outlineLevel="0" max="3600" min="3600" style="3" width="12"/>
    <col collapsed="false" customWidth="true" hidden="false" outlineLevel="0" max="3601" min="3601" style="3" width="11.43"/>
    <col collapsed="false" customWidth="true" hidden="false" outlineLevel="0" max="3602" min="3602" style="3" width="11.14"/>
    <col collapsed="false" customWidth="true" hidden="false" outlineLevel="0" max="3603" min="3603" style="3" width="11.29"/>
    <col collapsed="false" customWidth="true" hidden="false" outlineLevel="0" max="3604" min="3604" style="3" width="11.43"/>
    <col collapsed="false" customWidth="true" hidden="false" outlineLevel="0" max="3605" min="3605" style="3" width="9.86"/>
    <col collapsed="false" customWidth="true" hidden="false" outlineLevel="0" max="3606" min="3606" style="3" width="12.42"/>
    <col collapsed="false" customWidth="true" hidden="false" outlineLevel="0" max="3607" min="3607" style="3" width="12.86"/>
    <col collapsed="false" customWidth="true" hidden="false" outlineLevel="0" max="3608" min="3608" style="3" width="9.71"/>
    <col collapsed="false" customWidth="true" hidden="false" outlineLevel="0" max="3609" min="3609" style="3" width="13.15"/>
    <col collapsed="false" customWidth="true" hidden="false" outlineLevel="0" max="3610" min="3610" style="3" width="12.57"/>
    <col collapsed="false" customWidth="true" hidden="false" outlineLevel="0" max="3611" min="3611" style="3" width="10.29"/>
    <col collapsed="false" customWidth="true" hidden="false" outlineLevel="0" max="3613" min="3612" style="3" width="13.71"/>
    <col collapsed="false" customWidth="true" hidden="false" outlineLevel="0" max="3615" min="3614" style="3" width="13.29"/>
    <col collapsed="false" customWidth="true" hidden="false" outlineLevel="0" max="3618" min="3618" style="3" width="14.14"/>
    <col collapsed="false" customWidth="true" hidden="false" outlineLevel="0" max="3841" min="3841" style="3" width="14.14"/>
    <col collapsed="false" customWidth="true" hidden="false" outlineLevel="0" max="3842" min="3842" style="3" width="7.29"/>
    <col collapsed="false" customWidth="true" hidden="false" outlineLevel="0" max="3843" min="3843" style="3" width="7.71"/>
    <col collapsed="false" customWidth="true" hidden="false" outlineLevel="0" max="3844" min="3844" style="3" width="63.85"/>
    <col collapsed="false" customWidth="true" hidden="false" outlineLevel="0" max="3845" min="3845" style="3" width="6.85"/>
    <col collapsed="false" customWidth="true" hidden="false" outlineLevel="0" max="3847" min="3847" style="3" width="9.29"/>
    <col collapsed="false" customWidth="true" hidden="false" outlineLevel="0" max="3849" min="3848" style="3" width="16.29"/>
    <col collapsed="false" customWidth="true" hidden="false" outlineLevel="0" max="3850" min="3850" style="3" width="96.57"/>
    <col collapsed="false" customWidth="true" hidden="false" outlineLevel="0" max="3851" min="3851" style="3" width="11.85"/>
    <col collapsed="false" customWidth="true" hidden="false" outlineLevel="0" max="3852" min="3852" style="3" width="11.29"/>
    <col collapsed="false" customWidth="true" hidden="false" outlineLevel="0" max="3853" min="3853" style="3" width="11.43"/>
    <col collapsed="false" customWidth="true" hidden="false" outlineLevel="0" max="3854" min="3854" style="3" width="9.86"/>
    <col collapsed="false" customWidth="true" hidden="false" outlineLevel="0" max="3855" min="3855" style="3" width="11.43"/>
    <col collapsed="false" customWidth="true" hidden="false" outlineLevel="0" max="3856" min="3856" style="3" width="12"/>
    <col collapsed="false" customWidth="true" hidden="false" outlineLevel="0" max="3857" min="3857" style="3" width="11.43"/>
    <col collapsed="false" customWidth="true" hidden="false" outlineLevel="0" max="3858" min="3858" style="3" width="11.14"/>
    <col collapsed="false" customWidth="true" hidden="false" outlineLevel="0" max="3859" min="3859" style="3" width="11.29"/>
    <col collapsed="false" customWidth="true" hidden="false" outlineLevel="0" max="3860" min="3860" style="3" width="11.43"/>
    <col collapsed="false" customWidth="true" hidden="false" outlineLevel="0" max="3861" min="3861" style="3" width="9.86"/>
    <col collapsed="false" customWidth="true" hidden="false" outlineLevel="0" max="3862" min="3862" style="3" width="12.42"/>
    <col collapsed="false" customWidth="true" hidden="false" outlineLevel="0" max="3863" min="3863" style="3" width="12.86"/>
    <col collapsed="false" customWidth="true" hidden="false" outlineLevel="0" max="3864" min="3864" style="3" width="9.71"/>
    <col collapsed="false" customWidth="true" hidden="false" outlineLevel="0" max="3865" min="3865" style="3" width="13.15"/>
    <col collapsed="false" customWidth="true" hidden="false" outlineLevel="0" max="3866" min="3866" style="3" width="12.57"/>
    <col collapsed="false" customWidth="true" hidden="false" outlineLevel="0" max="3867" min="3867" style="3" width="10.29"/>
    <col collapsed="false" customWidth="true" hidden="false" outlineLevel="0" max="3869" min="3868" style="3" width="13.71"/>
    <col collapsed="false" customWidth="true" hidden="false" outlineLevel="0" max="3871" min="3870" style="3" width="13.29"/>
    <col collapsed="false" customWidth="true" hidden="false" outlineLevel="0" max="3874" min="3874" style="3" width="14.14"/>
    <col collapsed="false" customWidth="true" hidden="false" outlineLevel="0" max="4097" min="4097" style="3" width="14.14"/>
    <col collapsed="false" customWidth="true" hidden="false" outlineLevel="0" max="4098" min="4098" style="3" width="7.29"/>
    <col collapsed="false" customWidth="true" hidden="false" outlineLevel="0" max="4099" min="4099" style="3" width="7.71"/>
    <col collapsed="false" customWidth="true" hidden="false" outlineLevel="0" max="4100" min="4100" style="3" width="63.85"/>
    <col collapsed="false" customWidth="true" hidden="false" outlineLevel="0" max="4101" min="4101" style="3" width="6.85"/>
    <col collapsed="false" customWidth="true" hidden="false" outlineLevel="0" max="4103" min="4103" style="3" width="9.29"/>
    <col collapsed="false" customWidth="true" hidden="false" outlineLevel="0" max="4105" min="4104" style="3" width="16.29"/>
    <col collapsed="false" customWidth="true" hidden="false" outlineLevel="0" max="4106" min="4106" style="3" width="96.57"/>
    <col collapsed="false" customWidth="true" hidden="false" outlineLevel="0" max="4107" min="4107" style="3" width="11.85"/>
    <col collapsed="false" customWidth="true" hidden="false" outlineLevel="0" max="4108" min="4108" style="3" width="11.29"/>
    <col collapsed="false" customWidth="true" hidden="false" outlineLevel="0" max="4109" min="4109" style="3" width="11.43"/>
    <col collapsed="false" customWidth="true" hidden="false" outlineLevel="0" max="4110" min="4110" style="3" width="9.86"/>
    <col collapsed="false" customWidth="true" hidden="false" outlineLevel="0" max="4111" min="4111" style="3" width="11.43"/>
    <col collapsed="false" customWidth="true" hidden="false" outlineLevel="0" max="4112" min="4112" style="3" width="12"/>
    <col collapsed="false" customWidth="true" hidden="false" outlineLevel="0" max="4113" min="4113" style="3" width="11.43"/>
    <col collapsed="false" customWidth="true" hidden="false" outlineLevel="0" max="4114" min="4114" style="3" width="11.14"/>
    <col collapsed="false" customWidth="true" hidden="false" outlineLevel="0" max="4115" min="4115" style="3" width="11.29"/>
    <col collapsed="false" customWidth="true" hidden="false" outlineLevel="0" max="4116" min="4116" style="3" width="11.43"/>
    <col collapsed="false" customWidth="true" hidden="false" outlineLevel="0" max="4117" min="4117" style="3" width="9.86"/>
    <col collapsed="false" customWidth="true" hidden="false" outlineLevel="0" max="4118" min="4118" style="3" width="12.42"/>
    <col collapsed="false" customWidth="true" hidden="false" outlineLevel="0" max="4119" min="4119" style="3" width="12.86"/>
    <col collapsed="false" customWidth="true" hidden="false" outlineLevel="0" max="4120" min="4120" style="3" width="9.71"/>
    <col collapsed="false" customWidth="true" hidden="false" outlineLevel="0" max="4121" min="4121" style="3" width="13.15"/>
    <col collapsed="false" customWidth="true" hidden="false" outlineLevel="0" max="4122" min="4122" style="3" width="12.57"/>
    <col collapsed="false" customWidth="true" hidden="false" outlineLevel="0" max="4123" min="4123" style="3" width="10.29"/>
    <col collapsed="false" customWidth="true" hidden="false" outlineLevel="0" max="4125" min="4124" style="3" width="13.71"/>
    <col collapsed="false" customWidth="true" hidden="false" outlineLevel="0" max="4127" min="4126" style="3" width="13.29"/>
    <col collapsed="false" customWidth="true" hidden="false" outlineLevel="0" max="4130" min="4130" style="3" width="14.14"/>
    <col collapsed="false" customWidth="true" hidden="false" outlineLevel="0" max="4353" min="4353" style="3" width="14.14"/>
    <col collapsed="false" customWidth="true" hidden="false" outlineLevel="0" max="4354" min="4354" style="3" width="7.29"/>
    <col collapsed="false" customWidth="true" hidden="false" outlineLevel="0" max="4355" min="4355" style="3" width="7.71"/>
    <col collapsed="false" customWidth="true" hidden="false" outlineLevel="0" max="4356" min="4356" style="3" width="63.85"/>
    <col collapsed="false" customWidth="true" hidden="false" outlineLevel="0" max="4357" min="4357" style="3" width="6.85"/>
    <col collapsed="false" customWidth="true" hidden="false" outlineLevel="0" max="4359" min="4359" style="3" width="9.29"/>
    <col collapsed="false" customWidth="true" hidden="false" outlineLevel="0" max="4361" min="4360" style="3" width="16.29"/>
    <col collapsed="false" customWidth="true" hidden="false" outlineLevel="0" max="4362" min="4362" style="3" width="96.57"/>
    <col collapsed="false" customWidth="true" hidden="false" outlineLevel="0" max="4363" min="4363" style="3" width="11.85"/>
    <col collapsed="false" customWidth="true" hidden="false" outlineLevel="0" max="4364" min="4364" style="3" width="11.29"/>
    <col collapsed="false" customWidth="true" hidden="false" outlineLevel="0" max="4365" min="4365" style="3" width="11.43"/>
    <col collapsed="false" customWidth="true" hidden="false" outlineLevel="0" max="4366" min="4366" style="3" width="9.86"/>
    <col collapsed="false" customWidth="true" hidden="false" outlineLevel="0" max="4367" min="4367" style="3" width="11.43"/>
    <col collapsed="false" customWidth="true" hidden="false" outlineLevel="0" max="4368" min="4368" style="3" width="12"/>
    <col collapsed="false" customWidth="true" hidden="false" outlineLevel="0" max="4369" min="4369" style="3" width="11.43"/>
    <col collapsed="false" customWidth="true" hidden="false" outlineLevel="0" max="4370" min="4370" style="3" width="11.14"/>
    <col collapsed="false" customWidth="true" hidden="false" outlineLevel="0" max="4371" min="4371" style="3" width="11.29"/>
    <col collapsed="false" customWidth="true" hidden="false" outlineLevel="0" max="4372" min="4372" style="3" width="11.43"/>
    <col collapsed="false" customWidth="true" hidden="false" outlineLevel="0" max="4373" min="4373" style="3" width="9.86"/>
    <col collapsed="false" customWidth="true" hidden="false" outlineLevel="0" max="4374" min="4374" style="3" width="12.42"/>
    <col collapsed="false" customWidth="true" hidden="false" outlineLevel="0" max="4375" min="4375" style="3" width="12.86"/>
    <col collapsed="false" customWidth="true" hidden="false" outlineLevel="0" max="4376" min="4376" style="3" width="9.71"/>
    <col collapsed="false" customWidth="true" hidden="false" outlineLevel="0" max="4377" min="4377" style="3" width="13.15"/>
    <col collapsed="false" customWidth="true" hidden="false" outlineLevel="0" max="4378" min="4378" style="3" width="12.57"/>
    <col collapsed="false" customWidth="true" hidden="false" outlineLevel="0" max="4379" min="4379" style="3" width="10.29"/>
    <col collapsed="false" customWidth="true" hidden="false" outlineLevel="0" max="4381" min="4380" style="3" width="13.71"/>
    <col collapsed="false" customWidth="true" hidden="false" outlineLevel="0" max="4383" min="4382" style="3" width="13.29"/>
    <col collapsed="false" customWidth="true" hidden="false" outlineLevel="0" max="4386" min="4386" style="3" width="14.14"/>
    <col collapsed="false" customWidth="true" hidden="false" outlineLevel="0" max="4609" min="4609" style="3" width="14.14"/>
    <col collapsed="false" customWidth="true" hidden="false" outlineLevel="0" max="4610" min="4610" style="3" width="7.29"/>
    <col collapsed="false" customWidth="true" hidden="false" outlineLevel="0" max="4611" min="4611" style="3" width="7.71"/>
    <col collapsed="false" customWidth="true" hidden="false" outlineLevel="0" max="4612" min="4612" style="3" width="63.85"/>
    <col collapsed="false" customWidth="true" hidden="false" outlineLevel="0" max="4613" min="4613" style="3" width="6.85"/>
    <col collapsed="false" customWidth="true" hidden="false" outlineLevel="0" max="4615" min="4615" style="3" width="9.29"/>
    <col collapsed="false" customWidth="true" hidden="false" outlineLevel="0" max="4617" min="4616" style="3" width="16.29"/>
    <col collapsed="false" customWidth="true" hidden="false" outlineLevel="0" max="4618" min="4618" style="3" width="96.57"/>
    <col collapsed="false" customWidth="true" hidden="false" outlineLevel="0" max="4619" min="4619" style="3" width="11.85"/>
    <col collapsed="false" customWidth="true" hidden="false" outlineLevel="0" max="4620" min="4620" style="3" width="11.29"/>
    <col collapsed="false" customWidth="true" hidden="false" outlineLevel="0" max="4621" min="4621" style="3" width="11.43"/>
    <col collapsed="false" customWidth="true" hidden="false" outlineLevel="0" max="4622" min="4622" style="3" width="9.86"/>
    <col collapsed="false" customWidth="true" hidden="false" outlineLevel="0" max="4623" min="4623" style="3" width="11.43"/>
    <col collapsed="false" customWidth="true" hidden="false" outlineLevel="0" max="4624" min="4624" style="3" width="12"/>
    <col collapsed="false" customWidth="true" hidden="false" outlineLevel="0" max="4625" min="4625" style="3" width="11.43"/>
    <col collapsed="false" customWidth="true" hidden="false" outlineLevel="0" max="4626" min="4626" style="3" width="11.14"/>
    <col collapsed="false" customWidth="true" hidden="false" outlineLevel="0" max="4627" min="4627" style="3" width="11.29"/>
    <col collapsed="false" customWidth="true" hidden="false" outlineLevel="0" max="4628" min="4628" style="3" width="11.43"/>
    <col collapsed="false" customWidth="true" hidden="false" outlineLevel="0" max="4629" min="4629" style="3" width="9.86"/>
    <col collapsed="false" customWidth="true" hidden="false" outlineLevel="0" max="4630" min="4630" style="3" width="12.42"/>
    <col collapsed="false" customWidth="true" hidden="false" outlineLevel="0" max="4631" min="4631" style="3" width="12.86"/>
    <col collapsed="false" customWidth="true" hidden="false" outlineLevel="0" max="4632" min="4632" style="3" width="9.71"/>
    <col collapsed="false" customWidth="true" hidden="false" outlineLevel="0" max="4633" min="4633" style="3" width="13.15"/>
    <col collapsed="false" customWidth="true" hidden="false" outlineLevel="0" max="4634" min="4634" style="3" width="12.57"/>
    <col collapsed="false" customWidth="true" hidden="false" outlineLevel="0" max="4635" min="4635" style="3" width="10.29"/>
    <col collapsed="false" customWidth="true" hidden="false" outlineLevel="0" max="4637" min="4636" style="3" width="13.71"/>
    <col collapsed="false" customWidth="true" hidden="false" outlineLevel="0" max="4639" min="4638" style="3" width="13.29"/>
    <col collapsed="false" customWidth="true" hidden="false" outlineLevel="0" max="4642" min="4642" style="3" width="14.14"/>
    <col collapsed="false" customWidth="true" hidden="false" outlineLevel="0" max="4865" min="4865" style="3" width="14.14"/>
    <col collapsed="false" customWidth="true" hidden="false" outlineLevel="0" max="4866" min="4866" style="3" width="7.29"/>
    <col collapsed="false" customWidth="true" hidden="false" outlineLevel="0" max="4867" min="4867" style="3" width="7.71"/>
    <col collapsed="false" customWidth="true" hidden="false" outlineLevel="0" max="4868" min="4868" style="3" width="63.85"/>
    <col collapsed="false" customWidth="true" hidden="false" outlineLevel="0" max="4869" min="4869" style="3" width="6.85"/>
    <col collapsed="false" customWidth="true" hidden="false" outlineLevel="0" max="4871" min="4871" style="3" width="9.29"/>
    <col collapsed="false" customWidth="true" hidden="false" outlineLevel="0" max="4873" min="4872" style="3" width="16.29"/>
    <col collapsed="false" customWidth="true" hidden="false" outlineLevel="0" max="4874" min="4874" style="3" width="96.57"/>
    <col collapsed="false" customWidth="true" hidden="false" outlineLevel="0" max="4875" min="4875" style="3" width="11.85"/>
    <col collapsed="false" customWidth="true" hidden="false" outlineLevel="0" max="4876" min="4876" style="3" width="11.29"/>
    <col collapsed="false" customWidth="true" hidden="false" outlineLevel="0" max="4877" min="4877" style="3" width="11.43"/>
    <col collapsed="false" customWidth="true" hidden="false" outlineLevel="0" max="4878" min="4878" style="3" width="9.86"/>
    <col collapsed="false" customWidth="true" hidden="false" outlineLevel="0" max="4879" min="4879" style="3" width="11.43"/>
    <col collapsed="false" customWidth="true" hidden="false" outlineLevel="0" max="4880" min="4880" style="3" width="12"/>
    <col collapsed="false" customWidth="true" hidden="false" outlineLevel="0" max="4881" min="4881" style="3" width="11.43"/>
    <col collapsed="false" customWidth="true" hidden="false" outlineLevel="0" max="4882" min="4882" style="3" width="11.14"/>
    <col collapsed="false" customWidth="true" hidden="false" outlineLevel="0" max="4883" min="4883" style="3" width="11.29"/>
    <col collapsed="false" customWidth="true" hidden="false" outlineLevel="0" max="4884" min="4884" style="3" width="11.43"/>
    <col collapsed="false" customWidth="true" hidden="false" outlineLevel="0" max="4885" min="4885" style="3" width="9.86"/>
    <col collapsed="false" customWidth="true" hidden="false" outlineLevel="0" max="4886" min="4886" style="3" width="12.42"/>
    <col collapsed="false" customWidth="true" hidden="false" outlineLevel="0" max="4887" min="4887" style="3" width="12.86"/>
    <col collapsed="false" customWidth="true" hidden="false" outlineLevel="0" max="4888" min="4888" style="3" width="9.71"/>
    <col collapsed="false" customWidth="true" hidden="false" outlineLevel="0" max="4889" min="4889" style="3" width="13.15"/>
    <col collapsed="false" customWidth="true" hidden="false" outlineLevel="0" max="4890" min="4890" style="3" width="12.57"/>
    <col collapsed="false" customWidth="true" hidden="false" outlineLevel="0" max="4891" min="4891" style="3" width="10.29"/>
    <col collapsed="false" customWidth="true" hidden="false" outlineLevel="0" max="4893" min="4892" style="3" width="13.71"/>
    <col collapsed="false" customWidth="true" hidden="false" outlineLevel="0" max="4895" min="4894" style="3" width="13.29"/>
    <col collapsed="false" customWidth="true" hidden="false" outlineLevel="0" max="4898" min="4898" style="3" width="14.14"/>
    <col collapsed="false" customWidth="true" hidden="false" outlineLevel="0" max="5121" min="5121" style="3" width="14.14"/>
    <col collapsed="false" customWidth="true" hidden="false" outlineLevel="0" max="5122" min="5122" style="3" width="7.29"/>
    <col collapsed="false" customWidth="true" hidden="false" outlineLevel="0" max="5123" min="5123" style="3" width="7.71"/>
    <col collapsed="false" customWidth="true" hidden="false" outlineLevel="0" max="5124" min="5124" style="3" width="63.85"/>
    <col collapsed="false" customWidth="true" hidden="false" outlineLevel="0" max="5125" min="5125" style="3" width="6.85"/>
    <col collapsed="false" customWidth="true" hidden="false" outlineLevel="0" max="5127" min="5127" style="3" width="9.29"/>
    <col collapsed="false" customWidth="true" hidden="false" outlineLevel="0" max="5129" min="5128" style="3" width="16.29"/>
    <col collapsed="false" customWidth="true" hidden="false" outlineLevel="0" max="5130" min="5130" style="3" width="96.57"/>
    <col collapsed="false" customWidth="true" hidden="false" outlineLevel="0" max="5131" min="5131" style="3" width="11.85"/>
    <col collapsed="false" customWidth="true" hidden="false" outlineLevel="0" max="5132" min="5132" style="3" width="11.29"/>
    <col collapsed="false" customWidth="true" hidden="false" outlineLevel="0" max="5133" min="5133" style="3" width="11.43"/>
    <col collapsed="false" customWidth="true" hidden="false" outlineLevel="0" max="5134" min="5134" style="3" width="9.86"/>
    <col collapsed="false" customWidth="true" hidden="false" outlineLevel="0" max="5135" min="5135" style="3" width="11.43"/>
    <col collapsed="false" customWidth="true" hidden="false" outlineLevel="0" max="5136" min="5136" style="3" width="12"/>
    <col collapsed="false" customWidth="true" hidden="false" outlineLevel="0" max="5137" min="5137" style="3" width="11.43"/>
    <col collapsed="false" customWidth="true" hidden="false" outlineLevel="0" max="5138" min="5138" style="3" width="11.14"/>
    <col collapsed="false" customWidth="true" hidden="false" outlineLevel="0" max="5139" min="5139" style="3" width="11.29"/>
    <col collapsed="false" customWidth="true" hidden="false" outlineLevel="0" max="5140" min="5140" style="3" width="11.43"/>
    <col collapsed="false" customWidth="true" hidden="false" outlineLevel="0" max="5141" min="5141" style="3" width="9.86"/>
    <col collapsed="false" customWidth="true" hidden="false" outlineLevel="0" max="5142" min="5142" style="3" width="12.42"/>
    <col collapsed="false" customWidth="true" hidden="false" outlineLevel="0" max="5143" min="5143" style="3" width="12.86"/>
    <col collapsed="false" customWidth="true" hidden="false" outlineLevel="0" max="5144" min="5144" style="3" width="9.71"/>
    <col collapsed="false" customWidth="true" hidden="false" outlineLevel="0" max="5145" min="5145" style="3" width="13.15"/>
    <col collapsed="false" customWidth="true" hidden="false" outlineLevel="0" max="5146" min="5146" style="3" width="12.57"/>
    <col collapsed="false" customWidth="true" hidden="false" outlineLevel="0" max="5147" min="5147" style="3" width="10.29"/>
    <col collapsed="false" customWidth="true" hidden="false" outlineLevel="0" max="5149" min="5148" style="3" width="13.71"/>
    <col collapsed="false" customWidth="true" hidden="false" outlineLevel="0" max="5151" min="5150" style="3" width="13.29"/>
    <col collapsed="false" customWidth="true" hidden="false" outlineLevel="0" max="5154" min="5154" style="3" width="14.14"/>
    <col collapsed="false" customWidth="true" hidden="false" outlineLevel="0" max="5377" min="5377" style="3" width="14.14"/>
    <col collapsed="false" customWidth="true" hidden="false" outlineLevel="0" max="5378" min="5378" style="3" width="7.29"/>
    <col collapsed="false" customWidth="true" hidden="false" outlineLevel="0" max="5379" min="5379" style="3" width="7.71"/>
    <col collapsed="false" customWidth="true" hidden="false" outlineLevel="0" max="5380" min="5380" style="3" width="63.85"/>
    <col collapsed="false" customWidth="true" hidden="false" outlineLevel="0" max="5381" min="5381" style="3" width="6.85"/>
    <col collapsed="false" customWidth="true" hidden="false" outlineLevel="0" max="5383" min="5383" style="3" width="9.29"/>
    <col collapsed="false" customWidth="true" hidden="false" outlineLevel="0" max="5385" min="5384" style="3" width="16.29"/>
    <col collapsed="false" customWidth="true" hidden="false" outlineLevel="0" max="5386" min="5386" style="3" width="96.57"/>
    <col collapsed="false" customWidth="true" hidden="false" outlineLevel="0" max="5387" min="5387" style="3" width="11.85"/>
    <col collapsed="false" customWidth="true" hidden="false" outlineLevel="0" max="5388" min="5388" style="3" width="11.29"/>
    <col collapsed="false" customWidth="true" hidden="false" outlineLevel="0" max="5389" min="5389" style="3" width="11.43"/>
    <col collapsed="false" customWidth="true" hidden="false" outlineLevel="0" max="5390" min="5390" style="3" width="9.86"/>
    <col collapsed="false" customWidth="true" hidden="false" outlineLevel="0" max="5391" min="5391" style="3" width="11.43"/>
    <col collapsed="false" customWidth="true" hidden="false" outlineLevel="0" max="5392" min="5392" style="3" width="12"/>
    <col collapsed="false" customWidth="true" hidden="false" outlineLevel="0" max="5393" min="5393" style="3" width="11.43"/>
    <col collapsed="false" customWidth="true" hidden="false" outlineLevel="0" max="5394" min="5394" style="3" width="11.14"/>
    <col collapsed="false" customWidth="true" hidden="false" outlineLevel="0" max="5395" min="5395" style="3" width="11.29"/>
    <col collapsed="false" customWidth="true" hidden="false" outlineLevel="0" max="5396" min="5396" style="3" width="11.43"/>
    <col collapsed="false" customWidth="true" hidden="false" outlineLevel="0" max="5397" min="5397" style="3" width="9.86"/>
    <col collapsed="false" customWidth="true" hidden="false" outlineLevel="0" max="5398" min="5398" style="3" width="12.42"/>
    <col collapsed="false" customWidth="true" hidden="false" outlineLevel="0" max="5399" min="5399" style="3" width="12.86"/>
    <col collapsed="false" customWidth="true" hidden="false" outlineLevel="0" max="5400" min="5400" style="3" width="9.71"/>
    <col collapsed="false" customWidth="true" hidden="false" outlineLevel="0" max="5401" min="5401" style="3" width="13.15"/>
    <col collapsed="false" customWidth="true" hidden="false" outlineLevel="0" max="5402" min="5402" style="3" width="12.57"/>
    <col collapsed="false" customWidth="true" hidden="false" outlineLevel="0" max="5403" min="5403" style="3" width="10.29"/>
    <col collapsed="false" customWidth="true" hidden="false" outlineLevel="0" max="5405" min="5404" style="3" width="13.71"/>
    <col collapsed="false" customWidth="true" hidden="false" outlineLevel="0" max="5407" min="5406" style="3" width="13.29"/>
    <col collapsed="false" customWidth="true" hidden="false" outlineLevel="0" max="5410" min="5410" style="3" width="14.14"/>
    <col collapsed="false" customWidth="true" hidden="false" outlineLevel="0" max="5633" min="5633" style="3" width="14.14"/>
    <col collapsed="false" customWidth="true" hidden="false" outlineLevel="0" max="5634" min="5634" style="3" width="7.29"/>
    <col collapsed="false" customWidth="true" hidden="false" outlineLevel="0" max="5635" min="5635" style="3" width="7.71"/>
    <col collapsed="false" customWidth="true" hidden="false" outlineLevel="0" max="5636" min="5636" style="3" width="63.85"/>
    <col collapsed="false" customWidth="true" hidden="false" outlineLevel="0" max="5637" min="5637" style="3" width="6.85"/>
    <col collapsed="false" customWidth="true" hidden="false" outlineLevel="0" max="5639" min="5639" style="3" width="9.29"/>
    <col collapsed="false" customWidth="true" hidden="false" outlineLevel="0" max="5641" min="5640" style="3" width="16.29"/>
    <col collapsed="false" customWidth="true" hidden="false" outlineLevel="0" max="5642" min="5642" style="3" width="96.57"/>
    <col collapsed="false" customWidth="true" hidden="false" outlineLevel="0" max="5643" min="5643" style="3" width="11.85"/>
    <col collapsed="false" customWidth="true" hidden="false" outlineLevel="0" max="5644" min="5644" style="3" width="11.29"/>
    <col collapsed="false" customWidth="true" hidden="false" outlineLevel="0" max="5645" min="5645" style="3" width="11.43"/>
    <col collapsed="false" customWidth="true" hidden="false" outlineLevel="0" max="5646" min="5646" style="3" width="9.86"/>
    <col collapsed="false" customWidth="true" hidden="false" outlineLevel="0" max="5647" min="5647" style="3" width="11.43"/>
    <col collapsed="false" customWidth="true" hidden="false" outlineLevel="0" max="5648" min="5648" style="3" width="12"/>
    <col collapsed="false" customWidth="true" hidden="false" outlineLevel="0" max="5649" min="5649" style="3" width="11.43"/>
    <col collapsed="false" customWidth="true" hidden="false" outlineLevel="0" max="5650" min="5650" style="3" width="11.14"/>
    <col collapsed="false" customWidth="true" hidden="false" outlineLevel="0" max="5651" min="5651" style="3" width="11.29"/>
    <col collapsed="false" customWidth="true" hidden="false" outlineLevel="0" max="5652" min="5652" style="3" width="11.43"/>
    <col collapsed="false" customWidth="true" hidden="false" outlineLevel="0" max="5653" min="5653" style="3" width="9.86"/>
    <col collapsed="false" customWidth="true" hidden="false" outlineLevel="0" max="5654" min="5654" style="3" width="12.42"/>
    <col collapsed="false" customWidth="true" hidden="false" outlineLevel="0" max="5655" min="5655" style="3" width="12.86"/>
    <col collapsed="false" customWidth="true" hidden="false" outlineLevel="0" max="5656" min="5656" style="3" width="9.71"/>
    <col collapsed="false" customWidth="true" hidden="false" outlineLevel="0" max="5657" min="5657" style="3" width="13.15"/>
    <col collapsed="false" customWidth="true" hidden="false" outlineLevel="0" max="5658" min="5658" style="3" width="12.57"/>
    <col collapsed="false" customWidth="true" hidden="false" outlineLevel="0" max="5659" min="5659" style="3" width="10.29"/>
    <col collapsed="false" customWidth="true" hidden="false" outlineLevel="0" max="5661" min="5660" style="3" width="13.71"/>
    <col collapsed="false" customWidth="true" hidden="false" outlineLevel="0" max="5663" min="5662" style="3" width="13.29"/>
    <col collapsed="false" customWidth="true" hidden="false" outlineLevel="0" max="5666" min="5666" style="3" width="14.14"/>
    <col collapsed="false" customWidth="true" hidden="false" outlineLevel="0" max="5889" min="5889" style="3" width="14.14"/>
    <col collapsed="false" customWidth="true" hidden="false" outlineLevel="0" max="5890" min="5890" style="3" width="7.29"/>
    <col collapsed="false" customWidth="true" hidden="false" outlineLevel="0" max="5891" min="5891" style="3" width="7.71"/>
    <col collapsed="false" customWidth="true" hidden="false" outlineLevel="0" max="5892" min="5892" style="3" width="63.85"/>
    <col collapsed="false" customWidth="true" hidden="false" outlineLevel="0" max="5893" min="5893" style="3" width="6.85"/>
    <col collapsed="false" customWidth="true" hidden="false" outlineLevel="0" max="5895" min="5895" style="3" width="9.29"/>
    <col collapsed="false" customWidth="true" hidden="false" outlineLevel="0" max="5897" min="5896" style="3" width="16.29"/>
    <col collapsed="false" customWidth="true" hidden="false" outlineLevel="0" max="5898" min="5898" style="3" width="96.57"/>
    <col collapsed="false" customWidth="true" hidden="false" outlineLevel="0" max="5899" min="5899" style="3" width="11.85"/>
    <col collapsed="false" customWidth="true" hidden="false" outlineLevel="0" max="5900" min="5900" style="3" width="11.29"/>
    <col collapsed="false" customWidth="true" hidden="false" outlineLevel="0" max="5901" min="5901" style="3" width="11.43"/>
    <col collapsed="false" customWidth="true" hidden="false" outlineLevel="0" max="5902" min="5902" style="3" width="9.86"/>
    <col collapsed="false" customWidth="true" hidden="false" outlineLevel="0" max="5903" min="5903" style="3" width="11.43"/>
    <col collapsed="false" customWidth="true" hidden="false" outlineLevel="0" max="5904" min="5904" style="3" width="12"/>
    <col collapsed="false" customWidth="true" hidden="false" outlineLevel="0" max="5905" min="5905" style="3" width="11.43"/>
    <col collapsed="false" customWidth="true" hidden="false" outlineLevel="0" max="5906" min="5906" style="3" width="11.14"/>
    <col collapsed="false" customWidth="true" hidden="false" outlineLevel="0" max="5907" min="5907" style="3" width="11.29"/>
    <col collapsed="false" customWidth="true" hidden="false" outlineLevel="0" max="5908" min="5908" style="3" width="11.43"/>
    <col collapsed="false" customWidth="true" hidden="false" outlineLevel="0" max="5909" min="5909" style="3" width="9.86"/>
    <col collapsed="false" customWidth="true" hidden="false" outlineLevel="0" max="5910" min="5910" style="3" width="12.42"/>
    <col collapsed="false" customWidth="true" hidden="false" outlineLevel="0" max="5911" min="5911" style="3" width="12.86"/>
    <col collapsed="false" customWidth="true" hidden="false" outlineLevel="0" max="5912" min="5912" style="3" width="9.71"/>
    <col collapsed="false" customWidth="true" hidden="false" outlineLevel="0" max="5913" min="5913" style="3" width="13.15"/>
    <col collapsed="false" customWidth="true" hidden="false" outlineLevel="0" max="5914" min="5914" style="3" width="12.57"/>
    <col collapsed="false" customWidth="true" hidden="false" outlineLevel="0" max="5915" min="5915" style="3" width="10.29"/>
    <col collapsed="false" customWidth="true" hidden="false" outlineLevel="0" max="5917" min="5916" style="3" width="13.71"/>
    <col collapsed="false" customWidth="true" hidden="false" outlineLevel="0" max="5919" min="5918" style="3" width="13.29"/>
    <col collapsed="false" customWidth="true" hidden="false" outlineLevel="0" max="5922" min="5922" style="3" width="14.14"/>
    <col collapsed="false" customWidth="true" hidden="false" outlineLevel="0" max="6145" min="6145" style="3" width="14.14"/>
    <col collapsed="false" customWidth="true" hidden="false" outlineLevel="0" max="6146" min="6146" style="3" width="7.29"/>
    <col collapsed="false" customWidth="true" hidden="false" outlineLevel="0" max="6147" min="6147" style="3" width="7.71"/>
    <col collapsed="false" customWidth="true" hidden="false" outlineLevel="0" max="6148" min="6148" style="3" width="63.85"/>
    <col collapsed="false" customWidth="true" hidden="false" outlineLevel="0" max="6149" min="6149" style="3" width="6.85"/>
    <col collapsed="false" customWidth="true" hidden="false" outlineLevel="0" max="6151" min="6151" style="3" width="9.29"/>
    <col collapsed="false" customWidth="true" hidden="false" outlineLevel="0" max="6153" min="6152" style="3" width="16.29"/>
    <col collapsed="false" customWidth="true" hidden="false" outlineLevel="0" max="6154" min="6154" style="3" width="96.57"/>
    <col collapsed="false" customWidth="true" hidden="false" outlineLevel="0" max="6155" min="6155" style="3" width="11.85"/>
    <col collapsed="false" customWidth="true" hidden="false" outlineLevel="0" max="6156" min="6156" style="3" width="11.29"/>
    <col collapsed="false" customWidth="true" hidden="false" outlineLevel="0" max="6157" min="6157" style="3" width="11.43"/>
    <col collapsed="false" customWidth="true" hidden="false" outlineLevel="0" max="6158" min="6158" style="3" width="9.86"/>
    <col collapsed="false" customWidth="true" hidden="false" outlineLevel="0" max="6159" min="6159" style="3" width="11.43"/>
    <col collapsed="false" customWidth="true" hidden="false" outlineLevel="0" max="6160" min="6160" style="3" width="12"/>
    <col collapsed="false" customWidth="true" hidden="false" outlineLevel="0" max="6161" min="6161" style="3" width="11.43"/>
    <col collapsed="false" customWidth="true" hidden="false" outlineLevel="0" max="6162" min="6162" style="3" width="11.14"/>
    <col collapsed="false" customWidth="true" hidden="false" outlineLevel="0" max="6163" min="6163" style="3" width="11.29"/>
    <col collapsed="false" customWidth="true" hidden="false" outlineLevel="0" max="6164" min="6164" style="3" width="11.43"/>
    <col collapsed="false" customWidth="true" hidden="false" outlineLevel="0" max="6165" min="6165" style="3" width="9.86"/>
    <col collapsed="false" customWidth="true" hidden="false" outlineLevel="0" max="6166" min="6166" style="3" width="12.42"/>
    <col collapsed="false" customWidth="true" hidden="false" outlineLevel="0" max="6167" min="6167" style="3" width="12.86"/>
    <col collapsed="false" customWidth="true" hidden="false" outlineLevel="0" max="6168" min="6168" style="3" width="9.71"/>
    <col collapsed="false" customWidth="true" hidden="false" outlineLevel="0" max="6169" min="6169" style="3" width="13.15"/>
    <col collapsed="false" customWidth="true" hidden="false" outlineLevel="0" max="6170" min="6170" style="3" width="12.57"/>
    <col collapsed="false" customWidth="true" hidden="false" outlineLevel="0" max="6171" min="6171" style="3" width="10.29"/>
    <col collapsed="false" customWidth="true" hidden="false" outlineLevel="0" max="6173" min="6172" style="3" width="13.71"/>
    <col collapsed="false" customWidth="true" hidden="false" outlineLevel="0" max="6175" min="6174" style="3" width="13.29"/>
    <col collapsed="false" customWidth="true" hidden="false" outlineLevel="0" max="6178" min="6178" style="3" width="14.14"/>
    <col collapsed="false" customWidth="true" hidden="false" outlineLevel="0" max="6401" min="6401" style="3" width="14.14"/>
    <col collapsed="false" customWidth="true" hidden="false" outlineLevel="0" max="6402" min="6402" style="3" width="7.29"/>
    <col collapsed="false" customWidth="true" hidden="false" outlineLevel="0" max="6403" min="6403" style="3" width="7.71"/>
    <col collapsed="false" customWidth="true" hidden="false" outlineLevel="0" max="6404" min="6404" style="3" width="63.85"/>
    <col collapsed="false" customWidth="true" hidden="false" outlineLevel="0" max="6405" min="6405" style="3" width="6.85"/>
    <col collapsed="false" customWidth="true" hidden="false" outlineLevel="0" max="6407" min="6407" style="3" width="9.29"/>
    <col collapsed="false" customWidth="true" hidden="false" outlineLevel="0" max="6409" min="6408" style="3" width="16.29"/>
    <col collapsed="false" customWidth="true" hidden="false" outlineLevel="0" max="6410" min="6410" style="3" width="96.57"/>
    <col collapsed="false" customWidth="true" hidden="false" outlineLevel="0" max="6411" min="6411" style="3" width="11.85"/>
    <col collapsed="false" customWidth="true" hidden="false" outlineLevel="0" max="6412" min="6412" style="3" width="11.29"/>
    <col collapsed="false" customWidth="true" hidden="false" outlineLevel="0" max="6413" min="6413" style="3" width="11.43"/>
    <col collapsed="false" customWidth="true" hidden="false" outlineLevel="0" max="6414" min="6414" style="3" width="9.86"/>
    <col collapsed="false" customWidth="true" hidden="false" outlineLevel="0" max="6415" min="6415" style="3" width="11.43"/>
    <col collapsed="false" customWidth="true" hidden="false" outlineLevel="0" max="6416" min="6416" style="3" width="12"/>
    <col collapsed="false" customWidth="true" hidden="false" outlineLevel="0" max="6417" min="6417" style="3" width="11.43"/>
    <col collapsed="false" customWidth="true" hidden="false" outlineLevel="0" max="6418" min="6418" style="3" width="11.14"/>
    <col collapsed="false" customWidth="true" hidden="false" outlineLevel="0" max="6419" min="6419" style="3" width="11.29"/>
    <col collapsed="false" customWidth="true" hidden="false" outlineLevel="0" max="6420" min="6420" style="3" width="11.43"/>
    <col collapsed="false" customWidth="true" hidden="false" outlineLevel="0" max="6421" min="6421" style="3" width="9.86"/>
    <col collapsed="false" customWidth="true" hidden="false" outlineLevel="0" max="6422" min="6422" style="3" width="12.42"/>
    <col collapsed="false" customWidth="true" hidden="false" outlineLevel="0" max="6423" min="6423" style="3" width="12.86"/>
    <col collapsed="false" customWidth="true" hidden="false" outlineLevel="0" max="6424" min="6424" style="3" width="9.71"/>
    <col collapsed="false" customWidth="true" hidden="false" outlineLevel="0" max="6425" min="6425" style="3" width="13.15"/>
    <col collapsed="false" customWidth="true" hidden="false" outlineLevel="0" max="6426" min="6426" style="3" width="12.57"/>
    <col collapsed="false" customWidth="true" hidden="false" outlineLevel="0" max="6427" min="6427" style="3" width="10.29"/>
    <col collapsed="false" customWidth="true" hidden="false" outlineLevel="0" max="6429" min="6428" style="3" width="13.71"/>
    <col collapsed="false" customWidth="true" hidden="false" outlineLevel="0" max="6431" min="6430" style="3" width="13.29"/>
    <col collapsed="false" customWidth="true" hidden="false" outlineLevel="0" max="6434" min="6434" style="3" width="14.14"/>
    <col collapsed="false" customWidth="true" hidden="false" outlineLevel="0" max="6657" min="6657" style="3" width="14.14"/>
    <col collapsed="false" customWidth="true" hidden="false" outlineLevel="0" max="6658" min="6658" style="3" width="7.29"/>
    <col collapsed="false" customWidth="true" hidden="false" outlineLevel="0" max="6659" min="6659" style="3" width="7.71"/>
    <col collapsed="false" customWidth="true" hidden="false" outlineLevel="0" max="6660" min="6660" style="3" width="63.85"/>
    <col collapsed="false" customWidth="true" hidden="false" outlineLevel="0" max="6661" min="6661" style="3" width="6.85"/>
    <col collapsed="false" customWidth="true" hidden="false" outlineLevel="0" max="6663" min="6663" style="3" width="9.29"/>
    <col collapsed="false" customWidth="true" hidden="false" outlineLevel="0" max="6665" min="6664" style="3" width="16.29"/>
    <col collapsed="false" customWidth="true" hidden="false" outlineLevel="0" max="6666" min="6666" style="3" width="96.57"/>
    <col collapsed="false" customWidth="true" hidden="false" outlineLevel="0" max="6667" min="6667" style="3" width="11.85"/>
    <col collapsed="false" customWidth="true" hidden="false" outlineLevel="0" max="6668" min="6668" style="3" width="11.29"/>
    <col collapsed="false" customWidth="true" hidden="false" outlineLevel="0" max="6669" min="6669" style="3" width="11.43"/>
    <col collapsed="false" customWidth="true" hidden="false" outlineLevel="0" max="6670" min="6670" style="3" width="9.86"/>
    <col collapsed="false" customWidth="true" hidden="false" outlineLevel="0" max="6671" min="6671" style="3" width="11.43"/>
    <col collapsed="false" customWidth="true" hidden="false" outlineLevel="0" max="6672" min="6672" style="3" width="12"/>
    <col collapsed="false" customWidth="true" hidden="false" outlineLevel="0" max="6673" min="6673" style="3" width="11.43"/>
    <col collapsed="false" customWidth="true" hidden="false" outlineLevel="0" max="6674" min="6674" style="3" width="11.14"/>
    <col collapsed="false" customWidth="true" hidden="false" outlineLevel="0" max="6675" min="6675" style="3" width="11.29"/>
    <col collapsed="false" customWidth="true" hidden="false" outlineLevel="0" max="6676" min="6676" style="3" width="11.43"/>
    <col collapsed="false" customWidth="true" hidden="false" outlineLevel="0" max="6677" min="6677" style="3" width="9.86"/>
    <col collapsed="false" customWidth="true" hidden="false" outlineLevel="0" max="6678" min="6678" style="3" width="12.42"/>
    <col collapsed="false" customWidth="true" hidden="false" outlineLevel="0" max="6679" min="6679" style="3" width="12.86"/>
    <col collapsed="false" customWidth="true" hidden="false" outlineLevel="0" max="6680" min="6680" style="3" width="9.71"/>
    <col collapsed="false" customWidth="true" hidden="false" outlineLevel="0" max="6681" min="6681" style="3" width="13.15"/>
    <col collapsed="false" customWidth="true" hidden="false" outlineLevel="0" max="6682" min="6682" style="3" width="12.57"/>
    <col collapsed="false" customWidth="true" hidden="false" outlineLevel="0" max="6683" min="6683" style="3" width="10.29"/>
    <col collapsed="false" customWidth="true" hidden="false" outlineLevel="0" max="6685" min="6684" style="3" width="13.71"/>
    <col collapsed="false" customWidth="true" hidden="false" outlineLevel="0" max="6687" min="6686" style="3" width="13.29"/>
    <col collapsed="false" customWidth="true" hidden="false" outlineLevel="0" max="6690" min="6690" style="3" width="14.14"/>
    <col collapsed="false" customWidth="true" hidden="false" outlineLevel="0" max="6913" min="6913" style="3" width="14.14"/>
    <col collapsed="false" customWidth="true" hidden="false" outlineLevel="0" max="6914" min="6914" style="3" width="7.29"/>
    <col collapsed="false" customWidth="true" hidden="false" outlineLevel="0" max="6915" min="6915" style="3" width="7.71"/>
    <col collapsed="false" customWidth="true" hidden="false" outlineLevel="0" max="6916" min="6916" style="3" width="63.85"/>
    <col collapsed="false" customWidth="true" hidden="false" outlineLevel="0" max="6917" min="6917" style="3" width="6.85"/>
    <col collapsed="false" customWidth="true" hidden="false" outlineLevel="0" max="6919" min="6919" style="3" width="9.29"/>
    <col collapsed="false" customWidth="true" hidden="false" outlineLevel="0" max="6921" min="6920" style="3" width="16.29"/>
    <col collapsed="false" customWidth="true" hidden="false" outlineLevel="0" max="6922" min="6922" style="3" width="96.57"/>
    <col collapsed="false" customWidth="true" hidden="false" outlineLevel="0" max="6923" min="6923" style="3" width="11.85"/>
    <col collapsed="false" customWidth="true" hidden="false" outlineLevel="0" max="6924" min="6924" style="3" width="11.29"/>
    <col collapsed="false" customWidth="true" hidden="false" outlineLevel="0" max="6925" min="6925" style="3" width="11.43"/>
    <col collapsed="false" customWidth="true" hidden="false" outlineLevel="0" max="6926" min="6926" style="3" width="9.86"/>
    <col collapsed="false" customWidth="true" hidden="false" outlineLevel="0" max="6927" min="6927" style="3" width="11.43"/>
    <col collapsed="false" customWidth="true" hidden="false" outlineLevel="0" max="6928" min="6928" style="3" width="12"/>
    <col collapsed="false" customWidth="true" hidden="false" outlineLevel="0" max="6929" min="6929" style="3" width="11.43"/>
    <col collapsed="false" customWidth="true" hidden="false" outlineLevel="0" max="6930" min="6930" style="3" width="11.14"/>
    <col collapsed="false" customWidth="true" hidden="false" outlineLevel="0" max="6931" min="6931" style="3" width="11.29"/>
    <col collapsed="false" customWidth="true" hidden="false" outlineLevel="0" max="6932" min="6932" style="3" width="11.43"/>
    <col collapsed="false" customWidth="true" hidden="false" outlineLevel="0" max="6933" min="6933" style="3" width="9.86"/>
    <col collapsed="false" customWidth="true" hidden="false" outlineLevel="0" max="6934" min="6934" style="3" width="12.42"/>
    <col collapsed="false" customWidth="true" hidden="false" outlineLevel="0" max="6935" min="6935" style="3" width="12.86"/>
    <col collapsed="false" customWidth="true" hidden="false" outlineLevel="0" max="6936" min="6936" style="3" width="9.71"/>
    <col collapsed="false" customWidth="true" hidden="false" outlineLevel="0" max="6937" min="6937" style="3" width="13.15"/>
    <col collapsed="false" customWidth="true" hidden="false" outlineLevel="0" max="6938" min="6938" style="3" width="12.57"/>
    <col collapsed="false" customWidth="true" hidden="false" outlineLevel="0" max="6939" min="6939" style="3" width="10.29"/>
    <col collapsed="false" customWidth="true" hidden="false" outlineLevel="0" max="6941" min="6940" style="3" width="13.71"/>
    <col collapsed="false" customWidth="true" hidden="false" outlineLevel="0" max="6943" min="6942" style="3" width="13.29"/>
    <col collapsed="false" customWidth="true" hidden="false" outlineLevel="0" max="6946" min="6946" style="3" width="14.14"/>
    <col collapsed="false" customWidth="true" hidden="false" outlineLevel="0" max="7169" min="7169" style="3" width="14.14"/>
    <col collapsed="false" customWidth="true" hidden="false" outlineLevel="0" max="7170" min="7170" style="3" width="7.29"/>
    <col collapsed="false" customWidth="true" hidden="false" outlineLevel="0" max="7171" min="7171" style="3" width="7.71"/>
    <col collapsed="false" customWidth="true" hidden="false" outlineLevel="0" max="7172" min="7172" style="3" width="63.85"/>
    <col collapsed="false" customWidth="true" hidden="false" outlineLevel="0" max="7173" min="7173" style="3" width="6.85"/>
    <col collapsed="false" customWidth="true" hidden="false" outlineLevel="0" max="7175" min="7175" style="3" width="9.29"/>
    <col collapsed="false" customWidth="true" hidden="false" outlineLevel="0" max="7177" min="7176" style="3" width="16.29"/>
    <col collapsed="false" customWidth="true" hidden="false" outlineLevel="0" max="7178" min="7178" style="3" width="96.57"/>
    <col collapsed="false" customWidth="true" hidden="false" outlineLevel="0" max="7179" min="7179" style="3" width="11.85"/>
    <col collapsed="false" customWidth="true" hidden="false" outlineLevel="0" max="7180" min="7180" style="3" width="11.29"/>
    <col collapsed="false" customWidth="true" hidden="false" outlineLevel="0" max="7181" min="7181" style="3" width="11.43"/>
    <col collapsed="false" customWidth="true" hidden="false" outlineLevel="0" max="7182" min="7182" style="3" width="9.86"/>
    <col collapsed="false" customWidth="true" hidden="false" outlineLevel="0" max="7183" min="7183" style="3" width="11.43"/>
    <col collapsed="false" customWidth="true" hidden="false" outlineLevel="0" max="7184" min="7184" style="3" width="12"/>
    <col collapsed="false" customWidth="true" hidden="false" outlineLevel="0" max="7185" min="7185" style="3" width="11.43"/>
    <col collapsed="false" customWidth="true" hidden="false" outlineLevel="0" max="7186" min="7186" style="3" width="11.14"/>
    <col collapsed="false" customWidth="true" hidden="false" outlineLevel="0" max="7187" min="7187" style="3" width="11.29"/>
    <col collapsed="false" customWidth="true" hidden="false" outlineLevel="0" max="7188" min="7188" style="3" width="11.43"/>
    <col collapsed="false" customWidth="true" hidden="false" outlineLevel="0" max="7189" min="7189" style="3" width="9.86"/>
    <col collapsed="false" customWidth="true" hidden="false" outlineLevel="0" max="7190" min="7190" style="3" width="12.42"/>
    <col collapsed="false" customWidth="true" hidden="false" outlineLevel="0" max="7191" min="7191" style="3" width="12.86"/>
    <col collapsed="false" customWidth="true" hidden="false" outlineLevel="0" max="7192" min="7192" style="3" width="9.71"/>
    <col collapsed="false" customWidth="true" hidden="false" outlineLevel="0" max="7193" min="7193" style="3" width="13.15"/>
    <col collapsed="false" customWidth="true" hidden="false" outlineLevel="0" max="7194" min="7194" style="3" width="12.57"/>
    <col collapsed="false" customWidth="true" hidden="false" outlineLevel="0" max="7195" min="7195" style="3" width="10.29"/>
    <col collapsed="false" customWidth="true" hidden="false" outlineLevel="0" max="7197" min="7196" style="3" width="13.71"/>
    <col collapsed="false" customWidth="true" hidden="false" outlineLevel="0" max="7199" min="7198" style="3" width="13.29"/>
    <col collapsed="false" customWidth="true" hidden="false" outlineLevel="0" max="7202" min="7202" style="3" width="14.14"/>
    <col collapsed="false" customWidth="true" hidden="false" outlineLevel="0" max="7425" min="7425" style="3" width="14.14"/>
    <col collapsed="false" customWidth="true" hidden="false" outlineLevel="0" max="7426" min="7426" style="3" width="7.29"/>
    <col collapsed="false" customWidth="true" hidden="false" outlineLevel="0" max="7427" min="7427" style="3" width="7.71"/>
    <col collapsed="false" customWidth="true" hidden="false" outlineLevel="0" max="7428" min="7428" style="3" width="63.85"/>
    <col collapsed="false" customWidth="true" hidden="false" outlineLevel="0" max="7429" min="7429" style="3" width="6.85"/>
    <col collapsed="false" customWidth="true" hidden="false" outlineLevel="0" max="7431" min="7431" style="3" width="9.29"/>
    <col collapsed="false" customWidth="true" hidden="false" outlineLevel="0" max="7433" min="7432" style="3" width="16.29"/>
    <col collapsed="false" customWidth="true" hidden="false" outlineLevel="0" max="7434" min="7434" style="3" width="96.57"/>
    <col collapsed="false" customWidth="true" hidden="false" outlineLevel="0" max="7435" min="7435" style="3" width="11.85"/>
    <col collapsed="false" customWidth="true" hidden="false" outlineLevel="0" max="7436" min="7436" style="3" width="11.29"/>
    <col collapsed="false" customWidth="true" hidden="false" outlineLevel="0" max="7437" min="7437" style="3" width="11.43"/>
    <col collapsed="false" customWidth="true" hidden="false" outlineLevel="0" max="7438" min="7438" style="3" width="9.86"/>
    <col collapsed="false" customWidth="true" hidden="false" outlineLevel="0" max="7439" min="7439" style="3" width="11.43"/>
    <col collapsed="false" customWidth="true" hidden="false" outlineLevel="0" max="7440" min="7440" style="3" width="12"/>
    <col collapsed="false" customWidth="true" hidden="false" outlineLevel="0" max="7441" min="7441" style="3" width="11.43"/>
    <col collapsed="false" customWidth="true" hidden="false" outlineLevel="0" max="7442" min="7442" style="3" width="11.14"/>
    <col collapsed="false" customWidth="true" hidden="false" outlineLevel="0" max="7443" min="7443" style="3" width="11.29"/>
    <col collapsed="false" customWidth="true" hidden="false" outlineLevel="0" max="7444" min="7444" style="3" width="11.43"/>
    <col collapsed="false" customWidth="true" hidden="false" outlineLevel="0" max="7445" min="7445" style="3" width="9.86"/>
    <col collapsed="false" customWidth="true" hidden="false" outlineLevel="0" max="7446" min="7446" style="3" width="12.42"/>
    <col collapsed="false" customWidth="true" hidden="false" outlineLevel="0" max="7447" min="7447" style="3" width="12.86"/>
    <col collapsed="false" customWidth="true" hidden="false" outlineLevel="0" max="7448" min="7448" style="3" width="9.71"/>
    <col collapsed="false" customWidth="true" hidden="false" outlineLevel="0" max="7449" min="7449" style="3" width="13.15"/>
    <col collapsed="false" customWidth="true" hidden="false" outlineLevel="0" max="7450" min="7450" style="3" width="12.57"/>
    <col collapsed="false" customWidth="true" hidden="false" outlineLevel="0" max="7451" min="7451" style="3" width="10.29"/>
    <col collapsed="false" customWidth="true" hidden="false" outlineLevel="0" max="7453" min="7452" style="3" width="13.71"/>
    <col collapsed="false" customWidth="true" hidden="false" outlineLevel="0" max="7455" min="7454" style="3" width="13.29"/>
    <col collapsed="false" customWidth="true" hidden="false" outlineLevel="0" max="7458" min="7458" style="3" width="14.14"/>
    <col collapsed="false" customWidth="true" hidden="false" outlineLevel="0" max="7681" min="7681" style="3" width="14.14"/>
    <col collapsed="false" customWidth="true" hidden="false" outlineLevel="0" max="7682" min="7682" style="3" width="7.29"/>
    <col collapsed="false" customWidth="true" hidden="false" outlineLevel="0" max="7683" min="7683" style="3" width="7.71"/>
    <col collapsed="false" customWidth="true" hidden="false" outlineLevel="0" max="7684" min="7684" style="3" width="63.85"/>
    <col collapsed="false" customWidth="true" hidden="false" outlineLevel="0" max="7685" min="7685" style="3" width="6.85"/>
    <col collapsed="false" customWidth="true" hidden="false" outlineLevel="0" max="7687" min="7687" style="3" width="9.29"/>
    <col collapsed="false" customWidth="true" hidden="false" outlineLevel="0" max="7689" min="7688" style="3" width="16.29"/>
    <col collapsed="false" customWidth="true" hidden="false" outlineLevel="0" max="7690" min="7690" style="3" width="96.57"/>
    <col collapsed="false" customWidth="true" hidden="false" outlineLevel="0" max="7691" min="7691" style="3" width="11.85"/>
    <col collapsed="false" customWidth="true" hidden="false" outlineLevel="0" max="7692" min="7692" style="3" width="11.29"/>
    <col collapsed="false" customWidth="true" hidden="false" outlineLevel="0" max="7693" min="7693" style="3" width="11.43"/>
    <col collapsed="false" customWidth="true" hidden="false" outlineLevel="0" max="7694" min="7694" style="3" width="9.86"/>
    <col collapsed="false" customWidth="true" hidden="false" outlineLevel="0" max="7695" min="7695" style="3" width="11.43"/>
    <col collapsed="false" customWidth="true" hidden="false" outlineLevel="0" max="7696" min="7696" style="3" width="12"/>
    <col collapsed="false" customWidth="true" hidden="false" outlineLevel="0" max="7697" min="7697" style="3" width="11.43"/>
    <col collapsed="false" customWidth="true" hidden="false" outlineLevel="0" max="7698" min="7698" style="3" width="11.14"/>
    <col collapsed="false" customWidth="true" hidden="false" outlineLevel="0" max="7699" min="7699" style="3" width="11.29"/>
    <col collapsed="false" customWidth="true" hidden="false" outlineLevel="0" max="7700" min="7700" style="3" width="11.43"/>
    <col collapsed="false" customWidth="true" hidden="false" outlineLevel="0" max="7701" min="7701" style="3" width="9.86"/>
    <col collapsed="false" customWidth="true" hidden="false" outlineLevel="0" max="7702" min="7702" style="3" width="12.42"/>
    <col collapsed="false" customWidth="true" hidden="false" outlineLevel="0" max="7703" min="7703" style="3" width="12.86"/>
    <col collapsed="false" customWidth="true" hidden="false" outlineLevel="0" max="7704" min="7704" style="3" width="9.71"/>
    <col collapsed="false" customWidth="true" hidden="false" outlineLevel="0" max="7705" min="7705" style="3" width="13.15"/>
    <col collapsed="false" customWidth="true" hidden="false" outlineLevel="0" max="7706" min="7706" style="3" width="12.57"/>
    <col collapsed="false" customWidth="true" hidden="false" outlineLevel="0" max="7707" min="7707" style="3" width="10.29"/>
    <col collapsed="false" customWidth="true" hidden="false" outlineLevel="0" max="7709" min="7708" style="3" width="13.71"/>
    <col collapsed="false" customWidth="true" hidden="false" outlineLevel="0" max="7711" min="7710" style="3" width="13.29"/>
    <col collapsed="false" customWidth="true" hidden="false" outlineLevel="0" max="7714" min="7714" style="3" width="14.14"/>
    <col collapsed="false" customWidth="true" hidden="false" outlineLevel="0" max="7937" min="7937" style="3" width="14.14"/>
    <col collapsed="false" customWidth="true" hidden="false" outlineLevel="0" max="7938" min="7938" style="3" width="7.29"/>
    <col collapsed="false" customWidth="true" hidden="false" outlineLevel="0" max="7939" min="7939" style="3" width="7.71"/>
    <col collapsed="false" customWidth="true" hidden="false" outlineLevel="0" max="7940" min="7940" style="3" width="63.85"/>
    <col collapsed="false" customWidth="true" hidden="false" outlineLevel="0" max="7941" min="7941" style="3" width="6.85"/>
    <col collapsed="false" customWidth="true" hidden="false" outlineLevel="0" max="7943" min="7943" style="3" width="9.29"/>
    <col collapsed="false" customWidth="true" hidden="false" outlineLevel="0" max="7945" min="7944" style="3" width="16.29"/>
    <col collapsed="false" customWidth="true" hidden="false" outlineLevel="0" max="7946" min="7946" style="3" width="96.57"/>
    <col collapsed="false" customWidth="true" hidden="false" outlineLevel="0" max="7947" min="7947" style="3" width="11.85"/>
    <col collapsed="false" customWidth="true" hidden="false" outlineLevel="0" max="7948" min="7948" style="3" width="11.29"/>
    <col collapsed="false" customWidth="true" hidden="false" outlineLevel="0" max="7949" min="7949" style="3" width="11.43"/>
    <col collapsed="false" customWidth="true" hidden="false" outlineLevel="0" max="7950" min="7950" style="3" width="9.86"/>
    <col collapsed="false" customWidth="true" hidden="false" outlineLevel="0" max="7951" min="7951" style="3" width="11.43"/>
    <col collapsed="false" customWidth="true" hidden="false" outlineLevel="0" max="7952" min="7952" style="3" width="12"/>
    <col collapsed="false" customWidth="true" hidden="false" outlineLevel="0" max="7953" min="7953" style="3" width="11.43"/>
    <col collapsed="false" customWidth="true" hidden="false" outlineLevel="0" max="7954" min="7954" style="3" width="11.14"/>
    <col collapsed="false" customWidth="true" hidden="false" outlineLevel="0" max="7955" min="7955" style="3" width="11.29"/>
    <col collapsed="false" customWidth="true" hidden="false" outlineLevel="0" max="7956" min="7956" style="3" width="11.43"/>
    <col collapsed="false" customWidth="true" hidden="false" outlineLevel="0" max="7957" min="7957" style="3" width="9.86"/>
    <col collapsed="false" customWidth="true" hidden="false" outlineLevel="0" max="7958" min="7958" style="3" width="12.42"/>
    <col collapsed="false" customWidth="true" hidden="false" outlineLevel="0" max="7959" min="7959" style="3" width="12.86"/>
    <col collapsed="false" customWidth="true" hidden="false" outlineLevel="0" max="7960" min="7960" style="3" width="9.71"/>
    <col collapsed="false" customWidth="true" hidden="false" outlineLevel="0" max="7961" min="7961" style="3" width="13.15"/>
    <col collapsed="false" customWidth="true" hidden="false" outlineLevel="0" max="7962" min="7962" style="3" width="12.57"/>
    <col collapsed="false" customWidth="true" hidden="false" outlineLevel="0" max="7963" min="7963" style="3" width="10.29"/>
    <col collapsed="false" customWidth="true" hidden="false" outlineLevel="0" max="7965" min="7964" style="3" width="13.71"/>
    <col collapsed="false" customWidth="true" hidden="false" outlineLevel="0" max="7967" min="7966" style="3" width="13.29"/>
    <col collapsed="false" customWidth="true" hidden="false" outlineLevel="0" max="7970" min="7970" style="3" width="14.14"/>
    <col collapsed="false" customWidth="true" hidden="false" outlineLevel="0" max="8193" min="8193" style="3" width="14.14"/>
    <col collapsed="false" customWidth="true" hidden="false" outlineLevel="0" max="8194" min="8194" style="3" width="7.29"/>
    <col collapsed="false" customWidth="true" hidden="false" outlineLevel="0" max="8195" min="8195" style="3" width="7.71"/>
    <col collapsed="false" customWidth="true" hidden="false" outlineLevel="0" max="8196" min="8196" style="3" width="63.85"/>
    <col collapsed="false" customWidth="true" hidden="false" outlineLevel="0" max="8197" min="8197" style="3" width="6.85"/>
    <col collapsed="false" customWidth="true" hidden="false" outlineLevel="0" max="8199" min="8199" style="3" width="9.29"/>
    <col collapsed="false" customWidth="true" hidden="false" outlineLevel="0" max="8201" min="8200" style="3" width="16.29"/>
    <col collapsed="false" customWidth="true" hidden="false" outlineLevel="0" max="8202" min="8202" style="3" width="96.57"/>
    <col collapsed="false" customWidth="true" hidden="false" outlineLevel="0" max="8203" min="8203" style="3" width="11.85"/>
    <col collapsed="false" customWidth="true" hidden="false" outlineLevel="0" max="8204" min="8204" style="3" width="11.29"/>
    <col collapsed="false" customWidth="true" hidden="false" outlineLevel="0" max="8205" min="8205" style="3" width="11.43"/>
    <col collapsed="false" customWidth="true" hidden="false" outlineLevel="0" max="8206" min="8206" style="3" width="9.86"/>
    <col collapsed="false" customWidth="true" hidden="false" outlineLevel="0" max="8207" min="8207" style="3" width="11.43"/>
    <col collapsed="false" customWidth="true" hidden="false" outlineLevel="0" max="8208" min="8208" style="3" width="12"/>
    <col collapsed="false" customWidth="true" hidden="false" outlineLevel="0" max="8209" min="8209" style="3" width="11.43"/>
    <col collapsed="false" customWidth="true" hidden="false" outlineLevel="0" max="8210" min="8210" style="3" width="11.14"/>
    <col collapsed="false" customWidth="true" hidden="false" outlineLevel="0" max="8211" min="8211" style="3" width="11.29"/>
    <col collapsed="false" customWidth="true" hidden="false" outlineLevel="0" max="8212" min="8212" style="3" width="11.43"/>
    <col collapsed="false" customWidth="true" hidden="false" outlineLevel="0" max="8213" min="8213" style="3" width="9.86"/>
    <col collapsed="false" customWidth="true" hidden="false" outlineLevel="0" max="8214" min="8214" style="3" width="12.42"/>
    <col collapsed="false" customWidth="true" hidden="false" outlineLevel="0" max="8215" min="8215" style="3" width="12.86"/>
    <col collapsed="false" customWidth="true" hidden="false" outlineLevel="0" max="8216" min="8216" style="3" width="9.71"/>
    <col collapsed="false" customWidth="true" hidden="false" outlineLevel="0" max="8217" min="8217" style="3" width="13.15"/>
    <col collapsed="false" customWidth="true" hidden="false" outlineLevel="0" max="8218" min="8218" style="3" width="12.57"/>
    <col collapsed="false" customWidth="true" hidden="false" outlineLevel="0" max="8219" min="8219" style="3" width="10.29"/>
    <col collapsed="false" customWidth="true" hidden="false" outlineLevel="0" max="8221" min="8220" style="3" width="13.71"/>
    <col collapsed="false" customWidth="true" hidden="false" outlineLevel="0" max="8223" min="8222" style="3" width="13.29"/>
    <col collapsed="false" customWidth="true" hidden="false" outlineLevel="0" max="8226" min="8226" style="3" width="14.14"/>
    <col collapsed="false" customWidth="true" hidden="false" outlineLevel="0" max="8449" min="8449" style="3" width="14.14"/>
    <col collapsed="false" customWidth="true" hidden="false" outlineLevel="0" max="8450" min="8450" style="3" width="7.29"/>
    <col collapsed="false" customWidth="true" hidden="false" outlineLevel="0" max="8451" min="8451" style="3" width="7.71"/>
    <col collapsed="false" customWidth="true" hidden="false" outlineLevel="0" max="8452" min="8452" style="3" width="63.85"/>
    <col collapsed="false" customWidth="true" hidden="false" outlineLevel="0" max="8453" min="8453" style="3" width="6.85"/>
    <col collapsed="false" customWidth="true" hidden="false" outlineLevel="0" max="8455" min="8455" style="3" width="9.29"/>
    <col collapsed="false" customWidth="true" hidden="false" outlineLevel="0" max="8457" min="8456" style="3" width="16.29"/>
    <col collapsed="false" customWidth="true" hidden="false" outlineLevel="0" max="8458" min="8458" style="3" width="96.57"/>
    <col collapsed="false" customWidth="true" hidden="false" outlineLevel="0" max="8459" min="8459" style="3" width="11.85"/>
    <col collapsed="false" customWidth="true" hidden="false" outlineLevel="0" max="8460" min="8460" style="3" width="11.29"/>
    <col collapsed="false" customWidth="true" hidden="false" outlineLevel="0" max="8461" min="8461" style="3" width="11.43"/>
    <col collapsed="false" customWidth="true" hidden="false" outlineLevel="0" max="8462" min="8462" style="3" width="9.86"/>
    <col collapsed="false" customWidth="true" hidden="false" outlineLevel="0" max="8463" min="8463" style="3" width="11.43"/>
    <col collapsed="false" customWidth="true" hidden="false" outlineLevel="0" max="8464" min="8464" style="3" width="12"/>
    <col collapsed="false" customWidth="true" hidden="false" outlineLevel="0" max="8465" min="8465" style="3" width="11.43"/>
    <col collapsed="false" customWidth="true" hidden="false" outlineLevel="0" max="8466" min="8466" style="3" width="11.14"/>
    <col collapsed="false" customWidth="true" hidden="false" outlineLevel="0" max="8467" min="8467" style="3" width="11.29"/>
    <col collapsed="false" customWidth="true" hidden="false" outlineLevel="0" max="8468" min="8468" style="3" width="11.43"/>
    <col collapsed="false" customWidth="true" hidden="false" outlineLevel="0" max="8469" min="8469" style="3" width="9.86"/>
    <col collapsed="false" customWidth="true" hidden="false" outlineLevel="0" max="8470" min="8470" style="3" width="12.42"/>
    <col collapsed="false" customWidth="true" hidden="false" outlineLevel="0" max="8471" min="8471" style="3" width="12.86"/>
    <col collapsed="false" customWidth="true" hidden="false" outlineLevel="0" max="8472" min="8472" style="3" width="9.71"/>
    <col collapsed="false" customWidth="true" hidden="false" outlineLevel="0" max="8473" min="8473" style="3" width="13.15"/>
    <col collapsed="false" customWidth="true" hidden="false" outlineLevel="0" max="8474" min="8474" style="3" width="12.57"/>
    <col collapsed="false" customWidth="true" hidden="false" outlineLevel="0" max="8475" min="8475" style="3" width="10.29"/>
    <col collapsed="false" customWidth="true" hidden="false" outlineLevel="0" max="8477" min="8476" style="3" width="13.71"/>
    <col collapsed="false" customWidth="true" hidden="false" outlineLevel="0" max="8479" min="8478" style="3" width="13.29"/>
    <col collapsed="false" customWidth="true" hidden="false" outlineLevel="0" max="8482" min="8482" style="3" width="14.14"/>
    <col collapsed="false" customWidth="true" hidden="false" outlineLevel="0" max="8705" min="8705" style="3" width="14.14"/>
    <col collapsed="false" customWidth="true" hidden="false" outlineLevel="0" max="8706" min="8706" style="3" width="7.29"/>
    <col collapsed="false" customWidth="true" hidden="false" outlineLevel="0" max="8707" min="8707" style="3" width="7.71"/>
    <col collapsed="false" customWidth="true" hidden="false" outlineLevel="0" max="8708" min="8708" style="3" width="63.85"/>
    <col collapsed="false" customWidth="true" hidden="false" outlineLevel="0" max="8709" min="8709" style="3" width="6.85"/>
    <col collapsed="false" customWidth="true" hidden="false" outlineLevel="0" max="8711" min="8711" style="3" width="9.29"/>
    <col collapsed="false" customWidth="true" hidden="false" outlineLevel="0" max="8713" min="8712" style="3" width="16.29"/>
    <col collapsed="false" customWidth="true" hidden="false" outlineLevel="0" max="8714" min="8714" style="3" width="96.57"/>
    <col collapsed="false" customWidth="true" hidden="false" outlineLevel="0" max="8715" min="8715" style="3" width="11.85"/>
    <col collapsed="false" customWidth="true" hidden="false" outlineLevel="0" max="8716" min="8716" style="3" width="11.29"/>
    <col collapsed="false" customWidth="true" hidden="false" outlineLevel="0" max="8717" min="8717" style="3" width="11.43"/>
    <col collapsed="false" customWidth="true" hidden="false" outlineLevel="0" max="8718" min="8718" style="3" width="9.86"/>
    <col collapsed="false" customWidth="true" hidden="false" outlineLevel="0" max="8719" min="8719" style="3" width="11.43"/>
    <col collapsed="false" customWidth="true" hidden="false" outlineLevel="0" max="8720" min="8720" style="3" width="12"/>
    <col collapsed="false" customWidth="true" hidden="false" outlineLevel="0" max="8721" min="8721" style="3" width="11.43"/>
    <col collapsed="false" customWidth="true" hidden="false" outlineLevel="0" max="8722" min="8722" style="3" width="11.14"/>
    <col collapsed="false" customWidth="true" hidden="false" outlineLevel="0" max="8723" min="8723" style="3" width="11.29"/>
    <col collapsed="false" customWidth="true" hidden="false" outlineLevel="0" max="8724" min="8724" style="3" width="11.43"/>
    <col collapsed="false" customWidth="true" hidden="false" outlineLevel="0" max="8725" min="8725" style="3" width="9.86"/>
    <col collapsed="false" customWidth="true" hidden="false" outlineLevel="0" max="8726" min="8726" style="3" width="12.42"/>
    <col collapsed="false" customWidth="true" hidden="false" outlineLevel="0" max="8727" min="8727" style="3" width="12.86"/>
    <col collapsed="false" customWidth="true" hidden="false" outlineLevel="0" max="8728" min="8728" style="3" width="9.71"/>
    <col collapsed="false" customWidth="true" hidden="false" outlineLevel="0" max="8729" min="8729" style="3" width="13.15"/>
    <col collapsed="false" customWidth="true" hidden="false" outlineLevel="0" max="8730" min="8730" style="3" width="12.57"/>
    <col collapsed="false" customWidth="true" hidden="false" outlineLevel="0" max="8731" min="8731" style="3" width="10.29"/>
    <col collapsed="false" customWidth="true" hidden="false" outlineLevel="0" max="8733" min="8732" style="3" width="13.71"/>
    <col collapsed="false" customWidth="true" hidden="false" outlineLevel="0" max="8735" min="8734" style="3" width="13.29"/>
    <col collapsed="false" customWidth="true" hidden="false" outlineLevel="0" max="8738" min="8738" style="3" width="14.14"/>
    <col collapsed="false" customWidth="true" hidden="false" outlineLevel="0" max="8961" min="8961" style="3" width="14.14"/>
    <col collapsed="false" customWidth="true" hidden="false" outlineLevel="0" max="8962" min="8962" style="3" width="7.29"/>
    <col collapsed="false" customWidth="true" hidden="false" outlineLevel="0" max="8963" min="8963" style="3" width="7.71"/>
    <col collapsed="false" customWidth="true" hidden="false" outlineLevel="0" max="8964" min="8964" style="3" width="63.85"/>
    <col collapsed="false" customWidth="true" hidden="false" outlineLevel="0" max="8965" min="8965" style="3" width="6.85"/>
    <col collapsed="false" customWidth="true" hidden="false" outlineLevel="0" max="8967" min="8967" style="3" width="9.29"/>
    <col collapsed="false" customWidth="true" hidden="false" outlineLevel="0" max="8969" min="8968" style="3" width="16.29"/>
    <col collapsed="false" customWidth="true" hidden="false" outlineLevel="0" max="8970" min="8970" style="3" width="96.57"/>
    <col collapsed="false" customWidth="true" hidden="false" outlineLevel="0" max="8971" min="8971" style="3" width="11.85"/>
    <col collapsed="false" customWidth="true" hidden="false" outlineLevel="0" max="8972" min="8972" style="3" width="11.29"/>
    <col collapsed="false" customWidth="true" hidden="false" outlineLevel="0" max="8973" min="8973" style="3" width="11.43"/>
    <col collapsed="false" customWidth="true" hidden="false" outlineLevel="0" max="8974" min="8974" style="3" width="9.86"/>
    <col collapsed="false" customWidth="true" hidden="false" outlineLevel="0" max="8975" min="8975" style="3" width="11.43"/>
    <col collapsed="false" customWidth="true" hidden="false" outlineLevel="0" max="8976" min="8976" style="3" width="12"/>
    <col collapsed="false" customWidth="true" hidden="false" outlineLevel="0" max="8977" min="8977" style="3" width="11.43"/>
    <col collapsed="false" customWidth="true" hidden="false" outlineLevel="0" max="8978" min="8978" style="3" width="11.14"/>
    <col collapsed="false" customWidth="true" hidden="false" outlineLevel="0" max="8979" min="8979" style="3" width="11.29"/>
    <col collapsed="false" customWidth="true" hidden="false" outlineLevel="0" max="8980" min="8980" style="3" width="11.43"/>
    <col collapsed="false" customWidth="true" hidden="false" outlineLevel="0" max="8981" min="8981" style="3" width="9.86"/>
    <col collapsed="false" customWidth="true" hidden="false" outlineLevel="0" max="8982" min="8982" style="3" width="12.42"/>
    <col collapsed="false" customWidth="true" hidden="false" outlineLevel="0" max="8983" min="8983" style="3" width="12.86"/>
    <col collapsed="false" customWidth="true" hidden="false" outlineLevel="0" max="8984" min="8984" style="3" width="9.71"/>
    <col collapsed="false" customWidth="true" hidden="false" outlineLevel="0" max="8985" min="8985" style="3" width="13.15"/>
    <col collapsed="false" customWidth="true" hidden="false" outlineLevel="0" max="8986" min="8986" style="3" width="12.57"/>
    <col collapsed="false" customWidth="true" hidden="false" outlineLevel="0" max="8987" min="8987" style="3" width="10.29"/>
    <col collapsed="false" customWidth="true" hidden="false" outlineLevel="0" max="8989" min="8988" style="3" width="13.71"/>
    <col collapsed="false" customWidth="true" hidden="false" outlineLevel="0" max="8991" min="8990" style="3" width="13.29"/>
    <col collapsed="false" customWidth="true" hidden="false" outlineLevel="0" max="8994" min="8994" style="3" width="14.14"/>
    <col collapsed="false" customWidth="true" hidden="false" outlineLevel="0" max="9217" min="9217" style="3" width="14.14"/>
    <col collapsed="false" customWidth="true" hidden="false" outlineLevel="0" max="9218" min="9218" style="3" width="7.29"/>
    <col collapsed="false" customWidth="true" hidden="false" outlineLevel="0" max="9219" min="9219" style="3" width="7.71"/>
    <col collapsed="false" customWidth="true" hidden="false" outlineLevel="0" max="9220" min="9220" style="3" width="63.85"/>
    <col collapsed="false" customWidth="true" hidden="false" outlineLevel="0" max="9221" min="9221" style="3" width="6.85"/>
    <col collapsed="false" customWidth="true" hidden="false" outlineLevel="0" max="9223" min="9223" style="3" width="9.29"/>
    <col collapsed="false" customWidth="true" hidden="false" outlineLevel="0" max="9225" min="9224" style="3" width="16.29"/>
    <col collapsed="false" customWidth="true" hidden="false" outlineLevel="0" max="9226" min="9226" style="3" width="96.57"/>
    <col collapsed="false" customWidth="true" hidden="false" outlineLevel="0" max="9227" min="9227" style="3" width="11.85"/>
    <col collapsed="false" customWidth="true" hidden="false" outlineLevel="0" max="9228" min="9228" style="3" width="11.29"/>
    <col collapsed="false" customWidth="true" hidden="false" outlineLevel="0" max="9229" min="9229" style="3" width="11.43"/>
    <col collapsed="false" customWidth="true" hidden="false" outlineLevel="0" max="9230" min="9230" style="3" width="9.86"/>
    <col collapsed="false" customWidth="true" hidden="false" outlineLevel="0" max="9231" min="9231" style="3" width="11.43"/>
    <col collapsed="false" customWidth="true" hidden="false" outlineLevel="0" max="9232" min="9232" style="3" width="12"/>
    <col collapsed="false" customWidth="true" hidden="false" outlineLevel="0" max="9233" min="9233" style="3" width="11.43"/>
    <col collapsed="false" customWidth="true" hidden="false" outlineLevel="0" max="9234" min="9234" style="3" width="11.14"/>
    <col collapsed="false" customWidth="true" hidden="false" outlineLevel="0" max="9235" min="9235" style="3" width="11.29"/>
    <col collapsed="false" customWidth="true" hidden="false" outlineLevel="0" max="9236" min="9236" style="3" width="11.43"/>
    <col collapsed="false" customWidth="true" hidden="false" outlineLevel="0" max="9237" min="9237" style="3" width="9.86"/>
    <col collapsed="false" customWidth="true" hidden="false" outlineLevel="0" max="9238" min="9238" style="3" width="12.42"/>
    <col collapsed="false" customWidth="true" hidden="false" outlineLevel="0" max="9239" min="9239" style="3" width="12.86"/>
    <col collapsed="false" customWidth="true" hidden="false" outlineLevel="0" max="9240" min="9240" style="3" width="9.71"/>
    <col collapsed="false" customWidth="true" hidden="false" outlineLevel="0" max="9241" min="9241" style="3" width="13.15"/>
    <col collapsed="false" customWidth="true" hidden="false" outlineLevel="0" max="9242" min="9242" style="3" width="12.57"/>
    <col collapsed="false" customWidth="true" hidden="false" outlineLevel="0" max="9243" min="9243" style="3" width="10.29"/>
    <col collapsed="false" customWidth="true" hidden="false" outlineLevel="0" max="9245" min="9244" style="3" width="13.71"/>
    <col collapsed="false" customWidth="true" hidden="false" outlineLevel="0" max="9247" min="9246" style="3" width="13.29"/>
    <col collapsed="false" customWidth="true" hidden="false" outlineLevel="0" max="9250" min="9250" style="3" width="14.14"/>
    <col collapsed="false" customWidth="true" hidden="false" outlineLevel="0" max="9473" min="9473" style="3" width="14.14"/>
    <col collapsed="false" customWidth="true" hidden="false" outlineLevel="0" max="9474" min="9474" style="3" width="7.29"/>
    <col collapsed="false" customWidth="true" hidden="false" outlineLevel="0" max="9475" min="9475" style="3" width="7.71"/>
    <col collapsed="false" customWidth="true" hidden="false" outlineLevel="0" max="9476" min="9476" style="3" width="63.85"/>
    <col collapsed="false" customWidth="true" hidden="false" outlineLevel="0" max="9477" min="9477" style="3" width="6.85"/>
    <col collapsed="false" customWidth="true" hidden="false" outlineLevel="0" max="9479" min="9479" style="3" width="9.29"/>
    <col collapsed="false" customWidth="true" hidden="false" outlineLevel="0" max="9481" min="9480" style="3" width="16.29"/>
    <col collapsed="false" customWidth="true" hidden="false" outlineLevel="0" max="9482" min="9482" style="3" width="96.57"/>
    <col collapsed="false" customWidth="true" hidden="false" outlineLevel="0" max="9483" min="9483" style="3" width="11.85"/>
    <col collapsed="false" customWidth="true" hidden="false" outlineLevel="0" max="9484" min="9484" style="3" width="11.29"/>
    <col collapsed="false" customWidth="true" hidden="false" outlineLevel="0" max="9485" min="9485" style="3" width="11.43"/>
    <col collapsed="false" customWidth="true" hidden="false" outlineLevel="0" max="9486" min="9486" style="3" width="9.86"/>
    <col collapsed="false" customWidth="true" hidden="false" outlineLevel="0" max="9487" min="9487" style="3" width="11.43"/>
    <col collapsed="false" customWidth="true" hidden="false" outlineLevel="0" max="9488" min="9488" style="3" width="12"/>
    <col collapsed="false" customWidth="true" hidden="false" outlineLevel="0" max="9489" min="9489" style="3" width="11.43"/>
    <col collapsed="false" customWidth="true" hidden="false" outlineLevel="0" max="9490" min="9490" style="3" width="11.14"/>
    <col collapsed="false" customWidth="true" hidden="false" outlineLevel="0" max="9491" min="9491" style="3" width="11.29"/>
    <col collapsed="false" customWidth="true" hidden="false" outlineLevel="0" max="9492" min="9492" style="3" width="11.43"/>
    <col collapsed="false" customWidth="true" hidden="false" outlineLevel="0" max="9493" min="9493" style="3" width="9.86"/>
    <col collapsed="false" customWidth="true" hidden="false" outlineLevel="0" max="9494" min="9494" style="3" width="12.42"/>
    <col collapsed="false" customWidth="true" hidden="false" outlineLevel="0" max="9495" min="9495" style="3" width="12.86"/>
    <col collapsed="false" customWidth="true" hidden="false" outlineLevel="0" max="9496" min="9496" style="3" width="9.71"/>
    <col collapsed="false" customWidth="true" hidden="false" outlineLevel="0" max="9497" min="9497" style="3" width="13.15"/>
    <col collapsed="false" customWidth="true" hidden="false" outlineLevel="0" max="9498" min="9498" style="3" width="12.57"/>
    <col collapsed="false" customWidth="true" hidden="false" outlineLevel="0" max="9499" min="9499" style="3" width="10.29"/>
    <col collapsed="false" customWidth="true" hidden="false" outlineLevel="0" max="9501" min="9500" style="3" width="13.71"/>
    <col collapsed="false" customWidth="true" hidden="false" outlineLevel="0" max="9503" min="9502" style="3" width="13.29"/>
    <col collapsed="false" customWidth="true" hidden="false" outlineLevel="0" max="9506" min="9506" style="3" width="14.14"/>
    <col collapsed="false" customWidth="true" hidden="false" outlineLevel="0" max="9729" min="9729" style="3" width="14.14"/>
    <col collapsed="false" customWidth="true" hidden="false" outlineLevel="0" max="9730" min="9730" style="3" width="7.29"/>
    <col collapsed="false" customWidth="true" hidden="false" outlineLevel="0" max="9731" min="9731" style="3" width="7.71"/>
    <col collapsed="false" customWidth="true" hidden="false" outlineLevel="0" max="9732" min="9732" style="3" width="63.85"/>
    <col collapsed="false" customWidth="true" hidden="false" outlineLevel="0" max="9733" min="9733" style="3" width="6.85"/>
    <col collapsed="false" customWidth="true" hidden="false" outlineLevel="0" max="9735" min="9735" style="3" width="9.29"/>
    <col collapsed="false" customWidth="true" hidden="false" outlineLevel="0" max="9737" min="9736" style="3" width="16.29"/>
    <col collapsed="false" customWidth="true" hidden="false" outlineLevel="0" max="9738" min="9738" style="3" width="96.57"/>
    <col collapsed="false" customWidth="true" hidden="false" outlineLevel="0" max="9739" min="9739" style="3" width="11.85"/>
    <col collapsed="false" customWidth="true" hidden="false" outlineLevel="0" max="9740" min="9740" style="3" width="11.29"/>
    <col collapsed="false" customWidth="true" hidden="false" outlineLevel="0" max="9741" min="9741" style="3" width="11.43"/>
    <col collapsed="false" customWidth="true" hidden="false" outlineLevel="0" max="9742" min="9742" style="3" width="9.86"/>
    <col collapsed="false" customWidth="true" hidden="false" outlineLevel="0" max="9743" min="9743" style="3" width="11.43"/>
    <col collapsed="false" customWidth="true" hidden="false" outlineLevel="0" max="9744" min="9744" style="3" width="12"/>
    <col collapsed="false" customWidth="true" hidden="false" outlineLevel="0" max="9745" min="9745" style="3" width="11.43"/>
    <col collapsed="false" customWidth="true" hidden="false" outlineLevel="0" max="9746" min="9746" style="3" width="11.14"/>
    <col collapsed="false" customWidth="true" hidden="false" outlineLevel="0" max="9747" min="9747" style="3" width="11.29"/>
    <col collapsed="false" customWidth="true" hidden="false" outlineLevel="0" max="9748" min="9748" style="3" width="11.43"/>
    <col collapsed="false" customWidth="true" hidden="false" outlineLevel="0" max="9749" min="9749" style="3" width="9.86"/>
    <col collapsed="false" customWidth="true" hidden="false" outlineLevel="0" max="9750" min="9750" style="3" width="12.42"/>
    <col collapsed="false" customWidth="true" hidden="false" outlineLevel="0" max="9751" min="9751" style="3" width="12.86"/>
    <col collapsed="false" customWidth="true" hidden="false" outlineLevel="0" max="9752" min="9752" style="3" width="9.71"/>
    <col collapsed="false" customWidth="true" hidden="false" outlineLevel="0" max="9753" min="9753" style="3" width="13.15"/>
    <col collapsed="false" customWidth="true" hidden="false" outlineLevel="0" max="9754" min="9754" style="3" width="12.57"/>
    <col collapsed="false" customWidth="true" hidden="false" outlineLevel="0" max="9755" min="9755" style="3" width="10.29"/>
    <col collapsed="false" customWidth="true" hidden="false" outlineLevel="0" max="9757" min="9756" style="3" width="13.71"/>
    <col collapsed="false" customWidth="true" hidden="false" outlineLevel="0" max="9759" min="9758" style="3" width="13.29"/>
    <col collapsed="false" customWidth="true" hidden="false" outlineLevel="0" max="9762" min="9762" style="3" width="14.14"/>
    <col collapsed="false" customWidth="true" hidden="false" outlineLevel="0" max="9985" min="9985" style="3" width="14.14"/>
    <col collapsed="false" customWidth="true" hidden="false" outlineLevel="0" max="9986" min="9986" style="3" width="7.29"/>
    <col collapsed="false" customWidth="true" hidden="false" outlineLevel="0" max="9987" min="9987" style="3" width="7.71"/>
    <col collapsed="false" customWidth="true" hidden="false" outlineLevel="0" max="9988" min="9988" style="3" width="63.85"/>
    <col collapsed="false" customWidth="true" hidden="false" outlineLevel="0" max="9989" min="9989" style="3" width="6.85"/>
    <col collapsed="false" customWidth="true" hidden="false" outlineLevel="0" max="9991" min="9991" style="3" width="9.29"/>
    <col collapsed="false" customWidth="true" hidden="false" outlineLevel="0" max="9993" min="9992" style="3" width="16.29"/>
    <col collapsed="false" customWidth="true" hidden="false" outlineLevel="0" max="9994" min="9994" style="3" width="96.57"/>
    <col collapsed="false" customWidth="true" hidden="false" outlineLevel="0" max="9995" min="9995" style="3" width="11.85"/>
    <col collapsed="false" customWidth="true" hidden="false" outlineLevel="0" max="9996" min="9996" style="3" width="11.29"/>
    <col collapsed="false" customWidth="true" hidden="false" outlineLevel="0" max="9997" min="9997" style="3" width="11.43"/>
    <col collapsed="false" customWidth="true" hidden="false" outlineLevel="0" max="9998" min="9998" style="3" width="9.86"/>
    <col collapsed="false" customWidth="true" hidden="false" outlineLevel="0" max="9999" min="9999" style="3" width="11.43"/>
    <col collapsed="false" customWidth="true" hidden="false" outlineLevel="0" max="10000" min="10000" style="3" width="12"/>
    <col collapsed="false" customWidth="true" hidden="false" outlineLevel="0" max="10001" min="10001" style="3" width="11.43"/>
    <col collapsed="false" customWidth="true" hidden="false" outlineLevel="0" max="10002" min="10002" style="3" width="11.14"/>
    <col collapsed="false" customWidth="true" hidden="false" outlineLevel="0" max="10003" min="10003" style="3" width="11.29"/>
    <col collapsed="false" customWidth="true" hidden="false" outlineLevel="0" max="10004" min="10004" style="3" width="11.43"/>
    <col collapsed="false" customWidth="true" hidden="false" outlineLevel="0" max="10005" min="10005" style="3" width="9.86"/>
    <col collapsed="false" customWidth="true" hidden="false" outlineLevel="0" max="10006" min="10006" style="3" width="12.42"/>
    <col collapsed="false" customWidth="true" hidden="false" outlineLevel="0" max="10007" min="10007" style="3" width="12.86"/>
    <col collapsed="false" customWidth="true" hidden="false" outlineLevel="0" max="10008" min="10008" style="3" width="9.71"/>
    <col collapsed="false" customWidth="true" hidden="false" outlineLevel="0" max="10009" min="10009" style="3" width="13.15"/>
    <col collapsed="false" customWidth="true" hidden="false" outlineLevel="0" max="10010" min="10010" style="3" width="12.57"/>
    <col collapsed="false" customWidth="true" hidden="false" outlineLevel="0" max="10011" min="10011" style="3" width="10.29"/>
    <col collapsed="false" customWidth="true" hidden="false" outlineLevel="0" max="10013" min="10012" style="3" width="13.71"/>
    <col collapsed="false" customWidth="true" hidden="false" outlineLevel="0" max="10015" min="10014" style="3" width="13.29"/>
    <col collapsed="false" customWidth="true" hidden="false" outlineLevel="0" max="10018" min="10018" style="3" width="14.14"/>
    <col collapsed="false" customWidth="true" hidden="false" outlineLevel="0" max="10241" min="10241" style="3" width="14.14"/>
    <col collapsed="false" customWidth="true" hidden="false" outlineLevel="0" max="10242" min="10242" style="3" width="7.29"/>
    <col collapsed="false" customWidth="true" hidden="false" outlineLevel="0" max="10243" min="10243" style="3" width="7.71"/>
    <col collapsed="false" customWidth="true" hidden="false" outlineLevel="0" max="10244" min="10244" style="3" width="63.85"/>
    <col collapsed="false" customWidth="true" hidden="false" outlineLevel="0" max="10245" min="10245" style="3" width="6.85"/>
    <col collapsed="false" customWidth="true" hidden="false" outlineLevel="0" max="10247" min="10247" style="3" width="9.29"/>
    <col collapsed="false" customWidth="true" hidden="false" outlineLevel="0" max="10249" min="10248" style="3" width="16.29"/>
    <col collapsed="false" customWidth="true" hidden="false" outlineLevel="0" max="10250" min="10250" style="3" width="96.57"/>
    <col collapsed="false" customWidth="true" hidden="false" outlineLevel="0" max="10251" min="10251" style="3" width="11.85"/>
    <col collapsed="false" customWidth="true" hidden="false" outlineLevel="0" max="10252" min="10252" style="3" width="11.29"/>
    <col collapsed="false" customWidth="true" hidden="false" outlineLevel="0" max="10253" min="10253" style="3" width="11.43"/>
    <col collapsed="false" customWidth="true" hidden="false" outlineLevel="0" max="10254" min="10254" style="3" width="9.86"/>
    <col collapsed="false" customWidth="true" hidden="false" outlineLevel="0" max="10255" min="10255" style="3" width="11.43"/>
    <col collapsed="false" customWidth="true" hidden="false" outlineLevel="0" max="10256" min="10256" style="3" width="12"/>
    <col collapsed="false" customWidth="true" hidden="false" outlineLevel="0" max="10257" min="10257" style="3" width="11.43"/>
    <col collapsed="false" customWidth="true" hidden="false" outlineLevel="0" max="10258" min="10258" style="3" width="11.14"/>
    <col collapsed="false" customWidth="true" hidden="false" outlineLevel="0" max="10259" min="10259" style="3" width="11.29"/>
    <col collapsed="false" customWidth="true" hidden="false" outlineLevel="0" max="10260" min="10260" style="3" width="11.43"/>
    <col collapsed="false" customWidth="true" hidden="false" outlineLevel="0" max="10261" min="10261" style="3" width="9.86"/>
    <col collapsed="false" customWidth="true" hidden="false" outlineLevel="0" max="10262" min="10262" style="3" width="12.42"/>
    <col collapsed="false" customWidth="true" hidden="false" outlineLevel="0" max="10263" min="10263" style="3" width="12.86"/>
    <col collapsed="false" customWidth="true" hidden="false" outlineLevel="0" max="10264" min="10264" style="3" width="9.71"/>
    <col collapsed="false" customWidth="true" hidden="false" outlineLevel="0" max="10265" min="10265" style="3" width="13.15"/>
    <col collapsed="false" customWidth="true" hidden="false" outlineLevel="0" max="10266" min="10266" style="3" width="12.57"/>
    <col collapsed="false" customWidth="true" hidden="false" outlineLevel="0" max="10267" min="10267" style="3" width="10.29"/>
    <col collapsed="false" customWidth="true" hidden="false" outlineLevel="0" max="10269" min="10268" style="3" width="13.71"/>
    <col collapsed="false" customWidth="true" hidden="false" outlineLevel="0" max="10271" min="10270" style="3" width="13.29"/>
    <col collapsed="false" customWidth="true" hidden="false" outlineLevel="0" max="10274" min="10274" style="3" width="14.14"/>
    <col collapsed="false" customWidth="true" hidden="false" outlineLevel="0" max="10497" min="10497" style="3" width="14.14"/>
    <col collapsed="false" customWidth="true" hidden="false" outlineLevel="0" max="10498" min="10498" style="3" width="7.29"/>
    <col collapsed="false" customWidth="true" hidden="false" outlineLevel="0" max="10499" min="10499" style="3" width="7.71"/>
    <col collapsed="false" customWidth="true" hidden="false" outlineLevel="0" max="10500" min="10500" style="3" width="63.85"/>
    <col collapsed="false" customWidth="true" hidden="false" outlineLevel="0" max="10501" min="10501" style="3" width="6.85"/>
    <col collapsed="false" customWidth="true" hidden="false" outlineLevel="0" max="10503" min="10503" style="3" width="9.29"/>
    <col collapsed="false" customWidth="true" hidden="false" outlineLevel="0" max="10505" min="10504" style="3" width="16.29"/>
    <col collapsed="false" customWidth="true" hidden="false" outlineLevel="0" max="10506" min="10506" style="3" width="96.57"/>
    <col collapsed="false" customWidth="true" hidden="false" outlineLevel="0" max="10507" min="10507" style="3" width="11.85"/>
    <col collapsed="false" customWidth="true" hidden="false" outlineLevel="0" max="10508" min="10508" style="3" width="11.29"/>
    <col collapsed="false" customWidth="true" hidden="false" outlineLevel="0" max="10509" min="10509" style="3" width="11.43"/>
    <col collapsed="false" customWidth="true" hidden="false" outlineLevel="0" max="10510" min="10510" style="3" width="9.86"/>
    <col collapsed="false" customWidth="true" hidden="false" outlineLevel="0" max="10511" min="10511" style="3" width="11.43"/>
    <col collapsed="false" customWidth="true" hidden="false" outlineLevel="0" max="10512" min="10512" style="3" width="12"/>
    <col collapsed="false" customWidth="true" hidden="false" outlineLevel="0" max="10513" min="10513" style="3" width="11.43"/>
    <col collapsed="false" customWidth="true" hidden="false" outlineLevel="0" max="10514" min="10514" style="3" width="11.14"/>
    <col collapsed="false" customWidth="true" hidden="false" outlineLevel="0" max="10515" min="10515" style="3" width="11.29"/>
    <col collapsed="false" customWidth="true" hidden="false" outlineLevel="0" max="10516" min="10516" style="3" width="11.43"/>
    <col collapsed="false" customWidth="true" hidden="false" outlineLevel="0" max="10517" min="10517" style="3" width="9.86"/>
    <col collapsed="false" customWidth="true" hidden="false" outlineLevel="0" max="10518" min="10518" style="3" width="12.42"/>
    <col collapsed="false" customWidth="true" hidden="false" outlineLevel="0" max="10519" min="10519" style="3" width="12.86"/>
    <col collapsed="false" customWidth="true" hidden="false" outlineLevel="0" max="10520" min="10520" style="3" width="9.71"/>
    <col collapsed="false" customWidth="true" hidden="false" outlineLevel="0" max="10521" min="10521" style="3" width="13.15"/>
    <col collapsed="false" customWidth="true" hidden="false" outlineLevel="0" max="10522" min="10522" style="3" width="12.57"/>
    <col collapsed="false" customWidth="true" hidden="false" outlineLevel="0" max="10523" min="10523" style="3" width="10.29"/>
    <col collapsed="false" customWidth="true" hidden="false" outlineLevel="0" max="10525" min="10524" style="3" width="13.71"/>
    <col collapsed="false" customWidth="true" hidden="false" outlineLevel="0" max="10527" min="10526" style="3" width="13.29"/>
    <col collapsed="false" customWidth="true" hidden="false" outlineLevel="0" max="10530" min="10530" style="3" width="14.14"/>
    <col collapsed="false" customWidth="true" hidden="false" outlineLevel="0" max="10753" min="10753" style="3" width="14.14"/>
    <col collapsed="false" customWidth="true" hidden="false" outlineLevel="0" max="10754" min="10754" style="3" width="7.29"/>
    <col collapsed="false" customWidth="true" hidden="false" outlineLevel="0" max="10755" min="10755" style="3" width="7.71"/>
    <col collapsed="false" customWidth="true" hidden="false" outlineLevel="0" max="10756" min="10756" style="3" width="63.85"/>
    <col collapsed="false" customWidth="true" hidden="false" outlineLevel="0" max="10757" min="10757" style="3" width="6.85"/>
    <col collapsed="false" customWidth="true" hidden="false" outlineLevel="0" max="10759" min="10759" style="3" width="9.29"/>
    <col collapsed="false" customWidth="true" hidden="false" outlineLevel="0" max="10761" min="10760" style="3" width="16.29"/>
    <col collapsed="false" customWidth="true" hidden="false" outlineLevel="0" max="10762" min="10762" style="3" width="96.57"/>
    <col collapsed="false" customWidth="true" hidden="false" outlineLevel="0" max="10763" min="10763" style="3" width="11.85"/>
    <col collapsed="false" customWidth="true" hidden="false" outlineLevel="0" max="10764" min="10764" style="3" width="11.29"/>
    <col collapsed="false" customWidth="true" hidden="false" outlineLevel="0" max="10765" min="10765" style="3" width="11.43"/>
    <col collapsed="false" customWidth="true" hidden="false" outlineLevel="0" max="10766" min="10766" style="3" width="9.86"/>
    <col collapsed="false" customWidth="true" hidden="false" outlineLevel="0" max="10767" min="10767" style="3" width="11.43"/>
    <col collapsed="false" customWidth="true" hidden="false" outlineLevel="0" max="10768" min="10768" style="3" width="12"/>
    <col collapsed="false" customWidth="true" hidden="false" outlineLevel="0" max="10769" min="10769" style="3" width="11.43"/>
    <col collapsed="false" customWidth="true" hidden="false" outlineLevel="0" max="10770" min="10770" style="3" width="11.14"/>
    <col collapsed="false" customWidth="true" hidden="false" outlineLevel="0" max="10771" min="10771" style="3" width="11.29"/>
    <col collapsed="false" customWidth="true" hidden="false" outlineLevel="0" max="10772" min="10772" style="3" width="11.43"/>
    <col collapsed="false" customWidth="true" hidden="false" outlineLevel="0" max="10773" min="10773" style="3" width="9.86"/>
    <col collapsed="false" customWidth="true" hidden="false" outlineLevel="0" max="10774" min="10774" style="3" width="12.42"/>
    <col collapsed="false" customWidth="true" hidden="false" outlineLevel="0" max="10775" min="10775" style="3" width="12.86"/>
    <col collapsed="false" customWidth="true" hidden="false" outlineLevel="0" max="10776" min="10776" style="3" width="9.71"/>
    <col collapsed="false" customWidth="true" hidden="false" outlineLevel="0" max="10777" min="10777" style="3" width="13.15"/>
    <col collapsed="false" customWidth="true" hidden="false" outlineLevel="0" max="10778" min="10778" style="3" width="12.57"/>
    <col collapsed="false" customWidth="true" hidden="false" outlineLevel="0" max="10779" min="10779" style="3" width="10.29"/>
    <col collapsed="false" customWidth="true" hidden="false" outlineLevel="0" max="10781" min="10780" style="3" width="13.71"/>
    <col collapsed="false" customWidth="true" hidden="false" outlineLevel="0" max="10783" min="10782" style="3" width="13.29"/>
    <col collapsed="false" customWidth="true" hidden="false" outlineLevel="0" max="10786" min="10786" style="3" width="14.14"/>
    <col collapsed="false" customWidth="true" hidden="false" outlineLevel="0" max="11009" min="11009" style="3" width="14.14"/>
    <col collapsed="false" customWidth="true" hidden="false" outlineLevel="0" max="11010" min="11010" style="3" width="7.29"/>
    <col collapsed="false" customWidth="true" hidden="false" outlineLevel="0" max="11011" min="11011" style="3" width="7.71"/>
    <col collapsed="false" customWidth="true" hidden="false" outlineLevel="0" max="11012" min="11012" style="3" width="63.85"/>
    <col collapsed="false" customWidth="true" hidden="false" outlineLevel="0" max="11013" min="11013" style="3" width="6.85"/>
    <col collapsed="false" customWidth="true" hidden="false" outlineLevel="0" max="11015" min="11015" style="3" width="9.29"/>
    <col collapsed="false" customWidth="true" hidden="false" outlineLevel="0" max="11017" min="11016" style="3" width="16.29"/>
    <col collapsed="false" customWidth="true" hidden="false" outlineLevel="0" max="11018" min="11018" style="3" width="96.57"/>
    <col collapsed="false" customWidth="true" hidden="false" outlineLevel="0" max="11019" min="11019" style="3" width="11.85"/>
    <col collapsed="false" customWidth="true" hidden="false" outlineLevel="0" max="11020" min="11020" style="3" width="11.29"/>
    <col collapsed="false" customWidth="true" hidden="false" outlineLevel="0" max="11021" min="11021" style="3" width="11.43"/>
    <col collapsed="false" customWidth="true" hidden="false" outlineLevel="0" max="11022" min="11022" style="3" width="9.86"/>
    <col collapsed="false" customWidth="true" hidden="false" outlineLevel="0" max="11023" min="11023" style="3" width="11.43"/>
    <col collapsed="false" customWidth="true" hidden="false" outlineLevel="0" max="11024" min="11024" style="3" width="12"/>
    <col collapsed="false" customWidth="true" hidden="false" outlineLevel="0" max="11025" min="11025" style="3" width="11.43"/>
    <col collapsed="false" customWidth="true" hidden="false" outlineLevel="0" max="11026" min="11026" style="3" width="11.14"/>
    <col collapsed="false" customWidth="true" hidden="false" outlineLevel="0" max="11027" min="11027" style="3" width="11.29"/>
    <col collapsed="false" customWidth="true" hidden="false" outlineLevel="0" max="11028" min="11028" style="3" width="11.43"/>
    <col collapsed="false" customWidth="true" hidden="false" outlineLevel="0" max="11029" min="11029" style="3" width="9.86"/>
    <col collapsed="false" customWidth="true" hidden="false" outlineLevel="0" max="11030" min="11030" style="3" width="12.42"/>
    <col collapsed="false" customWidth="true" hidden="false" outlineLevel="0" max="11031" min="11031" style="3" width="12.86"/>
    <col collapsed="false" customWidth="true" hidden="false" outlineLevel="0" max="11032" min="11032" style="3" width="9.71"/>
    <col collapsed="false" customWidth="true" hidden="false" outlineLevel="0" max="11033" min="11033" style="3" width="13.15"/>
    <col collapsed="false" customWidth="true" hidden="false" outlineLevel="0" max="11034" min="11034" style="3" width="12.57"/>
    <col collapsed="false" customWidth="true" hidden="false" outlineLevel="0" max="11035" min="11035" style="3" width="10.29"/>
    <col collapsed="false" customWidth="true" hidden="false" outlineLevel="0" max="11037" min="11036" style="3" width="13.71"/>
    <col collapsed="false" customWidth="true" hidden="false" outlineLevel="0" max="11039" min="11038" style="3" width="13.29"/>
    <col collapsed="false" customWidth="true" hidden="false" outlineLevel="0" max="11042" min="11042" style="3" width="14.14"/>
    <col collapsed="false" customWidth="true" hidden="false" outlineLevel="0" max="11265" min="11265" style="3" width="14.14"/>
    <col collapsed="false" customWidth="true" hidden="false" outlineLevel="0" max="11266" min="11266" style="3" width="7.29"/>
    <col collapsed="false" customWidth="true" hidden="false" outlineLevel="0" max="11267" min="11267" style="3" width="7.71"/>
    <col collapsed="false" customWidth="true" hidden="false" outlineLevel="0" max="11268" min="11268" style="3" width="63.85"/>
    <col collapsed="false" customWidth="true" hidden="false" outlineLevel="0" max="11269" min="11269" style="3" width="6.85"/>
    <col collapsed="false" customWidth="true" hidden="false" outlineLevel="0" max="11271" min="11271" style="3" width="9.29"/>
    <col collapsed="false" customWidth="true" hidden="false" outlineLevel="0" max="11273" min="11272" style="3" width="16.29"/>
    <col collapsed="false" customWidth="true" hidden="false" outlineLevel="0" max="11274" min="11274" style="3" width="96.57"/>
    <col collapsed="false" customWidth="true" hidden="false" outlineLevel="0" max="11275" min="11275" style="3" width="11.85"/>
    <col collapsed="false" customWidth="true" hidden="false" outlineLevel="0" max="11276" min="11276" style="3" width="11.29"/>
    <col collapsed="false" customWidth="true" hidden="false" outlineLevel="0" max="11277" min="11277" style="3" width="11.43"/>
    <col collapsed="false" customWidth="true" hidden="false" outlineLevel="0" max="11278" min="11278" style="3" width="9.86"/>
    <col collapsed="false" customWidth="true" hidden="false" outlineLevel="0" max="11279" min="11279" style="3" width="11.43"/>
    <col collapsed="false" customWidth="true" hidden="false" outlineLevel="0" max="11280" min="11280" style="3" width="12"/>
    <col collapsed="false" customWidth="true" hidden="false" outlineLevel="0" max="11281" min="11281" style="3" width="11.43"/>
    <col collapsed="false" customWidth="true" hidden="false" outlineLevel="0" max="11282" min="11282" style="3" width="11.14"/>
    <col collapsed="false" customWidth="true" hidden="false" outlineLevel="0" max="11283" min="11283" style="3" width="11.29"/>
    <col collapsed="false" customWidth="true" hidden="false" outlineLevel="0" max="11284" min="11284" style="3" width="11.43"/>
    <col collapsed="false" customWidth="true" hidden="false" outlineLevel="0" max="11285" min="11285" style="3" width="9.86"/>
    <col collapsed="false" customWidth="true" hidden="false" outlineLevel="0" max="11286" min="11286" style="3" width="12.42"/>
    <col collapsed="false" customWidth="true" hidden="false" outlineLevel="0" max="11287" min="11287" style="3" width="12.86"/>
    <col collapsed="false" customWidth="true" hidden="false" outlineLevel="0" max="11288" min="11288" style="3" width="9.71"/>
    <col collapsed="false" customWidth="true" hidden="false" outlineLevel="0" max="11289" min="11289" style="3" width="13.15"/>
    <col collapsed="false" customWidth="true" hidden="false" outlineLevel="0" max="11290" min="11290" style="3" width="12.57"/>
    <col collapsed="false" customWidth="true" hidden="false" outlineLevel="0" max="11291" min="11291" style="3" width="10.29"/>
    <col collapsed="false" customWidth="true" hidden="false" outlineLevel="0" max="11293" min="11292" style="3" width="13.71"/>
    <col collapsed="false" customWidth="true" hidden="false" outlineLevel="0" max="11295" min="11294" style="3" width="13.29"/>
    <col collapsed="false" customWidth="true" hidden="false" outlineLevel="0" max="11298" min="11298" style="3" width="14.14"/>
    <col collapsed="false" customWidth="true" hidden="false" outlineLevel="0" max="11521" min="11521" style="3" width="14.14"/>
    <col collapsed="false" customWidth="true" hidden="false" outlineLevel="0" max="11522" min="11522" style="3" width="7.29"/>
    <col collapsed="false" customWidth="true" hidden="false" outlineLevel="0" max="11523" min="11523" style="3" width="7.71"/>
    <col collapsed="false" customWidth="true" hidden="false" outlineLevel="0" max="11524" min="11524" style="3" width="63.85"/>
    <col collapsed="false" customWidth="true" hidden="false" outlineLevel="0" max="11525" min="11525" style="3" width="6.85"/>
    <col collapsed="false" customWidth="true" hidden="false" outlineLevel="0" max="11527" min="11527" style="3" width="9.29"/>
    <col collapsed="false" customWidth="true" hidden="false" outlineLevel="0" max="11529" min="11528" style="3" width="16.29"/>
    <col collapsed="false" customWidth="true" hidden="false" outlineLevel="0" max="11530" min="11530" style="3" width="96.57"/>
    <col collapsed="false" customWidth="true" hidden="false" outlineLevel="0" max="11531" min="11531" style="3" width="11.85"/>
    <col collapsed="false" customWidth="true" hidden="false" outlineLevel="0" max="11532" min="11532" style="3" width="11.29"/>
    <col collapsed="false" customWidth="true" hidden="false" outlineLevel="0" max="11533" min="11533" style="3" width="11.43"/>
    <col collapsed="false" customWidth="true" hidden="false" outlineLevel="0" max="11534" min="11534" style="3" width="9.86"/>
    <col collapsed="false" customWidth="true" hidden="false" outlineLevel="0" max="11535" min="11535" style="3" width="11.43"/>
    <col collapsed="false" customWidth="true" hidden="false" outlineLevel="0" max="11536" min="11536" style="3" width="12"/>
    <col collapsed="false" customWidth="true" hidden="false" outlineLevel="0" max="11537" min="11537" style="3" width="11.43"/>
    <col collapsed="false" customWidth="true" hidden="false" outlineLevel="0" max="11538" min="11538" style="3" width="11.14"/>
    <col collapsed="false" customWidth="true" hidden="false" outlineLevel="0" max="11539" min="11539" style="3" width="11.29"/>
    <col collapsed="false" customWidth="true" hidden="false" outlineLevel="0" max="11540" min="11540" style="3" width="11.43"/>
    <col collapsed="false" customWidth="true" hidden="false" outlineLevel="0" max="11541" min="11541" style="3" width="9.86"/>
    <col collapsed="false" customWidth="true" hidden="false" outlineLevel="0" max="11542" min="11542" style="3" width="12.42"/>
    <col collapsed="false" customWidth="true" hidden="false" outlineLevel="0" max="11543" min="11543" style="3" width="12.86"/>
    <col collapsed="false" customWidth="true" hidden="false" outlineLevel="0" max="11544" min="11544" style="3" width="9.71"/>
    <col collapsed="false" customWidth="true" hidden="false" outlineLevel="0" max="11545" min="11545" style="3" width="13.15"/>
    <col collapsed="false" customWidth="true" hidden="false" outlineLevel="0" max="11546" min="11546" style="3" width="12.57"/>
    <col collapsed="false" customWidth="true" hidden="false" outlineLevel="0" max="11547" min="11547" style="3" width="10.29"/>
    <col collapsed="false" customWidth="true" hidden="false" outlineLevel="0" max="11549" min="11548" style="3" width="13.71"/>
    <col collapsed="false" customWidth="true" hidden="false" outlineLevel="0" max="11551" min="11550" style="3" width="13.29"/>
    <col collapsed="false" customWidth="true" hidden="false" outlineLevel="0" max="11554" min="11554" style="3" width="14.14"/>
    <col collapsed="false" customWidth="true" hidden="false" outlineLevel="0" max="11777" min="11777" style="3" width="14.14"/>
    <col collapsed="false" customWidth="true" hidden="false" outlineLevel="0" max="11778" min="11778" style="3" width="7.29"/>
    <col collapsed="false" customWidth="true" hidden="false" outlineLevel="0" max="11779" min="11779" style="3" width="7.71"/>
    <col collapsed="false" customWidth="true" hidden="false" outlineLevel="0" max="11780" min="11780" style="3" width="63.85"/>
    <col collapsed="false" customWidth="true" hidden="false" outlineLevel="0" max="11781" min="11781" style="3" width="6.85"/>
    <col collapsed="false" customWidth="true" hidden="false" outlineLevel="0" max="11783" min="11783" style="3" width="9.29"/>
    <col collapsed="false" customWidth="true" hidden="false" outlineLevel="0" max="11785" min="11784" style="3" width="16.29"/>
    <col collapsed="false" customWidth="true" hidden="false" outlineLevel="0" max="11786" min="11786" style="3" width="96.57"/>
    <col collapsed="false" customWidth="true" hidden="false" outlineLevel="0" max="11787" min="11787" style="3" width="11.85"/>
    <col collapsed="false" customWidth="true" hidden="false" outlineLevel="0" max="11788" min="11788" style="3" width="11.29"/>
    <col collapsed="false" customWidth="true" hidden="false" outlineLevel="0" max="11789" min="11789" style="3" width="11.43"/>
    <col collapsed="false" customWidth="true" hidden="false" outlineLevel="0" max="11790" min="11790" style="3" width="9.86"/>
    <col collapsed="false" customWidth="true" hidden="false" outlineLevel="0" max="11791" min="11791" style="3" width="11.43"/>
    <col collapsed="false" customWidth="true" hidden="false" outlineLevel="0" max="11792" min="11792" style="3" width="12"/>
    <col collapsed="false" customWidth="true" hidden="false" outlineLevel="0" max="11793" min="11793" style="3" width="11.43"/>
    <col collapsed="false" customWidth="true" hidden="false" outlineLevel="0" max="11794" min="11794" style="3" width="11.14"/>
    <col collapsed="false" customWidth="true" hidden="false" outlineLevel="0" max="11795" min="11795" style="3" width="11.29"/>
    <col collapsed="false" customWidth="true" hidden="false" outlineLevel="0" max="11796" min="11796" style="3" width="11.43"/>
    <col collapsed="false" customWidth="true" hidden="false" outlineLevel="0" max="11797" min="11797" style="3" width="9.86"/>
    <col collapsed="false" customWidth="true" hidden="false" outlineLevel="0" max="11798" min="11798" style="3" width="12.42"/>
    <col collapsed="false" customWidth="true" hidden="false" outlineLevel="0" max="11799" min="11799" style="3" width="12.86"/>
    <col collapsed="false" customWidth="true" hidden="false" outlineLevel="0" max="11800" min="11800" style="3" width="9.71"/>
    <col collapsed="false" customWidth="true" hidden="false" outlineLevel="0" max="11801" min="11801" style="3" width="13.15"/>
    <col collapsed="false" customWidth="true" hidden="false" outlineLevel="0" max="11802" min="11802" style="3" width="12.57"/>
    <col collapsed="false" customWidth="true" hidden="false" outlineLevel="0" max="11803" min="11803" style="3" width="10.29"/>
    <col collapsed="false" customWidth="true" hidden="false" outlineLevel="0" max="11805" min="11804" style="3" width="13.71"/>
    <col collapsed="false" customWidth="true" hidden="false" outlineLevel="0" max="11807" min="11806" style="3" width="13.29"/>
    <col collapsed="false" customWidth="true" hidden="false" outlineLevel="0" max="11810" min="11810" style="3" width="14.14"/>
    <col collapsed="false" customWidth="true" hidden="false" outlineLevel="0" max="12033" min="12033" style="3" width="14.14"/>
    <col collapsed="false" customWidth="true" hidden="false" outlineLevel="0" max="12034" min="12034" style="3" width="7.29"/>
    <col collapsed="false" customWidth="true" hidden="false" outlineLevel="0" max="12035" min="12035" style="3" width="7.71"/>
    <col collapsed="false" customWidth="true" hidden="false" outlineLevel="0" max="12036" min="12036" style="3" width="63.85"/>
    <col collapsed="false" customWidth="true" hidden="false" outlineLevel="0" max="12037" min="12037" style="3" width="6.85"/>
    <col collapsed="false" customWidth="true" hidden="false" outlineLevel="0" max="12039" min="12039" style="3" width="9.29"/>
    <col collapsed="false" customWidth="true" hidden="false" outlineLevel="0" max="12041" min="12040" style="3" width="16.29"/>
    <col collapsed="false" customWidth="true" hidden="false" outlineLevel="0" max="12042" min="12042" style="3" width="96.57"/>
    <col collapsed="false" customWidth="true" hidden="false" outlineLevel="0" max="12043" min="12043" style="3" width="11.85"/>
    <col collapsed="false" customWidth="true" hidden="false" outlineLevel="0" max="12044" min="12044" style="3" width="11.29"/>
    <col collapsed="false" customWidth="true" hidden="false" outlineLevel="0" max="12045" min="12045" style="3" width="11.43"/>
    <col collapsed="false" customWidth="true" hidden="false" outlineLevel="0" max="12046" min="12046" style="3" width="9.86"/>
    <col collapsed="false" customWidth="true" hidden="false" outlineLevel="0" max="12047" min="12047" style="3" width="11.43"/>
    <col collapsed="false" customWidth="true" hidden="false" outlineLevel="0" max="12048" min="12048" style="3" width="12"/>
    <col collapsed="false" customWidth="true" hidden="false" outlineLevel="0" max="12049" min="12049" style="3" width="11.43"/>
    <col collapsed="false" customWidth="true" hidden="false" outlineLevel="0" max="12050" min="12050" style="3" width="11.14"/>
    <col collapsed="false" customWidth="true" hidden="false" outlineLevel="0" max="12051" min="12051" style="3" width="11.29"/>
    <col collapsed="false" customWidth="true" hidden="false" outlineLevel="0" max="12052" min="12052" style="3" width="11.43"/>
    <col collapsed="false" customWidth="true" hidden="false" outlineLevel="0" max="12053" min="12053" style="3" width="9.86"/>
    <col collapsed="false" customWidth="true" hidden="false" outlineLevel="0" max="12054" min="12054" style="3" width="12.42"/>
    <col collapsed="false" customWidth="true" hidden="false" outlineLevel="0" max="12055" min="12055" style="3" width="12.86"/>
    <col collapsed="false" customWidth="true" hidden="false" outlineLevel="0" max="12056" min="12056" style="3" width="9.71"/>
    <col collapsed="false" customWidth="true" hidden="false" outlineLevel="0" max="12057" min="12057" style="3" width="13.15"/>
    <col collapsed="false" customWidth="true" hidden="false" outlineLevel="0" max="12058" min="12058" style="3" width="12.57"/>
    <col collapsed="false" customWidth="true" hidden="false" outlineLevel="0" max="12059" min="12059" style="3" width="10.29"/>
    <col collapsed="false" customWidth="true" hidden="false" outlineLevel="0" max="12061" min="12060" style="3" width="13.71"/>
    <col collapsed="false" customWidth="true" hidden="false" outlineLevel="0" max="12063" min="12062" style="3" width="13.29"/>
    <col collapsed="false" customWidth="true" hidden="false" outlineLevel="0" max="12066" min="12066" style="3" width="14.14"/>
    <col collapsed="false" customWidth="true" hidden="false" outlineLevel="0" max="12289" min="12289" style="3" width="14.14"/>
    <col collapsed="false" customWidth="true" hidden="false" outlineLevel="0" max="12290" min="12290" style="3" width="7.29"/>
    <col collapsed="false" customWidth="true" hidden="false" outlineLevel="0" max="12291" min="12291" style="3" width="7.71"/>
    <col collapsed="false" customWidth="true" hidden="false" outlineLevel="0" max="12292" min="12292" style="3" width="63.85"/>
    <col collapsed="false" customWidth="true" hidden="false" outlineLevel="0" max="12293" min="12293" style="3" width="6.85"/>
    <col collapsed="false" customWidth="true" hidden="false" outlineLevel="0" max="12295" min="12295" style="3" width="9.29"/>
    <col collapsed="false" customWidth="true" hidden="false" outlineLevel="0" max="12297" min="12296" style="3" width="16.29"/>
    <col collapsed="false" customWidth="true" hidden="false" outlineLevel="0" max="12298" min="12298" style="3" width="96.57"/>
    <col collapsed="false" customWidth="true" hidden="false" outlineLevel="0" max="12299" min="12299" style="3" width="11.85"/>
    <col collapsed="false" customWidth="true" hidden="false" outlineLevel="0" max="12300" min="12300" style="3" width="11.29"/>
    <col collapsed="false" customWidth="true" hidden="false" outlineLevel="0" max="12301" min="12301" style="3" width="11.43"/>
    <col collapsed="false" customWidth="true" hidden="false" outlineLevel="0" max="12302" min="12302" style="3" width="9.86"/>
    <col collapsed="false" customWidth="true" hidden="false" outlineLevel="0" max="12303" min="12303" style="3" width="11.43"/>
    <col collapsed="false" customWidth="true" hidden="false" outlineLevel="0" max="12304" min="12304" style="3" width="12"/>
    <col collapsed="false" customWidth="true" hidden="false" outlineLevel="0" max="12305" min="12305" style="3" width="11.43"/>
    <col collapsed="false" customWidth="true" hidden="false" outlineLevel="0" max="12306" min="12306" style="3" width="11.14"/>
    <col collapsed="false" customWidth="true" hidden="false" outlineLevel="0" max="12307" min="12307" style="3" width="11.29"/>
    <col collapsed="false" customWidth="true" hidden="false" outlineLevel="0" max="12308" min="12308" style="3" width="11.43"/>
    <col collapsed="false" customWidth="true" hidden="false" outlineLevel="0" max="12309" min="12309" style="3" width="9.86"/>
    <col collapsed="false" customWidth="true" hidden="false" outlineLevel="0" max="12310" min="12310" style="3" width="12.42"/>
    <col collapsed="false" customWidth="true" hidden="false" outlineLevel="0" max="12311" min="12311" style="3" width="12.86"/>
    <col collapsed="false" customWidth="true" hidden="false" outlineLevel="0" max="12312" min="12312" style="3" width="9.71"/>
    <col collapsed="false" customWidth="true" hidden="false" outlineLevel="0" max="12313" min="12313" style="3" width="13.15"/>
    <col collapsed="false" customWidth="true" hidden="false" outlineLevel="0" max="12314" min="12314" style="3" width="12.57"/>
    <col collapsed="false" customWidth="true" hidden="false" outlineLevel="0" max="12315" min="12315" style="3" width="10.29"/>
    <col collapsed="false" customWidth="true" hidden="false" outlineLevel="0" max="12317" min="12316" style="3" width="13.71"/>
    <col collapsed="false" customWidth="true" hidden="false" outlineLevel="0" max="12319" min="12318" style="3" width="13.29"/>
    <col collapsed="false" customWidth="true" hidden="false" outlineLevel="0" max="12322" min="12322" style="3" width="14.14"/>
    <col collapsed="false" customWidth="true" hidden="false" outlineLevel="0" max="12545" min="12545" style="3" width="14.14"/>
    <col collapsed="false" customWidth="true" hidden="false" outlineLevel="0" max="12546" min="12546" style="3" width="7.29"/>
    <col collapsed="false" customWidth="true" hidden="false" outlineLevel="0" max="12547" min="12547" style="3" width="7.71"/>
    <col collapsed="false" customWidth="true" hidden="false" outlineLevel="0" max="12548" min="12548" style="3" width="63.85"/>
    <col collapsed="false" customWidth="true" hidden="false" outlineLevel="0" max="12549" min="12549" style="3" width="6.85"/>
    <col collapsed="false" customWidth="true" hidden="false" outlineLevel="0" max="12551" min="12551" style="3" width="9.29"/>
    <col collapsed="false" customWidth="true" hidden="false" outlineLevel="0" max="12553" min="12552" style="3" width="16.29"/>
    <col collapsed="false" customWidth="true" hidden="false" outlineLevel="0" max="12554" min="12554" style="3" width="96.57"/>
    <col collapsed="false" customWidth="true" hidden="false" outlineLevel="0" max="12555" min="12555" style="3" width="11.85"/>
    <col collapsed="false" customWidth="true" hidden="false" outlineLevel="0" max="12556" min="12556" style="3" width="11.29"/>
    <col collapsed="false" customWidth="true" hidden="false" outlineLevel="0" max="12557" min="12557" style="3" width="11.43"/>
    <col collapsed="false" customWidth="true" hidden="false" outlineLevel="0" max="12558" min="12558" style="3" width="9.86"/>
    <col collapsed="false" customWidth="true" hidden="false" outlineLevel="0" max="12559" min="12559" style="3" width="11.43"/>
    <col collapsed="false" customWidth="true" hidden="false" outlineLevel="0" max="12560" min="12560" style="3" width="12"/>
    <col collapsed="false" customWidth="true" hidden="false" outlineLevel="0" max="12561" min="12561" style="3" width="11.43"/>
    <col collapsed="false" customWidth="true" hidden="false" outlineLevel="0" max="12562" min="12562" style="3" width="11.14"/>
    <col collapsed="false" customWidth="true" hidden="false" outlineLevel="0" max="12563" min="12563" style="3" width="11.29"/>
    <col collapsed="false" customWidth="true" hidden="false" outlineLevel="0" max="12564" min="12564" style="3" width="11.43"/>
    <col collapsed="false" customWidth="true" hidden="false" outlineLevel="0" max="12565" min="12565" style="3" width="9.86"/>
    <col collapsed="false" customWidth="true" hidden="false" outlineLevel="0" max="12566" min="12566" style="3" width="12.42"/>
    <col collapsed="false" customWidth="true" hidden="false" outlineLevel="0" max="12567" min="12567" style="3" width="12.86"/>
    <col collapsed="false" customWidth="true" hidden="false" outlineLevel="0" max="12568" min="12568" style="3" width="9.71"/>
    <col collapsed="false" customWidth="true" hidden="false" outlineLevel="0" max="12569" min="12569" style="3" width="13.15"/>
    <col collapsed="false" customWidth="true" hidden="false" outlineLevel="0" max="12570" min="12570" style="3" width="12.57"/>
    <col collapsed="false" customWidth="true" hidden="false" outlineLevel="0" max="12571" min="12571" style="3" width="10.29"/>
    <col collapsed="false" customWidth="true" hidden="false" outlineLevel="0" max="12573" min="12572" style="3" width="13.71"/>
    <col collapsed="false" customWidth="true" hidden="false" outlineLevel="0" max="12575" min="12574" style="3" width="13.29"/>
    <col collapsed="false" customWidth="true" hidden="false" outlineLevel="0" max="12578" min="12578" style="3" width="14.14"/>
    <col collapsed="false" customWidth="true" hidden="false" outlineLevel="0" max="12801" min="12801" style="3" width="14.14"/>
    <col collapsed="false" customWidth="true" hidden="false" outlineLevel="0" max="12802" min="12802" style="3" width="7.29"/>
    <col collapsed="false" customWidth="true" hidden="false" outlineLevel="0" max="12803" min="12803" style="3" width="7.71"/>
    <col collapsed="false" customWidth="true" hidden="false" outlineLevel="0" max="12804" min="12804" style="3" width="63.85"/>
    <col collapsed="false" customWidth="true" hidden="false" outlineLevel="0" max="12805" min="12805" style="3" width="6.85"/>
    <col collapsed="false" customWidth="true" hidden="false" outlineLevel="0" max="12807" min="12807" style="3" width="9.29"/>
    <col collapsed="false" customWidth="true" hidden="false" outlineLevel="0" max="12809" min="12808" style="3" width="16.29"/>
    <col collapsed="false" customWidth="true" hidden="false" outlineLevel="0" max="12810" min="12810" style="3" width="96.57"/>
    <col collapsed="false" customWidth="true" hidden="false" outlineLevel="0" max="12811" min="12811" style="3" width="11.85"/>
    <col collapsed="false" customWidth="true" hidden="false" outlineLevel="0" max="12812" min="12812" style="3" width="11.29"/>
    <col collapsed="false" customWidth="true" hidden="false" outlineLevel="0" max="12813" min="12813" style="3" width="11.43"/>
    <col collapsed="false" customWidth="true" hidden="false" outlineLevel="0" max="12814" min="12814" style="3" width="9.86"/>
    <col collapsed="false" customWidth="true" hidden="false" outlineLevel="0" max="12815" min="12815" style="3" width="11.43"/>
    <col collapsed="false" customWidth="true" hidden="false" outlineLevel="0" max="12816" min="12816" style="3" width="12"/>
    <col collapsed="false" customWidth="true" hidden="false" outlineLevel="0" max="12817" min="12817" style="3" width="11.43"/>
    <col collapsed="false" customWidth="true" hidden="false" outlineLevel="0" max="12818" min="12818" style="3" width="11.14"/>
    <col collapsed="false" customWidth="true" hidden="false" outlineLevel="0" max="12819" min="12819" style="3" width="11.29"/>
    <col collapsed="false" customWidth="true" hidden="false" outlineLevel="0" max="12820" min="12820" style="3" width="11.43"/>
    <col collapsed="false" customWidth="true" hidden="false" outlineLevel="0" max="12821" min="12821" style="3" width="9.86"/>
    <col collapsed="false" customWidth="true" hidden="false" outlineLevel="0" max="12822" min="12822" style="3" width="12.42"/>
    <col collapsed="false" customWidth="true" hidden="false" outlineLevel="0" max="12823" min="12823" style="3" width="12.86"/>
    <col collapsed="false" customWidth="true" hidden="false" outlineLevel="0" max="12824" min="12824" style="3" width="9.71"/>
    <col collapsed="false" customWidth="true" hidden="false" outlineLevel="0" max="12825" min="12825" style="3" width="13.15"/>
    <col collapsed="false" customWidth="true" hidden="false" outlineLevel="0" max="12826" min="12826" style="3" width="12.57"/>
    <col collapsed="false" customWidth="true" hidden="false" outlineLevel="0" max="12827" min="12827" style="3" width="10.29"/>
    <col collapsed="false" customWidth="true" hidden="false" outlineLevel="0" max="12829" min="12828" style="3" width="13.71"/>
    <col collapsed="false" customWidth="true" hidden="false" outlineLevel="0" max="12831" min="12830" style="3" width="13.29"/>
    <col collapsed="false" customWidth="true" hidden="false" outlineLevel="0" max="12834" min="12834" style="3" width="14.14"/>
    <col collapsed="false" customWidth="true" hidden="false" outlineLevel="0" max="13057" min="13057" style="3" width="14.14"/>
    <col collapsed="false" customWidth="true" hidden="false" outlineLevel="0" max="13058" min="13058" style="3" width="7.29"/>
    <col collapsed="false" customWidth="true" hidden="false" outlineLevel="0" max="13059" min="13059" style="3" width="7.71"/>
    <col collapsed="false" customWidth="true" hidden="false" outlineLevel="0" max="13060" min="13060" style="3" width="63.85"/>
    <col collapsed="false" customWidth="true" hidden="false" outlineLevel="0" max="13061" min="13061" style="3" width="6.85"/>
    <col collapsed="false" customWidth="true" hidden="false" outlineLevel="0" max="13063" min="13063" style="3" width="9.29"/>
    <col collapsed="false" customWidth="true" hidden="false" outlineLevel="0" max="13065" min="13064" style="3" width="16.29"/>
    <col collapsed="false" customWidth="true" hidden="false" outlineLevel="0" max="13066" min="13066" style="3" width="96.57"/>
    <col collapsed="false" customWidth="true" hidden="false" outlineLevel="0" max="13067" min="13067" style="3" width="11.85"/>
    <col collapsed="false" customWidth="true" hidden="false" outlineLevel="0" max="13068" min="13068" style="3" width="11.29"/>
    <col collapsed="false" customWidth="true" hidden="false" outlineLevel="0" max="13069" min="13069" style="3" width="11.43"/>
    <col collapsed="false" customWidth="true" hidden="false" outlineLevel="0" max="13070" min="13070" style="3" width="9.86"/>
    <col collapsed="false" customWidth="true" hidden="false" outlineLevel="0" max="13071" min="13071" style="3" width="11.43"/>
    <col collapsed="false" customWidth="true" hidden="false" outlineLevel="0" max="13072" min="13072" style="3" width="12"/>
    <col collapsed="false" customWidth="true" hidden="false" outlineLevel="0" max="13073" min="13073" style="3" width="11.43"/>
    <col collapsed="false" customWidth="true" hidden="false" outlineLevel="0" max="13074" min="13074" style="3" width="11.14"/>
    <col collapsed="false" customWidth="true" hidden="false" outlineLevel="0" max="13075" min="13075" style="3" width="11.29"/>
    <col collapsed="false" customWidth="true" hidden="false" outlineLevel="0" max="13076" min="13076" style="3" width="11.43"/>
    <col collapsed="false" customWidth="true" hidden="false" outlineLevel="0" max="13077" min="13077" style="3" width="9.86"/>
    <col collapsed="false" customWidth="true" hidden="false" outlineLevel="0" max="13078" min="13078" style="3" width="12.42"/>
    <col collapsed="false" customWidth="true" hidden="false" outlineLevel="0" max="13079" min="13079" style="3" width="12.86"/>
    <col collapsed="false" customWidth="true" hidden="false" outlineLevel="0" max="13080" min="13080" style="3" width="9.71"/>
    <col collapsed="false" customWidth="true" hidden="false" outlineLevel="0" max="13081" min="13081" style="3" width="13.15"/>
    <col collapsed="false" customWidth="true" hidden="false" outlineLevel="0" max="13082" min="13082" style="3" width="12.57"/>
    <col collapsed="false" customWidth="true" hidden="false" outlineLevel="0" max="13083" min="13083" style="3" width="10.29"/>
    <col collapsed="false" customWidth="true" hidden="false" outlineLevel="0" max="13085" min="13084" style="3" width="13.71"/>
    <col collapsed="false" customWidth="true" hidden="false" outlineLevel="0" max="13087" min="13086" style="3" width="13.29"/>
    <col collapsed="false" customWidth="true" hidden="false" outlineLevel="0" max="13090" min="13090" style="3" width="14.14"/>
    <col collapsed="false" customWidth="true" hidden="false" outlineLevel="0" max="13313" min="13313" style="3" width="14.14"/>
    <col collapsed="false" customWidth="true" hidden="false" outlineLevel="0" max="13314" min="13314" style="3" width="7.29"/>
    <col collapsed="false" customWidth="true" hidden="false" outlineLevel="0" max="13315" min="13315" style="3" width="7.71"/>
    <col collapsed="false" customWidth="true" hidden="false" outlineLevel="0" max="13316" min="13316" style="3" width="63.85"/>
    <col collapsed="false" customWidth="true" hidden="false" outlineLevel="0" max="13317" min="13317" style="3" width="6.85"/>
    <col collapsed="false" customWidth="true" hidden="false" outlineLevel="0" max="13319" min="13319" style="3" width="9.29"/>
    <col collapsed="false" customWidth="true" hidden="false" outlineLevel="0" max="13321" min="13320" style="3" width="16.29"/>
    <col collapsed="false" customWidth="true" hidden="false" outlineLevel="0" max="13322" min="13322" style="3" width="96.57"/>
    <col collapsed="false" customWidth="true" hidden="false" outlineLevel="0" max="13323" min="13323" style="3" width="11.85"/>
    <col collapsed="false" customWidth="true" hidden="false" outlineLevel="0" max="13324" min="13324" style="3" width="11.29"/>
    <col collapsed="false" customWidth="true" hidden="false" outlineLevel="0" max="13325" min="13325" style="3" width="11.43"/>
    <col collapsed="false" customWidth="true" hidden="false" outlineLevel="0" max="13326" min="13326" style="3" width="9.86"/>
    <col collapsed="false" customWidth="true" hidden="false" outlineLevel="0" max="13327" min="13327" style="3" width="11.43"/>
    <col collapsed="false" customWidth="true" hidden="false" outlineLevel="0" max="13328" min="13328" style="3" width="12"/>
    <col collapsed="false" customWidth="true" hidden="false" outlineLevel="0" max="13329" min="13329" style="3" width="11.43"/>
    <col collapsed="false" customWidth="true" hidden="false" outlineLevel="0" max="13330" min="13330" style="3" width="11.14"/>
    <col collapsed="false" customWidth="true" hidden="false" outlineLevel="0" max="13331" min="13331" style="3" width="11.29"/>
    <col collapsed="false" customWidth="true" hidden="false" outlineLevel="0" max="13332" min="13332" style="3" width="11.43"/>
    <col collapsed="false" customWidth="true" hidden="false" outlineLevel="0" max="13333" min="13333" style="3" width="9.86"/>
    <col collapsed="false" customWidth="true" hidden="false" outlineLevel="0" max="13334" min="13334" style="3" width="12.42"/>
    <col collapsed="false" customWidth="true" hidden="false" outlineLevel="0" max="13335" min="13335" style="3" width="12.86"/>
    <col collapsed="false" customWidth="true" hidden="false" outlineLevel="0" max="13336" min="13336" style="3" width="9.71"/>
    <col collapsed="false" customWidth="true" hidden="false" outlineLevel="0" max="13337" min="13337" style="3" width="13.15"/>
    <col collapsed="false" customWidth="true" hidden="false" outlineLevel="0" max="13338" min="13338" style="3" width="12.57"/>
    <col collapsed="false" customWidth="true" hidden="false" outlineLevel="0" max="13339" min="13339" style="3" width="10.29"/>
    <col collapsed="false" customWidth="true" hidden="false" outlineLevel="0" max="13341" min="13340" style="3" width="13.71"/>
    <col collapsed="false" customWidth="true" hidden="false" outlineLevel="0" max="13343" min="13342" style="3" width="13.29"/>
    <col collapsed="false" customWidth="true" hidden="false" outlineLevel="0" max="13346" min="13346" style="3" width="14.14"/>
    <col collapsed="false" customWidth="true" hidden="false" outlineLevel="0" max="13569" min="13569" style="3" width="14.14"/>
    <col collapsed="false" customWidth="true" hidden="false" outlineLevel="0" max="13570" min="13570" style="3" width="7.29"/>
    <col collapsed="false" customWidth="true" hidden="false" outlineLevel="0" max="13571" min="13571" style="3" width="7.71"/>
    <col collapsed="false" customWidth="true" hidden="false" outlineLevel="0" max="13572" min="13572" style="3" width="63.85"/>
    <col collapsed="false" customWidth="true" hidden="false" outlineLevel="0" max="13573" min="13573" style="3" width="6.85"/>
    <col collapsed="false" customWidth="true" hidden="false" outlineLevel="0" max="13575" min="13575" style="3" width="9.29"/>
    <col collapsed="false" customWidth="true" hidden="false" outlineLevel="0" max="13577" min="13576" style="3" width="16.29"/>
    <col collapsed="false" customWidth="true" hidden="false" outlineLevel="0" max="13578" min="13578" style="3" width="96.57"/>
    <col collapsed="false" customWidth="true" hidden="false" outlineLevel="0" max="13579" min="13579" style="3" width="11.85"/>
    <col collapsed="false" customWidth="true" hidden="false" outlineLevel="0" max="13580" min="13580" style="3" width="11.29"/>
    <col collapsed="false" customWidth="true" hidden="false" outlineLevel="0" max="13581" min="13581" style="3" width="11.43"/>
    <col collapsed="false" customWidth="true" hidden="false" outlineLevel="0" max="13582" min="13582" style="3" width="9.86"/>
    <col collapsed="false" customWidth="true" hidden="false" outlineLevel="0" max="13583" min="13583" style="3" width="11.43"/>
    <col collapsed="false" customWidth="true" hidden="false" outlineLevel="0" max="13584" min="13584" style="3" width="12"/>
    <col collapsed="false" customWidth="true" hidden="false" outlineLevel="0" max="13585" min="13585" style="3" width="11.43"/>
    <col collapsed="false" customWidth="true" hidden="false" outlineLevel="0" max="13586" min="13586" style="3" width="11.14"/>
    <col collapsed="false" customWidth="true" hidden="false" outlineLevel="0" max="13587" min="13587" style="3" width="11.29"/>
    <col collapsed="false" customWidth="true" hidden="false" outlineLevel="0" max="13588" min="13588" style="3" width="11.43"/>
    <col collapsed="false" customWidth="true" hidden="false" outlineLevel="0" max="13589" min="13589" style="3" width="9.86"/>
    <col collapsed="false" customWidth="true" hidden="false" outlineLevel="0" max="13590" min="13590" style="3" width="12.42"/>
    <col collapsed="false" customWidth="true" hidden="false" outlineLevel="0" max="13591" min="13591" style="3" width="12.86"/>
    <col collapsed="false" customWidth="true" hidden="false" outlineLevel="0" max="13592" min="13592" style="3" width="9.71"/>
    <col collapsed="false" customWidth="true" hidden="false" outlineLevel="0" max="13593" min="13593" style="3" width="13.15"/>
    <col collapsed="false" customWidth="true" hidden="false" outlineLevel="0" max="13594" min="13594" style="3" width="12.57"/>
    <col collapsed="false" customWidth="true" hidden="false" outlineLevel="0" max="13595" min="13595" style="3" width="10.29"/>
    <col collapsed="false" customWidth="true" hidden="false" outlineLevel="0" max="13597" min="13596" style="3" width="13.71"/>
    <col collapsed="false" customWidth="true" hidden="false" outlineLevel="0" max="13599" min="13598" style="3" width="13.29"/>
    <col collapsed="false" customWidth="true" hidden="false" outlineLevel="0" max="13602" min="13602" style="3" width="14.14"/>
    <col collapsed="false" customWidth="true" hidden="false" outlineLevel="0" max="13825" min="13825" style="3" width="14.14"/>
    <col collapsed="false" customWidth="true" hidden="false" outlineLevel="0" max="13826" min="13826" style="3" width="7.29"/>
    <col collapsed="false" customWidth="true" hidden="false" outlineLevel="0" max="13827" min="13827" style="3" width="7.71"/>
    <col collapsed="false" customWidth="true" hidden="false" outlineLevel="0" max="13828" min="13828" style="3" width="63.85"/>
    <col collapsed="false" customWidth="true" hidden="false" outlineLevel="0" max="13829" min="13829" style="3" width="6.85"/>
    <col collapsed="false" customWidth="true" hidden="false" outlineLevel="0" max="13831" min="13831" style="3" width="9.29"/>
    <col collapsed="false" customWidth="true" hidden="false" outlineLevel="0" max="13833" min="13832" style="3" width="16.29"/>
    <col collapsed="false" customWidth="true" hidden="false" outlineLevel="0" max="13834" min="13834" style="3" width="96.57"/>
    <col collapsed="false" customWidth="true" hidden="false" outlineLevel="0" max="13835" min="13835" style="3" width="11.85"/>
    <col collapsed="false" customWidth="true" hidden="false" outlineLevel="0" max="13836" min="13836" style="3" width="11.29"/>
    <col collapsed="false" customWidth="true" hidden="false" outlineLevel="0" max="13837" min="13837" style="3" width="11.43"/>
    <col collapsed="false" customWidth="true" hidden="false" outlineLevel="0" max="13838" min="13838" style="3" width="9.86"/>
    <col collapsed="false" customWidth="true" hidden="false" outlineLevel="0" max="13839" min="13839" style="3" width="11.43"/>
    <col collapsed="false" customWidth="true" hidden="false" outlineLevel="0" max="13840" min="13840" style="3" width="12"/>
    <col collapsed="false" customWidth="true" hidden="false" outlineLevel="0" max="13841" min="13841" style="3" width="11.43"/>
    <col collapsed="false" customWidth="true" hidden="false" outlineLevel="0" max="13842" min="13842" style="3" width="11.14"/>
    <col collapsed="false" customWidth="true" hidden="false" outlineLevel="0" max="13843" min="13843" style="3" width="11.29"/>
    <col collapsed="false" customWidth="true" hidden="false" outlineLevel="0" max="13844" min="13844" style="3" width="11.43"/>
    <col collapsed="false" customWidth="true" hidden="false" outlineLevel="0" max="13845" min="13845" style="3" width="9.86"/>
    <col collapsed="false" customWidth="true" hidden="false" outlineLevel="0" max="13846" min="13846" style="3" width="12.42"/>
    <col collapsed="false" customWidth="true" hidden="false" outlineLevel="0" max="13847" min="13847" style="3" width="12.86"/>
    <col collapsed="false" customWidth="true" hidden="false" outlineLevel="0" max="13848" min="13848" style="3" width="9.71"/>
    <col collapsed="false" customWidth="true" hidden="false" outlineLevel="0" max="13849" min="13849" style="3" width="13.15"/>
    <col collapsed="false" customWidth="true" hidden="false" outlineLevel="0" max="13850" min="13850" style="3" width="12.57"/>
    <col collapsed="false" customWidth="true" hidden="false" outlineLevel="0" max="13851" min="13851" style="3" width="10.29"/>
    <col collapsed="false" customWidth="true" hidden="false" outlineLevel="0" max="13853" min="13852" style="3" width="13.71"/>
    <col collapsed="false" customWidth="true" hidden="false" outlineLevel="0" max="13855" min="13854" style="3" width="13.29"/>
    <col collapsed="false" customWidth="true" hidden="false" outlineLevel="0" max="13858" min="13858" style="3" width="14.14"/>
    <col collapsed="false" customWidth="true" hidden="false" outlineLevel="0" max="14081" min="14081" style="3" width="14.14"/>
    <col collapsed="false" customWidth="true" hidden="false" outlineLevel="0" max="14082" min="14082" style="3" width="7.29"/>
    <col collapsed="false" customWidth="true" hidden="false" outlineLevel="0" max="14083" min="14083" style="3" width="7.71"/>
    <col collapsed="false" customWidth="true" hidden="false" outlineLevel="0" max="14084" min="14084" style="3" width="63.85"/>
    <col collapsed="false" customWidth="true" hidden="false" outlineLevel="0" max="14085" min="14085" style="3" width="6.85"/>
    <col collapsed="false" customWidth="true" hidden="false" outlineLevel="0" max="14087" min="14087" style="3" width="9.29"/>
    <col collapsed="false" customWidth="true" hidden="false" outlineLevel="0" max="14089" min="14088" style="3" width="16.29"/>
    <col collapsed="false" customWidth="true" hidden="false" outlineLevel="0" max="14090" min="14090" style="3" width="96.57"/>
    <col collapsed="false" customWidth="true" hidden="false" outlineLevel="0" max="14091" min="14091" style="3" width="11.85"/>
    <col collapsed="false" customWidth="true" hidden="false" outlineLevel="0" max="14092" min="14092" style="3" width="11.29"/>
    <col collapsed="false" customWidth="true" hidden="false" outlineLevel="0" max="14093" min="14093" style="3" width="11.43"/>
    <col collapsed="false" customWidth="true" hidden="false" outlineLevel="0" max="14094" min="14094" style="3" width="9.86"/>
    <col collapsed="false" customWidth="true" hidden="false" outlineLevel="0" max="14095" min="14095" style="3" width="11.43"/>
    <col collapsed="false" customWidth="true" hidden="false" outlineLevel="0" max="14096" min="14096" style="3" width="12"/>
    <col collapsed="false" customWidth="true" hidden="false" outlineLevel="0" max="14097" min="14097" style="3" width="11.43"/>
    <col collapsed="false" customWidth="true" hidden="false" outlineLevel="0" max="14098" min="14098" style="3" width="11.14"/>
    <col collapsed="false" customWidth="true" hidden="false" outlineLevel="0" max="14099" min="14099" style="3" width="11.29"/>
    <col collapsed="false" customWidth="true" hidden="false" outlineLevel="0" max="14100" min="14100" style="3" width="11.43"/>
    <col collapsed="false" customWidth="true" hidden="false" outlineLevel="0" max="14101" min="14101" style="3" width="9.86"/>
    <col collapsed="false" customWidth="true" hidden="false" outlineLevel="0" max="14102" min="14102" style="3" width="12.42"/>
    <col collapsed="false" customWidth="true" hidden="false" outlineLevel="0" max="14103" min="14103" style="3" width="12.86"/>
    <col collapsed="false" customWidth="true" hidden="false" outlineLevel="0" max="14104" min="14104" style="3" width="9.71"/>
    <col collapsed="false" customWidth="true" hidden="false" outlineLevel="0" max="14105" min="14105" style="3" width="13.15"/>
    <col collapsed="false" customWidth="true" hidden="false" outlineLevel="0" max="14106" min="14106" style="3" width="12.57"/>
    <col collapsed="false" customWidth="true" hidden="false" outlineLevel="0" max="14107" min="14107" style="3" width="10.29"/>
    <col collapsed="false" customWidth="true" hidden="false" outlineLevel="0" max="14109" min="14108" style="3" width="13.71"/>
    <col collapsed="false" customWidth="true" hidden="false" outlineLevel="0" max="14111" min="14110" style="3" width="13.29"/>
    <col collapsed="false" customWidth="true" hidden="false" outlineLevel="0" max="14114" min="14114" style="3" width="14.14"/>
    <col collapsed="false" customWidth="true" hidden="false" outlineLevel="0" max="14337" min="14337" style="3" width="14.14"/>
    <col collapsed="false" customWidth="true" hidden="false" outlineLevel="0" max="14338" min="14338" style="3" width="7.29"/>
    <col collapsed="false" customWidth="true" hidden="false" outlineLevel="0" max="14339" min="14339" style="3" width="7.71"/>
    <col collapsed="false" customWidth="true" hidden="false" outlineLevel="0" max="14340" min="14340" style="3" width="63.85"/>
    <col collapsed="false" customWidth="true" hidden="false" outlineLevel="0" max="14341" min="14341" style="3" width="6.85"/>
    <col collapsed="false" customWidth="true" hidden="false" outlineLevel="0" max="14343" min="14343" style="3" width="9.29"/>
    <col collapsed="false" customWidth="true" hidden="false" outlineLevel="0" max="14345" min="14344" style="3" width="16.29"/>
    <col collapsed="false" customWidth="true" hidden="false" outlineLevel="0" max="14346" min="14346" style="3" width="96.57"/>
    <col collapsed="false" customWidth="true" hidden="false" outlineLevel="0" max="14347" min="14347" style="3" width="11.85"/>
    <col collapsed="false" customWidth="true" hidden="false" outlineLevel="0" max="14348" min="14348" style="3" width="11.29"/>
    <col collapsed="false" customWidth="true" hidden="false" outlineLevel="0" max="14349" min="14349" style="3" width="11.43"/>
    <col collapsed="false" customWidth="true" hidden="false" outlineLevel="0" max="14350" min="14350" style="3" width="9.86"/>
    <col collapsed="false" customWidth="true" hidden="false" outlineLevel="0" max="14351" min="14351" style="3" width="11.43"/>
    <col collapsed="false" customWidth="true" hidden="false" outlineLevel="0" max="14352" min="14352" style="3" width="12"/>
    <col collapsed="false" customWidth="true" hidden="false" outlineLevel="0" max="14353" min="14353" style="3" width="11.43"/>
    <col collapsed="false" customWidth="true" hidden="false" outlineLevel="0" max="14354" min="14354" style="3" width="11.14"/>
    <col collapsed="false" customWidth="true" hidden="false" outlineLevel="0" max="14355" min="14355" style="3" width="11.29"/>
    <col collapsed="false" customWidth="true" hidden="false" outlineLevel="0" max="14356" min="14356" style="3" width="11.43"/>
    <col collapsed="false" customWidth="true" hidden="false" outlineLevel="0" max="14357" min="14357" style="3" width="9.86"/>
    <col collapsed="false" customWidth="true" hidden="false" outlineLevel="0" max="14358" min="14358" style="3" width="12.42"/>
    <col collapsed="false" customWidth="true" hidden="false" outlineLevel="0" max="14359" min="14359" style="3" width="12.86"/>
    <col collapsed="false" customWidth="true" hidden="false" outlineLevel="0" max="14360" min="14360" style="3" width="9.71"/>
    <col collapsed="false" customWidth="true" hidden="false" outlineLevel="0" max="14361" min="14361" style="3" width="13.15"/>
    <col collapsed="false" customWidth="true" hidden="false" outlineLevel="0" max="14362" min="14362" style="3" width="12.57"/>
    <col collapsed="false" customWidth="true" hidden="false" outlineLevel="0" max="14363" min="14363" style="3" width="10.29"/>
    <col collapsed="false" customWidth="true" hidden="false" outlineLevel="0" max="14365" min="14364" style="3" width="13.71"/>
    <col collapsed="false" customWidth="true" hidden="false" outlineLevel="0" max="14367" min="14366" style="3" width="13.29"/>
    <col collapsed="false" customWidth="true" hidden="false" outlineLevel="0" max="14370" min="14370" style="3" width="14.14"/>
    <col collapsed="false" customWidth="true" hidden="false" outlineLevel="0" max="14593" min="14593" style="3" width="14.14"/>
    <col collapsed="false" customWidth="true" hidden="false" outlineLevel="0" max="14594" min="14594" style="3" width="7.29"/>
    <col collapsed="false" customWidth="true" hidden="false" outlineLevel="0" max="14595" min="14595" style="3" width="7.71"/>
    <col collapsed="false" customWidth="true" hidden="false" outlineLevel="0" max="14596" min="14596" style="3" width="63.85"/>
    <col collapsed="false" customWidth="true" hidden="false" outlineLevel="0" max="14597" min="14597" style="3" width="6.85"/>
    <col collapsed="false" customWidth="true" hidden="false" outlineLevel="0" max="14599" min="14599" style="3" width="9.29"/>
    <col collapsed="false" customWidth="true" hidden="false" outlineLevel="0" max="14601" min="14600" style="3" width="16.29"/>
    <col collapsed="false" customWidth="true" hidden="false" outlineLevel="0" max="14602" min="14602" style="3" width="96.57"/>
    <col collapsed="false" customWidth="true" hidden="false" outlineLevel="0" max="14603" min="14603" style="3" width="11.85"/>
    <col collapsed="false" customWidth="true" hidden="false" outlineLevel="0" max="14604" min="14604" style="3" width="11.29"/>
    <col collapsed="false" customWidth="true" hidden="false" outlineLevel="0" max="14605" min="14605" style="3" width="11.43"/>
    <col collapsed="false" customWidth="true" hidden="false" outlineLevel="0" max="14606" min="14606" style="3" width="9.86"/>
    <col collapsed="false" customWidth="true" hidden="false" outlineLevel="0" max="14607" min="14607" style="3" width="11.43"/>
    <col collapsed="false" customWidth="true" hidden="false" outlineLevel="0" max="14608" min="14608" style="3" width="12"/>
    <col collapsed="false" customWidth="true" hidden="false" outlineLevel="0" max="14609" min="14609" style="3" width="11.43"/>
    <col collapsed="false" customWidth="true" hidden="false" outlineLevel="0" max="14610" min="14610" style="3" width="11.14"/>
    <col collapsed="false" customWidth="true" hidden="false" outlineLevel="0" max="14611" min="14611" style="3" width="11.29"/>
    <col collapsed="false" customWidth="true" hidden="false" outlineLevel="0" max="14612" min="14612" style="3" width="11.43"/>
    <col collapsed="false" customWidth="true" hidden="false" outlineLevel="0" max="14613" min="14613" style="3" width="9.86"/>
    <col collapsed="false" customWidth="true" hidden="false" outlineLevel="0" max="14614" min="14614" style="3" width="12.42"/>
    <col collapsed="false" customWidth="true" hidden="false" outlineLevel="0" max="14615" min="14615" style="3" width="12.86"/>
    <col collapsed="false" customWidth="true" hidden="false" outlineLevel="0" max="14616" min="14616" style="3" width="9.71"/>
    <col collapsed="false" customWidth="true" hidden="false" outlineLevel="0" max="14617" min="14617" style="3" width="13.15"/>
    <col collapsed="false" customWidth="true" hidden="false" outlineLevel="0" max="14618" min="14618" style="3" width="12.57"/>
    <col collapsed="false" customWidth="true" hidden="false" outlineLevel="0" max="14619" min="14619" style="3" width="10.29"/>
    <col collapsed="false" customWidth="true" hidden="false" outlineLevel="0" max="14621" min="14620" style="3" width="13.71"/>
    <col collapsed="false" customWidth="true" hidden="false" outlineLevel="0" max="14623" min="14622" style="3" width="13.29"/>
    <col collapsed="false" customWidth="true" hidden="false" outlineLevel="0" max="14626" min="14626" style="3" width="14.14"/>
    <col collapsed="false" customWidth="true" hidden="false" outlineLevel="0" max="14849" min="14849" style="3" width="14.14"/>
    <col collapsed="false" customWidth="true" hidden="false" outlineLevel="0" max="14850" min="14850" style="3" width="7.29"/>
    <col collapsed="false" customWidth="true" hidden="false" outlineLevel="0" max="14851" min="14851" style="3" width="7.71"/>
    <col collapsed="false" customWidth="true" hidden="false" outlineLevel="0" max="14852" min="14852" style="3" width="63.85"/>
    <col collapsed="false" customWidth="true" hidden="false" outlineLevel="0" max="14853" min="14853" style="3" width="6.85"/>
    <col collapsed="false" customWidth="true" hidden="false" outlineLevel="0" max="14855" min="14855" style="3" width="9.29"/>
    <col collapsed="false" customWidth="true" hidden="false" outlineLevel="0" max="14857" min="14856" style="3" width="16.29"/>
    <col collapsed="false" customWidth="true" hidden="false" outlineLevel="0" max="14858" min="14858" style="3" width="96.57"/>
    <col collapsed="false" customWidth="true" hidden="false" outlineLevel="0" max="14859" min="14859" style="3" width="11.85"/>
    <col collapsed="false" customWidth="true" hidden="false" outlineLevel="0" max="14860" min="14860" style="3" width="11.29"/>
    <col collapsed="false" customWidth="true" hidden="false" outlineLevel="0" max="14861" min="14861" style="3" width="11.43"/>
    <col collapsed="false" customWidth="true" hidden="false" outlineLevel="0" max="14862" min="14862" style="3" width="9.86"/>
    <col collapsed="false" customWidth="true" hidden="false" outlineLevel="0" max="14863" min="14863" style="3" width="11.43"/>
    <col collapsed="false" customWidth="true" hidden="false" outlineLevel="0" max="14864" min="14864" style="3" width="12"/>
    <col collapsed="false" customWidth="true" hidden="false" outlineLevel="0" max="14865" min="14865" style="3" width="11.43"/>
    <col collapsed="false" customWidth="true" hidden="false" outlineLevel="0" max="14866" min="14866" style="3" width="11.14"/>
    <col collapsed="false" customWidth="true" hidden="false" outlineLevel="0" max="14867" min="14867" style="3" width="11.29"/>
    <col collapsed="false" customWidth="true" hidden="false" outlineLevel="0" max="14868" min="14868" style="3" width="11.43"/>
    <col collapsed="false" customWidth="true" hidden="false" outlineLevel="0" max="14869" min="14869" style="3" width="9.86"/>
    <col collapsed="false" customWidth="true" hidden="false" outlineLevel="0" max="14870" min="14870" style="3" width="12.42"/>
    <col collapsed="false" customWidth="true" hidden="false" outlineLevel="0" max="14871" min="14871" style="3" width="12.86"/>
    <col collapsed="false" customWidth="true" hidden="false" outlineLevel="0" max="14872" min="14872" style="3" width="9.71"/>
    <col collapsed="false" customWidth="true" hidden="false" outlineLevel="0" max="14873" min="14873" style="3" width="13.15"/>
    <col collapsed="false" customWidth="true" hidden="false" outlineLevel="0" max="14874" min="14874" style="3" width="12.57"/>
    <col collapsed="false" customWidth="true" hidden="false" outlineLevel="0" max="14875" min="14875" style="3" width="10.29"/>
    <col collapsed="false" customWidth="true" hidden="false" outlineLevel="0" max="14877" min="14876" style="3" width="13.71"/>
    <col collapsed="false" customWidth="true" hidden="false" outlineLevel="0" max="14879" min="14878" style="3" width="13.29"/>
    <col collapsed="false" customWidth="true" hidden="false" outlineLevel="0" max="14882" min="14882" style="3" width="14.14"/>
    <col collapsed="false" customWidth="true" hidden="false" outlineLevel="0" max="15105" min="15105" style="3" width="14.14"/>
    <col collapsed="false" customWidth="true" hidden="false" outlineLevel="0" max="15106" min="15106" style="3" width="7.29"/>
    <col collapsed="false" customWidth="true" hidden="false" outlineLevel="0" max="15107" min="15107" style="3" width="7.71"/>
    <col collapsed="false" customWidth="true" hidden="false" outlineLevel="0" max="15108" min="15108" style="3" width="63.85"/>
    <col collapsed="false" customWidth="true" hidden="false" outlineLevel="0" max="15109" min="15109" style="3" width="6.85"/>
    <col collapsed="false" customWidth="true" hidden="false" outlineLevel="0" max="15111" min="15111" style="3" width="9.29"/>
    <col collapsed="false" customWidth="true" hidden="false" outlineLevel="0" max="15113" min="15112" style="3" width="16.29"/>
    <col collapsed="false" customWidth="true" hidden="false" outlineLevel="0" max="15114" min="15114" style="3" width="96.57"/>
    <col collapsed="false" customWidth="true" hidden="false" outlineLevel="0" max="15115" min="15115" style="3" width="11.85"/>
    <col collapsed="false" customWidth="true" hidden="false" outlineLevel="0" max="15116" min="15116" style="3" width="11.29"/>
    <col collapsed="false" customWidth="true" hidden="false" outlineLevel="0" max="15117" min="15117" style="3" width="11.43"/>
    <col collapsed="false" customWidth="true" hidden="false" outlineLevel="0" max="15118" min="15118" style="3" width="9.86"/>
    <col collapsed="false" customWidth="true" hidden="false" outlineLevel="0" max="15119" min="15119" style="3" width="11.43"/>
    <col collapsed="false" customWidth="true" hidden="false" outlineLevel="0" max="15120" min="15120" style="3" width="12"/>
    <col collapsed="false" customWidth="true" hidden="false" outlineLevel="0" max="15121" min="15121" style="3" width="11.43"/>
    <col collapsed="false" customWidth="true" hidden="false" outlineLevel="0" max="15122" min="15122" style="3" width="11.14"/>
    <col collapsed="false" customWidth="true" hidden="false" outlineLevel="0" max="15123" min="15123" style="3" width="11.29"/>
    <col collapsed="false" customWidth="true" hidden="false" outlineLevel="0" max="15124" min="15124" style="3" width="11.43"/>
    <col collapsed="false" customWidth="true" hidden="false" outlineLevel="0" max="15125" min="15125" style="3" width="9.86"/>
    <col collapsed="false" customWidth="true" hidden="false" outlineLevel="0" max="15126" min="15126" style="3" width="12.42"/>
    <col collapsed="false" customWidth="true" hidden="false" outlineLevel="0" max="15127" min="15127" style="3" width="12.86"/>
    <col collapsed="false" customWidth="true" hidden="false" outlineLevel="0" max="15128" min="15128" style="3" width="9.71"/>
    <col collapsed="false" customWidth="true" hidden="false" outlineLevel="0" max="15129" min="15129" style="3" width="13.15"/>
    <col collapsed="false" customWidth="true" hidden="false" outlineLevel="0" max="15130" min="15130" style="3" width="12.57"/>
    <col collapsed="false" customWidth="true" hidden="false" outlineLevel="0" max="15131" min="15131" style="3" width="10.29"/>
    <col collapsed="false" customWidth="true" hidden="false" outlineLevel="0" max="15133" min="15132" style="3" width="13.71"/>
    <col collapsed="false" customWidth="true" hidden="false" outlineLevel="0" max="15135" min="15134" style="3" width="13.29"/>
    <col collapsed="false" customWidth="true" hidden="false" outlineLevel="0" max="15138" min="15138" style="3" width="14.14"/>
    <col collapsed="false" customWidth="true" hidden="false" outlineLevel="0" max="15361" min="15361" style="3" width="14.14"/>
    <col collapsed="false" customWidth="true" hidden="false" outlineLevel="0" max="15362" min="15362" style="3" width="7.29"/>
    <col collapsed="false" customWidth="true" hidden="false" outlineLevel="0" max="15363" min="15363" style="3" width="7.71"/>
    <col collapsed="false" customWidth="true" hidden="false" outlineLevel="0" max="15364" min="15364" style="3" width="63.85"/>
    <col collapsed="false" customWidth="true" hidden="false" outlineLevel="0" max="15365" min="15365" style="3" width="6.85"/>
    <col collapsed="false" customWidth="true" hidden="false" outlineLevel="0" max="15367" min="15367" style="3" width="9.29"/>
    <col collapsed="false" customWidth="true" hidden="false" outlineLevel="0" max="15369" min="15368" style="3" width="16.29"/>
    <col collapsed="false" customWidth="true" hidden="false" outlineLevel="0" max="15370" min="15370" style="3" width="96.57"/>
    <col collapsed="false" customWidth="true" hidden="false" outlineLevel="0" max="15371" min="15371" style="3" width="11.85"/>
    <col collapsed="false" customWidth="true" hidden="false" outlineLevel="0" max="15372" min="15372" style="3" width="11.29"/>
    <col collapsed="false" customWidth="true" hidden="false" outlineLevel="0" max="15373" min="15373" style="3" width="11.43"/>
    <col collapsed="false" customWidth="true" hidden="false" outlineLevel="0" max="15374" min="15374" style="3" width="9.86"/>
    <col collapsed="false" customWidth="true" hidden="false" outlineLevel="0" max="15375" min="15375" style="3" width="11.43"/>
    <col collapsed="false" customWidth="true" hidden="false" outlineLevel="0" max="15376" min="15376" style="3" width="12"/>
    <col collapsed="false" customWidth="true" hidden="false" outlineLevel="0" max="15377" min="15377" style="3" width="11.43"/>
    <col collapsed="false" customWidth="true" hidden="false" outlineLevel="0" max="15378" min="15378" style="3" width="11.14"/>
    <col collapsed="false" customWidth="true" hidden="false" outlineLevel="0" max="15379" min="15379" style="3" width="11.29"/>
    <col collapsed="false" customWidth="true" hidden="false" outlineLevel="0" max="15380" min="15380" style="3" width="11.43"/>
    <col collapsed="false" customWidth="true" hidden="false" outlineLevel="0" max="15381" min="15381" style="3" width="9.86"/>
    <col collapsed="false" customWidth="true" hidden="false" outlineLevel="0" max="15382" min="15382" style="3" width="12.42"/>
    <col collapsed="false" customWidth="true" hidden="false" outlineLevel="0" max="15383" min="15383" style="3" width="12.86"/>
    <col collapsed="false" customWidth="true" hidden="false" outlineLevel="0" max="15384" min="15384" style="3" width="9.71"/>
    <col collapsed="false" customWidth="true" hidden="false" outlineLevel="0" max="15385" min="15385" style="3" width="13.15"/>
    <col collapsed="false" customWidth="true" hidden="false" outlineLevel="0" max="15386" min="15386" style="3" width="12.57"/>
    <col collapsed="false" customWidth="true" hidden="false" outlineLevel="0" max="15387" min="15387" style="3" width="10.29"/>
    <col collapsed="false" customWidth="true" hidden="false" outlineLevel="0" max="15389" min="15388" style="3" width="13.71"/>
    <col collapsed="false" customWidth="true" hidden="false" outlineLevel="0" max="15391" min="15390" style="3" width="13.29"/>
    <col collapsed="false" customWidth="true" hidden="false" outlineLevel="0" max="15394" min="15394" style="3" width="14.14"/>
    <col collapsed="false" customWidth="true" hidden="false" outlineLevel="0" max="15617" min="15617" style="3" width="14.14"/>
    <col collapsed="false" customWidth="true" hidden="false" outlineLevel="0" max="15618" min="15618" style="3" width="7.29"/>
    <col collapsed="false" customWidth="true" hidden="false" outlineLevel="0" max="15619" min="15619" style="3" width="7.71"/>
    <col collapsed="false" customWidth="true" hidden="false" outlineLevel="0" max="15620" min="15620" style="3" width="63.85"/>
    <col collapsed="false" customWidth="true" hidden="false" outlineLevel="0" max="15621" min="15621" style="3" width="6.85"/>
    <col collapsed="false" customWidth="true" hidden="false" outlineLevel="0" max="15623" min="15623" style="3" width="9.29"/>
    <col collapsed="false" customWidth="true" hidden="false" outlineLevel="0" max="15625" min="15624" style="3" width="16.29"/>
    <col collapsed="false" customWidth="true" hidden="false" outlineLevel="0" max="15626" min="15626" style="3" width="96.57"/>
    <col collapsed="false" customWidth="true" hidden="false" outlineLevel="0" max="15627" min="15627" style="3" width="11.85"/>
    <col collapsed="false" customWidth="true" hidden="false" outlineLevel="0" max="15628" min="15628" style="3" width="11.29"/>
    <col collapsed="false" customWidth="true" hidden="false" outlineLevel="0" max="15629" min="15629" style="3" width="11.43"/>
    <col collapsed="false" customWidth="true" hidden="false" outlineLevel="0" max="15630" min="15630" style="3" width="9.86"/>
    <col collapsed="false" customWidth="true" hidden="false" outlineLevel="0" max="15631" min="15631" style="3" width="11.43"/>
    <col collapsed="false" customWidth="true" hidden="false" outlineLevel="0" max="15632" min="15632" style="3" width="12"/>
    <col collapsed="false" customWidth="true" hidden="false" outlineLevel="0" max="15633" min="15633" style="3" width="11.43"/>
    <col collapsed="false" customWidth="true" hidden="false" outlineLevel="0" max="15634" min="15634" style="3" width="11.14"/>
    <col collapsed="false" customWidth="true" hidden="false" outlineLevel="0" max="15635" min="15635" style="3" width="11.29"/>
    <col collapsed="false" customWidth="true" hidden="false" outlineLevel="0" max="15636" min="15636" style="3" width="11.43"/>
    <col collapsed="false" customWidth="true" hidden="false" outlineLevel="0" max="15637" min="15637" style="3" width="9.86"/>
    <col collapsed="false" customWidth="true" hidden="false" outlineLevel="0" max="15638" min="15638" style="3" width="12.42"/>
    <col collapsed="false" customWidth="true" hidden="false" outlineLevel="0" max="15639" min="15639" style="3" width="12.86"/>
    <col collapsed="false" customWidth="true" hidden="false" outlineLevel="0" max="15640" min="15640" style="3" width="9.71"/>
    <col collapsed="false" customWidth="true" hidden="false" outlineLevel="0" max="15641" min="15641" style="3" width="13.15"/>
    <col collapsed="false" customWidth="true" hidden="false" outlineLevel="0" max="15642" min="15642" style="3" width="12.57"/>
    <col collapsed="false" customWidth="true" hidden="false" outlineLevel="0" max="15643" min="15643" style="3" width="10.29"/>
    <col collapsed="false" customWidth="true" hidden="false" outlineLevel="0" max="15645" min="15644" style="3" width="13.71"/>
    <col collapsed="false" customWidth="true" hidden="false" outlineLevel="0" max="15647" min="15646" style="3" width="13.29"/>
    <col collapsed="false" customWidth="true" hidden="false" outlineLevel="0" max="15650" min="15650" style="3" width="14.14"/>
    <col collapsed="false" customWidth="true" hidden="false" outlineLevel="0" max="15873" min="15873" style="3" width="14.14"/>
    <col collapsed="false" customWidth="true" hidden="false" outlineLevel="0" max="15874" min="15874" style="3" width="7.29"/>
    <col collapsed="false" customWidth="true" hidden="false" outlineLevel="0" max="15875" min="15875" style="3" width="7.71"/>
    <col collapsed="false" customWidth="true" hidden="false" outlineLevel="0" max="15876" min="15876" style="3" width="63.85"/>
    <col collapsed="false" customWidth="true" hidden="false" outlineLevel="0" max="15877" min="15877" style="3" width="6.85"/>
    <col collapsed="false" customWidth="true" hidden="false" outlineLevel="0" max="15879" min="15879" style="3" width="9.29"/>
    <col collapsed="false" customWidth="true" hidden="false" outlineLevel="0" max="15881" min="15880" style="3" width="16.29"/>
    <col collapsed="false" customWidth="true" hidden="false" outlineLevel="0" max="15882" min="15882" style="3" width="96.57"/>
    <col collapsed="false" customWidth="true" hidden="false" outlineLevel="0" max="15883" min="15883" style="3" width="11.85"/>
    <col collapsed="false" customWidth="true" hidden="false" outlineLevel="0" max="15884" min="15884" style="3" width="11.29"/>
    <col collapsed="false" customWidth="true" hidden="false" outlineLevel="0" max="15885" min="15885" style="3" width="11.43"/>
    <col collapsed="false" customWidth="true" hidden="false" outlineLevel="0" max="15886" min="15886" style="3" width="9.86"/>
    <col collapsed="false" customWidth="true" hidden="false" outlineLevel="0" max="15887" min="15887" style="3" width="11.43"/>
    <col collapsed="false" customWidth="true" hidden="false" outlineLevel="0" max="15888" min="15888" style="3" width="12"/>
    <col collapsed="false" customWidth="true" hidden="false" outlineLevel="0" max="15889" min="15889" style="3" width="11.43"/>
    <col collapsed="false" customWidth="true" hidden="false" outlineLevel="0" max="15890" min="15890" style="3" width="11.14"/>
    <col collapsed="false" customWidth="true" hidden="false" outlineLevel="0" max="15891" min="15891" style="3" width="11.29"/>
    <col collapsed="false" customWidth="true" hidden="false" outlineLevel="0" max="15892" min="15892" style="3" width="11.43"/>
    <col collapsed="false" customWidth="true" hidden="false" outlineLevel="0" max="15893" min="15893" style="3" width="9.86"/>
    <col collapsed="false" customWidth="true" hidden="false" outlineLevel="0" max="15894" min="15894" style="3" width="12.42"/>
    <col collapsed="false" customWidth="true" hidden="false" outlineLevel="0" max="15895" min="15895" style="3" width="12.86"/>
    <col collapsed="false" customWidth="true" hidden="false" outlineLevel="0" max="15896" min="15896" style="3" width="9.71"/>
    <col collapsed="false" customWidth="true" hidden="false" outlineLevel="0" max="15897" min="15897" style="3" width="13.15"/>
    <col collapsed="false" customWidth="true" hidden="false" outlineLevel="0" max="15898" min="15898" style="3" width="12.57"/>
    <col collapsed="false" customWidth="true" hidden="false" outlineLevel="0" max="15899" min="15899" style="3" width="10.29"/>
    <col collapsed="false" customWidth="true" hidden="false" outlineLevel="0" max="15901" min="15900" style="3" width="13.71"/>
    <col collapsed="false" customWidth="true" hidden="false" outlineLevel="0" max="15903" min="15902" style="3" width="13.29"/>
    <col collapsed="false" customWidth="true" hidden="false" outlineLevel="0" max="15906" min="15906" style="3" width="14.14"/>
    <col collapsed="false" customWidth="true" hidden="false" outlineLevel="0" max="16129" min="16129" style="3" width="14.14"/>
    <col collapsed="false" customWidth="true" hidden="false" outlineLevel="0" max="16130" min="16130" style="3" width="7.29"/>
    <col collapsed="false" customWidth="true" hidden="false" outlineLevel="0" max="16131" min="16131" style="3" width="7.71"/>
    <col collapsed="false" customWidth="true" hidden="false" outlineLevel="0" max="16132" min="16132" style="3" width="63.85"/>
    <col collapsed="false" customWidth="true" hidden="false" outlineLevel="0" max="16133" min="16133" style="3" width="6.85"/>
    <col collapsed="false" customWidth="true" hidden="false" outlineLevel="0" max="16135" min="16135" style="3" width="9.29"/>
    <col collapsed="false" customWidth="true" hidden="false" outlineLevel="0" max="16137" min="16136" style="3" width="16.29"/>
    <col collapsed="false" customWidth="true" hidden="false" outlineLevel="0" max="16138" min="16138" style="3" width="96.57"/>
    <col collapsed="false" customWidth="true" hidden="false" outlineLevel="0" max="16139" min="16139" style="3" width="11.85"/>
    <col collapsed="false" customWidth="true" hidden="false" outlineLevel="0" max="16140" min="16140" style="3" width="11.29"/>
    <col collapsed="false" customWidth="true" hidden="false" outlineLevel="0" max="16141" min="16141" style="3" width="11.43"/>
    <col collapsed="false" customWidth="true" hidden="false" outlineLevel="0" max="16142" min="16142" style="3" width="9.86"/>
    <col collapsed="false" customWidth="true" hidden="false" outlineLevel="0" max="16143" min="16143" style="3" width="11.43"/>
    <col collapsed="false" customWidth="true" hidden="false" outlineLevel="0" max="16144" min="16144" style="3" width="12"/>
    <col collapsed="false" customWidth="true" hidden="false" outlineLevel="0" max="16145" min="16145" style="3" width="11.43"/>
    <col collapsed="false" customWidth="true" hidden="false" outlineLevel="0" max="16146" min="16146" style="3" width="11.14"/>
    <col collapsed="false" customWidth="true" hidden="false" outlineLevel="0" max="16147" min="16147" style="3" width="11.29"/>
    <col collapsed="false" customWidth="true" hidden="false" outlineLevel="0" max="16148" min="16148" style="3" width="11.43"/>
    <col collapsed="false" customWidth="true" hidden="false" outlineLevel="0" max="16149" min="16149" style="3" width="9.86"/>
    <col collapsed="false" customWidth="true" hidden="false" outlineLevel="0" max="16150" min="16150" style="3" width="12.42"/>
    <col collapsed="false" customWidth="true" hidden="false" outlineLevel="0" max="16151" min="16151" style="3" width="12.86"/>
    <col collapsed="false" customWidth="true" hidden="false" outlineLevel="0" max="16152" min="16152" style="3" width="9.71"/>
    <col collapsed="false" customWidth="true" hidden="false" outlineLevel="0" max="16153" min="16153" style="3" width="13.15"/>
    <col collapsed="false" customWidth="true" hidden="false" outlineLevel="0" max="16154" min="16154" style="3" width="12.57"/>
    <col collapsed="false" customWidth="true" hidden="false" outlineLevel="0" max="16155" min="16155" style="3" width="10.29"/>
    <col collapsed="false" customWidth="true" hidden="false" outlineLevel="0" max="16157" min="16156" style="3" width="13.71"/>
    <col collapsed="false" customWidth="true" hidden="false" outlineLevel="0" max="16159" min="16158" style="3" width="13.29"/>
    <col collapsed="false" customWidth="true" hidden="false" outlineLevel="0" max="16162" min="16162" style="3" width="14.14"/>
  </cols>
  <sheetData>
    <row r="1" customFormat="false" ht="12.75" hidden="false" customHeight="false" outlineLevel="0" collapsed="false">
      <c r="A1" s="7" t="s">
        <v>0</v>
      </c>
      <c r="B1" s="7"/>
      <c r="C1" s="7"/>
      <c r="D1" s="7"/>
      <c r="E1" s="7"/>
      <c r="F1" s="7"/>
      <c r="G1" s="7"/>
      <c r="H1" s="7"/>
      <c r="I1" s="7"/>
    </row>
    <row r="2" customFormat="false" ht="87" hidden="false" customHeight="true" outlineLevel="0" collapsed="false">
      <c r="A2" s="7"/>
      <c r="B2" s="7"/>
      <c r="C2" s="7"/>
      <c r="D2" s="7"/>
      <c r="E2" s="7"/>
      <c r="F2" s="7"/>
      <c r="G2" s="7"/>
      <c r="H2" s="7"/>
      <c r="I2" s="7"/>
    </row>
    <row r="3" customFormat="false" ht="17.35" hidden="false" customHeight="false" outlineLevel="0" collapsed="false">
      <c r="A3" s="8" t="s">
        <v>1</v>
      </c>
      <c r="B3" s="8"/>
      <c r="C3" s="8"/>
      <c r="D3" s="8"/>
      <c r="E3" s="8"/>
      <c r="F3" s="8"/>
      <c r="G3" s="9"/>
      <c r="H3" s="10" t="s">
        <v>2</v>
      </c>
      <c r="I3" s="11"/>
    </row>
    <row r="4" s="16" customFormat="true" ht="17.15" hidden="false" customHeight="false" outlineLevel="0" collapsed="false">
      <c r="A4" s="12" t="s">
        <v>3</v>
      </c>
      <c r="B4" s="12"/>
      <c r="C4" s="12"/>
      <c r="D4" s="12"/>
      <c r="E4" s="12"/>
      <c r="F4" s="12"/>
      <c r="G4" s="12"/>
      <c r="H4" s="12"/>
      <c r="I4" s="12"/>
      <c r="J4" s="13"/>
      <c r="K4" s="14"/>
      <c r="L4" s="14"/>
      <c r="M4" s="15"/>
      <c r="N4" s="15"/>
      <c r="O4" s="15"/>
      <c r="P4" s="15"/>
      <c r="Q4" s="15"/>
      <c r="R4" s="15"/>
      <c r="S4" s="15"/>
      <c r="T4" s="15"/>
      <c r="U4" s="15"/>
      <c r="V4" s="15"/>
      <c r="W4" s="15"/>
      <c r="WWQ4" s="3"/>
    </row>
    <row r="5" s="16" customFormat="true" ht="16.95" hidden="false" customHeight="false" outlineLevel="0" collapsed="false">
      <c r="A5" s="12" t="s">
        <v>4</v>
      </c>
      <c r="B5" s="12"/>
      <c r="C5" s="12"/>
      <c r="D5" s="12"/>
      <c r="E5" s="12"/>
      <c r="F5" s="12"/>
      <c r="G5" s="12"/>
      <c r="H5" s="12"/>
      <c r="I5" s="12"/>
      <c r="J5" s="13" t="n">
        <v>2118.97595</v>
      </c>
      <c r="K5" s="14" t="e">
        <f aca="false">#REF!/I26</f>
        <v>#REF!</v>
      </c>
      <c r="L5" s="14"/>
      <c r="M5" s="15"/>
      <c r="N5" s="15"/>
      <c r="O5" s="15"/>
      <c r="P5" s="15"/>
      <c r="Q5" s="15"/>
      <c r="R5" s="15"/>
      <c r="S5" s="15"/>
      <c r="T5" s="15"/>
      <c r="U5" s="15"/>
      <c r="V5" s="15"/>
      <c r="W5" s="15"/>
      <c r="WWQ5" s="3"/>
    </row>
    <row r="6" s="16" customFormat="true" ht="32.25" hidden="false" customHeight="true" outlineLevel="0" collapsed="false">
      <c r="A6" s="17" t="s">
        <v>5</v>
      </c>
      <c r="B6" s="17"/>
      <c r="C6" s="17"/>
      <c r="D6" s="17"/>
      <c r="E6" s="17"/>
      <c r="F6" s="17"/>
      <c r="G6" s="17"/>
      <c r="H6" s="18" t="s">
        <v>6</v>
      </c>
      <c r="I6" s="19" t="n">
        <v>0.1557</v>
      </c>
      <c r="J6" s="20" t="n">
        <v>877.18</v>
      </c>
      <c r="K6" s="14"/>
      <c r="L6" s="14"/>
      <c r="M6" s="15"/>
      <c r="N6" s="15"/>
      <c r="O6" s="15"/>
      <c r="P6" s="15"/>
      <c r="Q6" s="15"/>
      <c r="R6" s="15"/>
      <c r="S6" s="15"/>
      <c r="T6" s="15"/>
      <c r="U6" s="15"/>
      <c r="V6" s="15"/>
      <c r="W6" s="15"/>
      <c r="WWQ6" s="3"/>
    </row>
    <row r="7" s="3" customFormat="true" ht="32.25" hidden="false" customHeight="true" outlineLevel="0" collapsed="false">
      <c r="A7" s="17" t="s">
        <v>7</v>
      </c>
      <c r="B7" s="17"/>
      <c r="C7" s="17"/>
      <c r="D7" s="17"/>
      <c r="E7" s="17"/>
      <c r="F7" s="17"/>
      <c r="G7" s="17"/>
      <c r="H7" s="18" t="s">
        <v>8</v>
      </c>
      <c r="I7" s="19" t="n">
        <v>0.251</v>
      </c>
      <c r="J7" s="21" t="n">
        <f aca="false">SUM(J4:J6)</f>
        <v>2996.15595</v>
      </c>
      <c r="K7" s="22"/>
      <c r="L7" s="22"/>
      <c r="M7" s="23"/>
      <c r="N7" s="23"/>
      <c r="O7" s="23"/>
      <c r="P7" s="23"/>
      <c r="Q7" s="23"/>
      <c r="R7" s="23"/>
      <c r="S7" s="23"/>
      <c r="T7" s="23"/>
      <c r="U7" s="23"/>
      <c r="V7" s="23"/>
      <c r="W7" s="23"/>
    </row>
    <row r="8" customFormat="false" ht="12.75" hidden="false" customHeight="true" outlineLevel="0" collapsed="false">
      <c r="A8" s="24" t="s">
        <v>9</v>
      </c>
      <c r="B8" s="24" t="s">
        <v>10</v>
      </c>
      <c r="C8" s="24" t="s">
        <v>11</v>
      </c>
      <c r="D8" s="25" t="s">
        <v>12</v>
      </c>
      <c r="E8" s="24" t="s">
        <v>13</v>
      </c>
      <c r="F8" s="24" t="s">
        <v>14</v>
      </c>
      <c r="G8" s="24" t="s">
        <v>15</v>
      </c>
      <c r="H8" s="24" t="s">
        <v>16</v>
      </c>
      <c r="I8" s="26" t="s">
        <v>17</v>
      </c>
      <c r="K8" s="27"/>
      <c r="L8" s="27"/>
      <c r="M8" s="28"/>
      <c r="N8" s="28"/>
      <c r="O8" s="28"/>
      <c r="P8" s="28"/>
      <c r="Q8" s="28"/>
      <c r="R8" s="28"/>
      <c r="S8" s="28"/>
      <c r="T8" s="28"/>
      <c r="U8" s="28"/>
      <c r="V8" s="28"/>
      <c r="W8" s="28"/>
    </row>
    <row r="9" customFormat="false" ht="26.25" hidden="false" customHeight="true" outlineLevel="0" collapsed="false">
      <c r="A9" s="24"/>
      <c r="B9" s="24"/>
      <c r="C9" s="24"/>
      <c r="D9" s="25"/>
      <c r="E9" s="24"/>
      <c r="F9" s="24"/>
      <c r="G9" s="24"/>
      <c r="H9" s="24"/>
      <c r="I9" s="26"/>
      <c r="K9" s="27"/>
      <c r="L9" s="27"/>
      <c r="M9" s="28"/>
      <c r="N9" s="28"/>
      <c r="O9" s="28"/>
      <c r="P9" s="28"/>
      <c r="Q9" s="28"/>
      <c r="R9" s="28"/>
      <c r="S9" s="28"/>
      <c r="T9" s="28"/>
      <c r="U9" s="28"/>
      <c r="V9" s="28"/>
      <c r="W9" s="28"/>
    </row>
    <row r="10" customFormat="false" ht="12.8" hidden="false" customHeight="false" outlineLevel="0" collapsed="false">
      <c r="A10" s="29" t="n">
        <v>1</v>
      </c>
      <c r="B10" s="30"/>
      <c r="C10" s="30"/>
      <c r="D10" s="31" t="s">
        <v>18</v>
      </c>
      <c r="E10" s="32"/>
      <c r="F10" s="32"/>
      <c r="G10" s="32"/>
      <c r="H10" s="32"/>
      <c r="I10" s="33"/>
      <c r="J10" s="4" t="n">
        <f aca="false">B10</f>
        <v>0</v>
      </c>
      <c r="K10" s="34" t="n">
        <f aca="false">A10</f>
        <v>1</v>
      </c>
      <c r="L10" s="34" t="str">
        <f aca="false">D10</f>
        <v>INSTALAÇÃO DO CANTEIRO DE OBRAS</v>
      </c>
      <c r="M10" s="35" t="n">
        <f aca="false">E10</f>
        <v>0</v>
      </c>
      <c r="N10" s="36" t="str">
        <f aca="false">D10</f>
        <v>INSTALAÇÃO DO CANTEIRO DE OBRAS</v>
      </c>
      <c r="O10" s="36"/>
      <c r="P10" s="36"/>
      <c r="Q10" s="36"/>
      <c r="R10" s="36"/>
      <c r="S10" s="36"/>
      <c r="T10" s="36"/>
      <c r="U10" s="36"/>
      <c r="V10" s="28"/>
      <c r="W10" s="28"/>
    </row>
    <row r="11" customFormat="false" ht="17.25" hidden="false" customHeight="true" outlineLevel="0" collapsed="false">
      <c r="A11" s="37" t="s">
        <v>19</v>
      </c>
      <c r="B11" s="37" t="n">
        <v>20305</v>
      </c>
      <c r="C11" s="37" t="str">
        <f aca="false">VLOOKUP(B11,SERVIÇOS!$A$1:$H$98454,2,0)</f>
        <v>DER-ES</v>
      </c>
      <c r="D11" s="38" t="str">
        <f aca="false">VLOOKUP(B11,SERVIÇOS!$A$1:$H$98454,3,0)</f>
        <v>Placa de obra nas dimensões de 2.0 x 4.0 m, padrão DER</v>
      </c>
      <c r="E11" s="37" t="str">
        <f aca="false">VLOOKUP(B11,SERVIÇOS!$A$1:$H$98454,4,0)</f>
        <v>m2</v>
      </c>
      <c r="F11" s="39" t="n">
        <f aca="false">VLOOKUP(B11,'MEMO CALCULO '!$B:$G,6,0)</f>
        <v>2</v>
      </c>
      <c r="G11" s="40" t="n">
        <f aca="false">VLOOKUP(B11,SERVIÇOS!$A$1:$H$98454,5,0)</f>
        <v>245.3</v>
      </c>
      <c r="H11" s="41" t="n">
        <f aca="false">G11*(1+$I$7)</f>
        <v>306.8703</v>
      </c>
      <c r="I11" s="42" t="n">
        <f aca="false">IFERROR((F11*H11),0)</f>
        <v>613.7406</v>
      </c>
      <c r="J11" s="4" t="n">
        <f aca="false">B11</f>
        <v>20305</v>
      </c>
      <c r="K11" s="34" t="str">
        <f aca="false">A11</f>
        <v>1.1</v>
      </c>
      <c r="L11" s="34" t="str">
        <f aca="false">D11</f>
        <v>Placa de obra nas dimensões de 2.0 x 4.0 m, padrão DER</v>
      </c>
      <c r="M11" s="35" t="str">
        <f aca="false">E11</f>
        <v>m2</v>
      </c>
      <c r="N11" s="36" t="str">
        <f aca="false">D11</f>
        <v>Placa de obra nas dimensões de 2.0 x 4.0 m, padrão DER</v>
      </c>
      <c r="O11" s="36"/>
      <c r="P11" s="36"/>
      <c r="Q11" s="36"/>
      <c r="R11" s="36"/>
      <c r="S11" s="36"/>
      <c r="T11" s="36"/>
      <c r="U11" s="36"/>
      <c r="V11" s="28"/>
      <c r="W11" s="28"/>
    </row>
    <row r="12" customFormat="false" ht="35.05" hidden="false" customHeight="false" outlineLevel="0" collapsed="false">
      <c r="A12" s="37" t="s">
        <v>20</v>
      </c>
      <c r="B12" s="37" t="n">
        <v>20356</v>
      </c>
      <c r="C12" s="37" t="str">
        <f aca="false">VLOOKUP(B12,SERVIÇOS!$A$1:$H$98454,2,0)</f>
        <v>DER-ES</v>
      </c>
      <c r="D12" s="38" t="str">
        <f aca="false">VLOOKUP(B12,SERVIÇOS!$A$1:$H$98454,3,0)</f>
        <v>Aluguel mensal container para almoxarifado, incl. porta, 2 janelas, 1 pt iluminação, Isolamento térmico (teto), piso em comp. Naval pintado, cert. NR18, incl. laudo descontaminação.</v>
      </c>
      <c r="E12" s="37" t="str">
        <f aca="false">VLOOKUP(B12,SERVIÇOS!$A$1:$H$98454,4,0)</f>
        <v>ms</v>
      </c>
      <c r="F12" s="39" t="n">
        <f aca="false">VLOOKUP(B12,'MEMO CALCULO '!$B:$G,6,0)</f>
        <v>2</v>
      </c>
      <c r="G12" s="40" t="n">
        <f aca="false">VLOOKUP(B12,SERVIÇOS!$A$1:$H$98454,5,0)</f>
        <v>792.5</v>
      </c>
      <c r="H12" s="41" t="n">
        <f aca="false">G12*(1+$I$7)</f>
        <v>991.4175</v>
      </c>
      <c r="I12" s="42" t="n">
        <f aca="false">IFERROR((F12*H12),0)</f>
        <v>1982.835</v>
      </c>
      <c r="J12" s="4" t="n">
        <f aca="false">B12</f>
        <v>20356</v>
      </c>
      <c r="K12" s="34" t="str">
        <f aca="false">A12</f>
        <v>1.2</v>
      </c>
      <c r="L12" s="34" t="str">
        <f aca="false">D12</f>
        <v>Aluguel mensal container para almoxarifado, incl. porta, 2 janelas, 1 pt iluminação, Isolamento térmico (teto), piso em comp. Naval pintado, cert. NR18, incl. laudo descontaminação.</v>
      </c>
      <c r="M12" s="35" t="str">
        <f aca="false">E12</f>
        <v>ms</v>
      </c>
      <c r="N12" s="36" t="str">
        <f aca="false">D12</f>
        <v>Aluguel mensal container para almoxarifado, incl. porta, 2 janelas, 1 pt iluminação, Isolamento térmico (teto), piso em comp. Naval pintado, cert. NR18, incl. laudo descontaminação.</v>
      </c>
      <c r="O12" s="36"/>
      <c r="P12" s="36"/>
      <c r="Q12" s="36"/>
      <c r="R12" s="36"/>
      <c r="S12" s="36"/>
      <c r="T12" s="36"/>
      <c r="U12" s="36"/>
      <c r="V12" s="28"/>
      <c r="W12" s="28"/>
    </row>
    <row r="13" customFormat="false" ht="12.75" hidden="false" customHeight="false" outlineLevel="0" collapsed="false">
      <c r="A13" s="43"/>
      <c r="B13" s="44"/>
      <c r="C13" s="44"/>
      <c r="D13" s="44"/>
      <c r="E13" s="44"/>
      <c r="F13" s="44"/>
      <c r="G13" s="44"/>
      <c r="H13" s="45" t="s">
        <v>21</v>
      </c>
      <c r="I13" s="46" t="n">
        <f aca="false">SUM(I11:I12)</f>
        <v>2596.5756</v>
      </c>
      <c r="J13" s="4" t="n">
        <f aca="false">B13</f>
        <v>0</v>
      </c>
      <c r="K13" s="34" t="n">
        <f aca="false">A13</f>
        <v>0</v>
      </c>
      <c r="L13" s="34" t="n">
        <f aca="false">D13</f>
        <v>0</v>
      </c>
      <c r="M13" s="35" t="n">
        <f aca="false">E13</f>
        <v>0</v>
      </c>
      <c r="N13" s="36" t="n">
        <f aca="false">D13</f>
        <v>0</v>
      </c>
      <c r="O13" s="36"/>
      <c r="P13" s="36"/>
      <c r="Q13" s="36"/>
      <c r="R13" s="36"/>
      <c r="S13" s="36"/>
      <c r="T13" s="36"/>
      <c r="U13" s="36"/>
      <c r="V13" s="28"/>
      <c r="W13" s="28"/>
    </row>
    <row r="14" customFormat="false" ht="12.75" hidden="false" customHeight="false" outlineLevel="0" collapsed="false">
      <c r="A14" s="47"/>
      <c r="B14" s="48"/>
      <c r="C14" s="48"/>
      <c r="D14" s="48"/>
      <c r="E14" s="48"/>
      <c r="F14" s="48"/>
      <c r="G14" s="48"/>
      <c r="H14" s="49"/>
      <c r="I14" s="50"/>
      <c r="J14" s="4" t="n">
        <f aca="false">B14</f>
        <v>0</v>
      </c>
      <c r="K14" s="34" t="n">
        <f aca="false">A14</f>
        <v>0</v>
      </c>
      <c r="L14" s="34" t="n">
        <f aca="false">D14</f>
        <v>0</v>
      </c>
      <c r="M14" s="35" t="n">
        <f aca="false">E14</f>
        <v>0</v>
      </c>
      <c r="N14" s="36" t="n">
        <f aca="false">D14</f>
        <v>0</v>
      </c>
      <c r="O14" s="36"/>
      <c r="P14" s="36"/>
      <c r="Q14" s="36"/>
      <c r="R14" s="36"/>
      <c r="S14" s="36"/>
      <c r="T14" s="36"/>
      <c r="U14" s="36"/>
      <c r="V14" s="28"/>
      <c r="W14" s="28"/>
    </row>
    <row r="15" customFormat="false" ht="12.75" hidden="false" customHeight="false" outlineLevel="0" collapsed="false">
      <c r="A15" s="51" t="n">
        <v>2</v>
      </c>
      <c r="B15" s="52"/>
      <c r="C15" s="52"/>
      <c r="D15" s="53" t="s">
        <v>22</v>
      </c>
      <c r="E15" s="54"/>
      <c r="F15" s="54"/>
      <c r="G15" s="54"/>
      <c r="H15" s="54"/>
      <c r="I15" s="55"/>
      <c r="J15" s="4" t="n">
        <f aca="false">B15</f>
        <v>0</v>
      </c>
      <c r="K15" s="34" t="n">
        <f aca="false">A15</f>
        <v>2</v>
      </c>
      <c r="L15" s="34" t="str">
        <f aca="false">D15</f>
        <v>SERVIÇOS PRELIMINARES</v>
      </c>
      <c r="M15" s="35" t="n">
        <f aca="false">E15</f>
        <v>0</v>
      </c>
      <c r="N15" s="36" t="str">
        <f aca="false">D15</f>
        <v>SERVIÇOS PRELIMINARES</v>
      </c>
      <c r="O15" s="36"/>
      <c r="P15" s="36"/>
      <c r="Q15" s="36"/>
      <c r="R15" s="36"/>
      <c r="S15" s="36"/>
      <c r="T15" s="36"/>
      <c r="U15" s="36"/>
      <c r="V15" s="56"/>
      <c r="W15" s="56"/>
      <c r="X15" s="57"/>
      <c r="Y15" s="57"/>
      <c r="Z15" s="57"/>
      <c r="AA15" s="57"/>
      <c r="AB15" s="57"/>
      <c r="AC15" s="57"/>
    </row>
    <row r="16" customFormat="false" ht="12.75" hidden="false" customHeight="false" outlineLevel="0" collapsed="false">
      <c r="A16" s="37" t="s">
        <v>23</v>
      </c>
      <c r="B16" s="37" t="n">
        <v>10209</v>
      </c>
      <c r="C16" s="37" t="str">
        <f aca="false">VLOOKUP(B16,SERVIÇOS!$A$1:$H$98454,2,0)</f>
        <v>DER-ES</v>
      </c>
      <c r="D16" s="58" t="str">
        <f aca="false">VLOOKUP(B16,SERVIÇOS!$A$1:$H$98454,3,0)</f>
        <v>Demolição de alvenaria</v>
      </c>
      <c r="E16" s="37" t="str">
        <f aca="false">VLOOKUP(B16,SERVIÇOS!$A$1:$H$98454,4,0)</f>
        <v>m3</v>
      </c>
      <c r="F16" s="39" t="n">
        <f aca="false">VLOOKUP(B16,'MEMO CALCULO '!$B:$G,6,0)</f>
        <v>0.95</v>
      </c>
      <c r="G16" s="40" t="n">
        <f aca="false">VLOOKUP(B16,SERVIÇOS!$A$1:$H$98454,5,0)</f>
        <v>60.35</v>
      </c>
      <c r="H16" s="41" t="n">
        <f aca="false">G16*(1+$I$7)</f>
        <v>75.49785</v>
      </c>
      <c r="I16" s="42" t="n">
        <f aca="false">IFERROR((F16*H16),0)</f>
        <v>71.7229575</v>
      </c>
      <c r="J16" s="4" t="n">
        <f aca="false">B16</f>
        <v>10209</v>
      </c>
      <c r="K16" s="34" t="str">
        <f aca="false">A16</f>
        <v>2.1</v>
      </c>
      <c r="L16" s="34" t="str">
        <f aca="false">D16</f>
        <v>Demolição de alvenaria</v>
      </c>
      <c r="M16" s="35" t="str">
        <f aca="false">E16</f>
        <v>m3</v>
      </c>
      <c r="N16" s="36" t="str">
        <f aca="false">D16</f>
        <v>Demolição de alvenaria</v>
      </c>
      <c r="O16" s="36"/>
      <c r="P16" s="36"/>
      <c r="Q16" s="36"/>
      <c r="R16" s="36"/>
      <c r="S16" s="36"/>
      <c r="T16" s="36"/>
      <c r="U16" s="36"/>
      <c r="V16" s="36"/>
      <c r="W16" s="36"/>
    </row>
    <row r="17" customFormat="false" ht="23.85" hidden="false" customHeight="false" outlineLevel="0" collapsed="false">
      <c r="A17" s="37" t="s">
        <v>24</v>
      </c>
      <c r="B17" s="37" t="n">
        <v>10246</v>
      </c>
      <c r="C17" s="37" t="str">
        <f aca="false">VLOOKUP(B17,SERVIÇOS!$A$1:$H$98454,2,0)</f>
        <v>DER-ES</v>
      </c>
      <c r="D17" s="58" t="str">
        <f aca="false">VLOOKUP(B17,SERVIÇOS!$A$1:$H$98454,3,0)</f>
        <v>Lixamento de parede com pintura antiga PVA para recebimento de nova camada de tinta</v>
      </c>
      <c r="E17" s="37" t="str">
        <f aca="false">VLOOKUP(B17,SERVIÇOS!$A$1:$H$98454,4,0)</f>
        <v>m2</v>
      </c>
      <c r="F17" s="39" t="n">
        <f aca="false">VLOOKUP(B17,'MEMO CALCULO '!$B:$G,6,0)</f>
        <v>206.34</v>
      </c>
      <c r="G17" s="40" t="n">
        <f aca="false">VLOOKUP(B17,SERVIÇOS!$A$1:$H$98454,5,0)</f>
        <v>3.78</v>
      </c>
      <c r="H17" s="41" t="n">
        <f aca="false">G17*(1+$I$7)</f>
        <v>4.72878</v>
      </c>
      <c r="I17" s="42" t="n">
        <f aca="false">IFERROR((F17*H17),0)</f>
        <v>975.7364652</v>
      </c>
      <c r="J17" s="4" t="n">
        <f aca="false">B17</f>
        <v>10246</v>
      </c>
      <c r="K17" s="34" t="str">
        <f aca="false">A17</f>
        <v>2.2</v>
      </c>
      <c r="L17" s="34" t="str">
        <f aca="false">D17</f>
        <v>Lixamento de parede com pintura antiga PVA para recebimento de nova camada de tinta</v>
      </c>
      <c r="M17" s="35" t="str">
        <f aca="false">E17</f>
        <v>m2</v>
      </c>
      <c r="N17" s="36" t="str">
        <f aca="false">D17</f>
        <v>Lixamento de parede com pintura antiga PVA para recebimento de nova camada de tinta</v>
      </c>
      <c r="O17" s="36"/>
      <c r="P17" s="36"/>
      <c r="Q17" s="36"/>
      <c r="R17" s="36"/>
      <c r="S17" s="36"/>
      <c r="T17" s="36"/>
      <c r="U17" s="36"/>
      <c r="V17" s="36"/>
      <c r="W17" s="36"/>
    </row>
    <row r="18" customFormat="false" ht="12.8" hidden="false" customHeight="false" outlineLevel="0" collapsed="false">
      <c r="A18" s="37" t="s">
        <v>25</v>
      </c>
      <c r="B18" s="37" t="n">
        <v>10271</v>
      </c>
      <c r="C18" s="37" t="str">
        <f aca="false">VLOOKUP(B18,SERVIÇOS!$A$1:$H$98454,2,0)</f>
        <v>DER-ES</v>
      </c>
      <c r="D18" s="58" t="str">
        <f aca="false">VLOOKUP(B18,SERVIÇOS!$A$1:$H$98454,3,0)</f>
        <v>Retirada de caixas/quadros elétricos</v>
      </c>
      <c r="E18" s="37" t="str">
        <f aca="false">VLOOKUP(B18,SERVIÇOS!$A$1:$H$98454,4,0)</f>
        <v>und</v>
      </c>
      <c r="F18" s="39" t="n">
        <f aca="false">VLOOKUP(B18,'MEMO CALCULO '!$B:$G,6,0)</f>
        <v>1</v>
      </c>
      <c r="G18" s="40" t="n">
        <f aca="false">VLOOKUP(B18,SERVIÇOS!$A$1:$H$98454,5,0)</f>
        <v>14.94</v>
      </c>
      <c r="H18" s="41" t="n">
        <f aca="false">G18*(1+$I$7)</f>
        <v>18.68994</v>
      </c>
      <c r="I18" s="42" t="n">
        <f aca="false">IFERROR((F18*H18),0)</f>
        <v>18.68994</v>
      </c>
      <c r="J18" s="4" t="n">
        <f aca="false">B18</f>
        <v>10271</v>
      </c>
      <c r="K18" s="34" t="str">
        <f aca="false">A18</f>
        <v>2.3</v>
      </c>
      <c r="L18" s="34" t="str">
        <f aca="false">D18</f>
        <v>Retirada de caixas/quadros elétricos</v>
      </c>
      <c r="M18" s="35" t="str">
        <f aca="false">E18</f>
        <v>und</v>
      </c>
      <c r="N18" s="36" t="str">
        <f aca="false">D18</f>
        <v>Retirada de caixas/quadros elétricos</v>
      </c>
      <c r="O18" s="36"/>
      <c r="P18" s="36"/>
      <c r="Q18" s="36"/>
      <c r="R18" s="36"/>
      <c r="S18" s="36"/>
      <c r="T18" s="36"/>
      <c r="U18" s="36"/>
      <c r="V18" s="36"/>
      <c r="W18" s="36"/>
    </row>
    <row r="19" customFormat="false" ht="12.8" hidden="false" customHeight="false" outlineLevel="0" collapsed="false">
      <c r="A19" s="37" t="s">
        <v>26</v>
      </c>
      <c r="B19" s="37" t="n">
        <v>10229</v>
      </c>
      <c r="C19" s="37" t="str">
        <f aca="false">VLOOKUP(B19,SERVIÇOS!$A$1:$H$98454,2,0)</f>
        <v>DER-ES</v>
      </c>
      <c r="D19" s="58" t="str">
        <f aca="false">VLOOKUP(B19,SERVIÇOS!$A$1:$H$98454,3,0)</f>
        <v>Retirada de poste de aço de 4 a 6 m</v>
      </c>
      <c r="E19" s="37" t="str">
        <f aca="false">VLOOKUP(B19,SERVIÇOS!$A$1:$H$98454,4,0)</f>
        <v>und</v>
      </c>
      <c r="F19" s="39" t="n">
        <f aca="false">VLOOKUP(B19,'MEMO CALCULO '!$B:$G,6,0)</f>
        <v>1</v>
      </c>
      <c r="G19" s="40" t="n">
        <f aca="false">VLOOKUP(B19,SERVIÇOS!$A$1:$H$98454,5,0)</f>
        <v>40.23</v>
      </c>
      <c r="H19" s="41" t="n">
        <f aca="false">G19*(1+$I$7)</f>
        <v>50.32773</v>
      </c>
      <c r="I19" s="42" t="n">
        <f aca="false">IFERROR((F19*H19),0)</f>
        <v>50.32773</v>
      </c>
      <c r="J19" s="4" t="n">
        <f aca="false">B19</f>
        <v>10229</v>
      </c>
      <c r="K19" s="34" t="str">
        <f aca="false">A19</f>
        <v>2.4</v>
      </c>
      <c r="L19" s="34" t="str">
        <f aca="false">D19</f>
        <v>Retirada de poste de aço de 4 a 6 m</v>
      </c>
      <c r="M19" s="35" t="str">
        <f aca="false">E19</f>
        <v>und</v>
      </c>
      <c r="N19" s="36" t="str">
        <f aca="false">D19</f>
        <v>Retirada de poste de aço de 4 a 6 m</v>
      </c>
      <c r="O19" s="36"/>
      <c r="P19" s="36"/>
      <c r="Q19" s="36"/>
      <c r="R19" s="36"/>
      <c r="S19" s="36"/>
      <c r="T19" s="36"/>
      <c r="U19" s="36"/>
      <c r="V19" s="36"/>
      <c r="W19" s="36"/>
    </row>
    <row r="20" customFormat="false" ht="12.8" hidden="false" customHeight="false" outlineLevel="0" collapsed="false">
      <c r="A20" s="37" t="s">
        <v>27</v>
      </c>
      <c r="B20" s="37" t="n">
        <v>10240</v>
      </c>
      <c r="C20" s="37" t="str">
        <f aca="false">VLOOKUP(B20,SERVIÇOS!$A$1:$H$98454,2,0)</f>
        <v>DER-ES</v>
      </c>
      <c r="D20" s="58" t="str">
        <f aca="false">VLOOKUP(B20,SERVIÇOS!$A$1:$H$98454,3,0)</f>
        <v>Retirada de pontos elétricos (luminárias, interruptores e tomadas)</v>
      </c>
      <c r="E20" s="37" t="str">
        <f aca="false">VLOOKUP(B20,SERVIÇOS!$A$1:$H$98454,4,0)</f>
        <v>und</v>
      </c>
      <c r="F20" s="39" t="n">
        <f aca="false">VLOOKUP(B20,'MEMO CALCULO '!$B:$G,6,0)</f>
        <v>12</v>
      </c>
      <c r="G20" s="40" t="n">
        <f aca="false">VLOOKUP(B20,SERVIÇOS!$A$1:$H$98454,5,0)</f>
        <v>10.77</v>
      </c>
      <c r="H20" s="41" t="n">
        <f aca="false">G20*(1+$I$7)</f>
        <v>13.47327</v>
      </c>
      <c r="I20" s="42" t="n">
        <f aca="false">IFERROR((F20*H20),0)</f>
        <v>161.67924</v>
      </c>
      <c r="J20" s="4" t="n">
        <f aca="false">B20</f>
        <v>10240</v>
      </c>
      <c r="K20" s="34" t="str">
        <f aca="false">A20</f>
        <v>2.5</v>
      </c>
      <c r="L20" s="34" t="str">
        <f aca="false">D20</f>
        <v>Retirada de pontos elétricos (luminárias, interruptores e tomadas)</v>
      </c>
      <c r="M20" s="35" t="str">
        <f aca="false">E20</f>
        <v>und</v>
      </c>
      <c r="N20" s="36" t="str">
        <f aca="false">D20</f>
        <v>Retirada de pontos elétricos (luminárias, interruptores e tomadas)</v>
      </c>
      <c r="O20" s="36"/>
      <c r="P20" s="36"/>
      <c r="Q20" s="36"/>
      <c r="R20" s="36"/>
      <c r="S20" s="36"/>
      <c r="T20" s="36"/>
      <c r="U20" s="36"/>
      <c r="V20" s="36"/>
      <c r="W20" s="36"/>
    </row>
    <row r="21" customFormat="false" ht="12.8" hidden="false" customHeight="false" outlineLevel="0" collapsed="false">
      <c r="A21" s="37" t="s">
        <v>28</v>
      </c>
      <c r="B21" s="37" t="n">
        <v>10218</v>
      </c>
      <c r="C21" s="37" t="str">
        <f aca="false">VLOOKUP(B21,SERVIÇOS!$A$1:$H$98454,2,0)</f>
        <v>DER-ES</v>
      </c>
      <c r="D21" s="58" t="str">
        <f aca="false">VLOOKUP(B21,SERVIÇOS!$A$1:$H$98454,3,0)</f>
        <v>Remoção de pintura antiga a óleo ou esmalte</v>
      </c>
      <c r="E21" s="37" t="str">
        <f aca="false">VLOOKUP(B21,SERVIÇOS!$A$1:$H$98454,4,0)</f>
        <v>m2</v>
      </c>
      <c r="F21" s="39" t="n">
        <f aca="false">VLOOKUP(B21,'MEMO CALCULO '!$B:$G,6,0)</f>
        <v>228.96</v>
      </c>
      <c r="G21" s="40" t="n">
        <f aca="false">VLOOKUP(B21,SERVIÇOS!$A$1:$H$98454,5,0)</f>
        <v>13.37</v>
      </c>
      <c r="H21" s="41" t="n">
        <f aca="false">G21*(1+$I$7)</f>
        <v>16.72587</v>
      </c>
      <c r="I21" s="42" t="n">
        <f aca="false">IFERROR((F21*H21),0)</f>
        <v>3829.5551952</v>
      </c>
      <c r="J21" s="4" t="n">
        <f aca="false">B21</f>
        <v>10218</v>
      </c>
      <c r="K21" s="34" t="str">
        <f aca="false">A21</f>
        <v>2.6</v>
      </c>
      <c r="L21" s="34" t="str">
        <f aca="false">D21</f>
        <v>Remoção de pintura antiga a óleo ou esmalte</v>
      </c>
      <c r="M21" s="35" t="str">
        <f aca="false">E21</f>
        <v>m2</v>
      </c>
      <c r="N21" s="36" t="str">
        <f aca="false">D21</f>
        <v>Remoção de pintura antiga a óleo ou esmalte</v>
      </c>
      <c r="O21" s="36"/>
      <c r="P21" s="36"/>
      <c r="Q21" s="36"/>
      <c r="R21" s="36"/>
      <c r="S21" s="36"/>
      <c r="T21" s="36"/>
      <c r="U21" s="36"/>
      <c r="V21" s="36"/>
      <c r="W21" s="36"/>
    </row>
    <row r="22" customFormat="false" ht="12.75" hidden="false" customHeight="true" outlineLevel="0" collapsed="false">
      <c r="A22" s="37" t="s">
        <v>29</v>
      </c>
      <c r="B22" s="37" t="s">
        <v>30</v>
      </c>
      <c r="C22" s="37" t="e">
        <f aca="false">VLOOKUP(B22,SERVIÇOS!$A$1:$H$98454,2,0)</f>
        <v>#N/A</v>
      </c>
      <c r="D22" s="58" t="s">
        <v>31</v>
      </c>
      <c r="E22" s="37" t="s">
        <v>32</v>
      </c>
      <c r="F22" s="39" t="n">
        <f aca="false">VLOOKUP(B22,'MEMO CALCULO '!$B:$G,6,0)</f>
        <v>129.3</v>
      </c>
      <c r="G22" s="40" t="n">
        <f aca="false">'COMP - 01'!J19</f>
        <v>8.532</v>
      </c>
      <c r="H22" s="41" t="n">
        <f aca="false">G22*(1+$I$7)</f>
        <v>10.673532</v>
      </c>
      <c r="I22" s="42" t="n">
        <f aca="false">IFERROR((F22*H22),0)</f>
        <v>1380.0876876</v>
      </c>
      <c r="J22" s="4" t="str">
        <f aca="false">B22</f>
        <v>COMP. 01</v>
      </c>
      <c r="K22" s="34" t="str">
        <f aca="false">A22</f>
        <v>2.7</v>
      </c>
      <c r="L22" s="34" t="str">
        <f aca="false">D22</f>
        <v>Lixamento manual em superfícies metálicas em obra</v>
      </c>
      <c r="M22" s="35" t="str">
        <f aca="false">E22</f>
        <v>m2</v>
      </c>
      <c r="N22" s="36" t="str">
        <f aca="false">D22</f>
        <v>Lixamento manual em superfícies metálicas em obra</v>
      </c>
      <c r="O22" s="36"/>
      <c r="P22" s="36"/>
      <c r="Q22" s="36"/>
      <c r="R22" s="36"/>
      <c r="S22" s="36"/>
      <c r="T22" s="36"/>
      <c r="U22" s="36"/>
      <c r="V22" s="36"/>
      <c r="W22" s="36"/>
    </row>
    <row r="23" s="3" customFormat="true" ht="23.85" hidden="false" customHeight="false" outlineLevel="0" collapsed="false">
      <c r="A23" s="37" t="s">
        <v>33</v>
      </c>
      <c r="B23" s="37" t="n">
        <v>151602</v>
      </c>
      <c r="C23" s="37" t="str">
        <f aca="false">VLOOKUP(B23,SERVIÇOS!$A$1:$H$98454,2,0)</f>
        <v>DER-ES</v>
      </c>
      <c r="D23" s="58" t="str">
        <f aca="false">VLOOKUP(B23,SERVIÇOS!$A$1:$H$98454,3,0)</f>
        <v>Abertura e fechamento de rasgos em alvenaria, para passagem de eletroduto diâm. 1 1/4"a 2"</v>
      </c>
      <c r="E23" s="37" t="str">
        <f aca="false">VLOOKUP(B23,SERVIÇOS!$A$1:$H$98454,4,0)</f>
        <v>m</v>
      </c>
      <c r="F23" s="39" t="n">
        <f aca="false">VLOOKUP(B23,'MEMO CALCULO '!$B:$G,6,0)</f>
        <v>4.5</v>
      </c>
      <c r="G23" s="40" t="n">
        <f aca="false">VLOOKUP(B23,SERVIÇOS!$A$1:$H$98454,5,0)</f>
        <v>18.86</v>
      </c>
      <c r="H23" s="41" t="n">
        <f aca="false">G23*(1+$I$7)</f>
        <v>23.59386</v>
      </c>
      <c r="I23" s="42" t="n">
        <f aca="false">IFERROR((F23*H23),0)</f>
        <v>106.17237</v>
      </c>
      <c r="J23" s="59" t="n">
        <f aca="false">B23</f>
        <v>151602</v>
      </c>
      <c r="K23" s="34" t="str">
        <f aca="false">A23</f>
        <v>2.8</v>
      </c>
      <c r="L23" s="34" t="str">
        <f aca="false">D23</f>
        <v>Abertura e fechamento de rasgos em alvenaria, para passagem de eletroduto diâm. 1 1/4"a 2"</v>
      </c>
      <c r="M23" s="35" t="str">
        <f aca="false">E23</f>
        <v>m</v>
      </c>
      <c r="N23" s="36" t="str">
        <f aca="false">D23</f>
        <v>Abertura e fechamento de rasgos em alvenaria, para passagem de eletroduto diâm. 1 1/4"a 2"</v>
      </c>
      <c r="O23" s="36"/>
      <c r="P23" s="36"/>
      <c r="Q23" s="36"/>
      <c r="R23" s="36"/>
      <c r="S23" s="36"/>
      <c r="T23" s="36"/>
      <c r="U23" s="36"/>
      <c r="V23" s="36"/>
      <c r="W23" s="36"/>
    </row>
    <row r="24" s="3" customFormat="true" ht="12.8" hidden="false" customHeight="false" outlineLevel="0" collapsed="false">
      <c r="A24" s="37" t="s">
        <v>34</v>
      </c>
      <c r="B24" s="37" t="n">
        <v>30101</v>
      </c>
      <c r="C24" s="37" t="str">
        <f aca="false">VLOOKUP(B24,SERVIÇOS!$A$1:$H$98454,2,0)</f>
        <v>DER-ES</v>
      </c>
      <c r="D24" s="58" t="str">
        <f aca="false">VLOOKUP(B24,SERVIÇOS!$A$1:$H$98454,3,0)</f>
        <v>Escavação manual em material de 1a. categoria, até 1.50 m de profundidade</v>
      </c>
      <c r="E24" s="37" t="str">
        <f aca="false">VLOOKUP(B24,SERVIÇOS!$A$1:$H$98454,4,0)</f>
        <v>m3</v>
      </c>
      <c r="F24" s="39" t="n">
        <f aca="false">VLOOKUP(B24,'MEMO CALCULO '!$B:$G,6,0)</f>
        <v>2.42</v>
      </c>
      <c r="G24" s="40" t="n">
        <f aca="false">VLOOKUP(B24,SERVIÇOS!$A$1:$H$98454,5,0)</f>
        <v>57.62</v>
      </c>
      <c r="H24" s="41" t="n">
        <f aca="false">G24*(1+$I$7)</f>
        <v>72.08262</v>
      </c>
      <c r="I24" s="42" t="n">
        <f aca="false">IFERROR((F24*H24),0)</f>
        <v>174.4399404</v>
      </c>
      <c r="J24" s="59" t="n">
        <f aca="false">B24</f>
        <v>30101</v>
      </c>
      <c r="K24" s="34" t="str">
        <f aca="false">A24</f>
        <v>2.9</v>
      </c>
      <c r="L24" s="34" t="str">
        <f aca="false">D24</f>
        <v>Escavação manual em material de 1a. categoria, até 1.50 m de profundidade</v>
      </c>
      <c r="M24" s="35" t="str">
        <f aca="false">E24</f>
        <v>m3</v>
      </c>
      <c r="N24" s="36" t="str">
        <f aca="false">D24</f>
        <v>Escavação manual em material de 1a. categoria, até 1.50 m de profundidade</v>
      </c>
      <c r="O24" s="36"/>
      <c r="P24" s="36"/>
      <c r="Q24" s="36"/>
      <c r="R24" s="36"/>
      <c r="S24" s="36"/>
      <c r="T24" s="36"/>
      <c r="U24" s="36"/>
      <c r="V24" s="36"/>
      <c r="W24" s="36"/>
    </row>
    <row r="25" s="3" customFormat="true" ht="12.8" hidden="false" customHeight="false" outlineLevel="0" collapsed="false">
      <c r="A25" s="37" t="s">
        <v>35</v>
      </c>
      <c r="B25" s="37" t="n">
        <v>10224</v>
      </c>
      <c r="C25" s="37" t="str">
        <f aca="false">VLOOKUP(B25,SERVIÇOS!$A$1:$H$98454,2,0)</f>
        <v>DER-ES</v>
      </c>
      <c r="D25" s="58" t="str">
        <f aca="false">VLOOKUP(B25,SERVIÇOS!$A$1:$H$98454,3,0)</f>
        <v>Retirada de grades, gradis, alambrados, cercas e portões</v>
      </c>
      <c r="E25" s="37" t="str">
        <f aca="false">VLOOKUP(B25,SERVIÇOS!$A$1:$H$98454,4,0)</f>
        <v>m2</v>
      </c>
      <c r="F25" s="39" t="n">
        <f aca="false">VLOOKUP(B25,'MEMO CALCULO '!$B:$G,6,0)</f>
        <v>204.56</v>
      </c>
      <c r="G25" s="40" t="n">
        <f aca="false">VLOOKUP(B25,SERVIÇOS!$A$1:$H$98454,5,0)</f>
        <v>17.73</v>
      </c>
      <c r="H25" s="41" t="n">
        <f aca="false">G25*(1+$I$7)</f>
        <v>22.18023</v>
      </c>
      <c r="I25" s="42" t="n">
        <f aca="false">IFERROR((F25*H25),0)</f>
        <v>4537.1878488</v>
      </c>
      <c r="J25" s="59" t="n">
        <f aca="false">B25</f>
        <v>10224</v>
      </c>
      <c r="K25" s="34" t="str">
        <f aca="false">A25</f>
        <v>2.10</v>
      </c>
      <c r="L25" s="34" t="str">
        <f aca="false">D25</f>
        <v>Retirada de grades, gradis, alambrados, cercas e portões</v>
      </c>
      <c r="M25" s="35" t="str">
        <f aca="false">E25</f>
        <v>m2</v>
      </c>
      <c r="N25" s="36" t="str">
        <f aca="false">D25</f>
        <v>Retirada de grades, gradis, alambrados, cercas e portões</v>
      </c>
      <c r="O25" s="36"/>
      <c r="P25" s="36"/>
      <c r="Q25" s="36"/>
      <c r="R25" s="36"/>
      <c r="S25" s="36"/>
      <c r="T25" s="36"/>
      <c r="U25" s="36"/>
      <c r="V25" s="36"/>
      <c r="W25" s="36"/>
    </row>
    <row r="26" customFormat="false" ht="12.75" hidden="false" customHeight="false" outlineLevel="0" collapsed="false">
      <c r="A26" s="43"/>
      <c r="B26" s="44"/>
      <c r="C26" s="44"/>
      <c r="D26" s="44"/>
      <c r="E26" s="44"/>
      <c r="F26" s="44"/>
      <c r="G26" s="44"/>
      <c r="H26" s="45" t="s">
        <v>21</v>
      </c>
      <c r="I26" s="46" t="n">
        <f aca="false">SUM(I16:I25)</f>
        <v>11305.5993747</v>
      </c>
      <c r="J26" s="4" t="n">
        <f aca="false">B26</f>
        <v>0</v>
      </c>
      <c r="K26" s="34" t="n">
        <f aca="false">A26</f>
        <v>0</v>
      </c>
      <c r="L26" s="34" t="n">
        <f aca="false">D26</f>
        <v>0</v>
      </c>
      <c r="M26" s="35" t="n">
        <f aca="false">E26</f>
        <v>0</v>
      </c>
      <c r="N26" s="36" t="n">
        <f aca="false">D26</f>
        <v>0</v>
      </c>
      <c r="O26" s="36"/>
      <c r="P26" s="36"/>
      <c r="Q26" s="36"/>
      <c r="R26" s="36"/>
      <c r="S26" s="36"/>
      <c r="T26" s="36"/>
      <c r="U26" s="36"/>
      <c r="V26" s="36"/>
      <c r="W26" s="36"/>
    </row>
    <row r="27" customFormat="false" ht="12.75" hidden="false" customHeight="false" outlineLevel="0" collapsed="false">
      <c r="A27" s="60"/>
      <c r="B27" s="44"/>
      <c r="C27" s="44"/>
      <c r="D27" s="44"/>
      <c r="E27" s="44"/>
      <c r="F27" s="44"/>
      <c r="G27" s="44"/>
      <c r="H27" s="61"/>
      <c r="I27" s="46"/>
      <c r="J27" s="4" t="n">
        <f aca="false">B27</f>
        <v>0</v>
      </c>
      <c r="K27" s="34" t="n">
        <f aca="false">A27</f>
        <v>0</v>
      </c>
      <c r="L27" s="34" t="n">
        <f aca="false">D27</f>
        <v>0</v>
      </c>
      <c r="M27" s="35" t="n">
        <f aca="false">E27</f>
        <v>0</v>
      </c>
      <c r="N27" s="36" t="n">
        <f aca="false">D27</f>
        <v>0</v>
      </c>
      <c r="O27" s="36"/>
      <c r="P27" s="36"/>
      <c r="Q27" s="36"/>
      <c r="R27" s="36"/>
      <c r="S27" s="36"/>
      <c r="T27" s="36"/>
      <c r="U27" s="36"/>
      <c r="V27" s="36"/>
      <c r="W27" s="36"/>
    </row>
    <row r="28" customFormat="false" ht="12.75" hidden="false" customHeight="false" outlineLevel="0" collapsed="false">
      <c r="A28" s="51" t="n">
        <v>3</v>
      </c>
      <c r="B28" s="52"/>
      <c r="C28" s="52"/>
      <c r="D28" s="53" t="s">
        <v>36</v>
      </c>
      <c r="E28" s="54"/>
      <c r="F28" s="54"/>
      <c r="G28" s="54"/>
      <c r="H28" s="54"/>
      <c r="I28" s="55"/>
      <c r="J28" s="4" t="n">
        <f aca="false">B28</f>
        <v>0</v>
      </c>
      <c r="K28" s="34" t="n">
        <f aca="false">A28</f>
        <v>3</v>
      </c>
      <c r="L28" s="34" t="str">
        <f aca="false">D28</f>
        <v>INFRAESTRUTURA</v>
      </c>
      <c r="M28" s="35" t="n">
        <f aca="false">E28</f>
        <v>0</v>
      </c>
      <c r="N28" s="36" t="str">
        <f aca="false">D28</f>
        <v>INFRAESTRUTURA</v>
      </c>
      <c r="O28" s="36"/>
      <c r="P28" s="36"/>
      <c r="Q28" s="36"/>
      <c r="R28" s="36"/>
      <c r="S28" s="36"/>
      <c r="T28" s="36"/>
      <c r="U28" s="36"/>
      <c r="V28" s="36"/>
      <c r="W28" s="36"/>
    </row>
    <row r="29" customFormat="false" ht="35.05" hidden="false" customHeight="false" outlineLevel="0" collapsed="false">
      <c r="A29" s="37" t="s">
        <v>37</v>
      </c>
      <c r="B29" s="37" t="n">
        <v>40238</v>
      </c>
      <c r="C29" s="37" t="str">
        <f aca="false">VLOOKUP(B29,SERVIÇOS!$A$1:$H$98454,2,0)</f>
        <v>DER-ES</v>
      </c>
      <c r="D29" s="58" t="str">
        <f aca="false">VLOOKUP(B29,SERVIÇOS!$A$1:$H$98454,3,0)</f>
        <v>Fôrma de chapa compensada resinada 12mm, levando-se em conta a utilização 3 vezes (incluido o material, corte, montagem, escoramento e desfôrma)</v>
      </c>
      <c r="E29" s="37" t="str">
        <f aca="false">VLOOKUP(B29,SERVIÇOS!$A$1:$H$98454,4,0)</f>
        <v>m2</v>
      </c>
      <c r="F29" s="39" t="n">
        <f aca="false">VLOOKUP(B29,'MEMO CALCULO '!$B:$G,6,0)</f>
        <v>9</v>
      </c>
      <c r="G29" s="40" t="n">
        <f aca="false">VLOOKUP(B29,SERVIÇOS!$A$1:$H$98454,5,0)</f>
        <v>84.07</v>
      </c>
      <c r="H29" s="41" t="n">
        <f aca="false">G29*(1+$I$7)</f>
        <v>105.17157</v>
      </c>
      <c r="I29" s="42" t="n">
        <f aca="false">IFERROR((F29*H29),0)</f>
        <v>946.54413</v>
      </c>
      <c r="J29" s="4" t="n">
        <f aca="false">B29</f>
        <v>40238</v>
      </c>
      <c r="K29" s="34" t="str">
        <f aca="false">A29</f>
        <v>3.1</v>
      </c>
      <c r="L29" s="34" t="str">
        <f aca="false">D29</f>
        <v>Fôrma de chapa compensada resinada 12mm, levando-se em conta a utilização 3 vezes (incluido o material, corte, montagem, escoramento e desfôrma)</v>
      </c>
      <c r="M29" s="35" t="str">
        <f aca="false">E29</f>
        <v>m2</v>
      </c>
      <c r="N29" s="36" t="str">
        <f aca="false">D29</f>
        <v>Fôrma de chapa compensada resinada 12mm, levando-se em conta a utilização 3 vezes (incluido o material, corte, montagem, escoramento e desfôrma)</v>
      </c>
      <c r="O29" s="36"/>
      <c r="P29" s="36"/>
      <c r="Q29" s="36"/>
      <c r="R29" s="36"/>
      <c r="S29" s="36"/>
      <c r="T29" s="36"/>
      <c r="U29" s="36"/>
      <c r="V29" s="36"/>
      <c r="W29" s="36"/>
    </row>
    <row r="30" customFormat="false" ht="23.85" hidden="false" customHeight="false" outlineLevel="0" collapsed="false">
      <c r="A30" s="37" t="s">
        <v>38</v>
      </c>
      <c r="B30" s="37" t="n">
        <v>40237</v>
      </c>
      <c r="C30" s="37" t="str">
        <f aca="false">VLOOKUP(B30,SERVIÇOS!$A$1:$H$98454,2,0)</f>
        <v>DER-ES</v>
      </c>
      <c r="D30" s="58" t="str">
        <f aca="false">VLOOKUP(B30,SERVIÇOS!$A$1:$H$98454,3,0)</f>
        <v>Fornecimento, preparo e aplicação de concreto Fck=25 MPa (brita 1 e 2) - (5% de perdas já incluído no custo)</v>
      </c>
      <c r="E30" s="37" t="str">
        <f aca="false">VLOOKUP(B30,SERVIÇOS!$A$1:$H$98454,4,0)</f>
        <v>m3</v>
      </c>
      <c r="F30" s="39" t="n">
        <f aca="false">VLOOKUP(B30,'MEMO CALCULO '!$B:$G,6,0)</f>
        <v>0.5625</v>
      </c>
      <c r="G30" s="40" t="n">
        <f aca="false">VLOOKUP(B30,SERVIÇOS!$A$1:$H$98454,5,0)</f>
        <v>730.08</v>
      </c>
      <c r="H30" s="41" t="n">
        <f aca="false">G30*(1+$I$7)</f>
        <v>913.33008</v>
      </c>
      <c r="I30" s="42" t="n">
        <f aca="false">IFERROR((F30*H30),0)</f>
        <v>513.74817</v>
      </c>
      <c r="J30" s="4" t="n">
        <f aca="false">B30</f>
        <v>40237</v>
      </c>
      <c r="K30" s="34" t="str">
        <f aca="false">A30</f>
        <v>3.2</v>
      </c>
      <c r="L30" s="34" t="str">
        <f aca="false">D30</f>
        <v>Fornecimento, preparo e aplicação de concreto Fck=25 MPa (brita 1 e 2) - (5% de perdas já incluído no custo)</v>
      </c>
      <c r="M30" s="35" t="str">
        <f aca="false">E30</f>
        <v>m3</v>
      </c>
      <c r="N30" s="36" t="str">
        <f aca="false">D30</f>
        <v>Fornecimento, preparo e aplicação de concreto Fck=25 MPa (brita 1 e 2) - (5% de perdas já incluído no custo)</v>
      </c>
      <c r="O30" s="36"/>
      <c r="P30" s="36"/>
      <c r="Q30" s="36"/>
      <c r="R30" s="36"/>
      <c r="S30" s="36"/>
      <c r="T30" s="36"/>
      <c r="U30" s="36"/>
      <c r="V30" s="36"/>
      <c r="W30" s="36"/>
    </row>
    <row r="31" customFormat="false" ht="23.85" hidden="false" customHeight="false" outlineLevel="0" collapsed="false">
      <c r="A31" s="37" t="s">
        <v>39</v>
      </c>
      <c r="B31" s="37" t="n">
        <v>40246</v>
      </c>
      <c r="C31" s="37" t="str">
        <f aca="false">VLOOKUP(B31,SERVIÇOS!$A$1:$H$98454,2,0)</f>
        <v>DER-ES</v>
      </c>
      <c r="D31" s="58" t="str">
        <f aca="false">VLOOKUP(B31,SERVIÇOS!$A$1:$H$98454,3,0)</f>
        <v>Fornecimento, dobragem e colocação em fôrma, de armadura CA-60 B fina, diâmetro de 4.0 a 7.0mm</v>
      </c>
      <c r="E31" s="37" t="str">
        <f aca="false">VLOOKUP(B31,SERVIÇOS!$A$1:$H$98454,4,0)</f>
        <v>kg</v>
      </c>
      <c r="F31" s="39" t="n">
        <f aca="false">VLOOKUP(B31,'MEMO CALCULO '!$B:$G,6,0)</f>
        <v>8.5</v>
      </c>
      <c r="G31" s="40" t="n">
        <f aca="false">VLOOKUP(B31,SERVIÇOS!$A$1:$H$98454,5,0)</f>
        <v>12.08</v>
      </c>
      <c r="H31" s="41" t="n">
        <f aca="false">G31*(1+$I$7)</f>
        <v>15.11208</v>
      </c>
      <c r="I31" s="42" t="n">
        <f aca="false">IFERROR((F31*H31),0)</f>
        <v>128.45268</v>
      </c>
      <c r="J31" s="4" t="n">
        <f aca="false">B31</f>
        <v>40246</v>
      </c>
      <c r="K31" s="34" t="str">
        <f aca="false">A31</f>
        <v>3.3</v>
      </c>
      <c r="L31" s="34" t="str">
        <f aca="false">D31</f>
        <v>Fornecimento, dobragem e colocação em fôrma, de armadura CA-60 B fina, diâmetro de 4.0 a 7.0mm</v>
      </c>
      <c r="M31" s="35" t="str">
        <f aca="false">E31</f>
        <v>kg</v>
      </c>
      <c r="N31" s="36" t="str">
        <f aca="false">D31</f>
        <v>Fornecimento, dobragem e colocação em fôrma, de armadura CA-60 B fina, diâmetro de 4.0 a 7.0mm</v>
      </c>
      <c r="O31" s="36"/>
      <c r="P31" s="36"/>
      <c r="Q31" s="36"/>
      <c r="R31" s="36"/>
      <c r="S31" s="36"/>
      <c r="T31" s="36"/>
      <c r="U31" s="36"/>
      <c r="V31" s="36"/>
      <c r="W31" s="36"/>
    </row>
    <row r="32" customFormat="false" ht="23.85" hidden="false" customHeight="false" outlineLevel="0" collapsed="false">
      <c r="A32" s="37" t="s">
        <v>40</v>
      </c>
      <c r="B32" s="37" t="n">
        <v>40243</v>
      </c>
      <c r="C32" s="37" t="str">
        <f aca="false">VLOOKUP(B32,SERVIÇOS!$A$1:$H$98454,2,0)</f>
        <v>DER-ES</v>
      </c>
      <c r="D32" s="58" t="str">
        <f aca="false">VLOOKUP(B32,SERVIÇOS!$A$1:$H$98454,3,0)</f>
        <v>Fornecimento, dobragem e colocação em fôrma, de armadura CA-50 A média, diâmetro de 6.3 a 10.0 mm</v>
      </c>
      <c r="E32" s="37" t="str">
        <f aca="false">VLOOKUP(B32,SERVIÇOS!$A$1:$H$98454,4,0)</f>
        <v>kg</v>
      </c>
      <c r="F32" s="39" t="n">
        <f aca="false">VLOOKUP(B32,'MEMO CALCULO '!$B:$G,6,0)</f>
        <v>33.31</v>
      </c>
      <c r="G32" s="40" t="n">
        <f aca="false">VLOOKUP(B32,SERVIÇOS!$A$1:$H$98454,5,0)</f>
        <v>11.35</v>
      </c>
      <c r="H32" s="41" t="n">
        <f aca="false">G32*(1+$I$7)</f>
        <v>14.19885</v>
      </c>
      <c r="I32" s="42" t="n">
        <f aca="false">IFERROR((F32*H32),0)</f>
        <v>472.9636935</v>
      </c>
      <c r="J32" s="4" t="n">
        <f aca="false">B32</f>
        <v>40243</v>
      </c>
      <c r="K32" s="34" t="str">
        <f aca="false">A32</f>
        <v>3.4</v>
      </c>
      <c r="L32" s="34" t="str">
        <f aca="false">D32</f>
        <v>Fornecimento, dobragem e colocação em fôrma, de armadura CA-50 A média, diâmetro de 6.3 a 10.0 mm</v>
      </c>
      <c r="M32" s="35" t="str">
        <f aca="false">E32</f>
        <v>kg</v>
      </c>
      <c r="N32" s="36" t="str">
        <f aca="false">D32</f>
        <v>Fornecimento, dobragem e colocação em fôrma, de armadura CA-50 A média, diâmetro de 6.3 a 10.0 mm</v>
      </c>
      <c r="O32" s="36"/>
      <c r="P32" s="36"/>
      <c r="Q32" s="36"/>
      <c r="R32" s="36"/>
      <c r="S32" s="36"/>
      <c r="T32" s="36"/>
      <c r="U32" s="36"/>
      <c r="V32" s="36"/>
      <c r="W32" s="36"/>
    </row>
    <row r="33" customFormat="false" ht="12.75" hidden="false" customHeight="false" outlineLevel="0" collapsed="false">
      <c r="A33" s="43"/>
      <c r="B33" s="44"/>
      <c r="C33" s="44"/>
      <c r="D33" s="44"/>
      <c r="E33" s="44"/>
      <c r="F33" s="44"/>
      <c r="G33" s="44"/>
      <c r="H33" s="45" t="s">
        <v>21</v>
      </c>
      <c r="I33" s="46" t="n">
        <f aca="false">SUM(I29:I32)</f>
        <v>2061.7086735</v>
      </c>
      <c r="J33" s="4" t="n">
        <f aca="false">B33</f>
        <v>0</v>
      </c>
      <c r="K33" s="34" t="n">
        <f aca="false">A33</f>
        <v>0</v>
      </c>
      <c r="L33" s="34" t="n">
        <f aca="false">D33</f>
        <v>0</v>
      </c>
      <c r="M33" s="35" t="n">
        <f aca="false">E33</f>
        <v>0</v>
      </c>
      <c r="N33" s="36" t="n">
        <f aca="false">D33</f>
        <v>0</v>
      </c>
      <c r="O33" s="36"/>
      <c r="P33" s="36"/>
      <c r="Q33" s="36"/>
      <c r="R33" s="36"/>
      <c r="S33" s="36"/>
      <c r="T33" s="36"/>
      <c r="U33" s="36"/>
      <c r="V33" s="36"/>
      <c r="W33" s="36"/>
    </row>
    <row r="34" customFormat="false" ht="12.8" hidden="false" customHeight="false" outlineLevel="0" collapsed="false">
      <c r="A34" s="51" t="n">
        <v>4</v>
      </c>
      <c r="B34" s="52"/>
      <c r="C34" s="52"/>
      <c r="D34" s="53" t="s">
        <v>41</v>
      </c>
      <c r="E34" s="54"/>
      <c r="F34" s="54"/>
      <c r="G34" s="54"/>
      <c r="H34" s="54"/>
      <c r="I34" s="55"/>
      <c r="J34" s="4" t="n">
        <f aca="false">B34</f>
        <v>0</v>
      </c>
      <c r="K34" s="34" t="n">
        <f aca="false">A34</f>
        <v>4</v>
      </c>
      <c r="L34" s="34" t="str">
        <f aca="false">D34</f>
        <v>PAREDES E PAINÉIS</v>
      </c>
      <c r="M34" s="35" t="n">
        <f aca="false">E34</f>
        <v>0</v>
      </c>
      <c r="N34" s="36" t="str">
        <f aca="false">D34</f>
        <v>PAREDES E PAINÉIS</v>
      </c>
      <c r="O34" s="36"/>
      <c r="P34" s="36"/>
      <c r="Q34" s="36"/>
      <c r="R34" s="36"/>
      <c r="S34" s="36"/>
      <c r="T34" s="36"/>
      <c r="U34" s="36"/>
      <c r="V34" s="36"/>
      <c r="W34" s="36"/>
    </row>
    <row r="35" customFormat="false" ht="23.85" hidden="false" customHeight="false" outlineLevel="0" collapsed="false">
      <c r="A35" s="37" t="s">
        <v>42</v>
      </c>
      <c r="B35" s="37" t="n">
        <v>120101</v>
      </c>
      <c r="C35" s="37" t="str">
        <f aca="false">VLOOKUP(B35,SERVIÇOS!$A$1:$H$98454,2,0)</f>
        <v>DER-ES</v>
      </c>
      <c r="D35" s="58" t="str">
        <f aca="false">VLOOKUP(B35,SERVIÇOS!$A$1:$H$98454,3,0)</f>
        <v>Chapisco de argamassa de cimento e areia média ou grossa lavada, no traço 1:3, espessura 5 mm</v>
      </c>
      <c r="E35" s="37" t="str">
        <f aca="false">VLOOKUP(B35,SERVIÇOS!$A$1:$H$98454,4,0)</f>
        <v>m2</v>
      </c>
      <c r="F35" s="39" t="n">
        <f aca="false">VLOOKUP(B35,'MEMO CALCULO '!$B:$G,6,0)</f>
        <v>3.5</v>
      </c>
      <c r="G35" s="40" t="n">
        <f aca="false">VLOOKUP(B35,SERVIÇOS!$A$1:$H$98454,5,0)</f>
        <v>7.22</v>
      </c>
      <c r="H35" s="41" t="n">
        <f aca="false">G35*(1+$I$7)</f>
        <v>9.03222</v>
      </c>
      <c r="I35" s="42" t="n">
        <f aca="false">IFERROR((F35*H35),0)</f>
        <v>31.61277</v>
      </c>
      <c r="J35" s="4" t="n">
        <f aca="false">B35</f>
        <v>120101</v>
      </c>
      <c r="K35" s="34" t="str">
        <f aca="false">A35</f>
        <v>4.1</v>
      </c>
      <c r="L35" s="34" t="str">
        <f aca="false">D35</f>
        <v>Chapisco de argamassa de cimento e areia média ou grossa lavada, no traço 1:3, espessura 5 mm</v>
      </c>
      <c r="M35" s="35" t="str">
        <f aca="false">E35</f>
        <v>m2</v>
      </c>
      <c r="N35" s="36" t="str">
        <f aca="false">D35</f>
        <v>Chapisco de argamassa de cimento e areia média ou grossa lavada, no traço 1:3, espessura 5 mm</v>
      </c>
      <c r="O35" s="36"/>
      <c r="P35" s="36"/>
      <c r="Q35" s="36"/>
      <c r="R35" s="36"/>
      <c r="S35" s="36"/>
      <c r="T35" s="36"/>
      <c r="U35" s="36"/>
      <c r="V35" s="36"/>
      <c r="W35" s="36"/>
    </row>
    <row r="36" customFormat="false" ht="23.85" hidden="false" customHeight="false" outlineLevel="0" collapsed="false">
      <c r="A36" s="37" t="s">
        <v>43</v>
      </c>
      <c r="B36" s="37" t="n">
        <v>120302</v>
      </c>
      <c r="C36" s="37" t="str">
        <f aca="false">VLOOKUP(B36,SERVIÇOS!$A$1:$H$98454,2,0)</f>
        <v>DER-ES</v>
      </c>
      <c r="D36" s="58" t="str">
        <f aca="false">VLOOKUP(B36,SERVIÇOS!$A$1:$H$98454,3,0)</f>
        <v>Reboco de argamassa de cimento, cal hidratada CH1 e areia média ou grossa lavada no traço 1:0.5:6, espessura 5mm</v>
      </c>
      <c r="E36" s="37" t="str">
        <f aca="false">VLOOKUP(B36,SERVIÇOS!$A$1:$H$98454,4,0)</f>
        <v>m2</v>
      </c>
      <c r="F36" s="39" t="n">
        <f aca="false">VLOOKUP(B36,'MEMO CALCULO '!$B:$G,6,0)</f>
        <v>3.5</v>
      </c>
      <c r="G36" s="40" t="n">
        <f aca="false">VLOOKUP(B36,SERVIÇOS!$A$1:$H$98454,5,0)</f>
        <v>24.77</v>
      </c>
      <c r="H36" s="41" t="n">
        <f aca="false">G36*(1+$I$7)</f>
        <v>30.98727</v>
      </c>
      <c r="I36" s="42" t="n">
        <f aca="false">IFERROR((F36*H36),0)</f>
        <v>108.455445</v>
      </c>
      <c r="J36" s="4" t="n">
        <f aca="false">B36</f>
        <v>120302</v>
      </c>
      <c r="K36" s="34" t="str">
        <f aca="false">A36</f>
        <v>4.2</v>
      </c>
      <c r="L36" s="34" t="str">
        <f aca="false">D36</f>
        <v>Reboco de argamassa de cimento, cal hidratada CH1 e areia média ou grossa lavada no traço 1:0.5:6, espessura 5mm</v>
      </c>
      <c r="M36" s="35" t="str">
        <f aca="false">E36</f>
        <v>m2</v>
      </c>
      <c r="N36" s="36" t="str">
        <f aca="false">D36</f>
        <v>Reboco de argamassa de cimento, cal hidratada CH1 e areia média ou grossa lavada no traço 1:0.5:6, espessura 5mm</v>
      </c>
      <c r="O36" s="36"/>
      <c r="P36" s="36"/>
      <c r="Q36" s="36"/>
      <c r="R36" s="36"/>
      <c r="S36" s="36"/>
      <c r="T36" s="36"/>
      <c r="U36" s="36"/>
      <c r="V36" s="36"/>
      <c r="W36" s="36"/>
    </row>
    <row r="37" customFormat="false" ht="12.75" hidden="false" customHeight="false" outlineLevel="0" collapsed="false">
      <c r="A37" s="43"/>
      <c r="B37" s="44"/>
      <c r="C37" s="44"/>
      <c r="D37" s="44"/>
      <c r="E37" s="44"/>
      <c r="F37" s="44"/>
      <c r="G37" s="44"/>
      <c r="H37" s="45" t="s">
        <v>21</v>
      </c>
      <c r="I37" s="46" t="n">
        <f aca="false">IFERROR(SUM(I35:I36),0)</f>
        <v>140.068215</v>
      </c>
      <c r="J37" s="4" t="n">
        <f aca="false">B37</f>
        <v>0</v>
      </c>
      <c r="K37" s="34" t="n">
        <f aca="false">A37</f>
        <v>0</v>
      </c>
      <c r="L37" s="34" t="n">
        <f aca="false">D37</f>
        <v>0</v>
      </c>
      <c r="M37" s="35" t="n">
        <f aca="false">E37</f>
        <v>0</v>
      </c>
      <c r="N37" s="36" t="n">
        <f aca="false">D37</f>
        <v>0</v>
      </c>
      <c r="O37" s="36"/>
      <c r="P37" s="36"/>
      <c r="Q37" s="36"/>
      <c r="R37" s="36"/>
      <c r="S37" s="36"/>
      <c r="T37" s="36"/>
      <c r="U37" s="36"/>
      <c r="V37" s="36"/>
      <c r="W37" s="36"/>
    </row>
    <row r="38" customFormat="false" ht="12.75" hidden="false" customHeight="false" outlineLevel="0" collapsed="false">
      <c r="A38" s="47"/>
      <c r="B38" s="48"/>
      <c r="C38" s="48"/>
      <c r="D38" s="48"/>
      <c r="E38" s="48"/>
      <c r="F38" s="48"/>
      <c r="G38" s="48"/>
      <c r="H38" s="49"/>
      <c r="I38" s="50"/>
      <c r="J38" s="4" t="n">
        <f aca="false">B38</f>
        <v>0</v>
      </c>
      <c r="K38" s="34" t="n">
        <f aca="false">A38</f>
        <v>0</v>
      </c>
      <c r="L38" s="34" t="n">
        <f aca="false">D38</f>
        <v>0</v>
      </c>
      <c r="M38" s="35" t="n">
        <f aca="false">E38</f>
        <v>0</v>
      </c>
      <c r="N38" s="36" t="n">
        <f aca="false">D38</f>
        <v>0</v>
      </c>
      <c r="O38" s="36"/>
      <c r="P38" s="36"/>
      <c r="Q38" s="36"/>
      <c r="R38" s="36"/>
      <c r="S38" s="36"/>
      <c r="T38" s="36"/>
      <c r="U38" s="36"/>
      <c r="V38" s="36"/>
      <c r="W38" s="36"/>
    </row>
    <row r="39" customFormat="false" ht="12.75" hidden="false" customHeight="false" outlineLevel="0" collapsed="false">
      <c r="A39" s="51" t="n">
        <v>5</v>
      </c>
      <c r="B39" s="52"/>
      <c r="C39" s="52"/>
      <c r="D39" s="53" t="s">
        <v>44</v>
      </c>
      <c r="E39" s="54"/>
      <c r="F39" s="54"/>
      <c r="G39" s="54"/>
      <c r="H39" s="54"/>
      <c r="I39" s="55"/>
      <c r="J39" s="4" t="n">
        <f aca="false">B39</f>
        <v>0</v>
      </c>
      <c r="K39" s="34" t="n">
        <f aca="false">A39</f>
        <v>5</v>
      </c>
      <c r="L39" s="34" t="str">
        <f aca="false">D39</f>
        <v>PISOS E REVESTIMENTOS</v>
      </c>
      <c r="M39" s="35" t="n">
        <f aca="false">E39</f>
        <v>0</v>
      </c>
      <c r="N39" s="36" t="str">
        <f aca="false">D39</f>
        <v>PISOS E REVESTIMENTOS</v>
      </c>
      <c r="O39" s="36"/>
      <c r="P39" s="36"/>
      <c r="Q39" s="36"/>
      <c r="R39" s="36"/>
      <c r="S39" s="36"/>
      <c r="T39" s="36"/>
      <c r="U39" s="36"/>
      <c r="V39" s="36"/>
      <c r="W39" s="36"/>
    </row>
    <row r="40" customFormat="false" ht="23.85" hidden="false" customHeight="true" outlineLevel="0" collapsed="false">
      <c r="A40" s="37" t="s">
        <v>45</v>
      </c>
      <c r="B40" s="37" t="s">
        <v>46</v>
      </c>
      <c r="C40" s="37"/>
      <c r="D40" s="58" t="s">
        <v>47</v>
      </c>
      <c r="E40" s="37" t="s">
        <v>48</v>
      </c>
      <c r="F40" s="39" t="n">
        <f aca="false">VLOOKUP(B40,'MEMO CALCULO '!$B:$G,6,0)</f>
        <v>1.5</v>
      </c>
      <c r="G40" s="40" t="n">
        <f aca="false">'COMP - 02'!J25</f>
        <v>85.31423</v>
      </c>
      <c r="H40" s="41" t="n">
        <f aca="false">G40*(1+$I$7)</f>
        <v>106.72810173</v>
      </c>
      <c r="I40" s="42" t="n">
        <f aca="false">IFERROR((F40*H40),0)</f>
        <v>160.092152595</v>
      </c>
      <c r="J40" s="4" t="str">
        <f aca="false">B40</f>
        <v>COMP.02</v>
      </c>
      <c r="K40" s="34" t="str">
        <f aca="false">A40</f>
        <v>5.1</v>
      </c>
      <c r="L40" s="34" t="str">
        <f aca="false">D40</f>
        <v>Chapim sobre muros lineares, em granito ou mármore, l = 25 cm, assentado com argamassa 1:6 com aditivo. Af_11/2020</v>
      </c>
      <c r="M40" s="35" t="str">
        <f aca="false">E40</f>
        <v>m</v>
      </c>
      <c r="N40" s="36" t="str">
        <f aca="false">D40</f>
        <v>Chapim sobre muros lineares, em granito ou mármore, l = 25 cm, assentado com argamassa 1:6 com aditivo. Af_11/2020</v>
      </c>
      <c r="O40" s="36"/>
      <c r="P40" s="36"/>
      <c r="Q40" s="36"/>
      <c r="R40" s="36"/>
      <c r="S40" s="36"/>
      <c r="T40" s="36"/>
      <c r="U40" s="36"/>
      <c r="V40" s="36"/>
      <c r="W40" s="36"/>
    </row>
    <row r="41" customFormat="false" ht="12.75" hidden="false" customHeight="false" outlineLevel="0" collapsed="false">
      <c r="A41" s="43"/>
      <c r="B41" s="44"/>
      <c r="C41" s="44"/>
      <c r="D41" s="44"/>
      <c r="E41" s="44"/>
      <c r="F41" s="44"/>
      <c r="G41" s="44"/>
      <c r="H41" s="45" t="s">
        <v>21</v>
      </c>
      <c r="I41" s="46" t="n">
        <f aca="false">IFERROR(SUM(I40:I40),0)</f>
        <v>160.092152595</v>
      </c>
      <c r="J41" s="4" t="n">
        <f aca="false">B41</f>
        <v>0</v>
      </c>
      <c r="K41" s="34" t="n">
        <f aca="false">A41</f>
        <v>0</v>
      </c>
      <c r="L41" s="34" t="n">
        <f aca="false">D41</f>
        <v>0</v>
      </c>
      <c r="M41" s="35" t="n">
        <f aca="false">E41</f>
        <v>0</v>
      </c>
      <c r="N41" s="36" t="n">
        <f aca="false">D41</f>
        <v>0</v>
      </c>
      <c r="O41" s="36"/>
      <c r="P41" s="36"/>
      <c r="Q41" s="36"/>
      <c r="R41" s="36"/>
      <c r="S41" s="36"/>
      <c r="T41" s="36"/>
      <c r="U41" s="36"/>
      <c r="V41" s="36"/>
      <c r="W41" s="36"/>
    </row>
    <row r="42" customFormat="false" ht="12.75" hidden="false" customHeight="false" outlineLevel="0" collapsed="false">
      <c r="A42" s="47"/>
      <c r="B42" s="48"/>
      <c r="C42" s="48"/>
      <c r="D42" s="48"/>
      <c r="E42" s="48"/>
      <c r="F42" s="48"/>
      <c r="G42" s="48"/>
      <c r="H42" s="49"/>
      <c r="I42" s="50"/>
      <c r="J42" s="4" t="n">
        <f aca="false">B42</f>
        <v>0</v>
      </c>
      <c r="K42" s="34" t="n">
        <f aca="false">A42</f>
        <v>0</v>
      </c>
      <c r="L42" s="34" t="n">
        <f aca="false">D42</f>
        <v>0</v>
      </c>
      <c r="M42" s="35" t="n">
        <f aca="false">E42</f>
        <v>0</v>
      </c>
      <c r="N42" s="36" t="n">
        <f aca="false">D42</f>
        <v>0</v>
      </c>
      <c r="O42" s="36"/>
      <c r="P42" s="36"/>
      <c r="Q42" s="36"/>
      <c r="R42" s="36"/>
      <c r="S42" s="36"/>
      <c r="T42" s="36"/>
      <c r="U42" s="36"/>
      <c r="V42" s="36"/>
      <c r="W42" s="36"/>
    </row>
    <row r="43" customFormat="false" ht="12.75" hidden="false" customHeight="false" outlineLevel="0" collapsed="false">
      <c r="A43" s="51" t="n">
        <v>6</v>
      </c>
      <c r="B43" s="52"/>
      <c r="C43" s="52"/>
      <c r="D43" s="53" t="s">
        <v>49</v>
      </c>
      <c r="E43" s="54"/>
      <c r="F43" s="54"/>
      <c r="G43" s="54"/>
      <c r="H43" s="54"/>
      <c r="I43" s="55"/>
      <c r="J43" s="4" t="n">
        <f aca="false">B43</f>
        <v>0</v>
      </c>
      <c r="K43" s="34" t="n">
        <f aca="false">A43</f>
        <v>6</v>
      </c>
      <c r="L43" s="34" t="str">
        <f aca="false">D43</f>
        <v>QUADRA DE ESPORTES</v>
      </c>
      <c r="M43" s="35" t="n">
        <f aca="false">E43</f>
        <v>0</v>
      </c>
      <c r="N43" s="36" t="str">
        <f aca="false">D43</f>
        <v>QUADRA DE ESPORTES</v>
      </c>
      <c r="O43" s="36"/>
      <c r="P43" s="36"/>
      <c r="Q43" s="36"/>
      <c r="R43" s="36"/>
      <c r="S43" s="36"/>
      <c r="T43" s="36"/>
      <c r="U43" s="36"/>
      <c r="V43" s="36"/>
      <c r="W43" s="36"/>
    </row>
    <row r="44" customFormat="false" ht="23.85" hidden="false" customHeight="false" outlineLevel="0" collapsed="false">
      <c r="A44" s="37" t="s">
        <v>50</v>
      </c>
      <c r="B44" s="37" t="n">
        <v>200703</v>
      </c>
      <c r="C44" s="37" t="str">
        <f aca="false">VLOOKUP(B44,SERVIÇOS!$A$1:$H$98454,2,0)</f>
        <v>DER-ES</v>
      </c>
      <c r="D44" s="58" t="str">
        <f aca="false">VLOOKUP(B44,SERVIÇOS!$A$1:$H$98454,3,0)</f>
        <v>Pintura à base de epoxi, marcas de referência Suvinil, Coral ou Novacor, em faixas com largura de 5cm, para demarcação de quadras de esportes</v>
      </c>
      <c r="E44" s="37" t="str">
        <f aca="false">VLOOKUP(B44,SERVIÇOS!$A$1:$H$98454,4,0)</f>
        <v>m</v>
      </c>
      <c r="F44" s="39" t="n">
        <f aca="false">VLOOKUP(B44,'MEMO CALCULO '!$B:$G,6,0)</f>
        <v>202.82</v>
      </c>
      <c r="G44" s="40" t="n">
        <f aca="false">VLOOKUP(B44,SERVIÇOS!$A$1:$H$98454,5,0)</f>
        <v>10.19</v>
      </c>
      <c r="H44" s="41" t="n">
        <f aca="false">G44*(1+$I$7)</f>
        <v>12.74769</v>
      </c>
      <c r="I44" s="42" t="n">
        <f aca="false">IFERROR((F44*H44),0)</f>
        <v>2585.4864858</v>
      </c>
      <c r="J44" s="4" t="n">
        <f aca="false">B44</f>
        <v>200703</v>
      </c>
      <c r="K44" s="34" t="str">
        <f aca="false">A44</f>
        <v>6.1</v>
      </c>
      <c r="L44" s="34" t="str">
        <f aca="false">D44</f>
        <v>Pintura à base de epoxi, marcas de referência Suvinil, Coral ou Novacor, em faixas com largura de 5cm, para demarcação de quadras de esportes</v>
      </c>
      <c r="M44" s="35" t="str">
        <f aca="false">E44</f>
        <v>m</v>
      </c>
      <c r="N44" s="36" t="str">
        <f aca="false">D44</f>
        <v>Pintura à base de epoxi, marcas de referência Suvinil, Coral ou Novacor, em faixas com largura de 5cm, para demarcação de quadras de esportes</v>
      </c>
      <c r="O44" s="36"/>
      <c r="P44" s="36"/>
      <c r="Q44" s="36"/>
      <c r="R44" s="36"/>
      <c r="S44" s="36"/>
      <c r="T44" s="36"/>
      <c r="U44" s="36"/>
      <c r="V44" s="36"/>
      <c r="W44" s="36"/>
    </row>
    <row r="45" customFormat="false" ht="23.85" hidden="false" customHeight="false" outlineLevel="0" collapsed="false">
      <c r="A45" s="37" t="s">
        <v>51</v>
      </c>
      <c r="B45" s="37" t="n">
        <v>200725</v>
      </c>
      <c r="C45" s="37" t="str">
        <f aca="false">VLOOKUP(B45,SERVIÇOS!$A$1:$H$98454,2,0)</f>
        <v>DER-ES</v>
      </c>
      <c r="D45" s="58" t="str">
        <f aca="false">VLOOKUP(B45,SERVIÇOS!$A$1:$H$98454,3,0)</f>
        <v>Pintura a base de epoxi, marcas de referência Suvinil, Coral ou Novacor, em faixas largura de 8cm para demarcação de quadra de esportes</v>
      </c>
      <c r="E45" s="37" t="str">
        <f aca="false">VLOOKUP(B45,SERVIÇOS!$A$1:$H$98454,4,0)</f>
        <v>m</v>
      </c>
      <c r="F45" s="39" t="n">
        <f aca="false">VLOOKUP(B45,'MEMO CALCULO '!$B:$G,6,0)</f>
        <v>115.46</v>
      </c>
      <c r="G45" s="40" t="n">
        <f aca="false">VLOOKUP(B45,SERVIÇOS!$A$1:$H$98454,5,0)</f>
        <v>11.59</v>
      </c>
      <c r="H45" s="41" t="n">
        <f aca="false">G45*(1+$I$7)</f>
        <v>14.49909</v>
      </c>
      <c r="I45" s="42" t="n">
        <f aca="false">IFERROR((F45*H45),0)</f>
        <v>1674.0649314</v>
      </c>
      <c r="J45" s="4" t="n">
        <f aca="false">B45</f>
        <v>200725</v>
      </c>
      <c r="K45" s="34" t="str">
        <f aca="false">A45</f>
        <v>6.2</v>
      </c>
      <c r="L45" s="34" t="str">
        <f aca="false">D45</f>
        <v>Pintura a base de epoxi, marcas de referência Suvinil, Coral ou Novacor, em faixas largura de 8cm para demarcação de quadra de esportes</v>
      </c>
      <c r="M45" s="35" t="str">
        <f aca="false">E45</f>
        <v>m</v>
      </c>
      <c r="N45" s="36" t="str">
        <f aca="false">D45</f>
        <v>Pintura a base de epoxi, marcas de referência Suvinil, Coral ou Novacor, em faixas largura de 8cm para demarcação de quadra de esportes</v>
      </c>
      <c r="O45" s="36"/>
      <c r="P45" s="36"/>
      <c r="Q45" s="36"/>
      <c r="R45" s="36"/>
      <c r="S45" s="36"/>
      <c r="T45" s="36"/>
      <c r="U45" s="36"/>
      <c r="V45" s="36"/>
      <c r="W45" s="36"/>
    </row>
    <row r="46" customFormat="false" ht="23.85" hidden="false" customHeight="false" outlineLevel="0" collapsed="false">
      <c r="A46" s="37" t="s">
        <v>52</v>
      </c>
      <c r="B46" s="37" t="n">
        <v>200704</v>
      </c>
      <c r="C46" s="37" t="str">
        <f aca="false">VLOOKUP(B46,SERVIÇOS!$A$1:$H$98454,2,0)</f>
        <v>DER-ES</v>
      </c>
      <c r="D46" s="58" t="str">
        <f aca="false">VLOOKUP(B46,SERVIÇOS!$A$1:$H$98454,3,0)</f>
        <v>Pintura com tinta à base de resinas acrílicas, marcas de referencia Suvinil, Coral ou Novacor, sobre piso de concreto a duas demãos</v>
      </c>
      <c r="E46" s="37" t="str">
        <f aca="false">VLOOKUP(B46,SERVIÇOS!$A$1:$H$98454,4,0)</f>
        <v>m2</v>
      </c>
      <c r="F46" s="39" t="n">
        <f aca="false">VLOOKUP(B46,'MEMO CALCULO '!$B:$G,6,0)</f>
        <v>523.96</v>
      </c>
      <c r="G46" s="40" t="n">
        <f aca="false">VLOOKUP(B46,SERVIÇOS!$A$1:$H$98454,5,0)</f>
        <v>40.54</v>
      </c>
      <c r="H46" s="41" t="n">
        <f aca="false">G46*(1+$I$7)</f>
        <v>50.71554</v>
      </c>
      <c r="I46" s="42" t="n">
        <f aca="false">IFERROR((F46*H46),0)</f>
        <v>26572.9143384</v>
      </c>
      <c r="J46" s="4" t="n">
        <f aca="false">B46</f>
        <v>200704</v>
      </c>
      <c r="K46" s="34" t="str">
        <f aca="false">A46</f>
        <v>6.3</v>
      </c>
      <c r="L46" s="34" t="str">
        <f aca="false">D46</f>
        <v>Pintura com tinta à base de resinas acrílicas, marcas de referencia Suvinil, Coral ou Novacor, sobre piso de concreto a duas demãos</v>
      </c>
      <c r="M46" s="35" t="str">
        <f aca="false">E46</f>
        <v>m2</v>
      </c>
      <c r="N46" s="36" t="str">
        <f aca="false">D46</f>
        <v>Pintura com tinta à base de resinas acrílicas, marcas de referencia Suvinil, Coral ou Novacor, sobre piso de concreto a duas demãos</v>
      </c>
      <c r="O46" s="36"/>
      <c r="P46" s="36"/>
      <c r="Q46" s="36"/>
      <c r="R46" s="36"/>
      <c r="S46" s="36"/>
      <c r="T46" s="36"/>
      <c r="U46" s="36"/>
      <c r="V46" s="36"/>
      <c r="W46" s="36"/>
    </row>
    <row r="47" s="3" customFormat="true" ht="23.85" hidden="false" customHeight="false" outlineLevel="0" collapsed="false">
      <c r="A47" s="37" t="s">
        <v>53</v>
      </c>
      <c r="B47" s="37" t="n">
        <v>160612</v>
      </c>
      <c r="C47" s="37" t="str">
        <f aca="false">VLOOKUP(B47,SERVIÇOS!$A$1:$H$98454,2,0)</f>
        <v>DER-ES</v>
      </c>
      <c r="D47" s="58" t="str">
        <f aca="false">VLOOKUP(B47,SERVIÇOS!$A$1:$H$98454,3,0)</f>
        <v>Placa de sinalização de segurança CODIGO 14 - 315/158(NBR 13.434); CÓDIGO S3(NT 14/2010-ES) ("SAIDA DE EMERGÊNCIA" - seta vertical)</v>
      </c>
      <c r="E47" s="37" t="str">
        <f aca="false">VLOOKUP(B47,SERVIÇOS!$A$1:$H$98454,4,0)</f>
        <v>und</v>
      </c>
      <c r="F47" s="39" t="n">
        <f aca="false">VLOOKUP(B47,'MEMO CALCULO '!$B:$G,6,0)</f>
        <v>2</v>
      </c>
      <c r="G47" s="40" t="n">
        <f aca="false">VLOOKUP(B47,SERVIÇOS!$A$1:$H$98454,5,0)</f>
        <v>26.55</v>
      </c>
      <c r="H47" s="41" t="n">
        <f aca="false">G47*(1+$I$7)</f>
        <v>33.21405</v>
      </c>
      <c r="I47" s="42" t="n">
        <f aca="false">IFERROR((F47*H47),0)</f>
        <v>66.4281</v>
      </c>
      <c r="J47" s="59" t="n">
        <f aca="false">B47</f>
        <v>160612</v>
      </c>
      <c r="K47" s="34" t="str">
        <f aca="false">A47</f>
        <v>6.4</v>
      </c>
      <c r="L47" s="34" t="str">
        <f aca="false">D47</f>
        <v>Placa de sinalização de segurança CODIGO 14 - 315/158(NBR 13.434); CÓDIGO S3(NT 14/2010-ES) ("SAIDA DE EMERGÊNCIA" - seta vertical)</v>
      </c>
      <c r="M47" s="35" t="str">
        <f aca="false">E47</f>
        <v>und</v>
      </c>
      <c r="N47" s="36" t="str">
        <f aca="false">D47</f>
        <v>Placa de sinalização de segurança CODIGO 14 - 315/158(NBR 13.434); CÓDIGO S3(NT 14/2010-ES) ("SAIDA DE EMERGÊNCIA" - seta vertical)</v>
      </c>
      <c r="O47" s="36"/>
      <c r="P47" s="36"/>
      <c r="Q47" s="36"/>
      <c r="R47" s="36"/>
      <c r="S47" s="36"/>
      <c r="T47" s="36"/>
      <c r="U47" s="36"/>
      <c r="V47" s="36"/>
      <c r="W47" s="36"/>
    </row>
    <row r="48" customFormat="false" ht="12.8" hidden="false" customHeight="false" outlineLevel="0" collapsed="false">
      <c r="A48" s="37" t="s">
        <v>54</v>
      </c>
      <c r="B48" s="37" t="n">
        <v>200713</v>
      </c>
      <c r="C48" s="37" t="str">
        <f aca="false">VLOOKUP(B48,SERVIÇOS!$A$1:$H$98454,2,0)</f>
        <v>DER-ES</v>
      </c>
      <c r="D48" s="58" t="str">
        <f aca="false">VLOOKUP(B48,SERVIÇOS!$A$1:$H$98454,3,0)</f>
        <v>Rede para futebol de salão</v>
      </c>
      <c r="E48" s="37" t="str">
        <f aca="false">VLOOKUP(B48,SERVIÇOS!$A$1:$H$98454,4,0)</f>
        <v>und</v>
      </c>
      <c r="F48" s="39" t="n">
        <f aca="false">VLOOKUP(B48,'MEMO CALCULO '!$B:$G,6,0)</f>
        <v>2</v>
      </c>
      <c r="G48" s="40" t="n">
        <f aca="false">VLOOKUP(B48,SERVIÇOS!$A$1:$H$98454,5,0)</f>
        <v>152.74</v>
      </c>
      <c r="H48" s="41" t="n">
        <f aca="false">G48*(1+$I$7)</f>
        <v>191.07774</v>
      </c>
      <c r="I48" s="42" t="n">
        <f aca="false">IFERROR((F48*H48),0)</f>
        <v>382.15548</v>
      </c>
      <c r="J48" s="4" t="n">
        <f aca="false">B48</f>
        <v>200713</v>
      </c>
      <c r="K48" s="34" t="str">
        <f aca="false">A48</f>
        <v>6.5</v>
      </c>
      <c r="L48" s="34" t="str">
        <f aca="false">D48</f>
        <v>Rede para futebol de salão</v>
      </c>
      <c r="M48" s="35" t="str">
        <f aca="false">E48</f>
        <v>und</v>
      </c>
      <c r="N48" s="36" t="str">
        <f aca="false">D48</f>
        <v>Rede para futebol de salão</v>
      </c>
      <c r="O48" s="36"/>
      <c r="P48" s="36"/>
      <c r="Q48" s="36"/>
      <c r="R48" s="36"/>
      <c r="S48" s="36"/>
      <c r="T48" s="36"/>
      <c r="U48" s="36"/>
      <c r="V48" s="36"/>
      <c r="W48" s="36"/>
    </row>
    <row r="49" customFormat="false" ht="12.8" hidden="false" customHeight="false" outlineLevel="0" collapsed="false">
      <c r="A49" s="37" t="s">
        <v>55</v>
      </c>
      <c r="B49" s="37" t="n">
        <v>79374</v>
      </c>
      <c r="C49" s="37" t="str">
        <f aca="false">VLOOKUP($B$49,INSUMOS!$A:$E,2,0)</f>
        <v>DER-ES</v>
      </c>
      <c r="D49" s="62" t="str">
        <f aca="false">VLOOKUP($B$49,INSUMOS!$A:$E,3,0)</f>
        <v>Trinco redondo vertical ferro galvanizado 15cm</v>
      </c>
      <c r="E49" s="37" t="str">
        <f aca="false">VLOOKUP($B$49,INSUMOS!$A:$E,4,0)</f>
        <v>un</v>
      </c>
      <c r="F49" s="39" t="n">
        <f aca="false">VLOOKUP(B49,'MEMO CALCULO '!$B:$G,6,0)</f>
        <v>1</v>
      </c>
      <c r="G49" s="37" t="n">
        <f aca="false">VLOOKUP($B$49,INSUMOS!$A:$E,5,0)</f>
        <v>48.31</v>
      </c>
      <c r="H49" s="41" t="n">
        <f aca="false">G49*(1+$I$6)</f>
        <v>55.831867</v>
      </c>
      <c r="I49" s="42" t="n">
        <f aca="false">IFERROR((F49*H49),0)</f>
        <v>55.831867</v>
      </c>
      <c r="J49" s="4" t="n">
        <f aca="false">B49</f>
        <v>79374</v>
      </c>
      <c r="K49" s="34" t="str">
        <f aca="false">A49</f>
        <v>6.6</v>
      </c>
      <c r="L49" s="34" t="str">
        <f aca="false">D49</f>
        <v>Trinco redondo vertical ferro galvanizado 15cm</v>
      </c>
      <c r="M49" s="35" t="str">
        <f aca="false">E49</f>
        <v>un</v>
      </c>
      <c r="N49" s="36" t="str">
        <f aca="false">D49</f>
        <v>Trinco redondo vertical ferro galvanizado 15cm</v>
      </c>
      <c r="O49" s="36"/>
      <c r="P49" s="36"/>
      <c r="Q49" s="36"/>
      <c r="R49" s="36"/>
      <c r="S49" s="36"/>
      <c r="T49" s="36"/>
      <c r="U49" s="36"/>
      <c r="V49" s="36"/>
      <c r="W49" s="36"/>
    </row>
    <row r="50" s="3" customFormat="true" ht="12.8" hidden="false" customHeight="true" outlineLevel="0" collapsed="false">
      <c r="A50" s="37" t="s">
        <v>56</v>
      </c>
      <c r="B50" s="37" t="s">
        <v>57</v>
      </c>
      <c r="C50" s="37"/>
      <c r="D50" s="58" t="s">
        <v>58</v>
      </c>
      <c r="E50" s="37" t="s">
        <v>32</v>
      </c>
      <c r="F50" s="39" t="n">
        <f aca="false">VLOOKUP(B50,'MEMO CALCULO '!$B:$G,6,0)</f>
        <v>204.56</v>
      </c>
      <c r="G50" s="40" t="n">
        <f aca="false">'COMP - 03'!J16</f>
        <v>17.725</v>
      </c>
      <c r="H50" s="41" t="n">
        <f aca="false">G50*(1+$I$7)</f>
        <v>22.173975</v>
      </c>
      <c r="I50" s="42" t="n">
        <f aca="false">IFERROR((F50*H50),0)</f>
        <v>4535.908326</v>
      </c>
      <c r="J50" s="59" t="str">
        <f aca="false">B50</f>
        <v>COMP. 03</v>
      </c>
      <c r="K50" s="34" t="str">
        <f aca="false">A50</f>
        <v>6.7</v>
      </c>
      <c r="L50" s="34" t="str">
        <f aca="false">D50</f>
        <v>Reinstalação de alambrado de quadra poliesportiva</v>
      </c>
      <c r="M50" s="35" t="str">
        <f aca="false">E50</f>
        <v>m2</v>
      </c>
      <c r="N50" s="36" t="str">
        <f aca="false">D50</f>
        <v>Reinstalação de alambrado de quadra poliesportiva</v>
      </c>
      <c r="O50" s="36"/>
      <c r="P50" s="36"/>
      <c r="Q50" s="36"/>
      <c r="R50" s="36"/>
      <c r="S50" s="36"/>
      <c r="T50" s="36"/>
      <c r="U50" s="36"/>
      <c r="V50" s="36"/>
      <c r="W50" s="36"/>
    </row>
    <row r="51" s="3" customFormat="true" ht="23.85" hidden="false" customHeight="false" outlineLevel="0" collapsed="false">
      <c r="A51" s="37" t="s">
        <v>59</v>
      </c>
      <c r="B51" s="37" t="n">
        <v>200709</v>
      </c>
      <c r="C51" s="37" t="str">
        <f aca="false">VLOOKUP(B51,SERVIÇOS!$A$1:$H$98454,2,0)</f>
        <v>DER-ES</v>
      </c>
      <c r="D51" s="58" t="str">
        <f aca="false">VLOOKUP(B51,SERVIÇOS!$A$1:$H$98454,3,0)</f>
        <v>Tabela de basquete de madeira, com aro, inclusive colocação</v>
      </c>
      <c r="E51" s="37" t="str">
        <f aca="false">VLOOKUP(B51,SERVIÇOS!$A$1:$H$98454,4,0)</f>
        <v>und</v>
      </c>
      <c r="F51" s="39" t="n">
        <f aca="false">VLOOKUP(B51,'MEMO CALCULO '!$B:$G,6,0)</f>
        <v>2</v>
      </c>
      <c r="G51" s="40" t="n">
        <f aca="false">VLOOKUP(B51,SERVIÇOS!$A$1:$H$98454,5,0)</f>
        <v>1021.11</v>
      </c>
      <c r="H51" s="41" t="n">
        <f aca="false">G51*(1+$I$7)</f>
        <v>1277.40861</v>
      </c>
      <c r="I51" s="42" t="n">
        <f aca="false">IFERROR((F51*H51),0)</f>
        <v>2554.81722</v>
      </c>
      <c r="J51" s="59" t="n">
        <f aca="false">B51</f>
        <v>200709</v>
      </c>
      <c r="K51" s="34" t="str">
        <f aca="false">A51</f>
        <v>6.9</v>
      </c>
      <c r="L51" s="34" t="str">
        <f aca="false">D51</f>
        <v>Tabela de basquete de madeira, com aro, inclusive colocação</v>
      </c>
      <c r="M51" s="35" t="str">
        <f aca="false">E51</f>
        <v>und</v>
      </c>
      <c r="N51" s="36" t="str">
        <f aca="false">D51</f>
        <v>Tabela de basquete de madeira, com aro, inclusive colocação</v>
      </c>
      <c r="O51" s="36"/>
      <c r="P51" s="36"/>
      <c r="Q51" s="36"/>
      <c r="R51" s="36"/>
      <c r="S51" s="36"/>
      <c r="T51" s="36"/>
      <c r="U51" s="36"/>
      <c r="V51" s="36"/>
      <c r="W51" s="36"/>
    </row>
    <row r="52" s="3" customFormat="true" ht="23.85" hidden="false" customHeight="false" outlineLevel="0" collapsed="false">
      <c r="A52" s="37" t="s">
        <v>60</v>
      </c>
      <c r="B52" s="37" t="n">
        <v>200707</v>
      </c>
      <c r="C52" s="37" t="str">
        <f aca="false">VLOOKUP(B52,SERVIÇOS!$A$1:$H$98454,2,0)</f>
        <v>DER-ES</v>
      </c>
      <c r="D52" s="58" t="str">
        <f aca="false">VLOOKUP(B52,SERVIÇOS!$A$1:$H$98454,3,0)</f>
        <v>Trave para futebol de salão de tubo de ferro galvanizado 3", com recuo, removível, dimensões oficiais 3x2m</v>
      </c>
      <c r="E52" s="37" t="str">
        <f aca="false">VLOOKUP(B52,SERVIÇOS!$A$1:$H$98454,4,0)</f>
        <v>und</v>
      </c>
      <c r="F52" s="39" t="n">
        <f aca="false">VLOOKUP(B52,'MEMO CALCULO '!$B:$G,6,0)</f>
        <v>2</v>
      </c>
      <c r="G52" s="40" t="n">
        <f aca="false">VLOOKUP(B52,SERVIÇOS!$A$1:$H$98454,5,0)</f>
        <v>2007.83</v>
      </c>
      <c r="H52" s="41" t="n">
        <f aca="false">G52*(1+$I$6)</f>
        <v>2320.449131</v>
      </c>
      <c r="I52" s="42" t="n">
        <f aca="false">IFERROR((F52*H52),0)</f>
        <v>4640.898262</v>
      </c>
      <c r="J52" s="59" t="n">
        <f aca="false">B52</f>
        <v>200707</v>
      </c>
      <c r="K52" s="34" t="str">
        <f aca="false">A52</f>
        <v>6.10</v>
      </c>
      <c r="L52" s="34" t="str">
        <f aca="false">D52</f>
        <v>Trave para futebol de salão de tubo de ferro galvanizado 3", com recuo, removível, dimensões oficiais 3x2m</v>
      </c>
      <c r="M52" s="35" t="str">
        <f aca="false">E52</f>
        <v>und</v>
      </c>
      <c r="N52" s="36" t="str">
        <f aca="false">D52</f>
        <v>Trave para futebol de salão de tubo de ferro galvanizado 3", com recuo, removível, dimensões oficiais 3x2m</v>
      </c>
      <c r="O52" s="36"/>
      <c r="P52" s="36"/>
      <c r="Q52" s="36"/>
      <c r="R52" s="36"/>
      <c r="S52" s="36"/>
      <c r="T52" s="36"/>
      <c r="U52" s="36"/>
      <c r="V52" s="36"/>
      <c r="W52" s="36"/>
    </row>
    <row r="53" s="3" customFormat="true" ht="23.85" hidden="false" customHeight="false" outlineLevel="0" collapsed="false">
      <c r="A53" s="37" t="s">
        <v>61</v>
      </c>
      <c r="B53" s="37" t="n">
        <v>200721</v>
      </c>
      <c r="C53" s="37" t="str">
        <f aca="false">VLOOKUP(B53,SERVIÇOS!$A$1:$H$98454,2,0)</f>
        <v>DER-ES</v>
      </c>
      <c r="D53" s="58" t="str">
        <f aca="false">VLOOKUP(B53,SERVIÇOS!$A$1:$H$98454,3,0)</f>
        <v>Rede de proteção em nylon malha 10x10 cm para proteção de quadra de esportes</v>
      </c>
      <c r="E53" s="37" t="str">
        <f aca="false">VLOOKUP(B53,SERVIÇOS!$A$1:$H$98454,4,0)</f>
        <v>m2</v>
      </c>
      <c r="F53" s="39" t="n">
        <f aca="false">VLOOKUP(B53,'MEMO CALCULO '!$B:$G,6,0)</f>
        <v>81.85</v>
      </c>
      <c r="G53" s="40" t="n">
        <f aca="false">VLOOKUP(B53,SERVIÇOS!$A$1:$H$98454,5,0)</f>
        <v>20.89</v>
      </c>
      <c r="H53" s="41" t="n">
        <f aca="false">G53*(1+$I$7)</f>
        <v>26.13339</v>
      </c>
      <c r="I53" s="42" t="n">
        <f aca="false">IFERROR((F53*H53),0)</f>
        <v>2139.0179715</v>
      </c>
      <c r="J53" s="59" t="n">
        <f aca="false">B53</f>
        <v>200721</v>
      </c>
      <c r="K53" s="34" t="str">
        <f aca="false">A53</f>
        <v>6.11</v>
      </c>
      <c r="L53" s="34" t="str">
        <f aca="false">D53</f>
        <v>Rede de proteção em nylon malha 10x10 cm para proteção de quadra de esportes</v>
      </c>
      <c r="M53" s="35" t="str">
        <f aca="false">E53</f>
        <v>m2</v>
      </c>
      <c r="N53" s="36" t="str">
        <f aca="false">D53</f>
        <v>Rede de proteção em nylon malha 10x10 cm para proteção de quadra de esportes</v>
      </c>
      <c r="O53" s="36"/>
      <c r="P53" s="36"/>
      <c r="Q53" s="36"/>
      <c r="R53" s="36"/>
      <c r="S53" s="36"/>
      <c r="T53" s="36"/>
      <c r="U53" s="36"/>
      <c r="V53" s="36"/>
      <c r="W53" s="36"/>
    </row>
    <row r="54" customFormat="false" ht="12.8" hidden="false" customHeight="false" outlineLevel="0" collapsed="false">
      <c r="A54" s="43"/>
      <c r="B54" s="44"/>
      <c r="C54" s="44"/>
      <c r="D54" s="44"/>
      <c r="E54" s="44"/>
      <c r="F54" s="44"/>
      <c r="G54" s="44"/>
      <c r="H54" s="45" t="s">
        <v>21</v>
      </c>
      <c r="I54" s="46" t="n">
        <f aca="false">SUM(I44:I53)</f>
        <v>45207.5229821</v>
      </c>
      <c r="J54" s="4" t="n">
        <f aca="false">B54</f>
        <v>0</v>
      </c>
      <c r="K54" s="34" t="n">
        <f aca="false">A54</f>
        <v>0</v>
      </c>
      <c r="L54" s="34" t="n">
        <f aca="false">D54</f>
        <v>0</v>
      </c>
      <c r="M54" s="35" t="n">
        <f aca="false">E54</f>
        <v>0</v>
      </c>
      <c r="N54" s="36" t="n">
        <f aca="false">D54</f>
        <v>0</v>
      </c>
      <c r="O54" s="36"/>
      <c r="P54" s="36"/>
      <c r="Q54" s="36"/>
      <c r="R54" s="36"/>
      <c r="S54" s="36"/>
      <c r="T54" s="36"/>
      <c r="U54" s="36"/>
      <c r="V54" s="36"/>
      <c r="W54" s="36"/>
    </row>
    <row r="55" customFormat="false" ht="12.75" hidden="false" customHeight="false" outlineLevel="0" collapsed="false">
      <c r="A55" s="47"/>
      <c r="B55" s="48"/>
      <c r="C55" s="48"/>
      <c r="D55" s="48"/>
      <c r="E55" s="48"/>
      <c r="F55" s="48"/>
      <c r="G55" s="48"/>
      <c r="H55" s="49"/>
      <c r="I55" s="50"/>
      <c r="J55" s="4" t="n">
        <f aca="false">B55</f>
        <v>0</v>
      </c>
      <c r="K55" s="34" t="n">
        <f aca="false">A55</f>
        <v>0</v>
      </c>
      <c r="L55" s="34" t="n">
        <f aca="false">D55</f>
        <v>0</v>
      </c>
      <c r="M55" s="35" t="n">
        <f aca="false">E55</f>
        <v>0</v>
      </c>
      <c r="N55" s="36" t="n">
        <f aca="false">D55</f>
        <v>0</v>
      </c>
      <c r="O55" s="36"/>
      <c r="P55" s="36"/>
      <c r="Q55" s="36"/>
      <c r="R55" s="36"/>
      <c r="S55" s="36"/>
      <c r="T55" s="36"/>
      <c r="U55" s="36"/>
      <c r="V55" s="36"/>
      <c r="W55" s="36"/>
    </row>
    <row r="56" customFormat="false" ht="12.75" hidden="false" customHeight="false" outlineLevel="0" collapsed="false">
      <c r="A56" s="51" t="n">
        <v>7</v>
      </c>
      <c r="B56" s="52"/>
      <c r="C56" s="52"/>
      <c r="D56" s="53" t="s">
        <v>62</v>
      </c>
      <c r="E56" s="54"/>
      <c r="F56" s="54"/>
      <c r="G56" s="54"/>
      <c r="H56" s="54"/>
      <c r="I56" s="55"/>
      <c r="J56" s="4" t="n">
        <f aca="false">B56</f>
        <v>0</v>
      </c>
      <c r="K56" s="34" t="n">
        <f aca="false">A56</f>
        <v>7</v>
      </c>
      <c r="L56" s="34" t="str">
        <f aca="false">D56</f>
        <v>INSTALAÇÕES ELÉTRICAS</v>
      </c>
      <c r="M56" s="35" t="n">
        <f aca="false">E56</f>
        <v>0</v>
      </c>
      <c r="N56" s="36" t="str">
        <f aca="false">D56</f>
        <v>INSTALAÇÕES ELÉTRICAS</v>
      </c>
      <c r="O56" s="36"/>
      <c r="P56" s="36"/>
      <c r="Q56" s="36"/>
      <c r="R56" s="36"/>
      <c r="S56" s="36"/>
      <c r="T56" s="36"/>
      <c r="U56" s="36"/>
      <c r="V56" s="36"/>
      <c r="W56" s="36"/>
    </row>
    <row r="57" customFormat="false" ht="46.25" hidden="false" customHeight="false" outlineLevel="0" collapsed="false">
      <c r="A57" s="37" t="s">
        <v>63</v>
      </c>
      <c r="B57" s="37" t="n">
        <v>150122</v>
      </c>
      <c r="C57" s="37" t="str">
        <f aca="false">VLOOKUP(B57,SERVIÇOS!$A$1:$H$98454,2,0)</f>
        <v>DER-ES</v>
      </c>
      <c r="D57" s="58" t="str">
        <f aca="false">VLOOKUP(B57,SERVIÇOS!$A$1:$H$98454,3,0)</f>
        <v>Mureta de medição utilizando arg. cimento, cal e areia, dimensões 1100x2000x200mm, com pilares e cintas, revestido com chapisco e reboco, inclusive pintura emassamento e pintura acrílica a três demãos, exclusive cobertura</v>
      </c>
      <c r="E57" s="37" t="str">
        <f aca="false">VLOOKUP(B57,SERVIÇOS!$A$1:$H$98454,4,0)</f>
        <v>und</v>
      </c>
      <c r="F57" s="39" t="n">
        <f aca="false">VLOOKUP(B57,'MEMO CALCULO '!$B:$G,6,0)</f>
        <v>1</v>
      </c>
      <c r="G57" s="40" t="n">
        <f aca="false">VLOOKUP(B57,SERVIÇOS!$A$1:$H$98454,5,0)</f>
        <v>1460.61</v>
      </c>
      <c r="H57" s="41" t="n">
        <f aca="false">G57*(1+$I$7)</f>
        <v>1827.22311</v>
      </c>
      <c r="I57" s="42" t="n">
        <f aca="false">IFERROR((F57*H57),0)</f>
        <v>1827.22311</v>
      </c>
      <c r="J57" s="4" t="n">
        <f aca="false">B57</f>
        <v>150122</v>
      </c>
      <c r="K57" s="34" t="str">
        <f aca="false">A57</f>
        <v>7.1</v>
      </c>
      <c r="L57" s="34" t="str">
        <f aca="false">D57</f>
        <v>Mureta de medição utilizando arg. cimento, cal e areia, dimensões 1100x2000x200mm, com pilares e cintas, revestido com chapisco e reboco, inclusive pintura emassamento e pintura acrílica a três demãos, exclusive cobertura</v>
      </c>
      <c r="M57" s="35" t="str">
        <f aca="false">E57</f>
        <v>und</v>
      </c>
      <c r="N57" s="36" t="str">
        <f aca="false">D57</f>
        <v>Mureta de medição utilizando arg. cimento, cal e areia, dimensões 1100x2000x200mm, com pilares e cintas, revestido com chapisco e reboco, inclusive pintura emassamento e pintura acrílica a três demãos, exclusive cobertura</v>
      </c>
      <c r="O57" s="36"/>
      <c r="P57" s="36"/>
      <c r="Q57" s="36"/>
      <c r="R57" s="36"/>
      <c r="S57" s="36"/>
      <c r="T57" s="36"/>
      <c r="U57" s="36"/>
      <c r="V57" s="36"/>
      <c r="W57" s="36"/>
    </row>
    <row r="58" customFormat="false" ht="23.85" hidden="false" customHeight="false" outlineLevel="0" collapsed="false">
      <c r="A58" s="37" t="s">
        <v>64</v>
      </c>
      <c r="B58" s="37" t="n">
        <v>151710</v>
      </c>
      <c r="C58" s="37" t="str">
        <f aca="false">VLOOKUP(B58,SERVIÇOS!$A$1:$H$98454,2,0)</f>
        <v>DER-ES</v>
      </c>
      <c r="D58" s="58" t="str">
        <f aca="false">VLOOKUP(B58,SERVIÇOS!$A$1:$H$98454,3,0)</f>
        <v>Padrão de entrada de energia elétrica, trifásico, entrada aérea, a 4 fios, carga instalada em muro de 57001 até 75000W - 220/127V</v>
      </c>
      <c r="E58" s="37" t="str">
        <f aca="false">VLOOKUP(B58,SERVIÇOS!$A$1:$H$98454,4,0)</f>
        <v>und</v>
      </c>
      <c r="F58" s="39" t="n">
        <f aca="false">VLOOKUP(B58,'MEMO CALCULO '!$B:$G,6,0)</f>
        <v>1</v>
      </c>
      <c r="G58" s="40" t="n">
        <f aca="false">VLOOKUP(B58,SERVIÇOS!$A$1:$H$98454,5,0)</f>
        <v>8241.23</v>
      </c>
      <c r="H58" s="41" t="n">
        <f aca="false">G58*(1+$I$7)</f>
        <v>10309.77873</v>
      </c>
      <c r="I58" s="42" t="n">
        <f aca="false">IFERROR((F58*H58),0)</f>
        <v>10309.77873</v>
      </c>
      <c r="J58" s="4" t="n">
        <f aca="false">B58</f>
        <v>151710</v>
      </c>
      <c r="K58" s="34" t="str">
        <f aca="false">A58</f>
        <v>7.2</v>
      </c>
      <c r="L58" s="34" t="str">
        <f aca="false">D58</f>
        <v>Padrão de entrada de energia elétrica, trifásico, entrada aérea, a 4 fios, carga instalada em muro de 57001 até 75000W - 220/127V</v>
      </c>
      <c r="M58" s="35" t="str">
        <f aca="false">E58</f>
        <v>und</v>
      </c>
      <c r="N58" s="36" t="str">
        <f aca="false">D58</f>
        <v>Padrão de entrada de energia elétrica, trifásico, entrada aérea, a 4 fios, carga instalada em muro de 57001 até 75000W - 220/127V</v>
      </c>
      <c r="O58" s="36"/>
      <c r="P58" s="36"/>
      <c r="Q58" s="36"/>
      <c r="R58" s="36"/>
      <c r="S58" s="36"/>
      <c r="T58" s="36"/>
      <c r="U58" s="36"/>
      <c r="V58" s="36"/>
      <c r="W58" s="36"/>
    </row>
    <row r="59" customFormat="false" ht="23.85" hidden="false" customHeight="false" outlineLevel="0" collapsed="false">
      <c r="A59" s="37" t="s">
        <v>65</v>
      </c>
      <c r="B59" s="37" t="n">
        <v>150307</v>
      </c>
      <c r="C59" s="37" t="str">
        <f aca="false">VLOOKUP(B59,SERVIÇOS!$A$1:$H$98454,2,0)</f>
        <v>DER-ES</v>
      </c>
      <c r="D59" s="58" t="str">
        <f aca="false">VLOOKUP(B59,SERVIÇOS!$A$1:$H$98454,3,0)</f>
        <v>Quadro de distribuição de energia, de embutir, com 18 divisões modulares, com barramento</v>
      </c>
      <c r="E59" s="37" t="str">
        <f aca="false">VLOOKUP(B59,SERVIÇOS!$A$1:$H$98454,4,0)</f>
        <v>und</v>
      </c>
      <c r="F59" s="39" t="n">
        <f aca="false">VLOOKUP(B59,'MEMO CALCULO '!$B:$G,6,0)</f>
        <v>1</v>
      </c>
      <c r="G59" s="40" t="n">
        <f aca="false">VLOOKUP(B59,SERVIÇOS!$A$1:$H$98454,5,0)</f>
        <v>521.08</v>
      </c>
      <c r="H59" s="41" t="n">
        <f aca="false">G59*(1+$I$7)</f>
        <v>651.87108</v>
      </c>
      <c r="I59" s="42" t="n">
        <f aca="false">IFERROR((F59*H59),0)</f>
        <v>651.87108</v>
      </c>
      <c r="J59" s="4" t="n">
        <f aca="false">B59</f>
        <v>150307</v>
      </c>
      <c r="K59" s="34" t="str">
        <f aca="false">A59</f>
        <v>7.3</v>
      </c>
      <c r="L59" s="34" t="str">
        <f aca="false">D59</f>
        <v>Quadro de distribuição de energia, de embutir, com 18 divisões modulares, com barramento</v>
      </c>
      <c r="M59" s="35" t="str">
        <f aca="false">E59</f>
        <v>und</v>
      </c>
      <c r="N59" s="36" t="str">
        <f aca="false">D59</f>
        <v>Quadro de distribuição de energia, de embutir, com 18 divisões modulares, com barramento</v>
      </c>
      <c r="O59" s="36"/>
      <c r="P59" s="36"/>
      <c r="Q59" s="36"/>
      <c r="R59" s="36"/>
      <c r="S59" s="36"/>
      <c r="T59" s="36"/>
      <c r="U59" s="36"/>
      <c r="V59" s="36"/>
      <c r="W59" s="36"/>
    </row>
    <row r="60" customFormat="false" ht="23.85" hidden="false" customHeight="false" outlineLevel="0" collapsed="false">
      <c r="A60" s="37" t="s">
        <v>66</v>
      </c>
      <c r="B60" s="37" t="n">
        <v>150309</v>
      </c>
      <c r="C60" s="37" t="str">
        <f aca="false">VLOOKUP(B60,SERVIÇOS!$A$1:$H$98454,2,0)</f>
        <v>DER-ES</v>
      </c>
      <c r="D60" s="58" t="str">
        <f aca="false">VLOOKUP(B60,SERVIÇOS!$A$1:$H$98454,3,0)</f>
        <v>Quadro de distribuição de energia, de embutir, com 32 divisões modulares, com barramento</v>
      </c>
      <c r="E60" s="37" t="str">
        <f aca="false">VLOOKUP(B60,SERVIÇOS!$A$1:$H$98454,4,0)</f>
        <v>und</v>
      </c>
      <c r="F60" s="39" t="n">
        <f aca="false">VLOOKUP(B60,'MEMO CALCULO '!$B:$G,6,0)</f>
        <v>1</v>
      </c>
      <c r="G60" s="40" t="n">
        <f aca="false">VLOOKUP(B60,SERVIÇOS!$A$1:$H$98454,5,0)</f>
        <v>686.59</v>
      </c>
      <c r="H60" s="41" t="n">
        <f aca="false">G60*(1+$I$7)</f>
        <v>858.92409</v>
      </c>
      <c r="I60" s="42" t="n">
        <f aca="false">IFERROR((F60*H60),0)</f>
        <v>858.92409</v>
      </c>
      <c r="J60" s="4" t="n">
        <f aca="false">B60</f>
        <v>150309</v>
      </c>
      <c r="K60" s="34" t="str">
        <f aca="false">A60</f>
        <v>7.4</v>
      </c>
      <c r="L60" s="34" t="str">
        <f aca="false">D60</f>
        <v>Quadro de distribuição de energia, de embutir, com 32 divisões modulares, com barramento</v>
      </c>
      <c r="M60" s="35" t="str">
        <f aca="false">E60</f>
        <v>und</v>
      </c>
      <c r="N60" s="36" t="str">
        <f aca="false">D60</f>
        <v>Quadro de distribuição de energia, de embutir, com 32 divisões modulares, com barramento</v>
      </c>
      <c r="O60" s="36"/>
      <c r="P60" s="36"/>
      <c r="Q60" s="36"/>
      <c r="R60" s="36"/>
      <c r="S60" s="36"/>
      <c r="T60" s="36"/>
      <c r="U60" s="36"/>
      <c r="V60" s="36"/>
      <c r="W60" s="36"/>
    </row>
    <row r="61" s="3" customFormat="true" ht="12.8" hidden="false" customHeight="true" outlineLevel="0" collapsed="false">
      <c r="A61" s="37" t="s">
        <v>67</v>
      </c>
      <c r="B61" s="37" t="s">
        <v>68</v>
      </c>
      <c r="C61" s="37" t="e">
        <f aca="false">VLOOKUP(B61,SERVIÇOS!$A$1:$H$98454,2,0)</f>
        <v>#N/A</v>
      </c>
      <c r="D61" s="58" t="s">
        <v>69</v>
      </c>
      <c r="E61" s="37" t="s">
        <v>70</v>
      </c>
      <c r="F61" s="39" t="n">
        <f aca="false">VLOOKUP(B61,'MEMO CALCULO '!$B:$G,6,0)</f>
        <v>12</v>
      </c>
      <c r="G61" s="40" t="n">
        <f aca="false">'COMP - 04'!J20</f>
        <v>162.916</v>
      </c>
      <c r="H61" s="41" t="n">
        <f aca="false">G61*(1+$I$7)</f>
        <v>203.807916</v>
      </c>
      <c r="I61" s="42" t="n">
        <f aca="false">IFERROR((F61*H61),0)</f>
        <v>2445.694992</v>
      </c>
      <c r="J61" s="4" t="str">
        <f aca="false">B61</f>
        <v>COMP. 04</v>
      </c>
      <c r="K61" s="34" t="str">
        <f aca="false">A61</f>
        <v>7.5</v>
      </c>
      <c r="L61" s="34" t="str">
        <f aca="false">D61</f>
        <v>Refletor Slim LED 200W de potência, branco Frio, 6500k, Bivolt</v>
      </c>
      <c r="M61" s="35" t="str">
        <f aca="false">E61</f>
        <v>un</v>
      </c>
      <c r="N61" s="36" t="str">
        <f aca="false">D61</f>
        <v>Refletor Slim LED 200W de potência, branco Frio, 6500k, Bivolt</v>
      </c>
      <c r="O61" s="36"/>
      <c r="P61" s="36"/>
      <c r="Q61" s="36"/>
      <c r="R61" s="36"/>
      <c r="S61" s="36"/>
      <c r="T61" s="36"/>
      <c r="U61" s="36"/>
      <c r="V61" s="36"/>
      <c r="W61" s="36"/>
    </row>
    <row r="62" s="3" customFormat="true" ht="35.05" hidden="false" customHeight="false" outlineLevel="0" collapsed="false">
      <c r="A62" s="37" t="s">
        <v>71</v>
      </c>
      <c r="B62" s="37" t="n">
        <v>151015</v>
      </c>
      <c r="C62" s="37" t="str">
        <f aca="false">VLOOKUP(B62,SERVIÇOS!$A$1:$H$98454,2,0)</f>
        <v>DER-ES</v>
      </c>
      <c r="D62" s="58" t="str">
        <f aca="false">VLOOKUP(B62,SERVIÇOS!$A$1:$H$98454,3,0)</f>
        <v>Caixa de inspeção de alvenaria de blocos cerâmicos 10 furos 10x20x20cm dimensões de 30x30x60cm, com revestimento interno em chapisco e reboco, tampa de concreto esp.5cm e lastro de brita 5 cm</v>
      </c>
      <c r="E62" s="37" t="str">
        <f aca="false">VLOOKUP(B62,SERVIÇOS!$A$1:$H$98454,4,0)</f>
        <v>und</v>
      </c>
      <c r="F62" s="39" t="n">
        <f aca="false">VLOOKUP(B62,'MEMO CALCULO '!$B:$G,6,0)</f>
        <v>2</v>
      </c>
      <c r="G62" s="40" t="n">
        <f aca="false">VLOOKUP(B62,SERVIÇOS!$A$1:$H$98454,5,0)</f>
        <v>236.87</v>
      </c>
      <c r="H62" s="41" t="n">
        <f aca="false">G62*(1+$I$7)</f>
        <v>296.32437</v>
      </c>
      <c r="I62" s="42" t="n">
        <f aca="false">IFERROR((F62*H62),0)</f>
        <v>592.64874</v>
      </c>
      <c r="J62" s="59" t="n">
        <f aca="false">B62</f>
        <v>151015</v>
      </c>
      <c r="K62" s="34" t="str">
        <f aca="false">A62</f>
        <v>7.6</v>
      </c>
      <c r="L62" s="34" t="str">
        <f aca="false">D62</f>
        <v>Caixa de inspeção de alvenaria de blocos cerâmicos 10 furos 10x20x20cm dimensões de 30x30x60cm, com revestimento interno em chapisco e reboco, tampa de concreto esp.5cm e lastro de brita 5 cm</v>
      </c>
      <c r="M62" s="35" t="str">
        <f aca="false">E62</f>
        <v>und</v>
      </c>
      <c r="N62" s="36" t="str">
        <f aca="false">D62</f>
        <v>Caixa de inspeção de alvenaria de blocos cerâmicos 10 furos 10x20x20cm dimensões de 30x30x60cm, com revestimento interno em chapisco e reboco, tampa de concreto esp.5cm e lastro de brita 5 cm</v>
      </c>
      <c r="O62" s="36"/>
      <c r="P62" s="36"/>
      <c r="Q62" s="36"/>
      <c r="R62" s="36"/>
      <c r="S62" s="36"/>
      <c r="T62" s="36"/>
      <c r="U62" s="36"/>
      <c r="V62" s="36"/>
      <c r="W62" s="36"/>
    </row>
    <row r="63" s="3" customFormat="true" ht="23.85" hidden="false" customHeight="false" outlineLevel="0" collapsed="false">
      <c r="A63" s="37" t="s">
        <v>72</v>
      </c>
      <c r="B63" s="37" t="n">
        <v>151139</v>
      </c>
      <c r="C63" s="37" t="str">
        <f aca="false">VLOOKUP(B63,SERVIÇOS!$A$1:$H$98454,2,0)</f>
        <v>DER-ES</v>
      </c>
      <c r="D63" s="58" t="str">
        <f aca="false">VLOOKUP(B63,SERVIÇOS!$A$1:$H$98454,3,0)</f>
        <v>Eletroduto PEAD parede simples, corrugado, cor preta, diâmetro 2", referencia Kanaflex, Plastibras ou equivalente</v>
      </c>
      <c r="E63" s="37" t="str">
        <f aca="false">VLOOKUP(B63,SERVIÇOS!$A$1:$H$98454,4,0)</f>
        <v>m</v>
      </c>
      <c r="F63" s="39" t="n">
        <f aca="false">VLOOKUP(B63,'MEMO CALCULO '!$B:$G,6,0)</f>
        <v>39.5</v>
      </c>
      <c r="G63" s="40" t="n">
        <f aca="false">VLOOKUP(B63,SERVIÇOS!$A$1:$H$98454,5,0)</f>
        <v>27.16</v>
      </c>
      <c r="H63" s="41" t="n">
        <f aca="false">G63*(1+$I$7)</f>
        <v>33.97716</v>
      </c>
      <c r="I63" s="42" t="n">
        <f aca="false">IFERROR((F63*H63),0)</f>
        <v>1342.09782</v>
      </c>
      <c r="J63" s="59" t="n">
        <f aca="false">B63</f>
        <v>151139</v>
      </c>
      <c r="K63" s="34" t="str">
        <f aca="false">A63</f>
        <v>7.7</v>
      </c>
      <c r="L63" s="34" t="str">
        <f aca="false">D63</f>
        <v>Eletroduto PEAD parede simples, corrugado, cor preta, diâmetro 2", referencia Kanaflex, Plastibras ou equivalente</v>
      </c>
      <c r="M63" s="35" t="str">
        <f aca="false">E63</f>
        <v>m</v>
      </c>
      <c r="N63" s="36" t="str">
        <f aca="false">D63</f>
        <v>Eletroduto PEAD parede simples, corrugado, cor preta, diâmetro 2", referencia Kanaflex, Plastibras ou equivalente</v>
      </c>
      <c r="O63" s="36"/>
      <c r="P63" s="36"/>
      <c r="Q63" s="36"/>
      <c r="R63" s="36"/>
      <c r="S63" s="36"/>
      <c r="T63" s="36"/>
      <c r="U63" s="36"/>
      <c r="V63" s="36"/>
      <c r="W63" s="36"/>
    </row>
    <row r="64" s="3" customFormat="true" ht="12.8" hidden="false" customHeight="false" outlineLevel="0" collapsed="false">
      <c r="A64" s="37" t="s">
        <v>73</v>
      </c>
      <c r="B64" s="37" t="n">
        <v>150629</v>
      </c>
      <c r="C64" s="37" t="str">
        <f aca="false">VLOOKUP(B64,SERVIÇOS!$A$1:$H$98454,2,0)</f>
        <v>DER-ES</v>
      </c>
      <c r="D64" s="58" t="str">
        <f aca="false">VLOOKUP(B64,SERVIÇOS!$A$1:$H$98454,3,0)</f>
        <v>Caixa de embutir marca de referência Tigreflex, 4x4"</v>
      </c>
      <c r="E64" s="37" t="str">
        <f aca="false">VLOOKUP(B64,SERVIÇOS!$A$1:$H$98454,4,0)</f>
        <v>und</v>
      </c>
      <c r="F64" s="39" t="n">
        <f aca="false">VLOOKUP(B64,'MEMO CALCULO '!$B:$G,6,0)</f>
        <v>1</v>
      </c>
      <c r="G64" s="40" t="n">
        <f aca="false">VLOOKUP(B64,SERVIÇOS!$A$1:$H$98454,5,0)</f>
        <v>14.71</v>
      </c>
      <c r="H64" s="41" t="n">
        <f aca="false">G64*(1+$I$7)</f>
        <v>18.40221</v>
      </c>
      <c r="I64" s="42" t="n">
        <f aca="false">IFERROR((F64*H64),0)</f>
        <v>18.40221</v>
      </c>
      <c r="J64" s="59" t="n">
        <f aca="false">B64</f>
        <v>150629</v>
      </c>
      <c r="K64" s="34" t="str">
        <f aca="false">A64</f>
        <v>7.8</v>
      </c>
      <c r="L64" s="34" t="str">
        <f aca="false">D64</f>
        <v>Caixa de embutir marca de referência Tigreflex, 4x4"</v>
      </c>
      <c r="M64" s="35" t="str">
        <f aca="false">E64</f>
        <v>und</v>
      </c>
      <c r="N64" s="36" t="str">
        <f aca="false">D64</f>
        <v>Caixa de embutir marca de referência Tigreflex, 4x4"</v>
      </c>
      <c r="O64" s="36"/>
      <c r="P64" s="36"/>
      <c r="Q64" s="36"/>
      <c r="R64" s="36"/>
      <c r="S64" s="36"/>
      <c r="T64" s="36"/>
      <c r="U64" s="36"/>
      <c r="V64" s="36"/>
      <c r="W64" s="36"/>
    </row>
    <row r="65" customFormat="false" ht="12.75" hidden="false" customHeight="false" outlineLevel="0" collapsed="false">
      <c r="A65" s="37"/>
      <c r="B65" s="44"/>
      <c r="C65" s="44"/>
      <c r="D65" s="44"/>
      <c r="E65" s="44"/>
      <c r="F65" s="44"/>
      <c r="G65" s="44"/>
      <c r="H65" s="45" t="s">
        <v>21</v>
      </c>
      <c r="I65" s="46" t="n">
        <f aca="false">SUM(I57:I64)</f>
        <v>18046.640772</v>
      </c>
      <c r="J65" s="4" t="n">
        <f aca="false">B65</f>
        <v>0</v>
      </c>
      <c r="K65" s="34" t="n">
        <f aca="false">A65</f>
        <v>0</v>
      </c>
      <c r="L65" s="34" t="n">
        <f aca="false">D65</f>
        <v>0</v>
      </c>
      <c r="M65" s="35" t="n">
        <f aca="false">E65</f>
        <v>0</v>
      </c>
      <c r="N65" s="36" t="n">
        <f aca="false">D65</f>
        <v>0</v>
      </c>
      <c r="O65" s="36"/>
      <c r="P65" s="36"/>
      <c r="Q65" s="36"/>
      <c r="R65" s="36"/>
      <c r="S65" s="36"/>
      <c r="T65" s="36"/>
      <c r="U65" s="36"/>
      <c r="V65" s="36"/>
      <c r="W65" s="36"/>
    </row>
    <row r="66" customFormat="false" ht="12.75" hidden="false" customHeight="false" outlineLevel="0" collapsed="false">
      <c r="A66" s="47"/>
      <c r="B66" s="48"/>
      <c r="C66" s="48"/>
      <c r="D66" s="48"/>
      <c r="E66" s="48"/>
      <c r="F66" s="48"/>
      <c r="G66" s="48"/>
      <c r="H66" s="49"/>
      <c r="I66" s="50"/>
      <c r="J66" s="4" t="n">
        <f aca="false">B66</f>
        <v>0</v>
      </c>
      <c r="K66" s="34" t="n">
        <f aca="false">A66</f>
        <v>0</v>
      </c>
      <c r="L66" s="34" t="n">
        <f aca="false">D66</f>
        <v>0</v>
      </c>
      <c r="M66" s="35" t="n">
        <f aca="false">E66</f>
        <v>0</v>
      </c>
      <c r="N66" s="36" t="n">
        <f aca="false">D66</f>
        <v>0</v>
      </c>
      <c r="O66" s="36"/>
      <c r="P66" s="36"/>
      <c r="Q66" s="36"/>
      <c r="R66" s="36"/>
      <c r="S66" s="36"/>
      <c r="T66" s="36"/>
      <c r="U66" s="36"/>
      <c r="V66" s="36"/>
      <c r="W66" s="36"/>
    </row>
    <row r="67" customFormat="false" ht="12.75" hidden="false" customHeight="false" outlineLevel="0" collapsed="false">
      <c r="A67" s="51" t="n">
        <v>8</v>
      </c>
      <c r="B67" s="52"/>
      <c r="C67" s="52"/>
      <c r="D67" s="53" t="s">
        <v>74</v>
      </c>
      <c r="E67" s="54"/>
      <c r="F67" s="54"/>
      <c r="G67" s="54"/>
      <c r="H67" s="54"/>
      <c r="I67" s="55"/>
      <c r="J67" s="4" t="n">
        <f aca="false">B67</f>
        <v>0</v>
      </c>
      <c r="K67" s="34" t="n">
        <f aca="false">A67</f>
        <v>8</v>
      </c>
      <c r="L67" s="34" t="str">
        <f aca="false">D67</f>
        <v>PINTURA</v>
      </c>
      <c r="M67" s="35" t="n">
        <f aca="false">E67</f>
        <v>0</v>
      </c>
      <c r="N67" s="36" t="str">
        <f aca="false">D67</f>
        <v>PINTURA</v>
      </c>
      <c r="O67" s="36"/>
      <c r="P67" s="36"/>
      <c r="Q67" s="36"/>
      <c r="R67" s="36"/>
      <c r="S67" s="36"/>
      <c r="T67" s="36"/>
      <c r="U67" s="36"/>
      <c r="V67" s="36"/>
      <c r="W67" s="36"/>
    </row>
    <row r="68" customFormat="false" ht="12.75" hidden="false" customHeight="false" outlineLevel="0" collapsed="false">
      <c r="A68" s="51" t="s">
        <v>75</v>
      </c>
      <c r="B68" s="52"/>
      <c r="C68" s="52"/>
      <c r="D68" s="53" t="s">
        <v>76</v>
      </c>
      <c r="E68" s="54"/>
      <c r="F68" s="54"/>
      <c r="G68" s="54"/>
      <c r="H68" s="54"/>
      <c r="I68" s="55"/>
      <c r="J68" s="4" t="n">
        <f aca="false">B68</f>
        <v>0</v>
      </c>
      <c r="K68" s="34" t="str">
        <f aca="false">A68</f>
        <v>8.1</v>
      </c>
      <c r="L68" s="34" t="str">
        <f aca="false">D68</f>
        <v>SOBRE METAL</v>
      </c>
      <c r="M68" s="35" t="n">
        <f aca="false">E68</f>
        <v>0</v>
      </c>
      <c r="N68" s="36" t="str">
        <f aca="false">D68</f>
        <v>SOBRE METAL</v>
      </c>
      <c r="O68" s="36"/>
      <c r="P68" s="36"/>
      <c r="Q68" s="36"/>
      <c r="R68" s="36"/>
      <c r="S68" s="36"/>
      <c r="T68" s="36"/>
      <c r="U68" s="36"/>
      <c r="V68" s="36"/>
      <c r="W68" s="36"/>
    </row>
    <row r="69" customFormat="false" ht="35.95" hidden="false" customHeight="false" outlineLevel="0" collapsed="false">
      <c r="A69" s="37" t="s">
        <v>77</v>
      </c>
      <c r="B69" s="37" t="n">
        <v>190417</v>
      </c>
      <c r="C69" s="37" t="str">
        <f aca="false">VLOOKUP(B69,SERVIÇOS!$A$1:$H$98454,2,0)</f>
        <v>DER-ES</v>
      </c>
      <c r="D69" s="58" t="str">
        <f aca="false">VLOOKUP(B69,SERVIÇOS!$A$1:$H$98454,3,0)</f>
        <v>Pintura sobre metal, aplicação manual, com duas demãos de tinta esmalte sintético, referência Suvinil, Coral ou Metalatex, inclusive uma demão de fundo anticorrosivo</v>
      </c>
      <c r="E69" s="37" t="str">
        <f aca="false">VLOOKUP(B69,SERVIÇOS!$A$1:$H$98454,4,0)</f>
        <v>m2</v>
      </c>
      <c r="F69" s="39" t="n">
        <f aca="false">VLOOKUP(B69,'MEMO CALCULO '!$B:$G,6,0)</f>
        <v>129.3</v>
      </c>
      <c r="G69" s="40" t="n">
        <f aca="false">VLOOKUP(B69,SERVIÇOS!$A$1:$H$98454,5,0)</f>
        <v>47.23</v>
      </c>
      <c r="H69" s="41" t="n">
        <f aca="false">G69*(1+$I$7)</f>
        <v>59.08473</v>
      </c>
      <c r="I69" s="42" t="n">
        <f aca="false">IFERROR((F69*H69),0)</f>
        <v>7639.655589</v>
      </c>
      <c r="J69" s="4" t="n">
        <f aca="false">B69</f>
        <v>190417</v>
      </c>
      <c r="K69" s="34" t="str">
        <f aca="false">A69</f>
        <v>8.1.1</v>
      </c>
      <c r="L69" s="34" t="str">
        <f aca="false">D69</f>
        <v>Pintura sobre metal, aplicação manual, com duas demãos de tinta esmalte sintético, referência Suvinil, Coral ou Metalatex, inclusive uma demão de fundo anticorrosivo</v>
      </c>
      <c r="M69" s="35" t="str">
        <f aca="false">E69</f>
        <v>m2</v>
      </c>
      <c r="N69" s="36" t="str">
        <f aca="false">D69</f>
        <v>Pintura sobre metal, aplicação manual, com duas demãos de tinta esmalte sintético, referência Suvinil, Coral ou Metalatex, inclusive uma demão de fundo anticorrosivo</v>
      </c>
      <c r="O69" s="36"/>
      <c r="P69" s="36"/>
      <c r="Q69" s="36"/>
      <c r="R69" s="36"/>
      <c r="S69" s="36"/>
      <c r="T69" s="36"/>
      <c r="U69" s="36"/>
      <c r="V69" s="36"/>
      <c r="W69" s="36"/>
    </row>
    <row r="70" customFormat="false" ht="12.75" hidden="false" customHeight="false" outlineLevel="0" collapsed="false">
      <c r="A70" s="51" t="s">
        <v>78</v>
      </c>
      <c r="B70" s="52"/>
      <c r="C70" s="52"/>
      <c r="D70" s="53" t="s">
        <v>79</v>
      </c>
      <c r="E70" s="54"/>
      <c r="F70" s="54"/>
      <c r="G70" s="54"/>
      <c r="H70" s="54"/>
      <c r="I70" s="55"/>
      <c r="J70" s="4" t="n">
        <f aca="false">B70</f>
        <v>0</v>
      </c>
      <c r="K70" s="34" t="str">
        <f aca="false">A70</f>
        <v>8.2</v>
      </c>
      <c r="L70" s="34" t="str">
        <f aca="false">D70</f>
        <v>SOBRE PAREDES E FORROS</v>
      </c>
      <c r="M70" s="35" t="n">
        <f aca="false">E70</f>
        <v>0</v>
      </c>
      <c r="N70" s="36" t="str">
        <f aca="false">D70</f>
        <v>SOBRE PAREDES E FORROS</v>
      </c>
      <c r="O70" s="36"/>
      <c r="P70" s="36"/>
      <c r="Q70" s="36"/>
      <c r="R70" s="36"/>
      <c r="S70" s="36"/>
      <c r="T70" s="36"/>
      <c r="U70" s="36"/>
      <c r="V70" s="36"/>
      <c r="W70" s="36"/>
    </row>
    <row r="71" customFormat="false" ht="46.25" hidden="false" customHeight="false" outlineLevel="0" collapsed="false">
      <c r="A71" s="37" t="s">
        <v>80</v>
      </c>
      <c r="B71" s="63" t="n">
        <v>190117</v>
      </c>
      <c r="C71" s="37" t="str">
        <f aca="false">VLOOKUP(B71,SERVIÇOS!$A$1:$H$98454,2,0)</f>
        <v>DER-ES</v>
      </c>
      <c r="D71" s="58" t="str">
        <f aca="false">VLOOKUP(B71,SERVIÇOS!$A$1:$H$98454,3,0)</f>
        <v>Pintura sobre paredes e forros, aplicação manual, com duas demãos de tinta látex acrílico premium, acabamento fosco, referência Suvinil, Coral e Metalatex, inclusive uma demão de liquido selador acrílico, referência Suvinil, Coral ou Metalatex</v>
      </c>
      <c r="E71" s="37" t="str">
        <f aca="false">VLOOKUP(B71,SERVIÇOS!$A$1:$H$98454,4,0)</f>
        <v>m2</v>
      </c>
      <c r="F71" s="39" t="n">
        <f aca="false">VLOOKUP(B71,'MEMO CALCULO '!$B:$G,6,0)</f>
        <v>206.34</v>
      </c>
      <c r="G71" s="40" t="n">
        <f aca="false">VLOOKUP(B71,SERVIÇOS!$A$1:$H$98454,5,0)</f>
        <v>22.49</v>
      </c>
      <c r="H71" s="41" t="n">
        <f aca="false">G71*(1+$I$7)</f>
        <v>28.13499</v>
      </c>
      <c r="I71" s="42" t="n">
        <f aca="false">IFERROR((F71*H71),0)</f>
        <v>5805.3738366</v>
      </c>
      <c r="J71" s="4" t="n">
        <f aca="false">B71</f>
        <v>190117</v>
      </c>
      <c r="K71" s="34" t="str">
        <f aca="false">A71</f>
        <v>8.2.1</v>
      </c>
      <c r="L71" s="34" t="str">
        <f aca="false">D71</f>
        <v>Pintura sobre paredes e forros, aplicação manual, com duas demãos de tinta látex acrílico premium, acabamento fosco, referência Suvinil, Coral e Metalatex, inclusive uma demão de liquido selador acrílico, referência Suvinil, Coral ou Metalatex</v>
      </c>
      <c r="M71" s="35" t="str">
        <f aca="false">E71</f>
        <v>m2</v>
      </c>
      <c r="N71" s="36" t="str">
        <f aca="false">D71</f>
        <v>Pintura sobre paredes e forros, aplicação manual, com duas demãos de tinta látex acrílico premium, acabamento fosco, referência Suvinil, Coral e Metalatex, inclusive uma demão de liquido selador acrílico, referência Suvinil, Coral ou Metalatex</v>
      </c>
      <c r="O71" s="36"/>
      <c r="P71" s="36"/>
      <c r="Q71" s="36"/>
      <c r="R71" s="36"/>
      <c r="S71" s="36"/>
      <c r="T71" s="36"/>
      <c r="U71" s="36"/>
      <c r="V71" s="36"/>
      <c r="W71" s="36"/>
    </row>
    <row r="72" customFormat="false" ht="12.75" hidden="false" customHeight="false" outlineLevel="0" collapsed="false">
      <c r="A72" s="43"/>
      <c r="B72" s="44"/>
      <c r="C72" s="44"/>
      <c r="D72" s="44"/>
      <c r="E72" s="44"/>
      <c r="F72" s="44"/>
      <c r="G72" s="44"/>
      <c r="H72" s="45" t="s">
        <v>21</v>
      </c>
      <c r="I72" s="46" t="n">
        <f aca="false">IFERROR(SUM(I69:I71),0)</f>
        <v>13445.0294256</v>
      </c>
      <c r="J72" s="4" t="n">
        <f aca="false">B72</f>
        <v>0</v>
      </c>
      <c r="K72" s="34" t="n">
        <f aca="false">A72</f>
        <v>0</v>
      </c>
      <c r="L72" s="34" t="n">
        <f aca="false">D72</f>
        <v>0</v>
      </c>
      <c r="M72" s="35" t="n">
        <f aca="false">E72</f>
        <v>0</v>
      </c>
      <c r="N72" s="36" t="n">
        <f aca="false">D72</f>
        <v>0</v>
      </c>
      <c r="O72" s="36"/>
      <c r="P72" s="36"/>
      <c r="Q72" s="36"/>
      <c r="R72" s="36"/>
      <c r="S72" s="36"/>
      <c r="T72" s="36"/>
      <c r="U72" s="36"/>
      <c r="V72" s="36"/>
      <c r="W72" s="36"/>
    </row>
    <row r="73" customFormat="false" ht="12.75" hidden="false" customHeight="false" outlineLevel="0" collapsed="false">
      <c r="A73" s="47"/>
      <c r="B73" s="48"/>
      <c r="C73" s="48"/>
      <c r="D73" s="48"/>
      <c r="E73" s="48"/>
      <c r="F73" s="48"/>
      <c r="G73" s="48"/>
      <c r="H73" s="49"/>
      <c r="I73" s="50"/>
      <c r="K73" s="34"/>
      <c r="L73" s="34"/>
      <c r="M73" s="35"/>
      <c r="N73" s="36"/>
      <c r="O73" s="36"/>
      <c r="P73" s="36"/>
      <c r="Q73" s="36"/>
      <c r="R73" s="36"/>
      <c r="S73" s="36"/>
      <c r="T73" s="36"/>
      <c r="U73" s="36"/>
      <c r="V73" s="36"/>
      <c r="W73" s="36"/>
    </row>
    <row r="74" customFormat="false" ht="12.75" hidden="false" customHeight="false" outlineLevel="0" collapsed="false">
      <c r="A74" s="51" t="n">
        <v>9</v>
      </c>
      <c r="B74" s="52"/>
      <c r="C74" s="52"/>
      <c r="D74" s="53" t="s">
        <v>81</v>
      </c>
      <c r="E74" s="54"/>
      <c r="F74" s="54"/>
      <c r="G74" s="54"/>
      <c r="H74" s="54"/>
      <c r="I74" s="55"/>
      <c r="J74" s="4" t="n">
        <f aca="false">B74</f>
        <v>0</v>
      </c>
      <c r="K74" s="34" t="n">
        <f aca="false">A74</f>
        <v>9</v>
      </c>
      <c r="L74" s="34" t="str">
        <f aca="false">D74</f>
        <v>SERVIÇOS COMPLEMENTARES</v>
      </c>
      <c r="M74" s="35" t="n">
        <f aca="false">E74</f>
        <v>0</v>
      </c>
      <c r="N74" s="36" t="str">
        <f aca="false">D74</f>
        <v>SERVIÇOS COMPLEMENTARES</v>
      </c>
      <c r="O74" s="36"/>
      <c r="P74" s="36"/>
      <c r="Q74" s="36"/>
      <c r="R74" s="36"/>
      <c r="S74" s="36"/>
      <c r="T74" s="36"/>
      <c r="U74" s="36"/>
      <c r="V74" s="36"/>
      <c r="W74" s="36"/>
    </row>
    <row r="75" customFormat="false" ht="12.75" hidden="false" customHeight="false" outlineLevel="0" collapsed="false">
      <c r="A75" s="37" t="s">
        <v>82</v>
      </c>
      <c r="B75" s="37" t="n">
        <v>200402</v>
      </c>
      <c r="C75" s="37" t="str">
        <f aca="false">VLOOKUP(B75,SERVIÇOS!$A$1:$H$98454,2,0)</f>
        <v>DER-ES</v>
      </c>
      <c r="D75" s="58" t="str">
        <f aca="false">VLOOKUP(B75,SERVIÇOS!$A$1:$H$98454,3,0)</f>
        <v>Limpeza geral de obras (quadras, praças e jardins)</v>
      </c>
      <c r="E75" s="37" t="str">
        <f aca="false">VLOOKUP(B75,SERVIÇOS!$A$1:$H$98454,4,0)</f>
        <v>m2</v>
      </c>
      <c r="F75" s="39" t="n">
        <f aca="false">VLOOKUP(B75,'MEMO CALCULO '!$B:$G,6,0)</f>
        <v>551.15</v>
      </c>
      <c r="G75" s="40" t="n">
        <f aca="false">VLOOKUP(B75,SERVIÇOS!$A$1:$H$98454,5,0)</f>
        <v>1.24</v>
      </c>
      <c r="H75" s="41" t="n">
        <f aca="false">G75*(1+$I$7)</f>
        <v>1.55124</v>
      </c>
      <c r="I75" s="42" t="n">
        <f aca="false">IFERROR((F75*H75),0)</f>
        <v>854.965926</v>
      </c>
      <c r="J75" s="4" t="n">
        <f aca="false">B75</f>
        <v>200402</v>
      </c>
      <c r="K75" s="34" t="str">
        <f aca="false">A75</f>
        <v>9.1</v>
      </c>
      <c r="L75" s="34" t="str">
        <f aca="false">D75</f>
        <v>Limpeza geral de obras (quadras, praças e jardins)</v>
      </c>
      <c r="M75" s="35" t="str">
        <f aca="false">E75</f>
        <v>m2</v>
      </c>
      <c r="N75" s="36" t="str">
        <f aca="false">D75</f>
        <v>Limpeza geral de obras (quadras, praças e jardins)</v>
      </c>
      <c r="O75" s="36"/>
      <c r="P75" s="36"/>
      <c r="Q75" s="36"/>
      <c r="R75" s="36"/>
      <c r="S75" s="36"/>
      <c r="T75" s="36"/>
      <c r="U75" s="36"/>
      <c r="V75" s="36"/>
      <c r="W75" s="36"/>
    </row>
    <row r="76" customFormat="false" ht="12.75" hidden="false" customHeight="false" outlineLevel="0" collapsed="false">
      <c r="A76" s="43"/>
      <c r="B76" s="44"/>
      <c r="C76" s="44"/>
      <c r="D76" s="44"/>
      <c r="E76" s="44"/>
      <c r="F76" s="44"/>
      <c r="G76" s="44"/>
      <c r="H76" s="45" t="s">
        <v>21</v>
      </c>
      <c r="I76" s="46" t="n">
        <f aca="false">SUM(I75:I75)</f>
        <v>854.965926</v>
      </c>
      <c r="J76" s="4" t="n">
        <f aca="false">B76</f>
        <v>0</v>
      </c>
      <c r="K76" s="34" t="n">
        <f aca="false">A76</f>
        <v>0</v>
      </c>
      <c r="L76" s="34" t="n">
        <f aca="false">D76</f>
        <v>0</v>
      </c>
      <c r="M76" s="35" t="n">
        <f aca="false">E76</f>
        <v>0</v>
      </c>
      <c r="N76" s="36" t="n">
        <f aca="false">D76</f>
        <v>0</v>
      </c>
      <c r="O76" s="36"/>
      <c r="P76" s="36"/>
      <c r="Q76" s="36"/>
      <c r="R76" s="36"/>
      <c r="S76" s="36"/>
      <c r="T76" s="36"/>
      <c r="U76" s="36"/>
      <c r="V76" s="36"/>
      <c r="W76" s="36"/>
    </row>
    <row r="77" customFormat="false" ht="12.75" hidden="false" customHeight="false" outlineLevel="0" collapsed="false">
      <c r="A77" s="47"/>
      <c r="B77" s="48"/>
      <c r="C77" s="48"/>
      <c r="D77" s="48"/>
      <c r="E77" s="48"/>
      <c r="F77" s="48"/>
      <c r="G77" s="48"/>
      <c r="H77" s="49"/>
      <c r="I77" s="50"/>
      <c r="J77" s="4" t="n">
        <f aca="false">B77</f>
        <v>0</v>
      </c>
      <c r="K77" s="34" t="n">
        <f aca="false">A77</f>
        <v>0</v>
      </c>
      <c r="L77" s="34" t="n">
        <f aca="false">D77</f>
        <v>0</v>
      </c>
      <c r="M77" s="35" t="n">
        <f aca="false">E77</f>
        <v>0</v>
      </c>
      <c r="N77" s="36" t="n">
        <f aca="false">D77</f>
        <v>0</v>
      </c>
      <c r="O77" s="36"/>
      <c r="P77" s="36"/>
      <c r="Q77" s="36"/>
      <c r="R77" s="36"/>
      <c r="S77" s="36"/>
      <c r="T77" s="36"/>
      <c r="U77" s="36"/>
      <c r="V77" s="36"/>
      <c r="W77" s="36"/>
    </row>
    <row r="78" customFormat="false" ht="12.75" hidden="false" customHeight="false" outlineLevel="0" collapsed="false">
      <c r="A78" s="51" t="n">
        <v>10</v>
      </c>
      <c r="B78" s="52"/>
      <c r="C78" s="52"/>
      <c r="D78" s="53" t="s">
        <v>83</v>
      </c>
      <c r="E78" s="54"/>
      <c r="F78" s="54"/>
      <c r="G78" s="54"/>
      <c r="H78" s="54"/>
      <c r="I78" s="55"/>
      <c r="J78" s="4" t="n">
        <f aca="false">B78</f>
        <v>0</v>
      </c>
      <c r="K78" s="34" t="n">
        <f aca="false">A78</f>
        <v>10</v>
      </c>
      <c r="L78" s="34" t="str">
        <f aca="false">D78</f>
        <v>ADMINISTRAÇÃO LOCAL</v>
      </c>
      <c r="M78" s="35" t="n">
        <f aca="false">E78</f>
        <v>0</v>
      </c>
      <c r="N78" s="36" t="str">
        <f aca="false">D78</f>
        <v>ADMINISTRAÇÃO LOCAL</v>
      </c>
      <c r="O78" s="36"/>
      <c r="P78" s="36"/>
      <c r="Q78" s="36"/>
      <c r="R78" s="36"/>
      <c r="S78" s="36"/>
      <c r="T78" s="36"/>
      <c r="U78" s="36"/>
      <c r="V78" s="36"/>
      <c r="W78" s="36"/>
    </row>
    <row r="79" customFormat="false" ht="12.75" hidden="false" customHeight="true" outlineLevel="0" collapsed="false">
      <c r="A79" s="37" t="s">
        <v>84</v>
      </c>
      <c r="B79" s="37" t="s">
        <v>85</v>
      </c>
      <c r="C79" s="37" t="e">
        <f aca="false">VLOOKUP(B79,SERVIÇOS!$A$1:$H$98454,2,0)</f>
        <v>#N/A</v>
      </c>
      <c r="D79" s="58" t="s">
        <v>86</v>
      </c>
      <c r="E79" s="37" t="s">
        <v>87</v>
      </c>
      <c r="F79" s="39" t="n">
        <f aca="false">VLOOKUP(B79,'MEMO CALCULO '!$B:$G,6,0)</f>
        <v>1</v>
      </c>
      <c r="G79" s="40" t="n">
        <f aca="false">'COMP - 05'!J17</f>
        <v>3512.938</v>
      </c>
      <c r="H79" s="41" t="n">
        <f aca="false">G79*(1+$I$7)</f>
        <v>4394.685438</v>
      </c>
      <c r="I79" s="42" t="n">
        <f aca="false">IFERROR(F79*H79,"")</f>
        <v>4394.685438</v>
      </c>
      <c r="J79" s="4" t="str">
        <f aca="false">B79</f>
        <v>COMP. 05</v>
      </c>
      <c r="K79" s="34" t="str">
        <f aca="false">A79</f>
        <v>10.1</v>
      </c>
      <c r="L79" s="34" t="str">
        <f aca="false">D79</f>
        <v>Administração local</v>
      </c>
      <c r="M79" s="35" t="str">
        <f aca="false">E79</f>
        <v>und</v>
      </c>
      <c r="N79" s="36" t="str">
        <f aca="false">D79</f>
        <v>Administração local</v>
      </c>
      <c r="O79" s="36"/>
      <c r="P79" s="36"/>
      <c r="Q79" s="36"/>
      <c r="R79" s="36"/>
      <c r="S79" s="36"/>
      <c r="T79" s="36"/>
      <c r="U79" s="36"/>
      <c r="V79" s="36"/>
      <c r="W79" s="36"/>
    </row>
    <row r="80" customFormat="false" ht="12.75" hidden="false" customHeight="false" outlineLevel="0" collapsed="false">
      <c r="A80" s="43"/>
      <c r="B80" s="44"/>
      <c r="C80" s="44"/>
      <c r="D80" s="44"/>
      <c r="E80" s="44"/>
      <c r="F80" s="44"/>
      <c r="G80" s="44"/>
      <c r="H80" s="45" t="s">
        <v>21</v>
      </c>
      <c r="I80" s="46" t="n">
        <f aca="false">SUM(I79)</f>
        <v>4394.685438</v>
      </c>
      <c r="J80" s="4" t="n">
        <f aca="false">B80</f>
        <v>0</v>
      </c>
      <c r="K80" s="34" t="n">
        <f aca="false">A80</f>
        <v>0</v>
      </c>
      <c r="L80" s="34" t="n">
        <f aca="false">D80</f>
        <v>0</v>
      </c>
      <c r="M80" s="35" t="n">
        <f aca="false">E80</f>
        <v>0</v>
      </c>
      <c r="N80" s="36" t="n">
        <f aca="false">D80</f>
        <v>0</v>
      </c>
      <c r="O80" s="36"/>
      <c r="P80" s="36"/>
      <c r="Q80" s="36"/>
      <c r="R80" s="36"/>
      <c r="S80" s="36"/>
      <c r="T80" s="36"/>
      <c r="U80" s="36"/>
      <c r="V80" s="36"/>
      <c r="W80" s="36"/>
    </row>
    <row r="81" customFormat="false" ht="12.75" hidden="false" customHeight="false" outlineLevel="0" collapsed="false">
      <c r="A81" s="47"/>
      <c r="B81" s="48"/>
      <c r="C81" s="48"/>
      <c r="D81" s="48"/>
      <c r="E81" s="48"/>
      <c r="F81" s="48"/>
      <c r="G81" s="48"/>
      <c r="H81" s="49"/>
      <c r="I81" s="50"/>
      <c r="J81" s="4" t="n">
        <f aca="false">B81</f>
        <v>0</v>
      </c>
      <c r="K81" s="34" t="n">
        <f aca="false">A81</f>
        <v>0</v>
      </c>
      <c r="L81" s="34" t="n">
        <f aca="false">D81</f>
        <v>0</v>
      </c>
      <c r="M81" s="35" t="n">
        <f aca="false">E81</f>
        <v>0</v>
      </c>
      <c r="N81" s="36" t="n">
        <f aca="false">D81</f>
        <v>0</v>
      </c>
      <c r="O81" s="36"/>
      <c r="P81" s="36"/>
      <c r="Q81" s="36"/>
      <c r="R81" s="36"/>
      <c r="S81" s="36"/>
      <c r="T81" s="36"/>
      <c r="U81" s="36"/>
      <c r="V81" s="36"/>
      <c r="W81" s="36"/>
    </row>
    <row r="82" customFormat="false" ht="12.75" hidden="false" customHeight="false" outlineLevel="0" collapsed="false">
      <c r="A82" s="47"/>
      <c r="B82" s="48"/>
      <c r="C82" s="48"/>
      <c r="D82" s="48"/>
      <c r="E82" s="48"/>
      <c r="F82" s="48"/>
      <c r="G82" s="48"/>
      <c r="H82" s="49"/>
      <c r="I82" s="50"/>
      <c r="J82" s="4" t="n">
        <f aca="false">B82</f>
        <v>0</v>
      </c>
      <c r="K82" s="34" t="n">
        <f aca="false">A82</f>
        <v>0</v>
      </c>
      <c r="L82" s="34" t="n">
        <f aca="false">D82</f>
        <v>0</v>
      </c>
      <c r="M82" s="35" t="n">
        <f aca="false">E82</f>
        <v>0</v>
      </c>
      <c r="N82" s="36" t="n">
        <f aca="false">D82</f>
        <v>0</v>
      </c>
      <c r="O82" s="36"/>
      <c r="P82" s="36"/>
      <c r="Q82" s="36"/>
      <c r="R82" s="36"/>
      <c r="S82" s="36"/>
      <c r="T82" s="36"/>
      <c r="U82" s="36"/>
      <c r="V82" s="36"/>
      <c r="W82" s="36"/>
    </row>
    <row r="83" customFormat="false" ht="17.25" hidden="false" customHeight="true" outlineLevel="0" collapsed="false">
      <c r="A83" s="64" t="s">
        <v>88</v>
      </c>
      <c r="B83" s="64"/>
      <c r="C83" s="64"/>
      <c r="D83" s="64"/>
      <c r="E83" s="64"/>
      <c r="F83" s="64"/>
      <c r="G83" s="64"/>
      <c r="H83" s="64"/>
      <c r="I83" s="65" t="n">
        <f aca="false">SUM(I80+I76+I72+I65+I54+I41+I37+I33+I26+I13)</f>
        <v>98212.888559495</v>
      </c>
      <c r="J83" s="4" t="n">
        <f aca="false">B83</f>
        <v>0</v>
      </c>
      <c r="K83" s="34" t="str">
        <f aca="false">A83</f>
        <v>TOTAL GERAL</v>
      </c>
      <c r="L83" s="34" t="n">
        <f aca="false">D83</f>
        <v>0</v>
      </c>
      <c r="M83" s="35" t="n">
        <f aca="false">E83</f>
        <v>0</v>
      </c>
      <c r="N83" s="36" t="n">
        <f aca="false">D83</f>
        <v>0</v>
      </c>
      <c r="O83" s="36"/>
      <c r="P83" s="36"/>
      <c r="Q83" s="36"/>
      <c r="R83" s="36"/>
      <c r="S83" s="36"/>
      <c r="T83" s="36"/>
      <c r="U83" s="36"/>
      <c r="V83" s="36"/>
    </row>
    <row r="84" customFormat="false" ht="12.75" hidden="false" customHeight="false" outlineLevel="0" collapsed="false">
      <c r="A84" s="43"/>
      <c r="I84" s="66"/>
      <c r="J84" s="4" t="n">
        <f aca="false">B84</f>
        <v>0</v>
      </c>
      <c r="K84" s="34" t="n">
        <f aca="false">A84</f>
        <v>0</v>
      </c>
      <c r="L84" s="34" t="n">
        <f aca="false">D84</f>
        <v>0</v>
      </c>
      <c r="M84" s="35" t="n">
        <f aca="false">E84</f>
        <v>0</v>
      </c>
      <c r="N84" s="36" t="n">
        <f aca="false">D84</f>
        <v>0</v>
      </c>
      <c r="O84" s="36"/>
      <c r="P84" s="36"/>
      <c r="Q84" s="36"/>
      <c r="R84" s="36"/>
      <c r="S84" s="36"/>
      <c r="T84" s="36"/>
      <c r="U84" s="36"/>
      <c r="V84" s="36"/>
    </row>
    <row r="85" customFormat="false" ht="12.75" hidden="false" customHeight="false" outlineLevel="0" collapsed="false">
      <c r="A85" s="43"/>
      <c r="I85" s="66"/>
      <c r="K85" s="34"/>
      <c r="L85" s="34"/>
      <c r="M85" s="35"/>
      <c r="N85" s="36"/>
      <c r="O85" s="36"/>
      <c r="P85" s="36"/>
      <c r="Q85" s="36"/>
      <c r="R85" s="36"/>
      <c r="S85" s="36"/>
      <c r="T85" s="36"/>
      <c r="U85" s="36"/>
      <c r="V85" s="36"/>
    </row>
    <row r="86" customFormat="false" ht="12.75" hidden="false" customHeight="false" outlineLevel="0" collapsed="false">
      <c r="A86" s="43"/>
      <c r="I86" s="67"/>
      <c r="K86" s="34"/>
      <c r="L86" s="34"/>
      <c r="M86" s="35"/>
      <c r="N86" s="36"/>
      <c r="O86" s="36"/>
      <c r="P86" s="36"/>
      <c r="Q86" s="36"/>
      <c r="R86" s="36"/>
      <c r="S86" s="36"/>
      <c r="T86" s="36"/>
      <c r="U86" s="36"/>
      <c r="V86" s="36"/>
    </row>
    <row r="87" customFormat="false" ht="12.75" hidden="false" customHeight="false" outlineLevel="0" collapsed="false">
      <c r="A87" s="43"/>
      <c r="D87" s="3" t="s">
        <v>89</v>
      </c>
      <c r="I87" s="67"/>
      <c r="J87" s="4" t="n">
        <f aca="false">B87</f>
        <v>0</v>
      </c>
      <c r="K87" s="34" t="n">
        <f aca="false">A87</f>
        <v>0</v>
      </c>
      <c r="L87" s="34" t="str">
        <f aca="false">D87</f>
        <v>_____________________________________________________________</v>
      </c>
      <c r="M87" s="35" t="n">
        <f aca="false">E87</f>
        <v>0</v>
      </c>
      <c r="N87" s="36" t="str">
        <f aca="false">D87</f>
        <v>_____________________________________________________________</v>
      </c>
      <c r="O87" s="36"/>
      <c r="P87" s="36"/>
      <c r="Q87" s="36"/>
      <c r="R87" s="36"/>
      <c r="S87" s="36"/>
      <c r="T87" s="36"/>
      <c r="U87" s="36"/>
      <c r="V87" s="36"/>
    </row>
    <row r="88" customFormat="false" ht="12.75" hidden="false" customHeight="false" outlineLevel="0" collapsed="false">
      <c r="A88" s="43"/>
      <c r="D88" s="68" t="s">
        <v>90</v>
      </c>
      <c r="I88" s="67"/>
      <c r="J88" s="4" t="n">
        <f aca="false">B88</f>
        <v>0</v>
      </c>
      <c r="K88" s="34" t="n">
        <f aca="false">A88</f>
        <v>0</v>
      </c>
      <c r="L88" s="34" t="str">
        <f aca="false">D88</f>
        <v>JHONATAN DE OLIVEIRA RECKEL</v>
      </c>
      <c r="M88" s="35" t="n">
        <f aca="false">E88</f>
        <v>0</v>
      </c>
      <c r="N88" s="36" t="str">
        <f aca="false">D88</f>
        <v>JHONATAN DE OLIVEIRA RECKEL</v>
      </c>
      <c r="O88" s="36"/>
      <c r="P88" s="36"/>
      <c r="Q88" s="36"/>
      <c r="R88" s="36"/>
      <c r="S88" s="36"/>
      <c r="T88" s="36"/>
      <c r="U88" s="36"/>
      <c r="V88" s="36"/>
    </row>
    <row r="89" customFormat="false" ht="12.75" hidden="false" customHeight="false" outlineLevel="0" collapsed="false">
      <c r="A89" s="43"/>
      <c r="D89" s="68" t="s">
        <v>91</v>
      </c>
      <c r="I89" s="66"/>
      <c r="J89" s="4" t="n">
        <f aca="false">B89</f>
        <v>0</v>
      </c>
      <c r="K89" s="34" t="n">
        <f aca="false">A89</f>
        <v>0</v>
      </c>
      <c r="L89" s="34" t="str">
        <f aca="false">D89</f>
        <v>Engenheiro Civil</v>
      </c>
      <c r="M89" s="35" t="n">
        <f aca="false">E89</f>
        <v>0</v>
      </c>
      <c r="N89" s="36" t="str">
        <f aca="false">D89</f>
        <v>Engenheiro Civil</v>
      </c>
      <c r="O89" s="36"/>
      <c r="P89" s="36"/>
      <c r="Q89" s="36"/>
      <c r="R89" s="36"/>
      <c r="S89" s="36"/>
      <c r="T89" s="36"/>
      <c r="U89" s="36"/>
      <c r="V89" s="36"/>
    </row>
    <row r="90" customFormat="false" ht="12.75" hidden="false" customHeight="false" outlineLevel="0" collapsed="false">
      <c r="A90" s="43"/>
      <c r="D90" s="68" t="s">
        <v>92</v>
      </c>
      <c r="I90" s="66"/>
      <c r="J90" s="4" t="n">
        <f aca="false">B90</f>
        <v>0</v>
      </c>
      <c r="K90" s="34" t="n">
        <f aca="false">A90</f>
        <v>0</v>
      </c>
      <c r="L90" s="34" t="str">
        <f aca="false">D90</f>
        <v>CREA ES 50835/D</v>
      </c>
      <c r="M90" s="35" t="n">
        <f aca="false">E90</f>
        <v>0</v>
      </c>
      <c r="N90" s="36" t="str">
        <f aca="false">D90</f>
        <v>CREA ES 50835/D</v>
      </c>
      <c r="O90" s="36"/>
      <c r="P90" s="36"/>
      <c r="Q90" s="36"/>
      <c r="R90" s="36"/>
      <c r="S90" s="36"/>
      <c r="T90" s="36"/>
      <c r="U90" s="36"/>
      <c r="V90" s="36"/>
    </row>
    <row r="91" customFormat="false" ht="12.75" hidden="false" customHeight="false" outlineLevel="0" collapsed="false">
      <c r="A91" s="69"/>
      <c r="B91" s="70"/>
      <c r="C91" s="70"/>
      <c r="D91" s="71"/>
      <c r="E91" s="72"/>
      <c r="F91" s="72"/>
      <c r="G91" s="72"/>
      <c r="H91" s="71"/>
      <c r="I91" s="73"/>
      <c r="J91" s="4" t="n">
        <f aca="false">B91</f>
        <v>0</v>
      </c>
      <c r="K91" s="34" t="n">
        <f aca="false">A91</f>
        <v>0</v>
      </c>
      <c r="L91" s="34" t="n">
        <f aca="false">D91</f>
        <v>0</v>
      </c>
      <c r="M91" s="35" t="n">
        <f aca="false">E91</f>
        <v>0</v>
      </c>
      <c r="N91" s="36" t="n">
        <f aca="false">D91</f>
        <v>0</v>
      </c>
      <c r="O91" s="36"/>
      <c r="P91" s="36"/>
      <c r="Q91" s="36"/>
      <c r="R91" s="36"/>
      <c r="S91" s="36"/>
      <c r="T91" s="36"/>
      <c r="U91" s="36"/>
      <c r="V91" s="36"/>
    </row>
    <row r="92" customFormat="false" ht="12.75" hidden="false" customHeight="false" outlineLevel="0" collapsed="false">
      <c r="I92" s="74"/>
      <c r="J92" s="4" t="n">
        <f aca="false">B92</f>
        <v>0</v>
      </c>
      <c r="K92" s="34" t="n">
        <f aca="false">A92</f>
        <v>0</v>
      </c>
      <c r="L92" s="34" t="n">
        <f aca="false">D92</f>
        <v>0</v>
      </c>
      <c r="M92" s="35" t="n">
        <f aca="false">E92</f>
        <v>0</v>
      </c>
      <c r="N92" s="36" t="n">
        <f aca="false">D92</f>
        <v>0</v>
      </c>
      <c r="O92" s="36"/>
      <c r="P92" s="36"/>
      <c r="Q92" s="36"/>
      <c r="R92" s="36"/>
      <c r="S92" s="36"/>
      <c r="T92" s="36"/>
      <c r="U92" s="36"/>
      <c r="V92" s="36"/>
    </row>
    <row r="93" customFormat="false" ht="12.75" hidden="false" customHeight="false" outlineLevel="0" collapsed="false">
      <c r="I93" s="75"/>
      <c r="J93" s="4" t="n">
        <f aca="false">B93</f>
        <v>0</v>
      </c>
      <c r="K93" s="34" t="n">
        <f aca="false">A93</f>
        <v>0</v>
      </c>
      <c r="L93" s="34" t="n">
        <f aca="false">D93</f>
        <v>0</v>
      </c>
      <c r="M93" s="35" t="n">
        <f aca="false">E93</f>
        <v>0</v>
      </c>
      <c r="N93" s="36" t="n">
        <f aca="false">D93</f>
        <v>0</v>
      </c>
      <c r="O93" s="36"/>
      <c r="P93" s="36"/>
      <c r="Q93" s="36"/>
      <c r="R93" s="36"/>
      <c r="S93" s="36"/>
      <c r="T93" s="36"/>
      <c r="U93" s="36"/>
      <c r="V93" s="36"/>
    </row>
    <row r="94" customFormat="false" ht="12.75" hidden="false" customHeight="false" outlineLevel="0" collapsed="false">
      <c r="I94" s="74"/>
      <c r="J94" s="4" t="n">
        <f aca="false">B94</f>
        <v>0</v>
      </c>
      <c r="K94" s="34" t="n">
        <f aca="false">A94</f>
        <v>0</v>
      </c>
      <c r="L94" s="34" t="n">
        <f aca="false">D94</f>
        <v>0</v>
      </c>
      <c r="M94" s="35" t="n">
        <f aca="false">E94</f>
        <v>0</v>
      </c>
      <c r="N94" s="36" t="n">
        <f aca="false">D94</f>
        <v>0</v>
      </c>
      <c r="O94" s="36"/>
      <c r="P94" s="36"/>
      <c r="Q94" s="36"/>
      <c r="R94" s="36"/>
      <c r="S94" s="36"/>
      <c r="T94" s="36"/>
      <c r="U94" s="36"/>
      <c r="V94" s="36"/>
    </row>
    <row r="95" customFormat="false" ht="12.75" hidden="false" customHeight="false" outlineLevel="0" collapsed="false">
      <c r="I95" s="76"/>
      <c r="J95" s="4" t="n">
        <f aca="false">B95</f>
        <v>0</v>
      </c>
      <c r="K95" s="34" t="n">
        <f aca="false">A95</f>
        <v>0</v>
      </c>
      <c r="L95" s="34" t="n">
        <f aca="false">D95</f>
        <v>0</v>
      </c>
      <c r="M95" s="35" t="n">
        <f aca="false">E95</f>
        <v>0</v>
      </c>
      <c r="N95" s="36" t="n">
        <f aca="false">D95</f>
        <v>0</v>
      </c>
      <c r="O95" s="36"/>
      <c r="P95" s="36"/>
      <c r="Q95" s="36"/>
      <c r="R95" s="36"/>
      <c r="S95" s="36"/>
      <c r="T95" s="36"/>
      <c r="U95" s="36"/>
      <c r="V95" s="36"/>
    </row>
    <row r="96" customFormat="false" ht="12.75" hidden="false" customHeight="false" outlineLevel="0" collapsed="false">
      <c r="H96" s="76"/>
      <c r="J96" s="4" t="n">
        <f aca="false">B96</f>
        <v>0</v>
      </c>
      <c r="K96" s="34" t="n">
        <f aca="false">A96</f>
        <v>0</v>
      </c>
      <c r="L96" s="34" t="n">
        <f aca="false">D96</f>
        <v>0</v>
      </c>
      <c r="M96" s="35" t="n">
        <f aca="false">E96</f>
        <v>0</v>
      </c>
      <c r="N96" s="36" t="n">
        <f aca="false">D96</f>
        <v>0</v>
      </c>
      <c r="O96" s="36"/>
      <c r="P96" s="36"/>
      <c r="Q96" s="36"/>
      <c r="R96" s="36"/>
      <c r="S96" s="36"/>
      <c r="T96" s="36"/>
      <c r="U96" s="36"/>
      <c r="V96" s="36"/>
    </row>
    <row r="97" customFormat="false" ht="12.75" hidden="false" customHeight="false" outlineLevel="0" collapsed="false">
      <c r="J97" s="4" t="n">
        <f aca="false">B97</f>
        <v>0</v>
      </c>
      <c r="K97" s="34" t="n">
        <f aca="false">A97</f>
        <v>0</v>
      </c>
      <c r="L97" s="34" t="n">
        <f aca="false">D97</f>
        <v>0</v>
      </c>
      <c r="M97" s="35" t="n">
        <f aca="false">E97</f>
        <v>0</v>
      </c>
      <c r="N97" s="36" t="n">
        <f aca="false">D97</f>
        <v>0</v>
      </c>
      <c r="O97" s="36"/>
      <c r="P97" s="36"/>
      <c r="Q97" s="36"/>
      <c r="R97" s="36"/>
      <c r="S97" s="36"/>
      <c r="T97" s="36"/>
      <c r="U97" s="36"/>
      <c r="V97" s="36"/>
    </row>
    <row r="98" customFormat="false" ht="12.75" hidden="false" customHeight="false" outlineLevel="0" collapsed="false">
      <c r="J98" s="4" t="n">
        <f aca="false">B98</f>
        <v>0</v>
      </c>
      <c r="K98" s="34" t="n">
        <f aca="false">A98</f>
        <v>0</v>
      </c>
      <c r="L98" s="34" t="n">
        <f aca="false">D98</f>
        <v>0</v>
      </c>
      <c r="M98" s="35" t="n">
        <f aca="false">E98</f>
        <v>0</v>
      </c>
      <c r="N98" s="36" t="n">
        <f aca="false">D98</f>
        <v>0</v>
      </c>
      <c r="O98" s="36"/>
      <c r="P98" s="36"/>
      <c r="Q98" s="36"/>
      <c r="R98" s="36"/>
      <c r="S98" s="36"/>
      <c r="T98" s="36"/>
      <c r="U98" s="36"/>
      <c r="V98" s="36"/>
    </row>
    <row r="99" customFormat="false" ht="12.75" hidden="false" customHeight="false" outlineLevel="0" collapsed="false">
      <c r="J99" s="4" t="n">
        <f aca="false">B99</f>
        <v>0</v>
      </c>
      <c r="K99" s="34" t="n">
        <f aca="false">A99</f>
        <v>0</v>
      </c>
      <c r="L99" s="34" t="n">
        <f aca="false">D99</f>
        <v>0</v>
      </c>
      <c r="M99" s="35" t="n">
        <f aca="false">E99</f>
        <v>0</v>
      </c>
      <c r="N99" s="36" t="n">
        <f aca="false">D99</f>
        <v>0</v>
      </c>
      <c r="O99" s="36"/>
      <c r="P99" s="36"/>
      <c r="Q99" s="36"/>
      <c r="R99" s="36"/>
      <c r="S99" s="36"/>
      <c r="T99" s="36"/>
      <c r="U99" s="36"/>
      <c r="V99" s="36"/>
    </row>
    <row r="100" customFormat="false" ht="12.75" hidden="false" customHeight="false" outlineLevel="0" collapsed="false">
      <c r="J100" s="4" t="n">
        <f aca="false">B100</f>
        <v>0</v>
      </c>
      <c r="K100" s="34" t="n">
        <f aca="false">A100</f>
        <v>0</v>
      </c>
      <c r="L100" s="34" t="n">
        <f aca="false">D100</f>
        <v>0</v>
      </c>
      <c r="M100" s="35" t="n">
        <f aca="false">E100</f>
        <v>0</v>
      </c>
      <c r="N100" s="36" t="n">
        <f aca="false">D100</f>
        <v>0</v>
      </c>
      <c r="O100" s="36"/>
      <c r="P100" s="36"/>
      <c r="Q100" s="36"/>
      <c r="R100" s="36"/>
      <c r="S100" s="36"/>
      <c r="T100" s="36"/>
      <c r="U100" s="36"/>
      <c r="V100" s="36"/>
    </row>
    <row r="101" customFormat="false" ht="12.75" hidden="false" customHeight="false" outlineLevel="0" collapsed="false">
      <c r="J101" s="4" t="n">
        <f aca="false">B101</f>
        <v>0</v>
      </c>
      <c r="K101" s="34" t="n">
        <f aca="false">A101</f>
        <v>0</v>
      </c>
      <c r="L101" s="34" t="n">
        <f aca="false">D101</f>
        <v>0</v>
      </c>
      <c r="M101" s="35" t="n">
        <f aca="false">E101</f>
        <v>0</v>
      </c>
      <c r="N101" s="36" t="n">
        <f aca="false">D101</f>
        <v>0</v>
      </c>
      <c r="O101" s="36"/>
      <c r="P101" s="36"/>
      <c r="Q101" s="36"/>
      <c r="R101" s="36"/>
      <c r="S101" s="36"/>
      <c r="T101" s="36"/>
      <c r="U101" s="36"/>
      <c r="V101" s="36"/>
    </row>
    <row r="102" customFormat="false" ht="12.75" hidden="false" customHeight="false" outlineLevel="0" collapsed="false">
      <c r="J102" s="4" t="n">
        <f aca="false">B102</f>
        <v>0</v>
      </c>
      <c r="K102" s="34" t="n">
        <f aca="false">A102</f>
        <v>0</v>
      </c>
      <c r="L102" s="34" t="n">
        <f aca="false">D102</f>
        <v>0</v>
      </c>
      <c r="M102" s="35" t="n">
        <f aca="false">E102</f>
        <v>0</v>
      </c>
      <c r="N102" s="36" t="n">
        <f aca="false">D102</f>
        <v>0</v>
      </c>
      <c r="O102" s="36"/>
      <c r="P102" s="36"/>
      <c r="Q102" s="36"/>
      <c r="R102" s="36"/>
      <c r="S102" s="36"/>
      <c r="T102" s="36"/>
      <c r="U102" s="36"/>
      <c r="V102" s="36"/>
    </row>
    <row r="103" customFormat="false" ht="12.75" hidden="false" customHeight="false" outlineLevel="0" collapsed="false">
      <c r="J103" s="4" t="n">
        <f aca="false">B103</f>
        <v>0</v>
      </c>
      <c r="K103" s="34" t="n">
        <f aca="false">A103</f>
        <v>0</v>
      </c>
      <c r="L103" s="34" t="n">
        <f aca="false">D103</f>
        <v>0</v>
      </c>
      <c r="M103" s="35" t="n">
        <f aca="false">E103</f>
        <v>0</v>
      </c>
      <c r="N103" s="36" t="n">
        <f aca="false">D103</f>
        <v>0</v>
      </c>
      <c r="O103" s="36"/>
      <c r="P103" s="36"/>
      <c r="Q103" s="36"/>
      <c r="R103" s="36"/>
      <c r="S103" s="36"/>
      <c r="T103" s="36"/>
      <c r="U103" s="36"/>
      <c r="V103" s="36"/>
    </row>
    <row r="104" customFormat="false" ht="12.75" hidden="false" customHeight="false" outlineLevel="0" collapsed="false">
      <c r="J104" s="4" t="n">
        <f aca="false">B104</f>
        <v>0</v>
      </c>
      <c r="K104" s="34" t="n">
        <f aca="false">A104</f>
        <v>0</v>
      </c>
      <c r="L104" s="34" t="n">
        <f aca="false">D104</f>
        <v>0</v>
      </c>
      <c r="M104" s="35" t="n">
        <f aca="false">E104</f>
        <v>0</v>
      </c>
      <c r="N104" s="36" t="n">
        <f aca="false">D104</f>
        <v>0</v>
      </c>
      <c r="O104" s="36"/>
      <c r="P104" s="36"/>
      <c r="Q104" s="36"/>
      <c r="R104" s="36"/>
      <c r="S104" s="36"/>
      <c r="T104" s="36"/>
      <c r="U104" s="36"/>
      <c r="V104" s="36"/>
    </row>
    <row r="105" customFormat="false" ht="12.75" hidden="false" customHeight="false" outlineLevel="0" collapsed="false">
      <c r="J105" s="4" t="n">
        <f aca="false">B105</f>
        <v>0</v>
      </c>
      <c r="K105" s="34" t="n">
        <f aca="false">A105</f>
        <v>0</v>
      </c>
      <c r="L105" s="34" t="n">
        <f aca="false">D105</f>
        <v>0</v>
      </c>
      <c r="M105" s="35" t="n">
        <f aca="false">E105</f>
        <v>0</v>
      </c>
      <c r="N105" s="36" t="n">
        <f aca="false">D105</f>
        <v>0</v>
      </c>
      <c r="O105" s="36"/>
      <c r="P105" s="36"/>
      <c r="Q105" s="36"/>
      <c r="R105" s="36"/>
      <c r="S105" s="36"/>
      <c r="T105" s="36"/>
      <c r="U105" s="36"/>
      <c r="V105" s="36"/>
    </row>
    <row r="106" customFormat="false" ht="12.75" hidden="false" customHeight="false" outlineLevel="0" collapsed="false">
      <c r="J106" s="4" t="n">
        <f aca="false">B106</f>
        <v>0</v>
      </c>
      <c r="K106" s="34" t="n">
        <f aca="false">A106</f>
        <v>0</v>
      </c>
      <c r="L106" s="34" t="n">
        <f aca="false">D106</f>
        <v>0</v>
      </c>
      <c r="M106" s="35" t="n">
        <f aca="false">E106</f>
        <v>0</v>
      </c>
      <c r="N106" s="36" t="n">
        <f aca="false">D106</f>
        <v>0</v>
      </c>
      <c r="O106" s="36"/>
      <c r="P106" s="36"/>
      <c r="Q106" s="36"/>
      <c r="R106" s="36"/>
      <c r="S106" s="36"/>
      <c r="T106" s="36"/>
      <c r="U106" s="36"/>
      <c r="V106" s="36"/>
    </row>
    <row r="107" customFormat="false" ht="12.75" hidden="false" customHeight="false" outlineLevel="0" collapsed="false">
      <c r="J107" s="4" t="n">
        <f aca="false">B107</f>
        <v>0</v>
      </c>
      <c r="K107" s="34" t="n">
        <f aca="false">A107</f>
        <v>0</v>
      </c>
      <c r="L107" s="34" t="n">
        <f aca="false">D107</f>
        <v>0</v>
      </c>
      <c r="M107" s="35" t="n">
        <f aca="false">E107</f>
        <v>0</v>
      </c>
      <c r="N107" s="36" t="n">
        <f aca="false">D107</f>
        <v>0</v>
      </c>
      <c r="O107" s="36"/>
      <c r="P107" s="36"/>
      <c r="Q107" s="36"/>
      <c r="R107" s="36"/>
      <c r="S107" s="36"/>
      <c r="T107" s="36"/>
      <c r="U107" s="36"/>
      <c r="V107" s="36"/>
    </row>
    <row r="108" customFormat="false" ht="12.75" hidden="false" customHeight="false" outlineLevel="0" collapsed="false">
      <c r="J108" s="4" t="n">
        <f aca="false">B108</f>
        <v>0</v>
      </c>
      <c r="K108" s="34" t="n">
        <f aca="false">A108</f>
        <v>0</v>
      </c>
      <c r="L108" s="34" t="n">
        <f aca="false">D108</f>
        <v>0</v>
      </c>
      <c r="M108" s="35" t="n">
        <f aca="false">E108</f>
        <v>0</v>
      </c>
      <c r="N108" s="36" t="n">
        <f aca="false">D108</f>
        <v>0</v>
      </c>
      <c r="O108" s="36"/>
      <c r="P108" s="36"/>
      <c r="Q108" s="36"/>
      <c r="R108" s="36"/>
      <c r="S108" s="36"/>
      <c r="T108" s="36"/>
      <c r="U108" s="36"/>
      <c r="V108" s="36"/>
    </row>
    <row r="109" customFormat="false" ht="12.75" hidden="false" customHeight="false" outlineLevel="0" collapsed="false">
      <c r="J109" s="4" t="n">
        <f aca="false">B109</f>
        <v>0</v>
      </c>
      <c r="K109" s="34" t="n">
        <f aca="false">A109</f>
        <v>0</v>
      </c>
      <c r="L109" s="34" t="n">
        <f aca="false">D109</f>
        <v>0</v>
      </c>
      <c r="M109" s="35" t="n">
        <f aca="false">E109</f>
        <v>0</v>
      </c>
      <c r="N109" s="36" t="n">
        <f aca="false">D109</f>
        <v>0</v>
      </c>
      <c r="O109" s="36"/>
      <c r="P109" s="36"/>
      <c r="Q109" s="36"/>
      <c r="R109" s="36"/>
      <c r="S109" s="36"/>
      <c r="T109" s="36"/>
      <c r="U109" s="36"/>
      <c r="V109" s="36"/>
    </row>
    <row r="110" customFormat="false" ht="12.75" hidden="false" customHeight="false" outlineLevel="0" collapsed="false">
      <c r="J110" s="4" t="n">
        <f aca="false">B110</f>
        <v>0</v>
      </c>
      <c r="K110" s="34" t="n">
        <f aca="false">A110</f>
        <v>0</v>
      </c>
      <c r="L110" s="34" t="n">
        <f aca="false">D110</f>
        <v>0</v>
      </c>
      <c r="M110" s="35" t="n">
        <f aca="false">E110</f>
        <v>0</v>
      </c>
      <c r="N110" s="36" t="n">
        <f aca="false">D110</f>
        <v>0</v>
      </c>
      <c r="O110" s="36"/>
      <c r="P110" s="36"/>
      <c r="Q110" s="36"/>
      <c r="R110" s="36"/>
      <c r="S110" s="36"/>
      <c r="T110" s="36"/>
      <c r="U110" s="36"/>
      <c r="V110" s="36"/>
    </row>
    <row r="111" customFormat="false" ht="12.75" hidden="false" customHeight="false" outlineLevel="0" collapsed="false">
      <c r="J111" s="4" t="n">
        <f aca="false">B111</f>
        <v>0</v>
      </c>
      <c r="K111" s="34" t="n">
        <f aca="false">A111</f>
        <v>0</v>
      </c>
      <c r="L111" s="34" t="n">
        <f aca="false">D111</f>
        <v>0</v>
      </c>
      <c r="M111" s="35" t="n">
        <f aca="false">E111</f>
        <v>0</v>
      </c>
      <c r="N111" s="36" t="n">
        <f aca="false">D111</f>
        <v>0</v>
      </c>
      <c r="O111" s="36"/>
      <c r="P111" s="36"/>
      <c r="Q111" s="36"/>
      <c r="R111" s="36"/>
      <c r="S111" s="36"/>
      <c r="T111" s="36"/>
      <c r="U111" s="36"/>
      <c r="V111" s="36"/>
    </row>
    <row r="112" customFormat="false" ht="12.75" hidden="false" customHeight="false" outlineLevel="0" collapsed="false">
      <c r="J112" s="4" t="n">
        <f aca="false">B112</f>
        <v>0</v>
      </c>
      <c r="K112" s="34" t="n">
        <f aca="false">A112</f>
        <v>0</v>
      </c>
      <c r="L112" s="34" t="n">
        <f aca="false">D112</f>
        <v>0</v>
      </c>
      <c r="M112" s="35" t="n">
        <f aca="false">E112</f>
        <v>0</v>
      </c>
      <c r="N112" s="36" t="n">
        <f aca="false">D112</f>
        <v>0</v>
      </c>
      <c r="O112" s="36"/>
      <c r="P112" s="36"/>
      <c r="Q112" s="36"/>
      <c r="R112" s="36"/>
      <c r="S112" s="36"/>
      <c r="T112" s="36"/>
      <c r="U112" s="36"/>
      <c r="V112" s="36"/>
    </row>
    <row r="113" customFormat="false" ht="12.75" hidden="false" customHeight="false" outlineLevel="0" collapsed="false">
      <c r="J113" s="4" t="n">
        <f aca="false">B113</f>
        <v>0</v>
      </c>
      <c r="K113" s="34" t="n">
        <f aca="false">A113</f>
        <v>0</v>
      </c>
      <c r="L113" s="34" t="n">
        <f aca="false">D113</f>
        <v>0</v>
      </c>
      <c r="M113" s="35" t="n">
        <f aca="false">E113</f>
        <v>0</v>
      </c>
      <c r="N113" s="36" t="n">
        <f aca="false">D113</f>
        <v>0</v>
      </c>
      <c r="O113" s="36"/>
      <c r="P113" s="36"/>
      <c r="Q113" s="36"/>
      <c r="R113" s="36"/>
      <c r="S113" s="36"/>
      <c r="T113" s="36"/>
      <c r="U113" s="36"/>
      <c r="V113" s="36"/>
    </row>
    <row r="114" customFormat="false" ht="12.75" hidden="false" customHeight="false" outlineLevel="0" collapsed="false">
      <c r="J114" s="4" t="n">
        <f aca="false">B114</f>
        <v>0</v>
      </c>
      <c r="K114" s="34" t="n">
        <f aca="false">A114</f>
        <v>0</v>
      </c>
      <c r="L114" s="34" t="n">
        <f aca="false">D114</f>
        <v>0</v>
      </c>
      <c r="M114" s="35" t="n">
        <f aca="false">E114</f>
        <v>0</v>
      </c>
      <c r="N114" s="36" t="n">
        <f aca="false">D114</f>
        <v>0</v>
      </c>
      <c r="O114" s="36"/>
      <c r="P114" s="36"/>
      <c r="Q114" s="36"/>
      <c r="R114" s="36"/>
      <c r="S114" s="36"/>
      <c r="T114" s="36"/>
      <c r="U114" s="36"/>
      <c r="V114" s="36"/>
    </row>
    <row r="115" customFormat="false" ht="12.75" hidden="false" customHeight="false" outlineLevel="0" collapsed="false">
      <c r="J115" s="4" t="n">
        <f aca="false">B115</f>
        <v>0</v>
      </c>
      <c r="K115" s="34" t="n">
        <f aca="false">A115</f>
        <v>0</v>
      </c>
      <c r="L115" s="34" t="n">
        <f aca="false">D115</f>
        <v>0</v>
      </c>
      <c r="M115" s="35" t="n">
        <f aca="false">E115</f>
        <v>0</v>
      </c>
      <c r="N115" s="36" t="n">
        <f aca="false">D115</f>
        <v>0</v>
      </c>
      <c r="O115" s="36"/>
      <c r="P115" s="36"/>
      <c r="Q115" s="36"/>
      <c r="R115" s="36"/>
      <c r="S115" s="36"/>
      <c r="T115" s="36"/>
      <c r="U115" s="36"/>
      <c r="V115" s="36"/>
    </row>
    <row r="116" customFormat="false" ht="12.75" hidden="false" customHeight="false" outlineLevel="0" collapsed="false">
      <c r="J116" s="4" t="n">
        <f aca="false">B116</f>
        <v>0</v>
      </c>
      <c r="K116" s="34" t="n">
        <f aca="false">A116</f>
        <v>0</v>
      </c>
      <c r="L116" s="34" t="n">
        <f aca="false">D116</f>
        <v>0</v>
      </c>
      <c r="M116" s="35" t="n">
        <f aca="false">E116</f>
        <v>0</v>
      </c>
      <c r="N116" s="36" t="n">
        <f aca="false">D116</f>
        <v>0</v>
      </c>
      <c r="O116" s="36"/>
      <c r="P116" s="36"/>
      <c r="Q116" s="36"/>
      <c r="R116" s="36"/>
      <c r="S116" s="36"/>
      <c r="T116" s="36"/>
      <c r="U116" s="36"/>
      <c r="V116" s="36"/>
    </row>
    <row r="117" customFormat="false" ht="12.75" hidden="false" customHeight="false" outlineLevel="0" collapsed="false">
      <c r="J117" s="4" t="n">
        <f aca="false">B117</f>
        <v>0</v>
      </c>
      <c r="K117" s="34" t="n">
        <f aca="false">A117</f>
        <v>0</v>
      </c>
      <c r="L117" s="34" t="n">
        <f aca="false">D117</f>
        <v>0</v>
      </c>
      <c r="M117" s="35" t="n">
        <f aca="false">E117</f>
        <v>0</v>
      </c>
      <c r="N117" s="36" t="n">
        <f aca="false">D117</f>
        <v>0</v>
      </c>
      <c r="O117" s="36"/>
      <c r="P117" s="36"/>
      <c r="Q117" s="36"/>
      <c r="R117" s="36"/>
      <c r="S117" s="36"/>
      <c r="T117" s="36"/>
      <c r="U117" s="36"/>
      <c r="V117" s="36"/>
    </row>
    <row r="118" customFormat="false" ht="12.75" hidden="false" customHeight="false" outlineLevel="0" collapsed="false">
      <c r="J118" s="4" t="n">
        <f aca="false">B118</f>
        <v>0</v>
      </c>
      <c r="K118" s="34" t="n">
        <f aca="false">A118</f>
        <v>0</v>
      </c>
      <c r="L118" s="34" t="n">
        <f aca="false">D118</f>
        <v>0</v>
      </c>
      <c r="M118" s="35" t="n">
        <f aca="false">E118</f>
        <v>0</v>
      </c>
      <c r="N118" s="36" t="n">
        <f aca="false">D118</f>
        <v>0</v>
      </c>
      <c r="O118" s="36"/>
      <c r="P118" s="36"/>
      <c r="Q118" s="36"/>
      <c r="R118" s="36"/>
      <c r="S118" s="36"/>
      <c r="T118" s="36"/>
      <c r="U118" s="36"/>
      <c r="V118" s="36"/>
    </row>
    <row r="119" customFormat="false" ht="12.75" hidden="false" customHeight="false" outlineLevel="0" collapsed="false">
      <c r="J119" s="4" t="n">
        <f aca="false">B119</f>
        <v>0</v>
      </c>
      <c r="K119" s="34" t="n">
        <f aca="false">A119</f>
        <v>0</v>
      </c>
      <c r="L119" s="34" t="n">
        <f aca="false">D119</f>
        <v>0</v>
      </c>
      <c r="M119" s="35" t="n">
        <f aca="false">E119</f>
        <v>0</v>
      </c>
      <c r="N119" s="36" t="n">
        <f aca="false">D119</f>
        <v>0</v>
      </c>
      <c r="O119" s="36"/>
      <c r="P119" s="36"/>
    </row>
    <row r="120" customFormat="false" ht="12.75" hidden="false" customHeight="false" outlineLevel="0" collapsed="false">
      <c r="J120" s="4" t="n">
        <f aca="false">B120</f>
        <v>0</v>
      </c>
      <c r="K120" s="34" t="n">
        <f aca="false">A120</f>
        <v>0</v>
      </c>
      <c r="L120" s="34" t="n">
        <f aca="false">D120</f>
        <v>0</v>
      </c>
      <c r="M120" s="35" t="n">
        <f aca="false">E120</f>
        <v>0</v>
      </c>
      <c r="N120" s="36" t="n">
        <f aca="false">D120</f>
        <v>0</v>
      </c>
      <c r="O120" s="36"/>
      <c r="P120" s="36"/>
    </row>
    <row r="121" customFormat="false" ht="12.75" hidden="false" customHeight="false" outlineLevel="0" collapsed="false">
      <c r="J121" s="4" t="n">
        <f aca="false">B121</f>
        <v>0</v>
      </c>
      <c r="K121" s="34" t="n">
        <f aca="false">A121</f>
        <v>0</v>
      </c>
      <c r="L121" s="34" t="n">
        <f aca="false">D121</f>
        <v>0</v>
      </c>
      <c r="M121" s="35" t="n">
        <f aca="false">E121</f>
        <v>0</v>
      </c>
      <c r="N121" s="36" t="n">
        <f aca="false">D121</f>
        <v>0</v>
      </c>
      <c r="O121" s="36"/>
      <c r="P121" s="36"/>
    </row>
    <row r="122" customFormat="false" ht="12.75" hidden="false" customHeight="false" outlineLevel="0" collapsed="false">
      <c r="J122" s="4" t="n">
        <f aca="false">B122</f>
        <v>0</v>
      </c>
      <c r="K122" s="34" t="n">
        <f aca="false">A122</f>
        <v>0</v>
      </c>
      <c r="L122" s="34" t="n">
        <f aca="false">D122</f>
        <v>0</v>
      </c>
      <c r="M122" s="35" t="n">
        <f aca="false">E122</f>
        <v>0</v>
      </c>
      <c r="N122" s="36" t="n">
        <f aca="false">D122</f>
        <v>0</v>
      </c>
      <c r="O122" s="36"/>
      <c r="P122" s="36"/>
    </row>
    <row r="123" customFormat="false" ht="12.75" hidden="false" customHeight="false" outlineLevel="0" collapsed="false">
      <c r="J123" s="4" t="n">
        <f aca="false">B123</f>
        <v>0</v>
      </c>
      <c r="K123" s="34" t="n">
        <f aca="false">A123</f>
        <v>0</v>
      </c>
      <c r="L123" s="34" t="n">
        <f aca="false">D123</f>
        <v>0</v>
      </c>
      <c r="M123" s="35" t="n">
        <f aca="false">E123</f>
        <v>0</v>
      </c>
      <c r="N123" s="36" t="n">
        <f aca="false">D123</f>
        <v>0</v>
      </c>
      <c r="O123" s="36"/>
      <c r="P123" s="36"/>
    </row>
    <row r="124" customFormat="false" ht="12.75" hidden="false" customHeight="false" outlineLevel="0" collapsed="false">
      <c r="J124" s="4" t="n">
        <f aca="false">B124</f>
        <v>0</v>
      </c>
      <c r="K124" s="34" t="n">
        <f aca="false">A124</f>
        <v>0</v>
      </c>
      <c r="L124" s="34" t="n">
        <f aca="false">D124</f>
        <v>0</v>
      </c>
      <c r="M124" s="35" t="n">
        <f aca="false">E124</f>
        <v>0</v>
      </c>
      <c r="N124" s="36" t="n">
        <f aca="false">D124</f>
        <v>0</v>
      </c>
      <c r="O124" s="36"/>
      <c r="P124" s="36"/>
    </row>
    <row r="125" customFormat="false" ht="12.75" hidden="false" customHeight="false" outlineLevel="0" collapsed="false">
      <c r="J125" s="4" t="n">
        <f aca="false">B125</f>
        <v>0</v>
      </c>
      <c r="K125" s="34" t="n">
        <f aca="false">A125</f>
        <v>0</v>
      </c>
      <c r="L125" s="34" t="n">
        <f aca="false">D125</f>
        <v>0</v>
      </c>
      <c r="M125" s="35" t="n">
        <f aca="false">E125</f>
        <v>0</v>
      </c>
      <c r="N125" s="36" t="n">
        <f aca="false">D125</f>
        <v>0</v>
      </c>
      <c r="O125" s="36"/>
      <c r="P125" s="36"/>
    </row>
    <row r="126" customFormat="false" ht="12.75" hidden="false" customHeight="false" outlineLevel="0" collapsed="false">
      <c r="J126" s="4" t="n">
        <f aca="false">B126</f>
        <v>0</v>
      </c>
      <c r="K126" s="34" t="n">
        <f aca="false">A126</f>
        <v>0</v>
      </c>
      <c r="L126" s="34" t="n">
        <f aca="false">D126</f>
        <v>0</v>
      </c>
      <c r="M126" s="35" t="n">
        <f aca="false">E126</f>
        <v>0</v>
      </c>
      <c r="N126" s="36" t="n">
        <f aca="false">D126</f>
        <v>0</v>
      </c>
      <c r="O126" s="36"/>
      <c r="P126" s="36"/>
    </row>
    <row r="127" customFormat="false" ht="12.75" hidden="false" customHeight="false" outlineLevel="0" collapsed="false">
      <c r="J127" s="4" t="n">
        <f aca="false">B127</f>
        <v>0</v>
      </c>
      <c r="K127" s="34" t="n">
        <f aca="false">A127</f>
        <v>0</v>
      </c>
      <c r="L127" s="34" t="n">
        <f aca="false">D127</f>
        <v>0</v>
      </c>
      <c r="M127" s="35" t="n">
        <f aca="false">E127</f>
        <v>0</v>
      </c>
      <c r="N127" s="36" t="n">
        <f aca="false">D127</f>
        <v>0</v>
      </c>
      <c r="O127" s="36"/>
      <c r="P127" s="36"/>
    </row>
    <row r="128" customFormat="false" ht="12.75" hidden="false" customHeight="false" outlineLevel="0" collapsed="false">
      <c r="J128" s="4" t="n">
        <f aca="false">B128</f>
        <v>0</v>
      </c>
      <c r="K128" s="34" t="n">
        <f aca="false">A128</f>
        <v>0</v>
      </c>
      <c r="L128" s="34" t="n">
        <f aca="false">D128</f>
        <v>0</v>
      </c>
      <c r="M128" s="35" t="n">
        <f aca="false">E128</f>
        <v>0</v>
      </c>
      <c r="N128" s="36" t="n">
        <f aca="false">D128</f>
        <v>0</v>
      </c>
      <c r="O128" s="36"/>
      <c r="P128" s="36"/>
    </row>
    <row r="129" customFormat="false" ht="12.75" hidden="false" customHeight="false" outlineLevel="0" collapsed="false">
      <c r="J129" s="4" t="n">
        <f aca="false">B129</f>
        <v>0</v>
      </c>
      <c r="K129" s="34" t="n">
        <f aca="false">A129</f>
        <v>0</v>
      </c>
      <c r="L129" s="34" t="n">
        <f aca="false">D129</f>
        <v>0</v>
      </c>
      <c r="M129" s="35" t="n">
        <f aca="false">E129</f>
        <v>0</v>
      </c>
      <c r="N129" s="36" t="n">
        <f aca="false">D129</f>
        <v>0</v>
      </c>
      <c r="O129" s="36"/>
      <c r="P129" s="36"/>
    </row>
    <row r="130" customFormat="false" ht="12.75" hidden="false" customHeight="false" outlineLevel="0" collapsed="false">
      <c r="J130" s="4" t="n">
        <f aca="false">B130</f>
        <v>0</v>
      </c>
      <c r="K130" s="34" t="n">
        <f aca="false">A130</f>
        <v>0</v>
      </c>
      <c r="L130" s="34" t="n">
        <f aca="false">D130</f>
        <v>0</v>
      </c>
      <c r="M130" s="35" t="n">
        <f aca="false">E130</f>
        <v>0</v>
      </c>
      <c r="N130" s="36" t="n">
        <f aca="false">D130</f>
        <v>0</v>
      </c>
      <c r="O130" s="36"/>
      <c r="P130" s="36"/>
    </row>
    <row r="131" customFormat="false" ht="12.75" hidden="false" customHeight="false" outlineLevel="0" collapsed="false">
      <c r="J131" s="4" t="n">
        <f aca="false">B131</f>
        <v>0</v>
      </c>
      <c r="K131" s="34" t="n">
        <f aca="false">A131</f>
        <v>0</v>
      </c>
      <c r="L131" s="34" t="n">
        <f aca="false">D131</f>
        <v>0</v>
      </c>
      <c r="M131" s="35" t="n">
        <f aca="false">E131</f>
        <v>0</v>
      </c>
      <c r="N131" s="36" t="n">
        <f aca="false">D131</f>
        <v>0</v>
      </c>
      <c r="O131" s="36"/>
      <c r="P131" s="36"/>
    </row>
    <row r="132" customFormat="false" ht="12.75" hidden="false" customHeight="false" outlineLevel="0" collapsed="false">
      <c r="J132" s="4" t="n">
        <f aca="false">B132</f>
        <v>0</v>
      </c>
      <c r="K132" s="34" t="n">
        <f aca="false">A132</f>
        <v>0</v>
      </c>
      <c r="L132" s="34" t="n">
        <f aca="false">D132</f>
        <v>0</v>
      </c>
      <c r="M132" s="35" t="n">
        <f aca="false">E132</f>
        <v>0</v>
      </c>
      <c r="N132" s="36" t="n">
        <f aca="false">D132</f>
        <v>0</v>
      </c>
      <c r="O132" s="36"/>
      <c r="P132" s="36"/>
    </row>
    <row r="133" customFormat="false" ht="12.75" hidden="false" customHeight="false" outlineLevel="0" collapsed="false">
      <c r="J133" s="4" t="n">
        <f aca="false">B133</f>
        <v>0</v>
      </c>
      <c r="K133" s="34" t="n">
        <f aca="false">A133</f>
        <v>0</v>
      </c>
      <c r="L133" s="34" t="n">
        <f aca="false">D133</f>
        <v>0</v>
      </c>
      <c r="M133" s="35" t="n">
        <f aca="false">E133</f>
        <v>0</v>
      </c>
      <c r="N133" s="36" t="n">
        <f aca="false">D133</f>
        <v>0</v>
      </c>
      <c r="O133" s="36"/>
      <c r="P133" s="36"/>
    </row>
    <row r="134" customFormat="false" ht="12.75" hidden="false" customHeight="false" outlineLevel="0" collapsed="false">
      <c r="J134" s="4" t="n">
        <f aca="false">B134</f>
        <v>0</v>
      </c>
      <c r="K134" s="34" t="n">
        <f aca="false">A134</f>
        <v>0</v>
      </c>
      <c r="L134" s="34" t="n">
        <f aca="false">D134</f>
        <v>0</v>
      </c>
      <c r="M134" s="35" t="n">
        <f aca="false">E134</f>
        <v>0</v>
      </c>
      <c r="N134" s="36" t="n">
        <f aca="false">D134</f>
        <v>0</v>
      </c>
      <c r="O134" s="36"/>
      <c r="P134" s="36"/>
    </row>
    <row r="135" customFormat="false" ht="12.75" hidden="false" customHeight="false" outlineLevel="0" collapsed="false">
      <c r="J135" s="4" t="n">
        <f aca="false">B135</f>
        <v>0</v>
      </c>
      <c r="K135" s="34" t="n">
        <f aca="false">A135</f>
        <v>0</v>
      </c>
      <c r="L135" s="34" t="n">
        <f aca="false">D135</f>
        <v>0</v>
      </c>
      <c r="M135" s="35" t="n">
        <f aca="false">E135</f>
        <v>0</v>
      </c>
      <c r="N135" s="36" t="n">
        <f aca="false">D135</f>
        <v>0</v>
      </c>
      <c r="O135" s="36"/>
      <c r="P135" s="36"/>
    </row>
    <row r="136" customFormat="false" ht="12.75" hidden="false" customHeight="false" outlineLevel="0" collapsed="false">
      <c r="J136" s="4" t="n">
        <f aca="false">B136</f>
        <v>0</v>
      </c>
      <c r="K136" s="34" t="n">
        <f aca="false">A136</f>
        <v>0</v>
      </c>
      <c r="L136" s="34" t="n">
        <f aca="false">D136</f>
        <v>0</v>
      </c>
      <c r="M136" s="35" t="n">
        <f aca="false">E136</f>
        <v>0</v>
      </c>
      <c r="N136" s="36" t="n">
        <f aca="false">D136</f>
        <v>0</v>
      </c>
      <c r="O136" s="36"/>
      <c r="P136" s="36"/>
    </row>
    <row r="137" customFormat="false" ht="12.75" hidden="false" customHeight="false" outlineLevel="0" collapsed="false">
      <c r="J137" s="4" t="n">
        <f aca="false">B137</f>
        <v>0</v>
      </c>
      <c r="K137" s="34" t="n">
        <f aca="false">A137</f>
        <v>0</v>
      </c>
      <c r="L137" s="34" t="n">
        <f aca="false">D137</f>
        <v>0</v>
      </c>
      <c r="M137" s="35" t="n">
        <f aca="false">E137</f>
        <v>0</v>
      </c>
      <c r="N137" s="36" t="n">
        <f aca="false">D137</f>
        <v>0</v>
      </c>
      <c r="O137" s="36"/>
      <c r="P137" s="36"/>
    </row>
    <row r="138" customFormat="false" ht="12.75" hidden="false" customHeight="false" outlineLevel="0" collapsed="false">
      <c r="J138" s="4" t="n">
        <f aca="false">B138</f>
        <v>0</v>
      </c>
      <c r="K138" s="34" t="n">
        <f aca="false">A138</f>
        <v>0</v>
      </c>
      <c r="L138" s="34" t="n">
        <f aca="false">D138</f>
        <v>0</v>
      </c>
      <c r="M138" s="35" t="n">
        <f aca="false">E138</f>
        <v>0</v>
      </c>
      <c r="N138" s="36" t="n">
        <f aca="false">D138</f>
        <v>0</v>
      </c>
      <c r="O138" s="36"/>
      <c r="P138" s="36"/>
    </row>
    <row r="139" customFormat="false" ht="12.75" hidden="false" customHeight="false" outlineLevel="0" collapsed="false">
      <c r="J139" s="4" t="n">
        <f aca="false">B139</f>
        <v>0</v>
      </c>
      <c r="K139" s="34" t="n">
        <f aca="false">A139</f>
        <v>0</v>
      </c>
      <c r="L139" s="34" t="n">
        <f aca="false">D139</f>
        <v>0</v>
      </c>
      <c r="M139" s="35" t="n">
        <f aca="false">E139</f>
        <v>0</v>
      </c>
      <c r="N139" s="36" t="n">
        <f aca="false">D139</f>
        <v>0</v>
      </c>
      <c r="O139" s="36"/>
      <c r="P139" s="36"/>
    </row>
    <row r="140" customFormat="false" ht="12.75" hidden="false" customHeight="false" outlineLevel="0" collapsed="false">
      <c r="J140" s="4" t="n">
        <f aca="false">B140</f>
        <v>0</v>
      </c>
      <c r="K140" s="34" t="n">
        <f aca="false">A140</f>
        <v>0</v>
      </c>
      <c r="L140" s="34" t="n">
        <f aca="false">D140</f>
        <v>0</v>
      </c>
      <c r="M140" s="35" t="n">
        <f aca="false">E140</f>
        <v>0</v>
      </c>
      <c r="N140" s="36" t="n">
        <f aca="false">D140</f>
        <v>0</v>
      </c>
      <c r="O140" s="36"/>
      <c r="P140" s="36"/>
    </row>
    <row r="141" customFormat="false" ht="12.75" hidden="false" customHeight="false" outlineLevel="0" collapsed="false">
      <c r="J141" s="4" t="n">
        <f aca="false">B141</f>
        <v>0</v>
      </c>
      <c r="K141" s="34" t="n">
        <f aca="false">A141</f>
        <v>0</v>
      </c>
      <c r="L141" s="34" t="n">
        <f aca="false">D141</f>
        <v>0</v>
      </c>
      <c r="M141" s="35" t="n">
        <f aca="false">E141</f>
        <v>0</v>
      </c>
      <c r="N141" s="36" t="n">
        <f aca="false">D141</f>
        <v>0</v>
      </c>
      <c r="O141" s="36"/>
      <c r="P141" s="36"/>
    </row>
    <row r="142" customFormat="false" ht="12.75" hidden="false" customHeight="false" outlineLevel="0" collapsed="false">
      <c r="J142" s="4" t="n">
        <f aca="false">B142</f>
        <v>0</v>
      </c>
      <c r="K142" s="34" t="n">
        <f aca="false">A142</f>
        <v>0</v>
      </c>
      <c r="L142" s="34" t="n">
        <f aca="false">D142</f>
        <v>0</v>
      </c>
      <c r="M142" s="35" t="n">
        <f aca="false">E142</f>
        <v>0</v>
      </c>
      <c r="N142" s="36" t="n">
        <f aca="false">D142</f>
        <v>0</v>
      </c>
      <c r="O142" s="36"/>
      <c r="P142" s="36"/>
    </row>
    <row r="143" customFormat="false" ht="12.75" hidden="false" customHeight="false" outlineLevel="0" collapsed="false">
      <c r="J143" s="4" t="n">
        <f aca="false">B143</f>
        <v>0</v>
      </c>
      <c r="K143" s="34" t="n">
        <f aca="false">A143</f>
        <v>0</v>
      </c>
      <c r="L143" s="34" t="n">
        <f aca="false">D143</f>
        <v>0</v>
      </c>
      <c r="M143" s="35" t="n">
        <f aca="false">E143</f>
        <v>0</v>
      </c>
      <c r="N143" s="36" t="n">
        <f aca="false">D143</f>
        <v>0</v>
      </c>
      <c r="O143" s="36"/>
      <c r="P143" s="36"/>
    </row>
    <row r="144" customFormat="false" ht="12.75" hidden="false" customHeight="false" outlineLevel="0" collapsed="false">
      <c r="J144" s="4" t="n">
        <f aca="false">B144</f>
        <v>0</v>
      </c>
      <c r="K144" s="34" t="n">
        <f aca="false">A144</f>
        <v>0</v>
      </c>
      <c r="L144" s="34" t="n">
        <f aca="false">D144</f>
        <v>0</v>
      </c>
      <c r="M144" s="35" t="n">
        <f aca="false">E144</f>
        <v>0</v>
      </c>
      <c r="N144" s="36" t="n">
        <f aca="false">D144</f>
        <v>0</v>
      </c>
      <c r="O144" s="36"/>
      <c r="P144" s="36"/>
    </row>
    <row r="145" customFormat="false" ht="12.75" hidden="false" customHeight="false" outlineLevel="0" collapsed="false">
      <c r="J145" s="4" t="n">
        <f aca="false">B145</f>
        <v>0</v>
      </c>
      <c r="K145" s="34" t="n">
        <f aca="false">A145</f>
        <v>0</v>
      </c>
      <c r="L145" s="34" t="n">
        <f aca="false">D145</f>
        <v>0</v>
      </c>
      <c r="M145" s="35" t="n">
        <f aca="false">E145</f>
        <v>0</v>
      </c>
      <c r="N145" s="36" t="n">
        <f aca="false">D145</f>
        <v>0</v>
      </c>
      <c r="O145" s="36"/>
      <c r="P145" s="36"/>
    </row>
    <row r="146" customFormat="false" ht="12.75" hidden="false" customHeight="false" outlineLevel="0" collapsed="false">
      <c r="J146" s="4" t="n">
        <f aca="false">B146</f>
        <v>0</v>
      </c>
      <c r="K146" s="34" t="n">
        <f aca="false">A146</f>
        <v>0</v>
      </c>
      <c r="L146" s="34" t="n">
        <f aca="false">D146</f>
        <v>0</v>
      </c>
      <c r="M146" s="35" t="n">
        <f aca="false">E146</f>
        <v>0</v>
      </c>
      <c r="N146" s="36" t="n">
        <f aca="false">D146</f>
        <v>0</v>
      </c>
      <c r="O146" s="36"/>
      <c r="P146" s="36"/>
    </row>
    <row r="147" customFormat="false" ht="12.75" hidden="false" customHeight="false" outlineLevel="0" collapsed="false">
      <c r="J147" s="4" t="n">
        <f aca="false">B147</f>
        <v>0</v>
      </c>
      <c r="K147" s="34" t="n">
        <f aca="false">A147</f>
        <v>0</v>
      </c>
      <c r="L147" s="34" t="n">
        <f aca="false">D147</f>
        <v>0</v>
      </c>
      <c r="M147" s="35" t="n">
        <f aca="false">E147</f>
        <v>0</v>
      </c>
      <c r="N147" s="36" t="n">
        <f aca="false">D147</f>
        <v>0</v>
      </c>
      <c r="O147" s="36"/>
      <c r="P147" s="36"/>
    </row>
    <row r="148" customFormat="false" ht="12.75" hidden="false" customHeight="false" outlineLevel="0" collapsed="false">
      <c r="J148" s="4" t="n">
        <f aca="false">B148</f>
        <v>0</v>
      </c>
      <c r="K148" s="34" t="n">
        <f aca="false">A148</f>
        <v>0</v>
      </c>
      <c r="L148" s="34" t="n">
        <f aca="false">D148</f>
        <v>0</v>
      </c>
      <c r="M148" s="35" t="n">
        <f aca="false">E148</f>
        <v>0</v>
      </c>
      <c r="N148" s="36" t="n">
        <f aca="false">D148</f>
        <v>0</v>
      </c>
      <c r="O148" s="36"/>
      <c r="P148" s="36"/>
    </row>
    <row r="149" customFormat="false" ht="12.75" hidden="false" customHeight="false" outlineLevel="0" collapsed="false">
      <c r="J149" s="4" t="n">
        <f aca="false">B149</f>
        <v>0</v>
      </c>
      <c r="K149" s="34" t="n">
        <f aca="false">A149</f>
        <v>0</v>
      </c>
      <c r="L149" s="34" t="n">
        <f aca="false">D149</f>
        <v>0</v>
      </c>
      <c r="M149" s="35" t="n">
        <f aca="false">E149</f>
        <v>0</v>
      </c>
      <c r="N149" s="36" t="n">
        <f aca="false">D149</f>
        <v>0</v>
      </c>
      <c r="O149" s="36"/>
      <c r="P149" s="36"/>
    </row>
    <row r="150" customFormat="false" ht="12.75" hidden="false" customHeight="false" outlineLevel="0" collapsed="false">
      <c r="J150" s="4" t="n">
        <f aca="false">B150</f>
        <v>0</v>
      </c>
      <c r="K150" s="34" t="n">
        <f aca="false">A150</f>
        <v>0</v>
      </c>
      <c r="L150" s="34" t="n">
        <f aca="false">D150</f>
        <v>0</v>
      </c>
      <c r="M150" s="35" t="n">
        <f aca="false">E150</f>
        <v>0</v>
      </c>
      <c r="N150" s="36" t="n">
        <f aca="false">D150</f>
        <v>0</v>
      </c>
      <c r="O150" s="36"/>
      <c r="P150" s="36"/>
    </row>
    <row r="151" customFormat="false" ht="12.75" hidden="false" customHeight="false" outlineLevel="0" collapsed="false">
      <c r="J151" s="4" t="n">
        <f aca="false">B151</f>
        <v>0</v>
      </c>
      <c r="K151" s="34" t="n">
        <f aca="false">A151</f>
        <v>0</v>
      </c>
      <c r="L151" s="34" t="n">
        <f aca="false">D151</f>
        <v>0</v>
      </c>
      <c r="M151" s="35" t="n">
        <f aca="false">E151</f>
        <v>0</v>
      </c>
      <c r="N151" s="36" t="n">
        <f aca="false">D151</f>
        <v>0</v>
      </c>
      <c r="O151" s="36"/>
      <c r="P151" s="36"/>
    </row>
    <row r="152" customFormat="false" ht="12.75" hidden="false" customHeight="false" outlineLevel="0" collapsed="false">
      <c r="J152" s="4" t="n">
        <f aca="false">B152</f>
        <v>0</v>
      </c>
      <c r="K152" s="34" t="n">
        <f aca="false">A152</f>
        <v>0</v>
      </c>
      <c r="L152" s="34" t="n">
        <f aca="false">D152</f>
        <v>0</v>
      </c>
      <c r="M152" s="35" t="n">
        <f aca="false">E152</f>
        <v>0</v>
      </c>
      <c r="N152" s="36" t="n">
        <f aca="false">D152</f>
        <v>0</v>
      </c>
      <c r="O152" s="36"/>
      <c r="P152" s="36"/>
    </row>
    <row r="153" customFormat="false" ht="12.75" hidden="false" customHeight="false" outlineLevel="0" collapsed="false">
      <c r="J153" s="4" t="n">
        <f aca="false">B153</f>
        <v>0</v>
      </c>
      <c r="K153" s="34" t="n">
        <f aca="false">A153</f>
        <v>0</v>
      </c>
      <c r="L153" s="34" t="n">
        <f aca="false">D153</f>
        <v>0</v>
      </c>
      <c r="M153" s="35" t="n">
        <f aca="false">E153</f>
        <v>0</v>
      </c>
      <c r="N153" s="36" t="n">
        <f aca="false">D153</f>
        <v>0</v>
      </c>
      <c r="O153" s="36"/>
      <c r="P153" s="36"/>
    </row>
    <row r="154" customFormat="false" ht="12.75" hidden="false" customHeight="false" outlineLevel="0" collapsed="false">
      <c r="J154" s="4" t="n">
        <f aca="false">B154</f>
        <v>0</v>
      </c>
      <c r="K154" s="34" t="n">
        <f aca="false">A154</f>
        <v>0</v>
      </c>
      <c r="L154" s="34" t="n">
        <f aca="false">D154</f>
        <v>0</v>
      </c>
      <c r="M154" s="35" t="n">
        <f aca="false">E154</f>
        <v>0</v>
      </c>
      <c r="N154" s="36" t="n">
        <f aca="false">D154</f>
        <v>0</v>
      </c>
      <c r="O154" s="36"/>
      <c r="P154" s="36"/>
    </row>
    <row r="155" customFormat="false" ht="12.75" hidden="false" customHeight="false" outlineLevel="0" collapsed="false">
      <c r="J155" s="4" t="n">
        <f aca="false">B155</f>
        <v>0</v>
      </c>
      <c r="K155" s="34" t="n">
        <f aca="false">A155</f>
        <v>0</v>
      </c>
      <c r="L155" s="34" t="n">
        <f aca="false">D155</f>
        <v>0</v>
      </c>
      <c r="M155" s="35" t="n">
        <f aca="false">E155</f>
        <v>0</v>
      </c>
      <c r="N155" s="36" t="n">
        <f aca="false">D155</f>
        <v>0</v>
      </c>
      <c r="O155" s="36"/>
      <c r="P155" s="36"/>
    </row>
    <row r="156" customFormat="false" ht="12.75" hidden="false" customHeight="false" outlineLevel="0" collapsed="false">
      <c r="J156" s="4" t="n">
        <f aca="false">B156</f>
        <v>0</v>
      </c>
      <c r="K156" s="34" t="n">
        <f aca="false">A156</f>
        <v>0</v>
      </c>
      <c r="L156" s="34" t="n">
        <f aca="false">D156</f>
        <v>0</v>
      </c>
      <c r="M156" s="35" t="n">
        <f aca="false">E156</f>
        <v>0</v>
      </c>
      <c r="N156" s="36" t="n">
        <f aca="false">D156</f>
        <v>0</v>
      </c>
      <c r="O156" s="36"/>
      <c r="P156" s="36"/>
    </row>
    <row r="157" customFormat="false" ht="12.75" hidden="false" customHeight="false" outlineLevel="0" collapsed="false">
      <c r="J157" s="4" t="n">
        <f aca="false">B157</f>
        <v>0</v>
      </c>
      <c r="K157" s="34" t="n">
        <f aca="false">A157</f>
        <v>0</v>
      </c>
      <c r="L157" s="34" t="n">
        <f aca="false">D157</f>
        <v>0</v>
      </c>
      <c r="M157" s="35" t="n">
        <f aca="false">E157</f>
        <v>0</v>
      </c>
      <c r="N157" s="36" t="n">
        <f aca="false">D157</f>
        <v>0</v>
      </c>
      <c r="O157" s="36"/>
      <c r="P157" s="36"/>
    </row>
    <row r="158" customFormat="false" ht="12.75" hidden="false" customHeight="false" outlineLevel="0" collapsed="false">
      <c r="J158" s="4" t="n">
        <f aca="false">B158</f>
        <v>0</v>
      </c>
      <c r="K158" s="34" t="n">
        <f aca="false">A158</f>
        <v>0</v>
      </c>
      <c r="L158" s="34" t="n">
        <f aca="false">D158</f>
        <v>0</v>
      </c>
      <c r="M158" s="35" t="n">
        <f aca="false">E158</f>
        <v>0</v>
      </c>
      <c r="N158" s="36" t="n">
        <f aca="false">D158</f>
        <v>0</v>
      </c>
      <c r="O158" s="36"/>
      <c r="P158" s="36"/>
    </row>
    <row r="159" customFormat="false" ht="12.75" hidden="false" customHeight="false" outlineLevel="0" collapsed="false">
      <c r="J159" s="4" t="n">
        <f aca="false">B159</f>
        <v>0</v>
      </c>
      <c r="K159" s="34" t="n">
        <f aca="false">A159</f>
        <v>0</v>
      </c>
      <c r="L159" s="34" t="n">
        <f aca="false">D159</f>
        <v>0</v>
      </c>
      <c r="M159" s="35" t="n">
        <f aca="false">E159</f>
        <v>0</v>
      </c>
      <c r="N159" s="36" t="n">
        <f aca="false">D159</f>
        <v>0</v>
      </c>
      <c r="O159" s="36"/>
      <c r="P159" s="36"/>
    </row>
    <row r="160" customFormat="false" ht="12.75" hidden="false" customHeight="false" outlineLevel="0" collapsed="false">
      <c r="J160" s="4" t="n">
        <f aca="false">B160</f>
        <v>0</v>
      </c>
      <c r="K160" s="34" t="n">
        <f aca="false">A160</f>
        <v>0</v>
      </c>
      <c r="L160" s="34" t="n">
        <f aca="false">D160</f>
        <v>0</v>
      </c>
      <c r="M160" s="35" t="n">
        <f aca="false">E160</f>
        <v>0</v>
      </c>
      <c r="N160" s="36" t="n">
        <f aca="false">D160</f>
        <v>0</v>
      </c>
      <c r="O160" s="36"/>
      <c r="P160" s="36"/>
    </row>
    <row r="161" customFormat="false" ht="12.75" hidden="false" customHeight="false" outlineLevel="0" collapsed="false">
      <c r="J161" s="4" t="n">
        <f aca="false">B161</f>
        <v>0</v>
      </c>
      <c r="K161" s="34" t="n">
        <f aca="false">A161</f>
        <v>0</v>
      </c>
      <c r="L161" s="34" t="n">
        <f aca="false">D161</f>
        <v>0</v>
      </c>
      <c r="M161" s="35" t="n">
        <f aca="false">E161</f>
        <v>0</v>
      </c>
      <c r="N161" s="36" t="n">
        <f aca="false">D161</f>
        <v>0</v>
      </c>
      <c r="O161" s="36"/>
      <c r="P161" s="36"/>
    </row>
    <row r="162" customFormat="false" ht="12.75" hidden="false" customHeight="false" outlineLevel="0" collapsed="false">
      <c r="J162" s="4" t="n">
        <f aca="false">B162</f>
        <v>0</v>
      </c>
      <c r="K162" s="34" t="n">
        <f aca="false">A162</f>
        <v>0</v>
      </c>
      <c r="L162" s="34" t="n">
        <f aca="false">D162</f>
        <v>0</v>
      </c>
      <c r="M162" s="35" t="n">
        <f aca="false">E162</f>
        <v>0</v>
      </c>
      <c r="N162" s="36" t="n">
        <f aca="false">D162</f>
        <v>0</v>
      </c>
      <c r="O162" s="36"/>
      <c r="P162" s="36"/>
    </row>
    <row r="163" customFormat="false" ht="12.75" hidden="false" customHeight="false" outlineLevel="0" collapsed="false">
      <c r="J163" s="4" t="n">
        <f aca="false">B163</f>
        <v>0</v>
      </c>
      <c r="K163" s="34" t="n">
        <f aca="false">A163</f>
        <v>0</v>
      </c>
      <c r="L163" s="34" t="n">
        <f aca="false">D163</f>
        <v>0</v>
      </c>
      <c r="M163" s="35" t="n">
        <f aca="false">E163</f>
        <v>0</v>
      </c>
      <c r="N163" s="36" t="n">
        <f aca="false">D163</f>
        <v>0</v>
      </c>
      <c r="O163" s="36"/>
      <c r="P163" s="36"/>
    </row>
    <row r="164" customFormat="false" ht="12.75" hidden="false" customHeight="false" outlineLevel="0" collapsed="false">
      <c r="J164" s="4" t="n">
        <f aca="false">B164</f>
        <v>0</v>
      </c>
      <c r="K164" s="34" t="n">
        <f aca="false">A164</f>
        <v>0</v>
      </c>
      <c r="L164" s="34" t="n">
        <f aca="false">D164</f>
        <v>0</v>
      </c>
      <c r="M164" s="35" t="n">
        <f aca="false">E164</f>
        <v>0</v>
      </c>
      <c r="N164" s="36" t="n">
        <f aca="false">D164</f>
        <v>0</v>
      </c>
      <c r="O164" s="36"/>
      <c r="P164" s="36"/>
    </row>
    <row r="165" customFormat="false" ht="12.75" hidden="false" customHeight="false" outlineLevel="0" collapsed="false">
      <c r="J165" s="4" t="n">
        <f aca="false">B165</f>
        <v>0</v>
      </c>
      <c r="K165" s="34" t="n">
        <f aca="false">A165</f>
        <v>0</v>
      </c>
      <c r="L165" s="34" t="n">
        <f aca="false">D165</f>
        <v>0</v>
      </c>
      <c r="M165" s="35" t="n">
        <f aca="false">E165</f>
        <v>0</v>
      </c>
      <c r="N165" s="36" t="n">
        <f aca="false">D165</f>
        <v>0</v>
      </c>
      <c r="O165" s="36"/>
      <c r="P165" s="36"/>
    </row>
    <row r="166" customFormat="false" ht="12.75" hidden="false" customHeight="false" outlineLevel="0" collapsed="false">
      <c r="J166" s="4" t="n">
        <f aca="false">B166</f>
        <v>0</v>
      </c>
      <c r="K166" s="34" t="n">
        <f aca="false">A166</f>
        <v>0</v>
      </c>
      <c r="L166" s="34" t="n">
        <f aca="false">D166</f>
        <v>0</v>
      </c>
      <c r="M166" s="35" t="n">
        <f aca="false">E166</f>
        <v>0</v>
      </c>
      <c r="N166" s="36" t="n">
        <f aca="false">D166</f>
        <v>0</v>
      </c>
      <c r="O166" s="36"/>
      <c r="P166" s="36"/>
    </row>
    <row r="167" customFormat="false" ht="12.75" hidden="false" customHeight="false" outlineLevel="0" collapsed="false">
      <c r="J167" s="4" t="n">
        <f aca="false">B167</f>
        <v>0</v>
      </c>
      <c r="K167" s="34" t="n">
        <f aca="false">A167</f>
        <v>0</v>
      </c>
      <c r="L167" s="34" t="n">
        <f aca="false">D167</f>
        <v>0</v>
      </c>
      <c r="M167" s="35" t="n">
        <f aca="false">E167</f>
        <v>0</v>
      </c>
      <c r="N167" s="36" t="n">
        <f aca="false">D167</f>
        <v>0</v>
      </c>
      <c r="O167" s="36"/>
      <c r="P167" s="36"/>
    </row>
    <row r="168" customFormat="false" ht="12.75" hidden="false" customHeight="false" outlineLevel="0" collapsed="false">
      <c r="J168" s="4" t="n">
        <f aca="false">B168</f>
        <v>0</v>
      </c>
      <c r="K168" s="34" t="n">
        <f aca="false">A168</f>
        <v>0</v>
      </c>
      <c r="L168" s="34" t="n">
        <f aca="false">D168</f>
        <v>0</v>
      </c>
      <c r="M168" s="35" t="n">
        <f aca="false">E168</f>
        <v>0</v>
      </c>
      <c r="N168" s="36" t="n">
        <f aca="false">D168</f>
        <v>0</v>
      </c>
      <c r="O168" s="36"/>
      <c r="P168" s="36"/>
    </row>
    <row r="169" customFormat="false" ht="12.75" hidden="false" customHeight="false" outlineLevel="0" collapsed="false">
      <c r="J169" s="4" t="n">
        <f aca="false">B169</f>
        <v>0</v>
      </c>
      <c r="K169" s="34" t="n">
        <f aca="false">A169</f>
        <v>0</v>
      </c>
      <c r="L169" s="34" t="n">
        <f aca="false">D169</f>
        <v>0</v>
      </c>
      <c r="M169" s="35" t="n">
        <f aca="false">E169</f>
        <v>0</v>
      </c>
      <c r="N169" s="36" t="n">
        <f aca="false">D169</f>
        <v>0</v>
      </c>
      <c r="O169" s="36"/>
      <c r="P169" s="36"/>
    </row>
    <row r="170" customFormat="false" ht="12.75" hidden="false" customHeight="false" outlineLevel="0" collapsed="false">
      <c r="J170" s="4" t="n">
        <f aca="false">B170</f>
        <v>0</v>
      </c>
      <c r="K170" s="34" t="n">
        <f aca="false">A170</f>
        <v>0</v>
      </c>
      <c r="L170" s="34" t="n">
        <f aca="false">D170</f>
        <v>0</v>
      </c>
      <c r="M170" s="35" t="n">
        <f aca="false">E170</f>
        <v>0</v>
      </c>
      <c r="N170" s="36" t="n">
        <f aca="false">D170</f>
        <v>0</v>
      </c>
      <c r="O170" s="36"/>
      <c r="P170" s="36"/>
    </row>
    <row r="171" customFormat="false" ht="12.75" hidden="false" customHeight="false" outlineLevel="0" collapsed="false">
      <c r="J171" s="4" t="n">
        <f aca="false">B171</f>
        <v>0</v>
      </c>
      <c r="K171" s="34" t="n">
        <f aca="false">A171</f>
        <v>0</v>
      </c>
      <c r="L171" s="34" t="n">
        <f aca="false">D171</f>
        <v>0</v>
      </c>
      <c r="M171" s="35" t="n">
        <f aca="false">E171</f>
        <v>0</v>
      </c>
      <c r="N171" s="36" t="n">
        <f aca="false">D171</f>
        <v>0</v>
      </c>
      <c r="O171" s="36"/>
      <c r="P171" s="36"/>
    </row>
    <row r="172" customFormat="false" ht="12.75" hidden="false" customHeight="false" outlineLevel="0" collapsed="false">
      <c r="J172" s="4" t="n">
        <f aca="false">B172</f>
        <v>0</v>
      </c>
      <c r="K172" s="34" t="n">
        <f aca="false">A172</f>
        <v>0</v>
      </c>
      <c r="L172" s="34" t="n">
        <f aca="false">D172</f>
        <v>0</v>
      </c>
      <c r="M172" s="35" t="n">
        <f aca="false">E172</f>
        <v>0</v>
      </c>
      <c r="N172" s="36" t="n">
        <f aca="false">D172</f>
        <v>0</v>
      </c>
      <c r="O172" s="36"/>
      <c r="P172" s="36"/>
    </row>
    <row r="173" customFormat="false" ht="12.75" hidden="false" customHeight="false" outlineLevel="0" collapsed="false">
      <c r="J173" s="4" t="n">
        <f aca="false">B173</f>
        <v>0</v>
      </c>
      <c r="K173" s="34" t="n">
        <f aca="false">A173</f>
        <v>0</v>
      </c>
      <c r="L173" s="34" t="n">
        <f aca="false">D173</f>
        <v>0</v>
      </c>
      <c r="M173" s="35" t="n">
        <f aca="false">E173</f>
        <v>0</v>
      </c>
      <c r="N173" s="36" t="n">
        <f aca="false">D173</f>
        <v>0</v>
      </c>
      <c r="O173" s="36"/>
      <c r="P173" s="36"/>
    </row>
    <row r="174" customFormat="false" ht="12.75" hidden="false" customHeight="false" outlineLevel="0" collapsed="false">
      <c r="J174" s="4" t="n">
        <f aca="false">B174</f>
        <v>0</v>
      </c>
      <c r="K174" s="34" t="n">
        <f aca="false">A174</f>
        <v>0</v>
      </c>
      <c r="L174" s="34" t="n">
        <f aca="false">D174</f>
        <v>0</v>
      </c>
      <c r="M174" s="35" t="n">
        <f aca="false">E174</f>
        <v>0</v>
      </c>
      <c r="N174" s="36" t="n">
        <f aca="false">D174</f>
        <v>0</v>
      </c>
      <c r="O174" s="36"/>
      <c r="P174" s="36"/>
    </row>
    <row r="175" customFormat="false" ht="12.75" hidden="false" customHeight="false" outlineLevel="0" collapsed="false">
      <c r="J175" s="4" t="n">
        <f aca="false">B175</f>
        <v>0</v>
      </c>
      <c r="K175" s="34" t="n">
        <f aca="false">A175</f>
        <v>0</v>
      </c>
      <c r="L175" s="34" t="n">
        <f aca="false">D175</f>
        <v>0</v>
      </c>
      <c r="M175" s="35" t="n">
        <f aca="false">E175</f>
        <v>0</v>
      </c>
      <c r="N175" s="36" t="n">
        <f aca="false">D175</f>
        <v>0</v>
      </c>
      <c r="O175" s="36"/>
      <c r="P175" s="36"/>
    </row>
    <row r="176" customFormat="false" ht="12.75" hidden="false" customHeight="false" outlineLevel="0" collapsed="false">
      <c r="J176" s="4" t="n">
        <f aca="false">B176</f>
        <v>0</v>
      </c>
      <c r="K176" s="34" t="n">
        <f aca="false">A176</f>
        <v>0</v>
      </c>
      <c r="L176" s="34" t="n">
        <f aca="false">D176</f>
        <v>0</v>
      </c>
      <c r="M176" s="35" t="n">
        <f aca="false">E176</f>
        <v>0</v>
      </c>
      <c r="N176" s="36" t="n">
        <f aca="false">D176</f>
        <v>0</v>
      </c>
      <c r="O176" s="36"/>
      <c r="P176" s="36"/>
    </row>
    <row r="177" customFormat="false" ht="12.75" hidden="false" customHeight="false" outlineLevel="0" collapsed="false">
      <c r="J177" s="4" t="n">
        <f aca="false">B177</f>
        <v>0</v>
      </c>
      <c r="K177" s="34" t="n">
        <f aca="false">A177</f>
        <v>0</v>
      </c>
      <c r="L177" s="34" t="n">
        <f aca="false">D177</f>
        <v>0</v>
      </c>
      <c r="M177" s="35" t="n">
        <f aca="false">E177</f>
        <v>0</v>
      </c>
      <c r="N177" s="36" t="n">
        <f aca="false">D177</f>
        <v>0</v>
      </c>
      <c r="O177" s="36"/>
      <c r="P177" s="36"/>
    </row>
    <row r="178" customFormat="false" ht="12.75" hidden="false" customHeight="false" outlineLevel="0" collapsed="false">
      <c r="J178" s="4" t="n">
        <f aca="false">B178</f>
        <v>0</v>
      </c>
      <c r="K178" s="34" t="n">
        <f aca="false">A178</f>
        <v>0</v>
      </c>
      <c r="L178" s="34" t="n">
        <f aca="false">D178</f>
        <v>0</v>
      </c>
      <c r="M178" s="35" t="n">
        <f aca="false">E178</f>
        <v>0</v>
      </c>
      <c r="N178" s="36" t="n">
        <f aca="false">D178</f>
        <v>0</v>
      </c>
      <c r="O178" s="36"/>
      <c r="P178" s="36"/>
    </row>
    <row r="179" customFormat="false" ht="12.75" hidden="false" customHeight="false" outlineLevel="0" collapsed="false">
      <c r="J179" s="4" t="n">
        <f aca="false">B179</f>
        <v>0</v>
      </c>
      <c r="K179" s="34" t="n">
        <f aca="false">A179</f>
        <v>0</v>
      </c>
      <c r="L179" s="34" t="n">
        <f aca="false">D179</f>
        <v>0</v>
      </c>
      <c r="M179" s="35" t="n">
        <f aca="false">E179</f>
        <v>0</v>
      </c>
      <c r="N179" s="36" t="n">
        <f aca="false">D179</f>
        <v>0</v>
      </c>
      <c r="O179" s="36"/>
      <c r="P179" s="36"/>
    </row>
    <row r="180" customFormat="false" ht="12.75" hidden="false" customHeight="false" outlineLevel="0" collapsed="false">
      <c r="J180" s="4" t="n">
        <f aca="false">B180</f>
        <v>0</v>
      </c>
      <c r="K180" s="34" t="n">
        <f aca="false">A180</f>
        <v>0</v>
      </c>
      <c r="L180" s="34" t="n">
        <f aca="false">D180</f>
        <v>0</v>
      </c>
      <c r="M180" s="35" t="n">
        <f aca="false">E180</f>
        <v>0</v>
      </c>
      <c r="N180" s="36" t="n">
        <f aca="false">D180</f>
        <v>0</v>
      </c>
      <c r="O180" s="36"/>
      <c r="P180" s="36"/>
    </row>
    <row r="181" customFormat="false" ht="12.75" hidden="false" customHeight="false" outlineLevel="0" collapsed="false">
      <c r="J181" s="4" t="n">
        <f aca="false">B181</f>
        <v>0</v>
      </c>
      <c r="K181" s="34" t="n">
        <f aca="false">A181</f>
        <v>0</v>
      </c>
      <c r="L181" s="34" t="n">
        <f aca="false">D181</f>
        <v>0</v>
      </c>
      <c r="M181" s="35" t="n">
        <f aca="false">E181</f>
        <v>0</v>
      </c>
      <c r="N181" s="36" t="n">
        <f aca="false">D181</f>
        <v>0</v>
      </c>
      <c r="O181" s="36"/>
      <c r="P181" s="36"/>
    </row>
    <row r="182" customFormat="false" ht="12.75" hidden="false" customHeight="false" outlineLevel="0" collapsed="false">
      <c r="J182" s="4" t="n">
        <f aca="false">B182</f>
        <v>0</v>
      </c>
      <c r="K182" s="34" t="n">
        <f aca="false">A182</f>
        <v>0</v>
      </c>
      <c r="L182" s="34" t="n">
        <f aca="false">D182</f>
        <v>0</v>
      </c>
      <c r="M182" s="35" t="n">
        <f aca="false">E182</f>
        <v>0</v>
      </c>
      <c r="N182" s="36" t="n">
        <f aca="false">D182</f>
        <v>0</v>
      </c>
      <c r="O182" s="36"/>
      <c r="P182" s="36"/>
    </row>
    <row r="183" customFormat="false" ht="12.75" hidden="false" customHeight="false" outlineLevel="0" collapsed="false">
      <c r="J183" s="4" t="n">
        <f aca="false">B183</f>
        <v>0</v>
      </c>
      <c r="K183" s="34" t="n">
        <f aca="false">A183</f>
        <v>0</v>
      </c>
      <c r="L183" s="34" t="n">
        <f aca="false">D183</f>
        <v>0</v>
      </c>
      <c r="M183" s="35" t="n">
        <f aca="false">E183</f>
        <v>0</v>
      </c>
      <c r="N183" s="36" t="n">
        <f aca="false">D183</f>
        <v>0</v>
      </c>
      <c r="O183" s="36"/>
      <c r="P183" s="36"/>
    </row>
    <row r="184" customFormat="false" ht="12.75" hidden="false" customHeight="false" outlineLevel="0" collapsed="false">
      <c r="J184" s="4" t="n">
        <f aca="false">B184</f>
        <v>0</v>
      </c>
      <c r="K184" s="34" t="n">
        <f aca="false">A184</f>
        <v>0</v>
      </c>
      <c r="L184" s="34" t="n">
        <f aca="false">D184</f>
        <v>0</v>
      </c>
      <c r="M184" s="35" t="n">
        <f aca="false">E184</f>
        <v>0</v>
      </c>
      <c r="N184" s="36" t="n">
        <f aca="false">D184</f>
        <v>0</v>
      </c>
      <c r="O184" s="36"/>
      <c r="P184" s="36"/>
    </row>
    <row r="185" customFormat="false" ht="12.75" hidden="false" customHeight="false" outlineLevel="0" collapsed="false">
      <c r="J185" s="4" t="n">
        <f aca="false">B185</f>
        <v>0</v>
      </c>
      <c r="K185" s="34" t="n">
        <f aca="false">A185</f>
        <v>0</v>
      </c>
      <c r="L185" s="34" t="n">
        <f aca="false">D185</f>
        <v>0</v>
      </c>
      <c r="M185" s="35" t="n">
        <f aca="false">E185</f>
        <v>0</v>
      </c>
      <c r="N185" s="36" t="n">
        <f aca="false">D185</f>
        <v>0</v>
      </c>
      <c r="O185" s="36"/>
      <c r="P185" s="36"/>
    </row>
    <row r="186" customFormat="false" ht="12.75" hidden="false" customHeight="false" outlineLevel="0" collapsed="false">
      <c r="J186" s="4" t="n">
        <f aca="false">B186</f>
        <v>0</v>
      </c>
      <c r="K186" s="34" t="n">
        <f aca="false">A186</f>
        <v>0</v>
      </c>
      <c r="L186" s="34" t="n">
        <f aca="false">D186</f>
        <v>0</v>
      </c>
      <c r="M186" s="35" t="n">
        <f aca="false">E186</f>
        <v>0</v>
      </c>
      <c r="N186" s="36" t="n">
        <f aca="false">D186</f>
        <v>0</v>
      </c>
      <c r="O186" s="36"/>
      <c r="P186" s="36"/>
    </row>
    <row r="187" customFormat="false" ht="12.75" hidden="false" customHeight="false" outlineLevel="0" collapsed="false">
      <c r="J187" s="4" t="n">
        <f aca="false">B187</f>
        <v>0</v>
      </c>
      <c r="K187" s="34" t="n">
        <f aca="false">A187</f>
        <v>0</v>
      </c>
      <c r="L187" s="34" t="n">
        <f aca="false">D187</f>
        <v>0</v>
      </c>
      <c r="M187" s="35" t="n">
        <f aca="false">E187</f>
        <v>0</v>
      </c>
      <c r="N187" s="36" t="n">
        <f aca="false">D187</f>
        <v>0</v>
      </c>
      <c r="O187" s="36"/>
      <c r="P187" s="36"/>
    </row>
    <row r="188" customFormat="false" ht="12.75" hidden="false" customHeight="false" outlineLevel="0" collapsed="false">
      <c r="J188" s="4" t="n">
        <f aca="false">B188</f>
        <v>0</v>
      </c>
      <c r="K188" s="34" t="n">
        <f aca="false">A188</f>
        <v>0</v>
      </c>
      <c r="L188" s="34" t="n">
        <f aca="false">D188</f>
        <v>0</v>
      </c>
      <c r="M188" s="35" t="n">
        <f aca="false">E188</f>
        <v>0</v>
      </c>
      <c r="N188" s="36" t="n">
        <f aca="false">D188</f>
        <v>0</v>
      </c>
      <c r="O188" s="36"/>
      <c r="P188" s="36"/>
    </row>
    <row r="189" customFormat="false" ht="12.75" hidden="false" customHeight="false" outlineLevel="0" collapsed="false">
      <c r="J189" s="4" t="n">
        <f aca="false">B189</f>
        <v>0</v>
      </c>
      <c r="K189" s="34" t="n">
        <f aca="false">A189</f>
        <v>0</v>
      </c>
      <c r="L189" s="34" t="n">
        <f aca="false">D189</f>
        <v>0</v>
      </c>
      <c r="M189" s="35" t="n">
        <f aca="false">E189</f>
        <v>0</v>
      </c>
      <c r="N189" s="36" t="n">
        <f aca="false">D189</f>
        <v>0</v>
      </c>
      <c r="O189" s="36"/>
      <c r="P189" s="36"/>
    </row>
    <row r="190" customFormat="false" ht="12.75" hidden="false" customHeight="false" outlineLevel="0" collapsed="false">
      <c r="J190" s="4" t="n">
        <f aca="false">B190</f>
        <v>0</v>
      </c>
      <c r="K190" s="34" t="n">
        <f aca="false">A190</f>
        <v>0</v>
      </c>
      <c r="L190" s="34" t="n">
        <f aca="false">D190</f>
        <v>0</v>
      </c>
      <c r="M190" s="35" t="n">
        <f aca="false">E190</f>
        <v>0</v>
      </c>
      <c r="N190" s="36" t="n">
        <f aca="false">D190</f>
        <v>0</v>
      </c>
      <c r="O190" s="36"/>
      <c r="P190" s="36"/>
    </row>
    <row r="191" customFormat="false" ht="12.75" hidden="false" customHeight="false" outlineLevel="0" collapsed="false">
      <c r="J191" s="4" t="n">
        <f aca="false">B191</f>
        <v>0</v>
      </c>
      <c r="K191" s="34" t="n">
        <f aca="false">A191</f>
        <v>0</v>
      </c>
      <c r="L191" s="34" t="n">
        <f aca="false">D191</f>
        <v>0</v>
      </c>
      <c r="M191" s="35" t="n">
        <f aca="false">E191</f>
        <v>0</v>
      </c>
      <c r="N191" s="36" t="n">
        <f aca="false">D191</f>
        <v>0</v>
      </c>
      <c r="O191" s="36"/>
      <c r="P191" s="36"/>
    </row>
    <row r="192" customFormat="false" ht="12.75" hidden="false" customHeight="false" outlineLevel="0" collapsed="false">
      <c r="J192" s="4" t="n">
        <f aca="false">B192</f>
        <v>0</v>
      </c>
      <c r="K192" s="34" t="n">
        <f aca="false">A192</f>
        <v>0</v>
      </c>
      <c r="L192" s="34" t="n">
        <f aca="false">D192</f>
        <v>0</v>
      </c>
      <c r="M192" s="35" t="n">
        <f aca="false">E192</f>
        <v>0</v>
      </c>
      <c r="N192" s="36" t="n">
        <f aca="false">D192</f>
        <v>0</v>
      </c>
      <c r="O192" s="36"/>
      <c r="P192" s="36"/>
    </row>
    <row r="193" customFormat="false" ht="12.75" hidden="false" customHeight="false" outlineLevel="0" collapsed="false">
      <c r="J193" s="4" t="n">
        <f aca="false">B193</f>
        <v>0</v>
      </c>
      <c r="K193" s="34" t="n">
        <f aca="false">A193</f>
        <v>0</v>
      </c>
      <c r="L193" s="34" t="n">
        <f aca="false">D193</f>
        <v>0</v>
      </c>
      <c r="M193" s="35" t="n">
        <f aca="false">E193</f>
        <v>0</v>
      </c>
      <c r="N193" s="36" t="n">
        <f aca="false">D193</f>
        <v>0</v>
      </c>
      <c r="O193" s="36"/>
      <c r="P193" s="36"/>
    </row>
    <row r="194" customFormat="false" ht="12.75" hidden="false" customHeight="false" outlineLevel="0" collapsed="false">
      <c r="J194" s="4" t="n">
        <f aca="false">B194</f>
        <v>0</v>
      </c>
      <c r="K194" s="34" t="n">
        <f aca="false">A194</f>
        <v>0</v>
      </c>
      <c r="L194" s="34" t="n">
        <f aca="false">D194</f>
        <v>0</v>
      </c>
      <c r="M194" s="35" t="n">
        <f aca="false">E194</f>
        <v>0</v>
      </c>
      <c r="N194" s="36" t="n">
        <f aca="false">D194</f>
        <v>0</v>
      </c>
      <c r="O194" s="36"/>
      <c r="P194" s="36"/>
    </row>
    <row r="195" customFormat="false" ht="12.75" hidden="false" customHeight="false" outlineLevel="0" collapsed="false">
      <c r="J195" s="4" t="n">
        <f aca="false">B195</f>
        <v>0</v>
      </c>
      <c r="K195" s="34" t="n">
        <f aca="false">A195</f>
        <v>0</v>
      </c>
      <c r="L195" s="34" t="n">
        <f aca="false">D195</f>
        <v>0</v>
      </c>
      <c r="M195" s="35" t="n">
        <f aca="false">E195</f>
        <v>0</v>
      </c>
      <c r="N195" s="36" t="n">
        <f aca="false">D195</f>
        <v>0</v>
      </c>
      <c r="O195" s="36"/>
      <c r="P195" s="36"/>
    </row>
    <row r="196" customFormat="false" ht="12.75" hidden="false" customHeight="false" outlineLevel="0" collapsed="false">
      <c r="J196" s="4" t="n">
        <f aca="false">B196</f>
        <v>0</v>
      </c>
      <c r="K196" s="34" t="n">
        <f aca="false">A196</f>
        <v>0</v>
      </c>
      <c r="L196" s="34" t="n">
        <f aca="false">D196</f>
        <v>0</v>
      </c>
      <c r="M196" s="35" t="n">
        <f aca="false">E196</f>
        <v>0</v>
      </c>
      <c r="N196" s="36" t="n">
        <f aca="false">D196</f>
        <v>0</v>
      </c>
      <c r="O196" s="36"/>
      <c r="P196" s="36"/>
    </row>
    <row r="197" customFormat="false" ht="12.75" hidden="false" customHeight="false" outlineLevel="0" collapsed="false">
      <c r="J197" s="4" t="n">
        <f aca="false">B197</f>
        <v>0</v>
      </c>
      <c r="K197" s="34" t="n">
        <f aca="false">A197</f>
        <v>0</v>
      </c>
      <c r="L197" s="34" t="n">
        <f aca="false">D197</f>
        <v>0</v>
      </c>
      <c r="M197" s="35" t="n">
        <f aca="false">E197</f>
        <v>0</v>
      </c>
      <c r="N197" s="36" t="n">
        <f aca="false">D197</f>
        <v>0</v>
      </c>
      <c r="O197" s="36"/>
      <c r="P197" s="36"/>
    </row>
    <row r="198" customFormat="false" ht="12.75" hidden="false" customHeight="false" outlineLevel="0" collapsed="false">
      <c r="J198" s="4" t="n">
        <f aca="false">B198</f>
        <v>0</v>
      </c>
      <c r="K198" s="34" t="n">
        <f aca="false">A198</f>
        <v>0</v>
      </c>
      <c r="L198" s="34" t="n">
        <f aca="false">D198</f>
        <v>0</v>
      </c>
      <c r="M198" s="35" t="n">
        <f aca="false">E198</f>
        <v>0</v>
      </c>
      <c r="N198" s="36" t="n">
        <f aca="false">D198</f>
        <v>0</v>
      </c>
      <c r="O198" s="36"/>
      <c r="P198" s="36"/>
    </row>
    <row r="199" customFormat="false" ht="12.75" hidden="false" customHeight="false" outlineLevel="0" collapsed="false">
      <c r="J199" s="4" t="n">
        <f aca="false">B199</f>
        <v>0</v>
      </c>
      <c r="K199" s="34" t="n">
        <f aca="false">A199</f>
        <v>0</v>
      </c>
      <c r="L199" s="34" t="n">
        <f aca="false">D199</f>
        <v>0</v>
      </c>
      <c r="M199" s="35" t="n">
        <f aca="false">E199</f>
        <v>0</v>
      </c>
      <c r="N199" s="36" t="n">
        <f aca="false">D199</f>
        <v>0</v>
      </c>
      <c r="O199" s="36"/>
      <c r="P199" s="36"/>
    </row>
    <row r="200" customFormat="false" ht="12.75" hidden="false" customHeight="false" outlineLevel="0" collapsed="false">
      <c r="J200" s="4" t="n">
        <f aca="false">B200</f>
        <v>0</v>
      </c>
      <c r="K200" s="34" t="n">
        <f aca="false">A200</f>
        <v>0</v>
      </c>
      <c r="L200" s="34" t="n">
        <f aca="false">D200</f>
        <v>0</v>
      </c>
      <c r="M200" s="35" t="n">
        <f aca="false">E200</f>
        <v>0</v>
      </c>
      <c r="N200" s="36" t="n">
        <f aca="false">D200</f>
        <v>0</v>
      </c>
      <c r="O200" s="36"/>
      <c r="P200" s="36"/>
    </row>
    <row r="201" customFormat="false" ht="12.75" hidden="false" customHeight="false" outlineLevel="0" collapsed="false">
      <c r="J201" s="4" t="n">
        <f aca="false">B201</f>
        <v>0</v>
      </c>
      <c r="K201" s="34" t="n">
        <f aca="false">A201</f>
        <v>0</v>
      </c>
      <c r="L201" s="34" t="n">
        <f aca="false">D201</f>
        <v>0</v>
      </c>
      <c r="M201" s="35" t="n">
        <f aca="false">E201</f>
        <v>0</v>
      </c>
      <c r="N201" s="36" t="n">
        <f aca="false">D201</f>
        <v>0</v>
      </c>
      <c r="O201" s="36"/>
      <c r="P201" s="36"/>
    </row>
    <row r="202" customFormat="false" ht="12.75" hidden="false" customHeight="false" outlineLevel="0" collapsed="false">
      <c r="J202" s="4" t="n">
        <f aca="false">B202</f>
        <v>0</v>
      </c>
      <c r="K202" s="34" t="n">
        <f aca="false">A202</f>
        <v>0</v>
      </c>
      <c r="L202" s="34" t="n">
        <f aca="false">D202</f>
        <v>0</v>
      </c>
      <c r="M202" s="35" t="n">
        <f aca="false">E202</f>
        <v>0</v>
      </c>
      <c r="N202" s="36" t="n">
        <f aca="false">D202</f>
        <v>0</v>
      </c>
      <c r="O202" s="36"/>
      <c r="P202" s="36"/>
    </row>
    <row r="203" customFormat="false" ht="12.75" hidden="false" customHeight="false" outlineLevel="0" collapsed="false">
      <c r="J203" s="4" t="n">
        <f aca="false">B203</f>
        <v>0</v>
      </c>
      <c r="K203" s="34" t="n">
        <f aca="false">A203</f>
        <v>0</v>
      </c>
      <c r="L203" s="34" t="n">
        <f aca="false">D203</f>
        <v>0</v>
      </c>
      <c r="M203" s="35" t="n">
        <f aca="false">E203</f>
        <v>0</v>
      </c>
      <c r="N203" s="36" t="n">
        <f aca="false">D203</f>
        <v>0</v>
      </c>
      <c r="O203" s="36"/>
      <c r="P203" s="36"/>
    </row>
    <row r="204" customFormat="false" ht="12.75" hidden="false" customHeight="false" outlineLevel="0" collapsed="false">
      <c r="J204" s="4" t="n">
        <f aca="false">B204</f>
        <v>0</v>
      </c>
      <c r="K204" s="34" t="n">
        <f aca="false">A204</f>
        <v>0</v>
      </c>
      <c r="L204" s="34" t="n">
        <f aca="false">D204</f>
        <v>0</v>
      </c>
      <c r="M204" s="35" t="n">
        <f aca="false">E204</f>
        <v>0</v>
      </c>
      <c r="N204" s="36" t="n">
        <f aca="false">D204</f>
        <v>0</v>
      </c>
      <c r="O204" s="36"/>
      <c r="P204" s="36"/>
    </row>
    <row r="205" customFormat="false" ht="12.75" hidden="false" customHeight="false" outlineLevel="0" collapsed="false">
      <c r="J205" s="4" t="n">
        <f aca="false">B205</f>
        <v>0</v>
      </c>
      <c r="K205" s="34" t="n">
        <f aca="false">A205</f>
        <v>0</v>
      </c>
      <c r="L205" s="34" t="n">
        <f aca="false">D205</f>
        <v>0</v>
      </c>
      <c r="M205" s="35" t="n">
        <f aca="false">E205</f>
        <v>0</v>
      </c>
      <c r="N205" s="36" t="n">
        <f aca="false">D205</f>
        <v>0</v>
      </c>
      <c r="O205" s="36"/>
      <c r="P205" s="36"/>
    </row>
    <row r="206" customFormat="false" ht="12.75" hidden="false" customHeight="false" outlineLevel="0" collapsed="false">
      <c r="J206" s="4" t="n">
        <f aca="false">B206</f>
        <v>0</v>
      </c>
      <c r="K206" s="34" t="n">
        <f aca="false">A206</f>
        <v>0</v>
      </c>
      <c r="L206" s="34" t="n">
        <f aca="false">D206</f>
        <v>0</v>
      </c>
      <c r="M206" s="35" t="n">
        <f aca="false">E206</f>
        <v>0</v>
      </c>
      <c r="N206" s="36" t="n">
        <f aca="false">D206</f>
        <v>0</v>
      </c>
      <c r="O206" s="36"/>
      <c r="P206" s="36"/>
    </row>
    <row r="207" customFormat="false" ht="12.75" hidden="false" customHeight="false" outlineLevel="0" collapsed="false">
      <c r="J207" s="4" t="n">
        <f aca="false">B207</f>
        <v>0</v>
      </c>
      <c r="K207" s="34" t="n">
        <f aca="false">A207</f>
        <v>0</v>
      </c>
      <c r="L207" s="34" t="n">
        <f aca="false">D207</f>
        <v>0</v>
      </c>
      <c r="M207" s="35" t="n">
        <f aca="false">E207</f>
        <v>0</v>
      </c>
      <c r="N207" s="36" t="n">
        <f aca="false">D207</f>
        <v>0</v>
      </c>
      <c r="O207" s="36"/>
      <c r="P207" s="36"/>
    </row>
    <row r="208" customFormat="false" ht="12.75" hidden="false" customHeight="false" outlineLevel="0" collapsed="false">
      <c r="J208" s="4" t="n">
        <f aca="false">B208</f>
        <v>0</v>
      </c>
      <c r="K208" s="34" t="n">
        <f aca="false">A208</f>
        <v>0</v>
      </c>
      <c r="L208" s="34" t="n">
        <f aca="false">D208</f>
        <v>0</v>
      </c>
      <c r="M208" s="35" t="n">
        <f aca="false">E208</f>
        <v>0</v>
      </c>
      <c r="N208" s="36" t="n">
        <f aca="false">D208</f>
        <v>0</v>
      </c>
      <c r="O208" s="36"/>
      <c r="P208" s="36"/>
    </row>
    <row r="209" customFormat="false" ht="12.75" hidden="false" customHeight="false" outlineLevel="0" collapsed="false">
      <c r="J209" s="4" t="n">
        <f aca="false">B209</f>
        <v>0</v>
      </c>
      <c r="K209" s="34" t="n">
        <f aca="false">A209</f>
        <v>0</v>
      </c>
      <c r="L209" s="34" t="n">
        <f aca="false">D209</f>
        <v>0</v>
      </c>
      <c r="M209" s="35" t="n">
        <f aca="false">E209</f>
        <v>0</v>
      </c>
      <c r="N209" s="36" t="n">
        <f aca="false">D209</f>
        <v>0</v>
      </c>
      <c r="O209" s="36"/>
      <c r="P209" s="36"/>
    </row>
    <row r="210" customFormat="false" ht="12.75" hidden="false" customHeight="false" outlineLevel="0" collapsed="false">
      <c r="J210" s="4" t="n">
        <f aca="false">B210</f>
        <v>0</v>
      </c>
      <c r="K210" s="34" t="n">
        <f aca="false">A210</f>
        <v>0</v>
      </c>
      <c r="L210" s="34" t="n">
        <f aca="false">D210</f>
        <v>0</v>
      </c>
      <c r="M210" s="35" t="n">
        <f aca="false">E210</f>
        <v>0</v>
      </c>
      <c r="N210" s="36" t="n">
        <f aca="false">D210</f>
        <v>0</v>
      </c>
      <c r="O210" s="36"/>
      <c r="P210" s="36"/>
    </row>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L1:L92"/>
  <mergeCells count="33">
    <mergeCell ref="A1:I2"/>
    <mergeCell ref="A3:F3"/>
    <mergeCell ref="A4:I4"/>
    <mergeCell ref="A5:I5"/>
    <mergeCell ref="A6:G6"/>
    <mergeCell ref="A7:G7"/>
    <mergeCell ref="A8:A9"/>
    <mergeCell ref="B8:B9"/>
    <mergeCell ref="C8:C9"/>
    <mergeCell ref="D8:D9"/>
    <mergeCell ref="E8:E9"/>
    <mergeCell ref="F8:F9"/>
    <mergeCell ref="G8:G9"/>
    <mergeCell ref="H8:H9"/>
    <mergeCell ref="I8:I9"/>
    <mergeCell ref="B10:C10"/>
    <mergeCell ref="B15:C15"/>
    <mergeCell ref="B22:C22"/>
    <mergeCell ref="B28:C28"/>
    <mergeCell ref="B34:C34"/>
    <mergeCell ref="B39:C39"/>
    <mergeCell ref="B40:C40"/>
    <mergeCell ref="B43:C43"/>
    <mergeCell ref="B50:C50"/>
    <mergeCell ref="B56:C56"/>
    <mergeCell ref="B61:C61"/>
    <mergeCell ref="B67:C67"/>
    <mergeCell ref="B68:C68"/>
    <mergeCell ref="B70:C70"/>
    <mergeCell ref="B74:C74"/>
    <mergeCell ref="B78:C78"/>
    <mergeCell ref="B79:C79"/>
    <mergeCell ref="A83:H83"/>
  </mergeCell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I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L36" activeCellId="0" sqref="L36"/>
    </sheetView>
  </sheetViews>
  <sheetFormatPr defaultColWidth="8.71484375" defaultRowHeight="12.75" zeroHeight="false" outlineLevelRow="0" outlineLevelCol="0"/>
  <cols>
    <col collapsed="false" customWidth="true" hidden="false" outlineLevel="0" max="1" min="1" style="3" width="3.86"/>
    <col collapsed="false" customWidth="false" hidden="false" outlineLevel="0" max="2" min="2" style="3" width="8.71"/>
    <col collapsed="false" customWidth="true" hidden="false" outlineLevel="0" max="3" min="3" style="3" width="38.71"/>
    <col collapsed="false" customWidth="true" hidden="false" outlineLevel="0" max="4" min="4" style="3" width="5.86"/>
    <col collapsed="false" customWidth="true" hidden="false" outlineLevel="0" max="5" min="5" style="3" width="15.14"/>
    <col collapsed="false" customWidth="true" hidden="false" outlineLevel="0" max="6" min="6" style="3" width="13.21"/>
    <col collapsed="false" customWidth="true" hidden="false" outlineLevel="0" max="7" min="7" style="3" width="12.28"/>
    <col collapsed="false" customWidth="true" hidden="false" outlineLevel="0" max="8" min="8" style="3" width="10.29"/>
    <col collapsed="false" customWidth="true" hidden="false" outlineLevel="0" max="9" min="9" style="3" width="17.57"/>
    <col collapsed="false" customWidth="true" hidden="false" outlineLevel="0" max="10" min="10" style="3" width="3.42"/>
    <col collapsed="false" customWidth="false" hidden="false" outlineLevel="0" max="16374" min="11" style="3" width="8.71"/>
    <col collapsed="false" customWidth="true" hidden="false" outlineLevel="0" max="16378" min="16375" style="3" width="11.57"/>
    <col collapsed="false" customWidth="true" hidden="false" outlineLevel="0" max="16384" min="16379" style="3" width="11.53"/>
  </cols>
  <sheetData>
    <row r="2" customFormat="false" ht="17.35" hidden="false" customHeight="false" outlineLevel="0" collapsed="false">
      <c r="B2" s="77" t="s">
        <v>93</v>
      </c>
      <c r="C2" s="77"/>
      <c r="D2" s="77"/>
      <c r="E2" s="77"/>
      <c r="F2" s="77"/>
      <c r="G2" s="77"/>
      <c r="H2" s="77"/>
      <c r="I2" s="77"/>
    </row>
    <row r="3" customFormat="false" ht="12.75" hidden="false" customHeight="false" outlineLevel="0" collapsed="false">
      <c r="B3" s="78" t="s">
        <v>94</v>
      </c>
      <c r="C3" s="78"/>
      <c r="D3" s="78"/>
      <c r="E3" s="78"/>
      <c r="F3" s="78"/>
      <c r="G3" s="78"/>
      <c r="H3" s="78"/>
      <c r="I3" s="78"/>
    </row>
    <row r="4" customFormat="false" ht="12.75" hidden="false" customHeight="false" outlineLevel="0" collapsed="false">
      <c r="B4" s="79" t="s">
        <v>95</v>
      </c>
      <c r="C4" s="79"/>
      <c r="D4" s="79"/>
      <c r="E4" s="79"/>
      <c r="F4" s="79"/>
      <c r="G4" s="79"/>
      <c r="H4" s="79"/>
      <c r="I4" s="79"/>
    </row>
    <row r="5" customFormat="false" ht="12.75" hidden="false" customHeight="false" outlineLevel="0" collapsed="false">
      <c r="B5" s="80" t="s">
        <v>96</v>
      </c>
      <c r="C5" s="80"/>
      <c r="D5" s="80"/>
      <c r="E5" s="80"/>
      <c r="F5" s="80"/>
      <c r="G5" s="80"/>
      <c r="H5" s="80"/>
      <c r="I5" s="80"/>
    </row>
    <row r="6" customFormat="false" ht="12.75" hidden="false" customHeight="false" outlineLevel="0" collapsed="false">
      <c r="B6" s="81"/>
      <c r="C6" s="82"/>
      <c r="D6" s="83"/>
      <c r="E6" s="84"/>
      <c r="F6" s="85" t="s">
        <v>97</v>
      </c>
      <c r="G6" s="85"/>
      <c r="H6" s="86" t="s">
        <v>98</v>
      </c>
      <c r="I6" s="86"/>
    </row>
    <row r="7" customFormat="false" ht="15" hidden="false" customHeight="false" outlineLevel="0" collapsed="false">
      <c r="B7" s="87" t="s">
        <v>9</v>
      </c>
      <c r="C7" s="88" t="s">
        <v>12</v>
      </c>
      <c r="D7" s="89" t="s">
        <v>99</v>
      </c>
      <c r="E7" s="90"/>
      <c r="F7" s="91" t="s">
        <v>100</v>
      </c>
      <c r="G7" s="91" t="s">
        <v>101</v>
      </c>
      <c r="H7" s="92" t="s">
        <v>102</v>
      </c>
      <c r="I7" s="93" t="s">
        <v>103</v>
      </c>
    </row>
    <row r="8" customFormat="false" ht="14.25" hidden="false" customHeight="false" outlineLevel="0" collapsed="false">
      <c r="B8" s="87"/>
      <c r="C8" s="85"/>
      <c r="D8" s="94"/>
      <c r="E8" s="95"/>
      <c r="F8" s="96"/>
      <c r="G8" s="96"/>
      <c r="H8" s="97"/>
      <c r="I8" s="98"/>
    </row>
    <row r="9" customFormat="false" ht="12.75" hidden="false" customHeight="false" outlineLevel="0" collapsed="false">
      <c r="B9" s="99" t="n">
        <v>1</v>
      </c>
      <c r="C9" s="100" t="str">
        <f aca="false">'Planilha Orçamentária'!D10</f>
        <v>INSTALAÇÃO DO CANTEIRO DE OBRAS</v>
      </c>
      <c r="D9" s="101" t="s">
        <v>104</v>
      </c>
      <c r="E9" s="102" t="n">
        <f aca="false">'Planilha Orçamentária'!I13</f>
        <v>2596.5756</v>
      </c>
      <c r="F9" s="103" t="n">
        <v>1605.1555</v>
      </c>
      <c r="G9" s="103" t="n">
        <v>991.42</v>
      </c>
      <c r="H9" s="104" t="n">
        <f aca="false">SUM(F10:G10)</f>
        <v>0.999999961487738</v>
      </c>
      <c r="I9" s="105" t="n">
        <f aca="false">SUM(F9:G9)</f>
        <v>2596.5755</v>
      </c>
    </row>
    <row r="10" customFormat="false" ht="12.75" hidden="false" customHeight="false" outlineLevel="0" collapsed="false">
      <c r="B10" s="106"/>
      <c r="C10" s="85"/>
      <c r="D10" s="101" t="s">
        <v>105</v>
      </c>
      <c r="E10" s="107" t="n">
        <f aca="false">E9/$E$29</f>
        <v>0.026438236753693</v>
      </c>
      <c r="F10" s="107" t="n">
        <f aca="false">F9/E9</f>
        <v>0.618181692841911</v>
      </c>
      <c r="G10" s="107" t="n">
        <f aca="false">G9/E9</f>
        <v>0.381818268645827</v>
      </c>
      <c r="H10" s="104"/>
      <c r="I10" s="105"/>
    </row>
    <row r="11" customFormat="false" ht="12.8" hidden="false" customHeight="false" outlineLevel="0" collapsed="false">
      <c r="B11" s="106" t="n">
        <v>2</v>
      </c>
      <c r="C11" s="100" t="str">
        <f aca="false">'Planilha Orçamentária'!D15</f>
        <v>SERVIÇOS PRELIMINARES</v>
      </c>
      <c r="D11" s="101" t="s">
        <v>104</v>
      </c>
      <c r="E11" s="102" t="n">
        <f aca="false">'Planilha Orçamentária'!I26</f>
        <v>11305.5993747</v>
      </c>
      <c r="F11" s="103" t="n">
        <f aca="false">E11</f>
        <v>11305.5993747</v>
      </c>
      <c r="G11" s="103"/>
      <c r="H11" s="104" t="n">
        <f aca="false">SUM(F12:G12)</f>
        <v>1</v>
      </c>
      <c r="I11" s="105" t="n">
        <f aca="false">SUM(F11:G11)</f>
        <v>11305.5993747</v>
      </c>
    </row>
    <row r="12" customFormat="false" ht="12.8" hidden="false" customHeight="false" outlineLevel="0" collapsed="false">
      <c r="B12" s="108"/>
      <c r="C12" s="109"/>
      <c r="D12" s="101" t="s">
        <v>105</v>
      </c>
      <c r="E12" s="107" t="n">
        <f aca="false">E11/$E$29</f>
        <v>0.11511319482118</v>
      </c>
      <c r="F12" s="107" t="n">
        <f aca="false">F11/E11</f>
        <v>1</v>
      </c>
      <c r="G12" s="107"/>
      <c r="H12" s="104"/>
      <c r="I12" s="105"/>
    </row>
    <row r="13" customFormat="false" ht="12.8" hidden="false" customHeight="false" outlineLevel="0" collapsed="false">
      <c r="B13" s="99" t="n">
        <v>3</v>
      </c>
      <c r="C13" s="100" t="str">
        <f aca="false">'Planilha Orçamentária'!D28</f>
        <v>INFRAESTRUTURA</v>
      </c>
      <c r="D13" s="94" t="s">
        <v>104</v>
      </c>
      <c r="E13" s="102" t="n">
        <f aca="false">'Planilha Orçamentária'!I33</f>
        <v>2061.7086735</v>
      </c>
      <c r="F13" s="103"/>
      <c r="G13" s="103" t="n">
        <f aca="false">E13</f>
        <v>2061.7086735</v>
      </c>
      <c r="H13" s="104" t="n">
        <f aca="false">SUM(F14:G14)</f>
        <v>1</v>
      </c>
      <c r="I13" s="105" t="n">
        <f aca="false">SUM(F13:G13)</f>
        <v>2061.7086735</v>
      </c>
    </row>
    <row r="14" customFormat="false" ht="12.8" hidden="false" customHeight="false" outlineLevel="0" collapsed="false">
      <c r="B14" s="108"/>
      <c r="C14" s="109"/>
      <c r="D14" s="94" t="s">
        <v>105</v>
      </c>
      <c r="E14" s="107" t="n">
        <f aca="false">E13/$E$29</f>
        <v>0.0209922414841823</v>
      </c>
      <c r="F14" s="107"/>
      <c r="G14" s="107" t="n">
        <f aca="false">G13/E13</f>
        <v>1</v>
      </c>
      <c r="H14" s="104"/>
      <c r="I14" s="105"/>
    </row>
    <row r="15" customFormat="false" ht="12.8" hidden="false" customHeight="false" outlineLevel="0" collapsed="false">
      <c r="B15" s="99" t="n">
        <v>4</v>
      </c>
      <c r="C15" s="100" t="str">
        <f aca="false">'Planilha Orçamentária'!D34</f>
        <v>PAREDES E PAINÉIS</v>
      </c>
      <c r="D15" s="94" t="s">
        <v>104</v>
      </c>
      <c r="E15" s="102" t="n">
        <f aca="false">'Planilha Orçamentária'!I37</f>
        <v>140.068215</v>
      </c>
      <c r="F15" s="103" t="n">
        <v>140.07</v>
      </c>
      <c r="G15" s="82"/>
      <c r="H15" s="104" t="n">
        <f aca="false">SUM(F16:G16)</f>
        <v>1.00001274379059</v>
      </c>
      <c r="I15" s="105" t="n">
        <f aca="false">SUM(F15:G15)</f>
        <v>140.07</v>
      </c>
    </row>
    <row r="16" customFormat="false" ht="12.8" hidden="false" customHeight="false" outlineLevel="0" collapsed="false">
      <c r="B16" s="110"/>
      <c r="C16" s="111"/>
      <c r="D16" s="94" t="s">
        <v>105</v>
      </c>
      <c r="E16" s="107" t="n">
        <f aca="false">E15/$E$29</f>
        <v>0.00142616938626288</v>
      </c>
      <c r="F16" s="107" t="n">
        <f aca="false">F15/E15</f>
        <v>1.00001274379059</v>
      </c>
      <c r="G16" s="82"/>
      <c r="H16" s="104"/>
      <c r="I16" s="105"/>
    </row>
    <row r="17" customFormat="false" ht="12.8" hidden="false" customHeight="false" outlineLevel="0" collapsed="false">
      <c r="B17" s="99" t="n">
        <v>5</v>
      </c>
      <c r="C17" s="100" t="str">
        <f aca="false">'Planilha Orçamentária'!D39</f>
        <v>PISOS E REVESTIMENTOS</v>
      </c>
      <c r="D17" s="101" t="s">
        <v>104</v>
      </c>
      <c r="E17" s="102" t="n">
        <f aca="false">'Planilha Orçamentária'!I41</f>
        <v>160.092152595</v>
      </c>
      <c r="F17" s="82"/>
      <c r="G17" s="103" t="n">
        <f aca="false">E17</f>
        <v>160.092152595</v>
      </c>
      <c r="H17" s="104" t="n">
        <f aca="false">SUM(F18:G18)</f>
        <v>1</v>
      </c>
      <c r="I17" s="105" t="n">
        <f aca="false">SUM(F17:G17)</f>
        <v>160.092152595</v>
      </c>
    </row>
    <row r="18" customFormat="false" ht="12.8" hidden="false" customHeight="false" outlineLevel="0" collapsed="false">
      <c r="B18" s="106"/>
      <c r="C18" s="85"/>
      <c r="D18" s="101" t="s">
        <v>105</v>
      </c>
      <c r="E18" s="107" t="n">
        <f aca="false">E17/$E$29</f>
        <v>0.00163005237849226</v>
      </c>
      <c r="F18" s="82"/>
      <c r="G18" s="107" t="n">
        <f aca="false">G17/E17</f>
        <v>1</v>
      </c>
      <c r="H18" s="104"/>
      <c r="I18" s="105"/>
    </row>
    <row r="19" customFormat="false" ht="12.8" hidden="false" customHeight="false" outlineLevel="0" collapsed="false">
      <c r="B19" s="99" t="n">
        <v>6</v>
      </c>
      <c r="C19" s="100" t="str">
        <f aca="false">'Planilha Orçamentária'!D43</f>
        <v>QUADRA DE ESPORTES</v>
      </c>
      <c r="D19" s="101" t="s">
        <v>104</v>
      </c>
      <c r="E19" s="102" t="n">
        <f aca="false">'Planilha Orçamentária'!I54</f>
        <v>45207.5229821</v>
      </c>
      <c r="F19" s="112" t="n">
        <f aca="false">$E$19/2</f>
        <v>22603.76149105</v>
      </c>
      <c r="G19" s="112" t="n">
        <f aca="false">$E$19/2</f>
        <v>22603.76149105</v>
      </c>
      <c r="H19" s="104" t="n">
        <f aca="false">SUM(F20:G20)</f>
        <v>1</v>
      </c>
      <c r="I19" s="105" t="n">
        <f aca="false">SUM(F19:G19)</f>
        <v>45207.5229821</v>
      </c>
    </row>
    <row r="20" customFormat="false" ht="12.8" hidden="false" customHeight="false" outlineLevel="0" collapsed="false">
      <c r="B20" s="106"/>
      <c r="C20" s="85"/>
      <c r="D20" s="101" t="s">
        <v>105</v>
      </c>
      <c r="E20" s="107" t="n">
        <f aca="false">E19/$E$29</f>
        <v>0.46030132750565</v>
      </c>
      <c r="F20" s="107" t="n">
        <f aca="false">F19/$E$19</f>
        <v>0.5</v>
      </c>
      <c r="G20" s="107" t="n">
        <f aca="false">G19/$E$19</f>
        <v>0.5</v>
      </c>
      <c r="H20" s="104"/>
      <c r="I20" s="105"/>
    </row>
    <row r="21" customFormat="false" ht="12.8" hidden="false" customHeight="false" outlineLevel="0" collapsed="false">
      <c r="B21" s="99" t="n">
        <v>7</v>
      </c>
      <c r="C21" s="100" t="str">
        <f aca="false">'Planilha Orçamentária'!D56</f>
        <v>INSTALAÇÕES ELÉTRICAS</v>
      </c>
      <c r="D21" s="101" t="s">
        <v>104</v>
      </c>
      <c r="E21" s="102" t="n">
        <f aca="false">'Planilha Orçamentária'!I65</f>
        <v>18046.640772</v>
      </c>
      <c r="F21" s="112"/>
      <c r="G21" s="112" t="n">
        <f aca="false">E21*G22</f>
        <v>18046.640772</v>
      </c>
      <c r="H21" s="104" t="n">
        <f aca="false">SUM(F22:G22)</f>
        <v>1</v>
      </c>
      <c r="I21" s="105" t="n">
        <f aca="false">SUM(F21:G21)</f>
        <v>18046.640772</v>
      </c>
    </row>
    <row r="22" customFormat="false" ht="12.8" hidden="false" customHeight="false" outlineLevel="0" collapsed="false">
      <c r="B22" s="106"/>
      <c r="C22" s="85"/>
      <c r="D22" s="101" t="s">
        <v>105</v>
      </c>
      <c r="E22" s="107" t="n">
        <f aca="false">E21/$E$29</f>
        <v>0.183750229085949</v>
      </c>
      <c r="F22" s="107"/>
      <c r="G22" s="107" t="n">
        <v>1</v>
      </c>
      <c r="H22" s="104"/>
      <c r="I22" s="105"/>
    </row>
    <row r="23" customFormat="false" ht="12.8" hidden="false" customHeight="false" outlineLevel="0" collapsed="false">
      <c r="B23" s="99" t="n">
        <v>8</v>
      </c>
      <c r="C23" s="100" t="str">
        <f aca="false">'Planilha Orçamentária'!D67</f>
        <v>PINTURA</v>
      </c>
      <c r="D23" s="101" t="s">
        <v>104</v>
      </c>
      <c r="E23" s="102" t="n">
        <f aca="false">'Planilha Orçamentária'!I72</f>
        <v>13445.0294256</v>
      </c>
      <c r="F23" s="112" t="n">
        <f aca="false">E23*F24</f>
        <v>2689.00588512</v>
      </c>
      <c r="G23" s="112" t="n">
        <f aca="false">E23*G24</f>
        <v>10756.02354048</v>
      </c>
      <c r="H23" s="104" t="n">
        <f aca="false">SUM(F24:G24)</f>
        <v>1</v>
      </c>
      <c r="I23" s="105" t="n">
        <f aca="false">SUM(F23:G23)</f>
        <v>13445.0294256</v>
      </c>
    </row>
    <row r="24" customFormat="false" ht="12.8" hidden="false" customHeight="false" outlineLevel="0" collapsed="false">
      <c r="B24" s="99"/>
      <c r="C24" s="100"/>
      <c r="D24" s="101" t="s">
        <v>105</v>
      </c>
      <c r="E24" s="107" t="n">
        <f aca="false">E23/$E$29</f>
        <v>0.136896792496387</v>
      </c>
      <c r="F24" s="107" t="n">
        <v>0.2</v>
      </c>
      <c r="G24" s="107" t="n">
        <v>0.8</v>
      </c>
      <c r="H24" s="104"/>
      <c r="I24" s="105"/>
    </row>
    <row r="25" customFormat="false" ht="12.8" hidden="false" customHeight="false" outlineLevel="0" collapsed="false">
      <c r="B25" s="99" t="n">
        <v>9</v>
      </c>
      <c r="C25" s="100" t="str">
        <f aca="false">'Planilha Orçamentária'!D74</f>
        <v>SERVIÇOS COMPLEMENTARES</v>
      </c>
      <c r="D25" s="101" t="s">
        <v>104</v>
      </c>
      <c r="E25" s="102" t="n">
        <f aca="false">'Planilha Orçamentária'!I76</f>
        <v>854.965926</v>
      </c>
      <c r="F25" s="82"/>
      <c r="G25" s="112" t="n">
        <f aca="false">E25</f>
        <v>854.965926</v>
      </c>
      <c r="H25" s="104" t="n">
        <f aca="false">SUM(G26:G26)</f>
        <v>1</v>
      </c>
      <c r="I25" s="105" t="n">
        <f aca="false">SUM(F25:G25)</f>
        <v>854.965926</v>
      </c>
    </row>
    <row r="26" customFormat="false" ht="12.8" hidden="false" customHeight="false" outlineLevel="0" collapsed="false">
      <c r="B26" s="99"/>
      <c r="C26" s="100"/>
      <c r="D26" s="101" t="s">
        <v>105</v>
      </c>
      <c r="E26" s="107" t="n">
        <f aca="false">E25/$E$29</f>
        <v>0.00870523144711381</v>
      </c>
      <c r="F26" s="82"/>
      <c r="G26" s="107" t="n">
        <f aca="false">G25/E25</f>
        <v>1</v>
      </c>
      <c r="H26" s="104"/>
      <c r="I26" s="105"/>
    </row>
    <row r="27" customFormat="false" ht="12.8" hidden="false" customHeight="false" outlineLevel="0" collapsed="false">
      <c r="B27" s="99" t="n">
        <v>10</v>
      </c>
      <c r="C27" s="100" t="str">
        <f aca="false">'Planilha Orçamentária'!D78</f>
        <v>ADMINISTRAÇÃO LOCAL</v>
      </c>
      <c r="D27" s="101" t="s">
        <v>104</v>
      </c>
      <c r="E27" s="102" t="n">
        <f aca="false">'Planilha Orçamentária'!I80</f>
        <v>4394.685438</v>
      </c>
      <c r="F27" s="112" t="n">
        <f aca="false">E27*F28</f>
        <v>1797.426344142</v>
      </c>
      <c r="G27" s="112" t="n">
        <f aca="false">E27*G28</f>
        <v>2597.259093858</v>
      </c>
      <c r="H27" s="104" t="n">
        <f aca="false">SUM(F28:G28)</f>
        <v>1</v>
      </c>
      <c r="I27" s="105" t="n">
        <f aca="false">SUM(F27:G27)</f>
        <v>4394.685438</v>
      </c>
    </row>
    <row r="28" customFormat="false" ht="12.8" hidden="false" customHeight="false" outlineLevel="0" collapsed="false">
      <c r="B28" s="99"/>
      <c r="C28" s="100"/>
      <c r="D28" s="101" t="s">
        <v>105</v>
      </c>
      <c r="E28" s="107" t="n">
        <f aca="false">E27/$E$29</f>
        <v>0.0447465246410893</v>
      </c>
      <c r="F28" s="107" t="n">
        <v>0.409</v>
      </c>
      <c r="G28" s="107" t="n">
        <v>0.591</v>
      </c>
      <c r="H28" s="104"/>
      <c r="I28" s="105"/>
    </row>
    <row r="29" customFormat="false" ht="12.75" hidden="false" customHeight="false" outlineLevel="0" collapsed="false">
      <c r="B29" s="113"/>
      <c r="C29" s="111" t="s">
        <v>106</v>
      </c>
      <c r="D29" s="94"/>
      <c r="E29" s="102" t="n">
        <f aca="false">SUM(E27+E25+E23+E21+E19+E17+E15+E13+E11+E9)</f>
        <v>98212.888559495</v>
      </c>
      <c r="F29" s="114"/>
      <c r="G29" s="114"/>
      <c r="H29" s="115"/>
      <c r="I29" s="116" t="n">
        <f aca="false">SUM(I9:I28)</f>
        <v>98212.890244495</v>
      </c>
    </row>
    <row r="30" customFormat="false" ht="12.75" hidden="false" customHeight="false" outlineLevel="0" collapsed="false">
      <c r="B30" s="113"/>
      <c r="C30" s="111"/>
      <c r="D30" s="94"/>
      <c r="E30" s="117"/>
      <c r="F30" s="114"/>
      <c r="G30" s="114"/>
      <c r="H30" s="115"/>
      <c r="I30" s="116"/>
    </row>
    <row r="31" customFormat="false" ht="12.75" hidden="false" customHeight="false" outlineLevel="0" collapsed="false">
      <c r="B31" s="81"/>
      <c r="C31" s="111" t="s">
        <v>107</v>
      </c>
      <c r="D31" s="85"/>
      <c r="E31" s="118"/>
      <c r="F31" s="118" t="n">
        <f aca="false">F27+F23+F21+F19+F15+F11+F9</f>
        <v>40141.018595012</v>
      </c>
      <c r="G31" s="118" t="n">
        <f aca="false">G27+G23+G21+G19+G15+G11+G9+G13+G25+G17</f>
        <v>58071.871649483</v>
      </c>
      <c r="H31" s="118"/>
      <c r="I31" s="119"/>
    </row>
    <row r="32" customFormat="false" ht="12.75" hidden="false" customHeight="false" outlineLevel="0" collapsed="false">
      <c r="B32" s="81"/>
      <c r="C32" s="111" t="s">
        <v>108</v>
      </c>
      <c r="D32" s="85"/>
      <c r="E32" s="107"/>
      <c r="F32" s="107" t="n">
        <f aca="false">F31/$E$29</f>
        <v>0.408714367164708</v>
      </c>
      <c r="G32" s="107" t="n">
        <f aca="false">G31/$E$29</f>
        <v>0.5912856499919</v>
      </c>
      <c r="H32" s="107"/>
      <c r="I32" s="120"/>
    </row>
    <row r="33" customFormat="false" ht="12.75" hidden="false" customHeight="false" outlineLevel="0" collapsed="false">
      <c r="B33" s="81"/>
      <c r="C33" s="111" t="s">
        <v>109</v>
      </c>
      <c r="D33" s="85"/>
      <c r="E33" s="118"/>
      <c r="F33" s="118" t="n">
        <f aca="false">SUM(F31:F31)</f>
        <v>40141.018595012</v>
      </c>
      <c r="G33" s="118" t="n">
        <f aca="false">G31+F33</f>
        <v>98212.890244495</v>
      </c>
      <c r="H33" s="118"/>
      <c r="I33" s="121"/>
    </row>
    <row r="34" customFormat="false" ht="12.75" hidden="false" customHeight="false" outlineLevel="0" collapsed="false">
      <c r="B34" s="122"/>
      <c r="C34" s="123" t="s">
        <v>110</v>
      </c>
      <c r="D34" s="124"/>
      <c r="E34" s="125"/>
      <c r="F34" s="126" t="n">
        <f aca="false">F33/$E$29</f>
        <v>0.408714367164708</v>
      </c>
      <c r="G34" s="126" t="n">
        <f aca="false">G33/$E$29</f>
        <v>1.00000001715661</v>
      </c>
      <c r="H34" s="126"/>
      <c r="I34" s="127"/>
    </row>
    <row r="35" customFormat="false" ht="12.75" hidden="false" customHeight="false" outlineLevel="0" collapsed="false">
      <c r="B35" s="128"/>
      <c r="F35" s="128"/>
      <c r="G35" s="128"/>
    </row>
    <row r="36" customFormat="false" ht="17.25" hidden="false" customHeight="true" outlineLevel="0" collapsed="false">
      <c r="B36" s="129" t="s">
        <v>111</v>
      </c>
      <c r="C36" s="129"/>
      <c r="D36" s="129"/>
      <c r="E36" s="130"/>
      <c r="F36" s="74"/>
      <c r="G36" s="74"/>
      <c r="H36" s="131"/>
      <c r="I36" s="131"/>
    </row>
    <row r="37" customFormat="false" ht="12.75" hidden="false" customHeight="true" outlineLevel="0" collapsed="false">
      <c r="B37" s="132" t="s">
        <v>90</v>
      </c>
      <c r="C37" s="132"/>
      <c r="D37" s="129"/>
      <c r="E37" s="129"/>
      <c r="F37" s="133"/>
      <c r="G37" s="133"/>
      <c r="H37" s="134"/>
      <c r="I37" s="134"/>
    </row>
    <row r="38" customFormat="false" ht="12.75" hidden="false" customHeight="true" outlineLevel="0" collapsed="false">
      <c r="B38" s="132" t="s">
        <v>91</v>
      </c>
      <c r="C38" s="132"/>
      <c r="D38" s="129"/>
      <c r="E38" s="129"/>
      <c r="F38" s="132"/>
      <c r="G38" s="132"/>
      <c r="H38" s="134"/>
      <c r="I38" s="134"/>
    </row>
    <row r="39" customFormat="false" ht="12.75" hidden="false" customHeight="true" outlineLevel="0" collapsed="false">
      <c r="B39" s="132" t="s">
        <v>92</v>
      </c>
      <c r="C39" s="132"/>
      <c r="D39" s="129"/>
      <c r="E39" s="129"/>
      <c r="F39" s="132"/>
      <c r="G39" s="132"/>
    </row>
    <row r="40" customFormat="false" ht="12.75" hidden="false" customHeight="false" outlineLevel="0" collapsed="false">
      <c r="F40" s="133" t="n">
        <f aca="false">(F31-F27)/(E29-E27)</f>
        <v>0.408700987389567</v>
      </c>
      <c r="G40" s="133" t="n">
        <f aca="false">1-F40</f>
        <v>0.591299012610433</v>
      </c>
    </row>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B2:I2"/>
    <mergeCell ref="B3:I3"/>
    <mergeCell ref="B4:I4"/>
    <mergeCell ref="B5:I5"/>
    <mergeCell ref="F6:G6"/>
    <mergeCell ref="H6:I6"/>
    <mergeCell ref="H9:H10"/>
    <mergeCell ref="I9:I10"/>
    <mergeCell ref="H11:H12"/>
    <mergeCell ref="I11:I12"/>
    <mergeCell ref="H13:H14"/>
    <mergeCell ref="I13:I14"/>
    <mergeCell ref="H15:H16"/>
    <mergeCell ref="I15:I16"/>
    <mergeCell ref="H17:H18"/>
    <mergeCell ref="I17:I18"/>
    <mergeCell ref="H19:H20"/>
    <mergeCell ref="I19:I20"/>
    <mergeCell ref="H21:H22"/>
    <mergeCell ref="I21:I22"/>
    <mergeCell ref="H23:H24"/>
    <mergeCell ref="I23:I24"/>
    <mergeCell ref="H25:H26"/>
    <mergeCell ref="I25:I26"/>
    <mergeCell ref="H27:H28"/>
    <mergeCell ref="I27:I28"/>
    <mergeCell ref="H29:H30"/>
    <mergeCell ref="I29:I30"/>
    <mergeCell ref="B36:C36"/>
    <mergeCell ref="B37:C37"/>
    <mergeCell ref="B38:C38"/>
    <mergeCell ref="B39:C39"/>
  </mergeCells>
  <printOptions headings="false" gridLines="false" gridLinesSet="true" horizontalCentered="true" verticalCentered="false"/>
  <pageMargins left="0.518055555555556" right="0.350694444444445" top="1.68263888888889" bottom="0.788194444444444" header="0.895138888888889" footer="0.315277777777778"/>
  <pageSetup paperSize="9" scale="79" fitToWidth="1" fitToHeight="1" pageOrder="downThenOver" orientation="landscape" blackAndWhite="false" draft="false" cellComments="none" horizontalDpi="300" verticalDpi="300" copies="1"/>
  <headerFooter differentFirst="false" differentOddEven="false">
    <oddHeader>&amp;CPREFEITURA MUNICIPAL DE SÃO ROQUE DO CANAÃ
Estado do Espírito Santo
SECRETARIA MUNICIPAL DE OBRAS E SERVIÇOS URBANOS – SETOR DE ENGENHARIA</oddHeader>
    <oddFooter>&amp;CRua Lourenço Roldi, 88 – Bairro São Roquinho
CEP: 29665-000 – Telefax (027) 3729-1300 – CNPJ (MF) 01.612.865/0001-71 – São Roque do Canaã – ES</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N1048576"/>
  <sheetViews>
    <sheetView showFormulas="false" showGridLines="true" showRowColHeaders="true" showZeros="true" rightToLeft="false" tabSelected="false" showOutlineSymbols="true" defaultGridColor="true" view="pageBreakPreview" topLeftCell="A115" colorId="64" zoomScale="100" zoomScaleNormal="100" zoomScalePageLayoutView="100" workbookViewId="0">
      <selection pane="topLeft" activeCell="F129" activeCellId="0" sqref="F129"/>
    </sheetView>
  </sheetViews>
  <sheetFormatPr defaultColWidth="8.71484375" defaultRowHeight="12.75" zeroHeight="false" outlineLevelRow="0" outlineLevelCol="0"/>
  <cols>
    <col collapsed="false" customWidth="true" hidden="false" outlineLevel="0" max="1" min="1" style="3" width="2.71"/>
    <col collapsed="false" customWidth="true" hidden="false" outlineLevel="0" max="2" min="2" style="3" width="11.43"/>
    <col collapsed="false" customWidth="true" hidden="false" outlineLevel="0" max="3" min="3" style="3" width="10"/>
    <col collapsed="false" customWidth="true" hidden="false" outlineLevel="0" max="5" min="5" style="3" width="82.71"/>
    <col collapsed="false" customWidth="true" hidden="false" outlineLevel="0" max="7" min="7" style="3" width="10.29"/>
    <col collapsed="false" customWidth="true" hidden="false" outlineLevel="0" max="8" min="8" style="3" width="2.57"/>
    <col collapsed="false" customWidth="true" hidden="false" outlineLevel="0" max="9" min="9" style="3" width="11.53"/>
    <col collapsed="false" customWidth="true" hidden="false" outlineLevel="0" max="10" min="10" style="3" width="5.06"/>
    <col collapsed="false" customWidth="true" hidden="false" outlineLevel="0" max="11" min="11" style="3" width="13.29"/>
    <col collapsed="false" customWidth="true" hidden="false" outlineLevel="0" max="12" min="12" style="3" width="14.29"/>
  </cols>
  <sheetData>
    <row r="2" customFormat="false" ht="12.75" hidden="false" customHeight="true" outlineLevel="0" collapsed="false">
      <c r="B2" s="135" t="s">
        <v>112</v>
      </c>
      <c r="C2" s="135"/>
      <c r="D2" s="135"/>
      <c r="E2" s="135"/>
      <c r="F2" s="135"/>
      <c r="G2" s="135"/>
    </row>
    <row r="3" customFormat="false" ht="12.75" hidden="false" customHeight="true" outlineLevel="0" collapsed="false">
      <c r="B3" s="135"/>
      <c r="C3" s="135"/>
      <c r="D3" s="135"/>
      <c r="E3" s="135"/>
      <c r="F3" s="135"/>
      <c r="G3" s="135"/>
    </row>
    <row r="4" customFormat="false" ht="12.75" hidden="false" customHeight="true" outlineLevel="0" collapsed="false">
      <c r="B4" s="135"/>
      <c r="C4" s="135"/>
      <c r="D4" s="135"/>
      <c r="E4" s="135"/>
      <c r="F4" s="135"/>
      <c r="G4" s="135"/>
    </row>
    <row r="5" customFormat="false" ht="12.75" hidden="false" customHeight="true" outlineLevel="0" collapsed="false">
      <c r="B5" s="135"/>
      <c r="C5" s="135"/>
      <c r="D5" s="135"/>
      <c r="E5" s="135"/>
      <c r="F5" s="135"/>
      <c r="G5" s="135"/>
    </row>
    <row r="6" customFormat="false" ht="29.25" hidden="false" customHeight="true" outlineLevel="0" collapsed="false">
      <c r="B6" s="135"/>
      <c r="C6" s="135"/>
      <c r="D6" s="135"/>
      <c r="E6" s="135"/>
      <c r="F6" s="135"/>
      <c r="G6" s="135"/>
    </row>
    <row r="7" customFormat="false" ht="12.75" hidden="false" customHeight="true" outlineLevel="0" collapsed="false">
      <c r="B7" s="135"/>
      <c r="C7" s="135"/>
      <c r="D7" s="135"/>
      <c r="E7" s="135"/>
      <c r="F7" s="135"/>
      <c r="G7" s="135"/>
    </row>
    <row r="8" customFormat="false" ht="30.75" hidden="false" customHeight="true" outlineLevel="0" collapsed="false">
      <c r="B8" s="136" t="s">
        <v>113</v>
      </c>
      <c r="C8" s="136"/>
      <c r="D8" s="136"/>
      <c r="E8" s="136"/>
      <c r="F8" s="136"/>
      <c r="G8" s="136"/>
    </row>
    <row r="9" s="3" customFormat="true" ht="12.75" hidden="false" customHeight="false" outlineLevel="0" collapsed="false">
      <c r="B9" s="78" t="s">
        <v>114</v>
      </c>
      <c r="C9" s="78"/>
      <c r="D9" s="78"/>
      <c r="E9" s="78"/>
      <c r="F9" s="78"/>
      <c r="G9" s="78"/>
    </row>
    <row r="10" s="3" customFormat="true" ht="15.75" hidden="false" customHeight="true" outlineLevel="0" collapsed="false">
      <c r="B10" s="79" t="s">
        <v>95</v>
      </c>
      <c r="C10" s="79"/>
      <c r="D10" s="79"/>
      <c r="E10" s="79"/>
      <c r="F10" s="79"/>
      <c r="G10" s="79"/>
    </row>
    <row r="11" s="3" customFormat="true" ht="12.75" hidden="false" customHeight="true" outlineLevel="0" collapsed="false">
      <c r="B11" s="137" t="s">
        <v>115</v>
      </c>
      <c r="C11" s="137"/>
      <c r="D11" s="138" t="s">
        <v>116</v>
      </c>
      <c r="E11" s="138"/>
      <c r="F11" s="138"/>
      <c r="G11" s="138"/>
    </row>
    <row r="12" s="3" customFormat="true" ht="12.75" hidden="false" customHeight="true" outlineLevel="0" collapsed="false">
      <c r="B12" s="137"/>
      <c r="C12" s="137"/>
      <c r="D12" s="139" t="s">
        <v>117</v>
      </c>
      <c r="E12" s="139"/>
      <c r="F12" s="139"/>
      <c r="G12" s="139"/>
    </row>
    <row r="13" s="3" customFormat="true" ht="22.5" hidden="false" customHeight="true" outlineLevel="0" collapsed="false">
      <c r="B13" s="140" t="s">
        <v>118</v>
      </c>
      <c r="C13" s="141" t="s">
        <v>119</v>
      </c>
      <c r="D13" s="141" t="s">
        <v>120</v>
      </c>
      <c r="E13" s="141" t="s">
        <v>121</v>
      </c>
      <c r="F13" s="141" t="s">
        <v>122</v>
      </c>
      <c r="G13" s="142" t="s">
        <v>123</v>
      </c>
    </row>
    <row r="14" customFormat="false" ht="12.75" hidden="false" customHeight="false" outlineLevel="0" collapsed="false">
      <c r="B14" s="143"/>
      <c r="G14" s="144"/>
    </row>
    <row r="15" customFormat="false" ht="12.75" hidden="false" customHeight="true" outlineLevel="0" collapsed="false">
      <c r="B15" s="145" t="n">
        <v>1</v>
      </c>
      <c r="C15" s="145"/>
      <c r="D15" s="145"/>
      <c r="E15" s="146" t="str">
        <f aca="false">VLOOKUP(B15,'Planilha Orçamentária'!$1:$1048576,4,0)</f>
        <v>INSTALAÇÃO DO CANTEIRO DE OBRAS</v>
      </c>
      <c r="F15" s="147"/>
      <c r="G15" s="148"/>
      <c r="M15" s="3"/>
    </row>
    <row r="16" customFormat="false" ht="12.75" hidden="false" customHeight="true" outlineLevel="0" collapsed="false">
      <c r="B16" s="149" t="n">
        <v>20305</v>
      </c>
      <c r="C16" s="150" t="str">
        <f aca="false">VLOOKUP(B16,'Planilha Orçamentária'!$B$11:$C$128,2,0)</f>
        <v>DER-ES</v>
      </c>
      <c r="D16" s="151" t="str">
        <f aca="false">VLOOKUP(B16,'Planilha Orçamentária'!$J$10:$V$91,2,0)</f>
        <v>1.1</v>
      </c>
      <c r="E16" s="100" t="str">
        <f aca="false">VLOOKUP(B16,'Planilha Orçamentária'!$J$10:$V$91,3,0)</f>
        <v>Placa de obra nas dimensões de 2.0 x 4.0 m, padrão DER</v>
      </c>
      <c r="F16" s="151" t="str">
        <f aca="false">VLOOKUP(B16,'Planilha Orçamentária'!$J$10:$V$91,4,0)</f>
        <v>m2</v>
      </c>
      <c r="G16" s="152" t="n">
        <f aca="false">SUM(F17)</f>
        <v>2</v>
      </c>
      <c r="M16" s="3"/>
    </row>
    <row r="17" customFormat="false" ht="12.75" hidden="false" customHeight="true" outlineLevel="0" collapsed="false">
      <c r="B17" s="149"/>
      <c r="C17" s="150"/>
      <c r="D17" s="153" t="s">
        <v>124</v>
      </c>
      <c r="E17" s="153"/>
      <c r="F17" s="154" t="n">
        <v>2</v>
      </c>
      <c r="G17" s="152"/>
      <c r="M17" s="3"/>
    </row>
    <row r="18" customFormat="false" ht="23.85" hidden="false" customHeight="false" outlineLevel="0" collapsed="false">
      <c r="B18" s="149" t="n">
        <v>20356</v>
      </c>
      <c r="C18" s="150" t="str">
        <f aca="false">VLOOKUP(B18,'Planilha Orçamentária'!$B$11:$C$128,2,0)</f>
        <v>DER-ES</v>
      </c>
      <c r="D18" s="151" t="str">
        <f aca="false">VLOOKUP(B18,'Planilha Orçamentária'!$J$10:$V$91,2,0)</f>
        <v>1.2</v>
      </c>
      <c r="E18" s="100" t="str">
        <f aca="false">VLOOKUP(B18,'Planilha Orçamentária'!$J$10:$V$91,3,0)</f>
        <v>Aluguel mensal container para almoxarifado, incl. porta, 2 janelas, 1 pt iluminação, Isolamento térmico (teto), piso em comp. Naval pintado, cert. NR18, incl. laudo descontaminação.</v>
      </c>
      <c r="F18" s="151" t="str">
        <f aca="false">VLOOKUP(B18,'Planilha Orçamentária'!$J$10:$V$91,4,0)</f>
        <v>ms</v>
      </c>
      <c r="G18" s="152" t="n">
        <f aca="false">SUM(F19)</f>
        <v>2</v>
      </c>
      <c r="M18" s="3"/>
    </row>
    <row r="19" customFormat="false" ht="12.75" hidden="false" customHeight="true" outlineLevel="0" collapsed="false">
      <c r="B19" s="149"/>
      <c r="C19" s="150"/>
      <c r="D19" s="153" t="s">
        <v>125</v>
      </c>
      <c r="E19" s="153"/>
      <c r="F19" s="154" t="n">
        <v>2</v>
      </c>
      <c r="G19" s="152"/>
      <c r="M19" s="3"/>
    </row>
    <row r="20" customFormat="false" ht="12.75" hidden="false" customHeight="true" outlineLevel="0" collapsed="false">
      <c r="B20" s="143"/>
      <c r="G20" s="144"/>
    </row>
    <row r="21" customFormat="false" ht="12.75" hidden="false" customHeight="true" outlineLevel="0" collapsed="false">
      <c r="B21" s="145" t="n">
        <v>2</v>
      </c>
      <c r="C21" s="145"/>
      <c r="D21" s="145"/>
      <c r="E21" s="146" t="str">
        <f aca="false">VLOOKUP(B21,'Planilha Orçamentária'!$1:$1048576,4,0)</f>
        <v>SERVIÇOS PRELIMINARES</v>
      </c>
      <c r="F21" s="147"/>
      <c r="G21" s="148"/>
    </row>
    <row r="22" customFormat="false" ht="12.75" hidden="false" customHeight="false" outlineLevel="0" collapsed="false">
      <c r="B22" s="149" t="n">
        <v>10209</v>
      </c>
      <c r="C22" s="150" t="str">
        <f aca="false">VLOOKUP(B22,'Planilha Orçamentária'!$B$11:$C$128,2,0)</f>
        <v>DER-ES</v>
      </c>
      <c r="D22" s="151" t="str">
        <f aca="false">VLOOKUP(B22,'Planilha Orçamentária'!$J$10:$V$91,2,0)</f>
        <v>2.1</v>
      </c>
      <c r="E22" s="100" t="str">
        <f aca="false">VLOOKUP(B22,'Planilha Orçamentária'!$J$10:$V$91,3,0)</f>
        <v>Demolição de alvenaria</v>
      </c>
      <c r="F22" s="151" t="str">
        <f aca="false">VLOOKUP(B22,'Planilha Orçamentária'!$J$10:$V$91,4,0)</f>
        <v>m3</v>
      </c>
      <c r="G22" s="152" t="n">
        <f aca="false">SUM(F23:F23)</f>
        <v>0.95</v>
      </c>
    </row>
    <row r="23" customFormat="false" ht="12.8" hidden="false" customHeight="true" outlineLevel="0" collapsed="false">
      <c r="B23" s="149"/>
      <c r="C23" s="150"/>
      <c r="D23" s="153" t="s">
        <v>126</v>
      </c>
      <c r="E23" s="153"/>
      <c r="F23" s="154" t="n">
        <v>0.95</v>
      </c>
      <c r="G23" s="152"/>
    </row>
    <row r="24" customFormat="false" ht="12.75" hidden="false" customHeight="true" outlineLevel="0" collapsed="false">
      <c r="B24" s="149" t="n">
        <v>10246</v>
      </c>
      <c r="C24" s="150" t="str">
        <f aca="false">VLOOKUP(B24,'Planilha Orçamentária'!$B$11:$C$128,2,0)</f>
        <v>DER-ES</v>
      </c>
      <c r="D24" s="151" t="str">
        <f aca="false">VLOOKUP(B24,'Planilha Orçamentária'!$J$10:$V$91,2,0)</f>
        <v>2.2</v>
      </c>
      <c r="E24" s="100" t="str">
        <f aca="false">VLOOKUP(B24,'Planilha Orçamentária'!$J$10:$V$91,3,0)</f>
        <v>Lixamento de parede com pintura antiga PVA para recebimento de nova camada de tinta</v>
      </c>
      <c r="F24" s="151" t="str">
        <f aca="false">VLOOKUP(B24,'Planilha Orçamentária'!$J$10:$V$91,4,0)</f>
        <v>m2</v>
      </c>
      <c r="G24" s="152" t="n">
        <f aca="false">SUM(F25:F28)</f>
        <v>206.34</v>
      </c>
    </row>
    <row r="25" customFormat="false" ht="23.85" hidden="false" customHeight="true" outlineLevel="0" collapsed="false">
      <c r="B25" s="149"/>
      <c r="C25" s="150"/>
      <c r="D25" s="155" t="s">
        <v>127</v>
      </c>
      <c r="E25" s="155"/>
      <c r="F25" s="154" t="n">
        <v>102.58</v>
      </c>
      <c r="G25" s="152"/>
    </row>
    <row r="26" customFormat="false" ht="35.05" hidden="false" customHeight="true" outlineLevel="0" collapsed="false">
      <c r="B26" s="149"/>
      <c r="C26" s="150"/>
      <c r="D26" s="155" t="s">
        <v>128</v>
      </c>
      <c r="E26" s="155"/>
      <c r="F26" s="154" t="n">
        <v>75.29</v>
      </c>
      <c r="G26" s="152"/>
    </row>
    <row r="27" customFormat="false" ht="23.85" hidden="false" customHeight="true" outlineLevel="0" collapsed="false">
      <c r="B27" s="149"/>
      <c r="C27" s="150"/>
      <c r="D27" s="155" t="s">
        <v>129</v>
      </c>
      <c r="E27" s="155"/>
      <c r="F27" s="154" t="n">
        <v>12.09</v>
      </c>
      <c r="G27" s="152"/>
    </row>
    <row r="28" customFormat="false" ht="12.8" hidden="false" customHeight="true" outlineLevel="0" collapsed="false">
      <c r="B28" s="149"/>
      <c r="C28" s="150"/>
      <c r="D28" s="155" t="s">
        <v>130</v>
      </c>
      <c r="E28" s="155"/>
      <c r="F28" s="154" t="n">
        <v>16.38</v>
      </c>
      <c r="G28" s="152"/>
    </row>
    <row r="29" customFormat="false" ht="12.75" hidden="false" customHeight="true" outlineLevel="0" collapsed="false">
      <c r="B29" s="149" t="n">
        <v>10271</v>
      </c>
      <c r="C29" s="150" t="str">
        <f aca="false">VLOOKUP(B29,'Planilha Orçamentária'!$B$11:$C$128,2,0)</f>
        <v>DER-ES</v>
      </c>
      <c r="D29" s="151" t="str">
        <f aca="false">VLOOKUP(B29,'Planilha Orçamentária'!$J$10:$V$91,2,0)</f>
        <v>2.3</v>
      </c>
      <c r="E29" s="100" t="str">
        <f aca="false">VLOOKUP(B29,'Planilha Orçamentária'!$J$10:$V$91,3,0)</f>
        <v>Retirada de caixas/quadros elétricos</v>
      </c>
      <c r="F29" s="151" t="str">
        <f aca="false">VLOOKUP(B29,'Planilha Orçamentária'!$J$10:$V$91,4,0)</f>
        <v>und</v>
      </c>
      <c r="G29" s="152" t="n">
        <f aca="false">SUM(F30:F30)</f>
        <v>1</v>
      </c>
    </row>
    <row r="30" customFormat="false" ht="12.8" hidden="false" customHeight="true" outlineLevel="0" collapsed="false">
      <c r="B30" s="149"/>
      <c r="C30" s="150"/>
      <c r="D30" s="155" t="s">
        <v>131</v>
      </c>
      <c r="E30" s="155"/>
      <c r="F30" s="154" t="n">
        <v>1</v>
      </c>
      <c r="G30" s="152"/>
    </row>
    <row r="31" customFormat="false" ht="12.8" hidden="false" customHeight="false" outlineLevel="0" collapsed="false">
      <c r="B31" s="149" t="n">
        <v>10229</v>
      </c>
      <c r="C31" s="150" t="str">
        <f aca="false">VLOOKUP(B31,'Planilha Orçamentária'!$B$11:$C$128,2,0)</f>
        <v>DER-ES</v>
      </c>
      <c r="D31" s="151" t="str">
        <f aca="false">VLOOKUP(B31,'Planilha Orçamentária'!$J$10:$V$91,2,0)</f>
        <v>2.4</v>
      </c>
      <c r="E31" s="100" t="str">
        <f aca="false">VLOOKUP(B31,'Planilha Orçamentária'!$J$10:$V$91,3,0)</f>
        <v>Retirada de poste de aço de 4 a 6 m</v>
      </c>
      <c r="F31" s="151" t="str">
        <f aca="false">VLOOKUP(B31,'Planilha Orçamentária'!$J$10:$V$91,4,0)</f>
        <v>und</v>
      </c>
      <c r="G31" s="152" t="n">
        <f aca="false">SUM(F32:F32)</f>
        <v>1</v>
      </c>
    </row>
    <row r="32" customFormat="false" ht="12.8" hidden="false" customHeight="true" outlineLevel="0" collapsed="false">
      <c r="B32" s="149"/>
      <c r="C32" s="150"/>
      <c r="D32" s="155" t="s">
        <v>131</v>
      </c>
      <c r="E32" s="155"/>
      <c r="F32" s="154" t="n">
        <v>1</v>
      </c>
      <c r="G32" s="152"/>
    </row>
    <row r="33" customFormat="false" ht="12.8" hidden="false" customHeight="false" outlineLevel="0" collapsed="false">
      <c r="B33" s="149" t="n">
        <v>10240</v>
      </c>
      <c r="C33" s="150" t="str">
        <f aca="false">VLOOKUP(B33,'Planilha Orçamentária'!$B$11:$C$128,2,0)</f>
        <v>DER-ES</v>
      </c>
      <c r="D33" s="151" t="str">
        <f aca="false">VLOOKUP(B33,'Planilha Orçamentária'!$J$10:$V$91,2,0)</f>
        <v>2.5</v>
      </c>
      <c r="E33" s="100" t="str">
        <f aca="false">VLOOKUP(B33,'Planilha Orçamentária'!$J$10:$V$91,3,0)</f>
        <v>Retirada de pontos elétricos (luminárias, interruptores e tomadas)</v>
      </c>
      <c r="F33" s="151" t="str">
        <f aca="false">VLOOKUP(B33,'Planilha Orçamentária'!$J$10:$V$91,4,0)</f>
        <v>und</v>
      </c>
      <c r="G33" s="152" t="n">
        <f aca="false">SUM(F34:F34)</f>
        <v>12</v>
      </c>
    </row>
    <row r="34" customFormat="false" ht="12.8" hidden="false" customHeight="true" outlineLevel="0" collapsed="false">
      <c r="B34" s="149"/>
      <c r="C34" s="150"/>
      <c r="D34" s="155" t="s">
        <v>132</v>
      </c>
      <c r="E34" s="155"/>
      <c r="F34" s="154" t="n">
        <v>12</v>
      </c>
      <c r="G34" s="152"/>
    </row>
    <row r="35" customFormat="false" ht="12.8" hidden="false" customHeight="true" outlineLevel="0" collapsed="false">
      <c r="B35" s="149" t="n">
        <v>10218</v>
      </c>
      <c r="C35" s="150" t="str">
        <f aca="false">VLOOKUP(B35,'Planilha Orçamentária'!$B$11:$C$128,2,0)</f>
        <v>DER-ES</v>
      </c>
      <c r="D35" s="151" t="str">
        <f aca="false">VLOOKUP(B35,'Planilha Orçamentária'!$J$10:$V$91,2,0)</f>
        <v>2.6</v>
      </c>
      <c r="E35" s="100" t="str">
        <f aca="false">VLOOKUP(B35,'Planilha Orçamentária'!$J$10:$V$91,3,0)</f>
        <v>Remoção de pintura antiga a óleo ou esmalte</v>
      </c>
      <c r="F35" s="151" t="str">
        <f aca="false">VLOOKUP(B35,'Planilha Orçamentária'!$J$10:$V$91,4,0)</f>
        <v>m2</v>
      </c>
      <c r="G35" s="152" t="n">
        <f aca="false">SUM(F36:F37)</f>
        <v>228.96</v>
      </c>
    </row>
    <row r="36" customFormat="false" ht="12.8" hidden="false" customHeight="true" outlineLevel="0" collapsed="false">
      <c r="B36" s="149"/>
      <c r="C36" s="150"/>
      <c r="D36" s="155" t="s">
        <v>133</v>
      </c>
      <c r="E36" s="155"/>
      <c r="F36" s="154" t="n">
        <v>19.38</v>
      </c>
      <c r="G36" s="152"/>
      <c r="I36" s="75"/>
    </row>
    <row r="37" customFormat="false" ht="12.8" hidden="false" customHeight="true" outlineLevel="0" collapsed="false">
      <c r="B37" s="149"/>
      <c r="C37" s="150"/>
      <c r="D37" s="155" t="s">
        <v>134</v>
      </c>
      <c r="E37" s="155"/>
      <c r="F37" s="154" t="n">
        <v>209.58</v>
      </c>
      <c r="G37" s="152"/>
      <c r="I37" s="75"/>
    </row>
    <row r="38" customFormat="false" ht="12.8" hidden="false" customHeight="true" outlineLevel="0" collapsed="false">
      <c r="B38" s="149" t="s">
        <v>30</v>
      </c>
      <c r="C38" s="149"/>
      <c r="D38" s="151" t="str">
        <f aca="false">VLOOKUP(B38,'Planilha Orçamentária'!$J$10:$V$91,2,0)</f>
        <v>2.7</v>
      </c>
      <c r="E38" s="100" t="str">
        <f aca="false">VLOOKUP(B38,'Planilha Orçamentária'!$J$10:$V$91,3,0)</f>
        <v>Lixamento manual em superfícies metálicas em obra</v>
      </c>
      <c r="F38" s="151" t="str">
        <f aca="false">VLOOKUP(B38,'Planilha Orçamentária'!$J$10:$V$91,4,0)</f>
        <v>m2</v>
      </c>
      <c r="G38" s="152" t="n">
        <f aca="false">SUM(F39:F43)</f>
        <v>129.3</v>
      </c>
    </row>
    <row r="39" customFormat="false" ht="12.8" hidden="false" customHeight="true" outlineLevel="0" collapsed="false">
      <c r="B39" s="149"/>
      <c r="C39" s="149"/>
      <c r="D39" s="155" t="s">
        <v>135</v>
      </c>
      <c r="E39" s="155"/>
      <c r="F39" s="154" t="n">
        <v>61.8</v>
      </c>
      <c r="G39" s="152"/>
    </row>
    <row r="40" customFormat="false" ht="23.85" hidden="false" customHeight="true" outlineLevel="0" collapsed="false">
      <c r="B40" s="149"/>
      <c r="C40" s="149"/>
      <c r="D40" s="155" t="s">
        <v>136</v>
      </c>
      <c r="E40" s="155"/>
      <c r="F40" s="154" t="n">
        <v>20.1</v>
      </c>
      <c r="G40" s="152"/>
      <c r="I40" s="3" t="n">
        <v>2</v>
      </c>
      <c r="J40" s="3" t="n">
        <v>3.14</v>
      </c>
      <c r="K40" s="3" t="n">
        <v>0.025</v>
      </c>
      <c r="L40" s="3" t="n">
        <v>1.95</v>
      </c>
      <c r="M40" s="3" t="n">
        <v>4</v>
      </c>
      <c r="N40" s="3" t="n">
        <f aca="false">I40*J40*K40*L40*M40</f>
        <v>1.2246</v>
      </c>
    </row>
    <row r="41" customFormat="false" ht="35.05" hidden="false" customHeight="true" outlineLevel="0" collapsed="false">
      <c r="B41" s="149"/>
      <c r="C41" s="149"/>
      <c r="D41" s="155" t="s">
        <v>137</v>
      </c>
      <c r="E41" s="155"/>
      <c r="F41" s="154" t="n">
        <v>39.46</v>
      </c>
      <c r="G41" s="152"/>
      <c r="I41" s="3" t="n">
        <v>2</v>
      </c>
      <c r="J41" s="3" t="n">
        <v>3.14</v>
      </c>
      <c r="K41" s="3" t="n">
        <v>0.025</v>
      </c>
      <c r="L41" s="3" t="n">
        <v>1.13</v>
      </c>
      <c r="M41" s="3" t="n">
        <v>4</v>
      </c>
      <c r="N41" s="3" t="n">
        <f aca="false">I41*J41*K41*L41*M41</f>
        <v>0.70964</v>
      </c>
    </row>
    <row r="42" customFormat="false" ht="23.85" hidden="false" customHeight="true" outlineLevel="0" collapsed="false">
      <c r="B42" s="149"/>
      <c r="C42" s="149"/>
      <c r="D42" s="155" t="s">
        <v>138</v>
      </c>
      <c r="E42" s="155"/>
      <c r="F42" s="154" t="n">
        <v>3.54</v>
      </c>
      <c r="G42" s="152"/>
      <c r="I42" s="3" t="n">
        <v>2</v>
      </c>
      <c r="J42" s="3" t="n">
        <v>3.14</v>
      </c>
      <c r="K42" s="3" t="n">
        <v>0.015</v>
      </c>
      <c r="L42" s="3" t="n">
        <v>2.13</v>
      </c>
      <c r="M42" s="3" t="n">
        <v>8</v>
      </c>
      <c r="N42" s="3" t="n">
        <f aca="false">I42*J42*K42*L42*M42</f>
        <v>1.605168</v>
      </c>
    </row>
    <row r="43" customFormat="false" ht="23.85" hidden="false" customHeight="true" outlineLevel="0" collapsed="false">
      <c r="B43" s="149"/>
      <c r="C43" s="149"/>
      <c r="D43" s="155" t="s">
        <v>139</v>
      </c>
      <c r="E43" s="155"/>
      <c r="F43" s="154" t="n">
        <v>4.4</v>
      </c>
      <c r="G43" s="152"/>
      <c r="M43" s="3"/>
      <c r="N43" s="3"/>
    </row>
    <row r="44" customFormat="false" ht="12.8" hidden="false" customHeight="true" outlineLevel="0" collapsed="false">
      <c r="B44" s="149" t="n">
        <v>151602</v>
      </c>
      <c r="C44" s="150" t="str">
        <f aca="false">VLOOKUP(B44,'Planilha Orçamentária'!$B$11:$C$128,2,0)</f>
        <v>DER-ES</v>
      </c>
      <c r="D44" s="151" t="str">
        <f aca="false">VLOOKUP(B44,'Planilha Orçamentária'!$J$10:$V$91,2,0)</f>
        <v>2.8</v>
      </c>
      <c r="E44" s="100" t="str">
        <f aca="false">VLOOKUP(B44,'Planilha Orçamentária'!$J$10:$V$91,3,0)</f>
        <v>Abertura e fechamento de rasgos em alvenaria, para passagem de eletroduto diâm. 1 1/4"a 2"</v>
      </c>
      <c r="F44" s="151" t="str">
        <f aca="false">VLOOKUP(B44,'Planilha Orçamentária'!$J$10:$V$91,4,0)</f>
        <v>m</v>
      </c>
      <c r="G44" s="152" t="n">
        <f aca="false">F45</f>
        <v>4.5</v>
      </c>
    </row>
    <row r="45" customFormat="false" ht="12.8" hidden="false" customHeight="true" outlineLevel="0" collapsed="false">
      <c r="B45" s="149"/>
      <c r="C45" s="150"/>
      <c r="D45" s="155" t="s">
        <v>140</v>
      </c>
      <c r="E45" s="155"/>
      <c r="F45" s="154" t="n">
        <v>4.5</v>
      </c>
      <c r="G45" s="152"/>
      <c r="M45" s="3"/>
      <c r="N45" s="3" t="n">
        <f aca="false">SUM(N40:N42)</f>
        <v>3.539408</v>
      </c>
    </row>
    <row r="46" s="3" customFormat="true" ht="12.8" hidden="false" customHeight="true" outlineLevel="0" collapsed="false">
      <c r="B46" s="149" t="n">
        <v>30101</v>
      </c>
      <c r="C46" s="150" t="str">
        <f aca="false">VLOOKUP(B46,'Planilha Orçamentária'!$B$11:$C$128,2,0)</f>
        <v>DER-ES</v>
      </c>
      <c r="D46" s="151" t="str">
        <f aca="false">VLOOKUP(B46,'Planilha Orçamentária'!$J$10:$V$91,2,0)</f>
        <v>2.9</v>
      </c>
      <c r="E46" s="100" t="str">
        <f aca="false">VLOOKUP(B46,'Planilha Orçamentária'!$J$10:$V$91,3,0)</f>
        <v>Escavação manual em material de 1a. categoria, até 1.50 m de profundidade</v>
      </c>
      <c r="F46" s="151" t="str">
        <f aca="false">VLOOKUP(B46,'Planilha Orçamentária'!$J$10:$V$91,4,0)</f>
        <v>m3</v>
      </c>
      <c r="G46" s="152" t="n">
        <f aca="false">F47</f>
        <v>2.42</v>
      </c>
    </row>
    <row r="47" s="3" customFormat="true" ht="12.8" hidden="false" customHeight="true" outlineLevel="0" collapsed="false">
      <c r="B47" s="149"/>
      <c r="C47" s="150"/>
      <c r="D47" s="155" t="s">
        <v>141</v>
      </c>
      <c r="E47" s="155"/>
      <c r="F47" s="154" t="n">
        <v>2.42</v>
      </c>
      <c r="G47" s="152"/>
    </row>
    <row r="48" s="3" customFormat="true" ht="12.8" hidden="false" customHeight="true" outlineLevel="0" collapsed="false">
      <c r="B48" s="149" t="n">
        <v>10224</v>
      </c>
      <c r="C48" s="150" t="str">
        <f aca="false">VLOOKUP(B48,'Planilha Orçamentária'!$B$11:$C$128,2,0)</f>
        <v>DER-ES</v>
      </c>
      <c r="D48" s="151" t="str">
        <f aca="false">VLOOKUP(B48,'Planilha Orçamentária'!$J$10:$V$91,2,0)</f>
        <v>2.10</v>
      </c>
      <c r="E48" s="100" t="str">
        <f aca="false">VLOOKUP(B48,'Planilha Orçamentária'!$J$10:$V$91,3,0)</f>
        <v>Retirada de grades, gradis, alambrados, cercas e portões</v>
      </c>
      <c r="F48" s="151" t="str">
        <f aca="false">VLOOKUP(B48,'Planilha Orçamentária'!$J$10:$V$91,4,0)</f>
        <v>m2</v>
      </c>
      <c r="G48" s="152" t="n">
        <f aca="false">F49</f>
        <v>204.56</v>
      </c>
    </row>
    <row r="49" s="3" customFormat="true" ht="12.8" hidden="false" customHeight="true" outlineLevel="0" collapsed="false">
      <c r="B49" s="149"/>
      <c r="C49" s="150"/>
      <c r="D49" s="155" t="s">
        <v>142</v>
      </c>
      <c r="E49" s="155"/>
      <c r="F49" s="154" t="n">
        <v>204.56</v>
      </c>
      <c r="G49" s="152"/>
    </row>
    <row r="50" s="3" customFormat="true" ht="12.75" hidden="false" customHeight="true" outlineLevel="0" collapsed="false">
      <c r="B50" s="143"/>
      <c r="G50" s="144"/>
    </row>
    <row r="51" s="3" customFormat="true" ht="12.8" hidden="false" customHeight="false" outlineLevel="0" collapsed="false">
      <c r="B51" s="145" t="n">
        <v>3</v>
      </c>
      <c r="C51" s="145"/>
      <c r="D51" s="145"/>
      <c r="E51" s="146" t="str">
        <f aca="false">VLOOKUP(B51,'Planilha Orçamentária'!$1:$1048576,4,0)</f>
        <v>INFRAESTRUTURA</v>
      </c>
      <c r="F51" s="147"/>
      <c r="G51" s="148"/>
    </row>
    <row r="52" customFormat="false" ht="23.85" hidden="false" customHeight="false" outlineLevel="0" collapsed="false">
      <c r="B52" s="149" t="n">
        <v>40238</v>
      </c>
      <c r="C52" s="150" t="str">
        <f aca="false">VLOOKUP(B52,'Planilha Orçamentária'!$B$11:$C$128,2,0)</f>
        <v>DER-ES</v>
      </c>
      <c r="D52" s="151" t="str">
        <f aca="false">VLOOKUP(B52,'Planilha Orçamentária'!$J$10:$V$91,2,0)</f>
        <v>3.1</v>
      </c>
      <c r="E52" s="100" t="str">
        <f aca="false">VLOOKUP(B52,'Planilha Orçamentária'!$J$10:$V$91,3,0)</f>
        <v>Fôrma de chapa compensada resinada 12mm, levando-se em conta a utilização 3 vezes (incluido o material, corte, montagem, escoramento e desfôrma)</v>
      </c>
      <c r="F52" s="151" t="str">
        <f aca="false">VLOOKUP(B52,'Planilha Orçamentária'!$J$10:$V$91,4,0)</f>
        <v>m2</v>
      </c>
      <c r="G52" s="152" t="n">
        <f aca="false">SUM(F53:F54)</f>
        <v>9</v>
      </c>
    </row>
    <row r="53" customFormat="false" ht="15" hidden="false" customHeight="true" outlineLevel="0" collapsed="false">
      <c r="B53" s="149"/>
      <c r="C53" s="150"/>
      <c r="D53" s="156" t="s">
        <v>143</v>
      </c>
      <c r="E53" s="156"/>
      <c r="F53" s="157"/>
      <c r="G53" s="152"/>
    </row>
    <row r="54" customFormat="false" ht="12.8" hidden="false" customHeight="true" outlineLevel="0" collapsed="false">
      <c r="B54" s="149"/>
      <c r="C54" s="150"/>
      <c r="D54" s="158" t="s">
        <v>144</v>
      </c>
      <c r="E54" s="158"/>
      <c r="F54" s="159" t="n">
        <v>9</v>
      </c>
      <c r="G54" s="152"/>
    </row>
    <row r="55" customFormat="false" ht="23.85" hidden="false" customHeight="false" outlineLevel="0" collapsed="false">
      <c r="B55" s="149" t="n">
        <v>40237</v>
      </c>
      <c r="C55" s="150" t="str">
        <f aca="false">VLOOKUP(B55,'Planilha Orçamentária'!$B$11:$C$128,2,0)</f>
        <v>DER-ES</v>
      </c>
      <c r="D55" s="151" t="str">
        <f aca="false">VLOOKUP(B55,'Planilha Orçamentária'!$J$10:$V$91,2,0)</f>
        <v>3.2</v>
      </c>
      <c r="E55" s="100" t="str">
        <f aca="false">VLOOKUP(B55,'Planilha Orçamentária'!$J$10:$V$91,3,0)</f>
        <v>Fornecimento, preparo e aplicação de concreto Fck=25 MPa (brita 1 e 2) - (5% de perdas já incluído no custo)</v>
      </c>
      <c r="F55" s="151" t="str">
        <f aca="false">VLOOKUP(B55,'Planilha Orçamentária'!$J$10:$V$91,4,0)</f>
        <v>m3</v>
      </c>
      <c r="G55" s="152" t="n">
        <f aca="false">SUM(F56:F57)</f>
        <v>0.5625</v>
      </c>
    </row>
    <row r="56" customFormat="false" ht="12.8" hidden="false" customHeight="true" outlineLevel="0" collapsed="false">
      <c r="B56" s="149"/>
      <c r="C56" s="150"/>
      <c r="D56" s="156" t="s">
        <v>143</v>
      </c>
      <c r="E56" s="156"/>
      <c r="F56" s="154"/>
      <c r="G56" s="152"/>
    </row>
    <row r="57" customFormat="false" ht="12.8" hidden="false" customHeight="true" outlineLevel="0" collapsed="false">
      <c r="B57" s="149"/>
      <c r="C57" s="150"/>
      <c r="D57" s="155" t="s">
        <v>145</v>
      </c>
      <c r="E57" s="155" t="n">
        <v>0.56</v>
      </c>
      <c r="F57" s="154" t="n">
        <v>0.5625</v>
      </c>
      <c r="G57" s="152"/>
    </row>
    <row r="58" customFormat="false" ht="23.85" hidden="false" customHeight="false" outlineLevel="0" collapsed="false">
      <c r="B58" s="149" t="n">
        <v>40246</v>
      </c>
      <c r="C58" s="150" t="str">
        <f aca="false">VLOOKUP(B58,'Planilha Orçamentária'!$B$11:$C$128,2,0)</f>
        <v>DER-ES</v>
      </c>
      <c r="D58" s="151" t="str">
        <f aca="false">VLOOKUP(B58,'Planilha Orçamentária'!$J$10:$V$91,2,0)</f>
        <v>3.3</v>
      </c>
      <c r="E58" s="100" t="str">
        <f aca="false">VLOOKUP(B58,'Planilha Orçamentária'!$J$10:$V$91,3,0)</f>
        <v>Fornecimento, dobragem e colocação em fôrma, de armadura CA-60 B fina, diâmetro de 4.0 a 7.0mm</v>
      </c>
      <c r="F58" s="151" t="str">
        <f aca="false">VLOOKUP(B58,'Planilha Orçamentária'!$J$10:$V$91,4,0)</f>
        <v>kg</v>
      </c>
      <c r="G58" s="152" t="n">
        <f aca="false">SUM(F59:F61)</f>
        <v>8.5</v>
      </c>
    </row>
    <row r="59" customFormat="false" ht="12.8" hidden="false" customHeight="true" outlineLevel="0" collapsed="false">
      <c r="B59" s="149"/>
      <c r="C59" s="150"/>
      <c r="D59" s="156" t="s">
        <v>143</v>
      </c>
      <c r="E59" s="156"/>
      <c r="F59" s="154"/>
      <c r="G59" s="152"/>
    </row>
    <row r="60" customFormat="false" ht="23.85" hidden="false" customHeight="true" outlineLevel="0" collapsed="false">
      <c r="B60" s="149"/>
      <c r="C60" s="150"/>
      <c r="D60" s="155" t="s">
        <v>146</v>
      </c>
      <c r="E60" s="155" t="n">
        <v>6.66</v>
      </c>
      <c r="F60" s="154" t="n">
        <v>6.66</v>
      </c>
      <c r="G60" s="152"/>
    </row>
    <row r="61" customFormat="false" ht="23.85" hidden="false" customHeight="true" outlineLevel="0" collapsed="false">
      <c r="B61" s="149"/>
      <c r="C61" s="150"/>
      <c r="D61" s="155" t="s">
        <v>147</v>
      </c>
      <c r="E61" s="155" t="n">
        <v>1.84</v>
      </c>
      <c r="F61" s="154" t="n">
        <v>1.84</v>
      </c>
      <c r="G61" s="152"/>
    </row>
    <row r="62" customFormat="false" ht="23.85" hidden="false" customHeight="false" outlineLevel="0" collapsed="false">
      <c r="B62" s="149" t="n">
        <v>40243</v>
      </c>
      <c r="C62" s="150" t="str">
        <f aca="false">VLOOKUP(B62,'Planilha Orçamentária'!$B$11:$C$128,2,0)</f>
        <v>DER-ES</v>
      </c>
      <c r="D62" s="151" t="str">
        <f aca="false">VLOOKUP(B62,'Planilha Orçamentária'!$J$10:$V$91,2,0)</f>
        <v>3.4</v>
      </c>
      <c r="E62" s="100" t="str">
        <f aca="false">VLOOKUP(B62,'Planilha Orçamentária'!$J$10:$V$91,3,0)</f>
        <v>Fornecimento, dobragem e colocação em fôrma, de armadura CA-50 A média, diâmetro de 6.3 a 10.0 mm</v>
      </c>
      <c r="F62" s="151" t="str">
        <f aca="false">VLOOKUP(B62,'Planilha Orçamentária'!$J$10:$V$91,4,0)</f>
        <v>kg</v>
      </c>
      <c r="G62" s="152" t="n">
        <f aca="false">SUM(F63:F65)</f>
        <v>33.31</v>
      </c>
    </row>
    <row r="63" customFormat="false" ht="12.8" hidden="false" customHeight="true" outlineLevel="0" collapsed="false">
      <c r="B63" s="149"/>
      <c r="C63" s="150"/>
      <c r="D63" s="156" t="s">
        <v>143</v>
      </c>
      <c r="E63" s="156"/>
      <c r="F63" s="154"/>
      <c r="G63" s="152"/>
    </row>
    <row r="64" customFormat="false" ht="12.8" hidden="false" customHeight="true" outlineLevel="0" collapsed="false">
      <c r="B64" s="149"/>
      <c r="C64" s="150"/>
      <c r="D64" s="155" t="s">
        <v>148</v>
      </c>
      <c r="E64" s="155" t="n">
        <v>25.91</v>
      </c>
      <c r="F64" s="154" t="n">
        <v>25.91</v>
      </c>
      <c r="G64" s="152"/>
    </row>
    <row r="65" customFormat="false" ht="12.8" hidden="false" customHeight="true" outlineLevel="0" collapsed="false">
      <c r="B65" s="149"/>
      <c r="C65" s="150"/>
      <c r="D65" s="155" t="s">
        <v>149</v>
      </c>
      <c r="E65" s="155" t="n">
        <v>7.4</v>
      </c>
      <c r="F65" s="154" t="n">
        <v>7.4</v>
      </c>
      <c r="G65" s="152"/>
    </row>
    <row r="66" customFormat="false" ht="12.75" hidden="false" customHeight="true" outlineLevel="0" collapsed="false">
      <c r="B66" s="160"/>
      <c r="C66" s="160"/>
      <c r="D66" s="160"/>
      <c r="E66" s="160"/>
      <c r="F66" s="160"/>
      <c r="G66" s="160"/>
    </row>
    <row r="67" customFormat="false" ht="12.75" hidden="false" customHeight="true" outlineLevel="0" collapsed="false">
      <c r="B67" s="145" t="n">
        <v>4</v>
      </c>
      <c r="C67" s="145"/>
      <c r="D67" s="145"/>
      <c r="E67" s="146" t="str">
        <f aca="false">VLOOKUP(B67,'Planilha Orçamentária'!$1:$1048576,4,0)</f>
        <v>PAREDES E PAINÉIS</v>
      </c>
      <c r="F67" s="147"/>
      <c r="G67" s="148"/>
    </row>
    <row r="68" customFormat="false" ht="23.85" hidden="false" customHeight="false" outlineLevel="0" collapsed="false">
      <c r="B68" s="149" t="n">
        <v>120101</v>
      </c>
      <c r="C68" s="150" t="str">
        <f aca="false">VLOOKUP(B68,'Planilha Orçamentária'!$B$11:$C$128,2,0)</f>
        <v>DER-ES</v>
      </c>
      <c r="D68" s="151" t="str">
        <f aca="false">VLOOKUP(B68,'Planilha Orçamentária'!$J$10:$V$91,2,0)</f>
        <v>4.1</v>
      </c>
      <c r="E68" s="100" t="str">
        <f aca="false">VLOOKUP(B68,'Planilha Orçamentária'!$J$10:$V$91,3,0)</f>
        <v>Chapisco de argamassa de cimento e areia média ou grossa lavada, no traço 1:3, espessura 5 mm</v>
      </c>
      <c r="F68" s="151" t="str">
        <f aca="false">VLOOKUP(B68,'Planilha Orçamentária'!$J$10:$V$91,4,0)</f>
        <v>m2</v>
      </c>
      <c r="G68" s="152" t="n">
        <f aca="false">SUM(F69)</f>
        <v>3.5</v>
      </c>
      <c r="M68" s="3"/>
      <c r="N68" s="3"/>
    </row>
    <row r="69" customFormat="false" ht="12.75" hidden="false" customHeight="true" outlineLevel="0" collapsed="false">
      <c r="B69" s="149"/>
      <c r="C69" s="150"/>
      <c r="D69" s="161" t="s">
        <v>150</v>
      </c>
      <c r="E69" s="161"/>
      <c r="F69" s="154" t="n">
        <v>3.5</v>
      </c>
      <c r="G69" s="152"/>
      <c r="M69" s="3"/>
      <c r="N69" s="3"/>
    </row>
    <row r="70" customFormat="false" ht="23.85" hidden="false" customHeight="false" outlineLevel="0" collapsed="false">
      <c r="B70" s="149" t="n">
        <v>120302</v>
      </c>
      <c r="C70" s="150" t="str">
        <f aca="false">VLOOKUP(B70,'Planilha Orçamentária'!$B$11:$C$128,2,0)</f>
        <v>DER-ES</v>
      </c>
      <c r="D70" s="151" t="str">
        <f aca="false">VLOOKUP(B70,'Planilha Orçamentária'!$J$10:$V$91,2,0)</f>
        <v>4.2</v>
      </c>
      <c r="E70" s="100" t="str">
        <f aca="false">VLOOKUP(B70,'Planilha Orçamentária'!$J$10:$V$91,3,0)</f>
        <v>Reboco de argamassa de cimento, cal hidratada CH1 e areia média ou grossa lavada no traço 1:0.5:6, espessura 5mm</v>
      </c>
      <c r="F70" s="151" t="str">
        <f aca="false">VLOOKUP(B70,'Planilha Orçamentária'!$J$10:$V$91,4,0)</f>
        <v>m2</v>
      </c>
      <c r="G70" s="152" t="n">
        <f aca="false">SUM(F71)</f>
        <v>3.5</v>
      </c>
      <c r="M70" s="3"/>
      <c r="N70" s="3"/>
    </row>
    <row r="71" s="3" customFormat="true" ht="12.75" hidden="false" customHeight="true" outlineLevel="0" collapsed="false">
      <c r="B71" s="149"/>
      <c r="C71" s="150"/>
      <c r="D71" s="161" t="s">
        <v>150</v>
      </c>
      <c r="E71" s="161"/>
      <c r="F71" s="154" t="n">
        <v>3.5</v>
      </c>
      <c r="G71" s="152"/>
    </row>
    <row r="72" s="3" customFormat="true" ht="12.75" hidden="false" customHeight="true" outlineLevel="0" collapsed="false">
      <c r="B72" s="143"/>
      <c r="G72" s="144"/>
      <c r="J72" s="134"/>
      <c r="K72" s="134"/>
    </row>
    <row r="73" customFormat="false" ht="12.75" hidden="false" customHeight="true" outlineLevel="0" collapsed="false">
      <c r="B73" s="145" t="n">
        <v>5</v>
      </c>
      <c r="C73" s="145"/>
      <c r="D73" s="145"/>
      <c r="E73" s="146" t="str">
        <f aca="false">VLOOKUP(B73,'Planilha Orçamentária'!$1:$1048576,4,0)</f>
        <v>PISOS E REVESTIMENTOS</v>
      </c>
      <c r="F73" s="147"/>
      <c r="G73" s="148"/>
    </row>
    <row r="74" customFormat="false" ht="23.85" hidden="false" customHeight="true" outlineLevel="0" collapsed="false">
      <c r="B74" s="149" t="s">
        <v>46</v>
      </c>
      <c r="C74" s="149"/>
      <c r="D74" s="151" t="str">
        <f aca="false">VLOOKUP(B74,'Planilha Orçamentária'!$J$10:$V$91,2,0)</f>
        <v>5.1</v>
      </c>
      <c r="E74" s="100" t="str">
        <f aca="false">VLOOKUP(B74,'Planilha Orçamentária'!$J$10:$V$91,3,0)</f>
        <v>Chapim sobre muros lineares, em granito ou mármore, l = 25 cm, assentado com argamassa 1:6 com aditivo. Af_11/2020</v>
      </c>
      <c r="F74" s="151" t="str">
        <f aca="false">VLOOKUP(B74,'Planilha Orçamentária'!$J$10:$V$91,4,0)</f>
        <v>m</v>
      </c>
      <c r="G74" s="152" t="n">
        <f aca="false">SUM(F75:F75)</f>
        <v>1.5</v>
      </c>
    </row>
    <row r="75" customFormat="false" ht="12.8" hidden="false" customHeight="true" outlineLevel="0" collapsed="false">
      <c r="B75" s="149"/>
      <c r="C75" s="149"/>
      <c r="D75" s="161" t="s">
        <v>151</v>
      </c>
      <c r="E75" s="161"/>
      <c r="F75" s="39" t="n">
        <v>1.5</v>
      </c>
      <c r="G75" s="152"/>
    </row>
    <row r="76" customFormat="false" ht="12.75" hidden="false" customHeight="true" outlineLevel="0" collapsed="false">
      <c r="B76" s="143"/>
      <c r="D76" s="3"/>
      <c r="F76" s="3"/>
      <c r="G76" s="144"/>
      <c r="M76" s="3"/>
      <c r="N76" s="3"/>
    </row>
    <row r="77" customFormat="false" ht="12.75" hidden="false" customHeight="true" outlineLevel="0" collapsed="false">
      <c r="B77" s="145" t="n">
        <v>6</v>
      </c>
      <c r="C77" s="145"/>
      <c r="D77" s="145"/>
      <c r="E77" s="146" t="str">
        <f aca="false">VLOOKUP(B77,'Planilha Orçamentária'!$1:$1048576,4,0)</f>
        <v>QUADRA DE ESPORTES</v>
      </c>
      <c r="F77" s="147"/>
      <c r="G77" s="148"/>
      <c r="M77" s="3"/>
      <c r="N77" s="3"/>
    </row>
    <row r="78" customFormat="false" ht="23.85" hidden="false" customHeight="false" outlineLevel="0" collapsed="false">
      <c r="B78" s="149" t="n">
        <v>200703</v>
      </c>
      <c r="C78" s="150" t="str">
        <f aca="false">VLOOKUP(B78,'Planilha Orçamentária'!$B$11:$C$128,2,0)</f>
        <v>DER-ES</v>
      </c>
      <c r="D78" s="151" t="str">
        <f aca="false">VLOOKUP(B78,'Planilha Orçamentária'!$J$10:$V$91,2,0)</f>
        <v>6.1</v>
      </c>
      <c r="E78" s="100" t="str">
        <f aca="false">VLOOKUP(B78,'Planilha Orçamentária'!$J$10:$V$91,3,0)</f>
        <v>Pintura à base de epoxi, marcas de referência Suvinil, Coral ou Novacor, em faixas com largura de 5cm, para demarcação de quadras de esportes</v>
      </c>
      <c r="F78" s="151" t="str">
        <f aca="false">VLOOKUP(B78,'Planilha Orçamentária'!$J$10:$V$91,4,0)</f>
        <v>m</v>
      </c>
      <c r="G78" s="152" t="n">
        <f aca="false">SUM(F79:F82)</f>
        <v>202.82</v>
      </c>
      <c r="M78" s="3"/>
      <c r="N78" s="3"/>
    </row>
    <row r="79" customFormat="false" ht="23.85" hidden="false" customHeight="true" outlineLevel="0" collapsed="false">
      <c r="B79" s="149"/>
      <c r="C79" s="150"/>
      <c r="D79" s="153" t="s">
        <v>152</v>
      </c>
      <c r="E79" s="153"/>
      <c r="F79" s="162" t="n">
        <v>92.98</v>
      </c>
      <c r="G79" s="152"/>
      <c r="M79" s="3"/>
      <c r="N79" s="3"/>
    </row>
    <row r="80" customFormat="false" ht="12.8" hidden="false" customHeight="true" outlineLevel="0" collapsed="false">
      <c r="B80" s="149"/>
      <c r="C80" s="150"/>
      <c r="D80" s="153" t="s">
        <v>153</v>
      </c>
      <c r="E80" s="153"/>
      <c r="F80" s="162" t="n">
        <v>72.2</v>
      </c>
      <c r="G80" s="152"/>
      <c r="M80" s="3"/>
      <c r="N80" s="3"/>
    </row>
    <row r="81" customFormat="false" ht="12.8" hidden="false" customHeight="true" outlineLevel="0" collapsed="false">
      <c r="B81" s="149"/>
      <c r="C81" s="150"/>
      <c r="D81" s="153" t="s">
        <v>154</v>
      </c>
      <c r="E81" s="153"/>
      <c r="F81" s="162" t="n">
        <v>16.4</v>
      </c>
      <c r="G81" s="152"/>
      <c r="M81" s="3"/>
      <c r="N81" s="3"/>
    </row>
    <row r="82" customFormat="false" ht="12.8" hidden="false" customHeight="true" outlineLevel="0" collapsed="false">
      <c r="B82" s="149"/>
      <c r="C82" s="150"/>
      <c r="D82" s="153" t="s">
        <v>155</v>
      </c>
      <c r="E82" s="153"/>
      <c r="F82" s="162" t="n">
        <v>21.24</v>
      </c>
      <c r="G82" s="152"/>
      <c r="M82" s="3"/>
      <c r="N82" s="3"/>
    </row>
    <row r="83" customFormat="false" ht="23.85" hidden="false" customHeight="false" outlineLevel="0" collapsed="false">
      <c r="B83" s="149" t="n">
        <v>200725</v>
      </c>
      <c r="C83" s="150" t="str">
        <f aca="false">VLOOKUP(B83,'Planilha Orçamentária'!$B$11:$C$128,2,0)</f>
        <v>DER-ES</v>
      </c>
      <c r="D83" s="151" t="str">
        <f aca="false">VLOOKUP(B83,'Planilha Orçamentária'!$J$10:$V$91,2,0)</f>
        <v>6.2</v>
      </c>
      <c r="E83" s="100" t="str">
        <f aca="false">VLOOKUP(B83,'Planilha Orçamentária'!$J$10:$V$91,3,0)</f>
        <v>Pintura a base de epoxi, marcas de referência Suvinil, Coral ou Novacor, em faixas largura de 8cm para demarcação de quadra de esportes</v>
      </c>
      <c r="F83" s="151" t="str">
        <f aca="false">VLOOKUP(B83,'Planilha Orçamentária'!$J$10:$V$91,4,0)</f>
        <v>m</v>
      </c>
      <c r="G83" s="152" t="n">
        <f aca="false">SUM(F84:F84)</f>
        <v>115.46</v>
      </c>
      <c r="M83" s="3"/>
      <c r="N83" s="3"/>
    </row>
    <row r="84" customFormat="false" ht="12.8" hidden="false" customHeight="true" outlineLevel="0" collapsed="false">
      <c r="B84" s="149"/>
      <c r="C84" s="150"/>
      <c r="D84" s="153" t="s">
        <v>156</v>
      </c>
      <c r="E84" s="153"/>
      <c r="F84" s="162" t="n">
        <v>115.46</v>
      </c>
      <c r="G84" s="152"/>
      <c r="M84" s="3"/>
      <c r="N84" s="3"/>
    </row>
    <row r="85" customFormat="false" ht="23.85" hidden="false" customHeight="false" outlineLevel="0" collapsed="false">
      <c r="B85" s="149" t="n">
        <v>200704</v>
      </c>
      <c r="C85" s="150" t="str">
        <f aca="false">VLOOKUP(B85,'Planilha Orçamentária'!$B$11:$C$128,2,0)</f>
        <v>DER-ES</v>
      </c>
      <c r="D85" s="151" t="str">
        <f aca="false">VLOOKUP(B85,'Planilha Orçamentária'!$J$10:$V$91,2,0)</f>
        <v>6.3</v>
      </c>
      <c r="E85" s="100" t="str">
        <f aca="false">VLOOKUP(B85,'Planilha Orçamentária'!$J$10:$V$91,3,0)</f>
        <v>Pintura com tinta à base de resinas acrílicas, marcas de referencia Suvinil, Coral ou Novacor, sobre piso de concreto a duas demãos</v>
      </c>
      <c r="F85" s="151" t="str">
        <f aca="false">VLOOKUP(B85,'Planilha Orçamentária'!$J$10:$V$91,4,0)</f>
        <v>m2</v>
      </c>
      <c r="G85" s="152" t="n">
        <f aca="false">SUM(F86:F88)</f>
        <v>523.96</v>
      </c>
      <c r="M85" s="3"/>
      <c r="N85" s="3"/>
    </row>
    <row r="86" customFormat="false" ht="12.8" hidden="false" customHeight="true" outlineLevel="0" collapsed="false">
      <c r="B86" s="149"/>
      <c r="C86" s="150"/>
      <c r="D86" s="153" t="s">
        <v>157</v>
      </c>
      <c r="E86" s="153"/>
      <c r="F86" s="162" t="n">
        <v>144.55</v>
      </c>
      <c r="G86" s="152"/>
      <c r="M86" s="3"/>
      <c r="N86" s="3"/>
    </row>
    <row r="87" customFormat="false" ht="12.8" hidden="false" customHeight="true" outlineLevel="0" collapsed="false">
      <c r="B87" s="149"/>
      <c r="C87" s="150"/>
      <c r="D87" s="153" t="s">
        <v>158</v>
      </c>
      <c r="E87" s="153"/>
      <c r="F87" s="163" t="n">
        <v>155.8</v>
      </c>
      <c r="G87" s="152"/>
      <c r="M87" s="3"/>
      <c r="N87" s="3"/>
    </row>
    <row r="88" customFormat="false" ht="12.8" hidden="false" customHeight="true" outlineLevel="0" collapsed="false">
      <c r="B88" s="149"/>
      <c r="C88" s="150"/>
      <c r="D88" s="153" t="s">
        <v>159</v>
      </c>
      <c r="E88" s="153"/>
      <c r="F88" s="162" t="n">
        <v>223.61</v>
      </c>
      <c r="G88" s="152"/>
      <c r="M88" s="3"/>
      <c r="N88" s="3"/>
    </row>
    <row r="89" customFormat="false" ht="23.85" hidden="false" customHeight="false" outlineLevel="0" collapsed="false">
      <c r="B89" s="149" t="n">
        <v>160612</v>
      </c>
      <c r="C89" s="150" t="str">
        <f aca="false">VLOOKUP(B89,'Planilha Orçamentária'!$B$11:$C$128,2,0)</f>
        <v>DER-ES</v>
      </c>
      <c r="D89" s="151" t="str">
        <f aca="false">VLOOKUP(B89,'Planilha Orçamentária'!$J$10:$V$91,2,0)</f>
        <v>6.4</v>
      </c>
      <c r="E89" s="100" t="str">
        <f aca="false">VLOOKUP(B89,'Planilha Orçamentária'!$J$10:$V$91,3,0)</f>
        <v>Placa de sinalização de segurança CODIGO 14 - 315/158(NBR 13.434); CÓDIGO S3(NT 14/2010-ES) ("SAIDA DE EMERGÊNCIA" - seta vertical)</v>
      </c>
      <c r="F89" s="151" t="str">
        <f aca="false">VLOOKUP(B89,'Planilha Orçamentária'!$J$10:$V$91,4,0)</f>
        <v>und</v>
      </c>
      <c r="G89" s="152" t="n">
        <f aca="false">SUM(F90:F90)</f>
        <v>2</v>
      </c>
      <c r="J89" s="134"/>
      <c r="K89" s="134"/>
      <c r="M89" s="3"/>
      <c r="N89" s="3"/>
    </row>
    <row r="90" customFormat="false" ht="12.8" hidden="false" customHeight="true" outlineLevel="0" collapsed="false">
      <c r="B90" s="149"/>
      <c r="C90" s="150"/>
      <c r="D90" s="153" t="s">
        <v>160</v>
      </c>
      <c r="E90" s="153"/>
      <c r="F90" s="154" t="n">
        <v>2</v>
      </c>
      <c r="G90" s="152"/>
      <c r="J90" s="134"/>
      <c r="K90" s="134"/>
      <c r="M90" s="3"/>
      <c r="N90" s="3"/>
    </row>
    <row r="91" s="3" customFormat="true" ht="12.8" hidden="false" customHeight="false" outlineLevel="0" collapsed="false">
      <c r="B91" s="149" t="n">
        <v>200713</v>
      </c>
      <c r="C91" s="150" t="str">
        <f aca="false">VLOOKUP(B91,'Planilha Orçamentária'!$B$11:$C$128,2,0)</f>
        <v>DER-ES</v>
      </c>
      <c r="D91" s="151" t="str">
        <f aca="false">VLOOKUP(B91,'Planilha Orçamentária'!$J$10:$V$91,2,0)</f>
        <v>6.5</v>
      </c>
      <c r="E91" s="100" t="str">
        <f aca="false">VLOOKUP(B91,'Planilha Orçamentária'!$J$10:$V$91,3,0)</f>
        <v>Rede para futebol de salão</v>
      </c>
      <c r="F91" s="151" t="str">
        <f aca="false">VLOOKUP(B91,'Planilha Orçamentária'!$J$10:$V$91,4,0)</f>
        <v>und</v>
      </c>
      <c r="G91" s="152" t="n">
        <f aca="false">SUM(F92:F92)</f>
        <v>2</v>
      </c>
    </row>
    <row r="92" s="3" customFormat="true" ht="12.8" hidden="false" customHeight="true" outlineLevel="0" collapsed="false">
      <c r="B92" s="149"/>
      <c r="C92" s="150"/>
      <c r="D92" s="153" t="s">
        <v>161</v>
      </c>
      <c r="E92" s="153"/>
      <c r="F92" s="154" t="n">
        <v>2</v>
      </c>
      <c r="G92" s="152"/>
    </row>
    <row r="93" s="3" customFormat="true" ht="12.8" hidden="false" customHeight="false" outlineLevel="0" collapsed="false">
      <c r="B93" s="149" t="n">
        <v>79374</v>
      </c>
      <c r="C93" s="150" t="str">
        <f aca="false">VLOOKUP(B93,'Planilha Orçamentária'!$B$11:$C$128,2,0)</f>
        <v>DER-ES</v>
      </c>
      <c r="D93" s="151" t="str">
        <f aca="false">VLOOKUP(B93,'Planilha Orçamentária'!$J$10:$V$91,2,0)</f>
        <v>6.6</v>
      </c>
      <c r="E93" s="100" t="str">
        <f aca="false">VLOOKUP(B93,'Planilha Orçamentária'!$J$10:$V$91,3,0)</f>
        <v>Trinco redondo vertical ferro galvanizado 15cm</v>
      </c>
      <c r="F93" s="151" t="str">
        <f aca="false">VLOOKUP(B93,'Planilha Orçamentária'!$J$10:$V$91,4,0)</f>
        <v>un</v>
      </c>
      <c r="G93" s="152" t="n">
        <f aca="false">SUM(F94:F94)</f>
        <v>1</v>
      </c>
    </row>
    <row r="94" customFormat="false" ht="12.8" hidden="false" customHeight="true" outlineLevel="0" collapsed="false">
      <c r="B94" s="149"/>
      <c r="C94" s="150"/>
      <c r="D94" s="153" t="s">
        <v>162</v>
      </c>
      <c r="E94" s="153"/>
      <c r="F94" s="154" t="n">
        <v>1</v>
      </c>
      <c r="G94" s="152"/>
      <c r="M94" s="3"/>
      <c r="N94" s="3"/>
    </row>
    <row r="95" customFormat="false" ht="12.8" hidden="false" customHeight="true" outlineLevel="0" collapsed="false">
      <c r="B95" s="149" t="s">
        <v>57</v>
      </c>
      <c r="C95" s="149"/>
      <c r="D95" s="151" t="str">
        <f aca="false">VLOOKUP(B95,'Planilha Orçamentária'!$J$10:$V$91,2,0)</f>
        <v>6.7</v>
      </c>
      <c r="E95" s="100" t="str">
        <f aca="false">VLOOKUP(B95,'Planilha Orçamentária'!$J$10:$V$91,3,0)</f>
        <v>Reinstalação de alambrado de quadra poliesportiva</v>
      </c>
      <c r="F95" s="151" t="str">
        <f aca="false">VLOOKUP(B95,'Planilha Orçamentária'!$J$10:$V$91,4,0)</f>
        <v>m2</v>
      </c>
      <c r="G95" s="152" t="n">
        <f aca="false">SUM(F96:F96)</f>
        <v>204.56</v>
      </c>
      <c r="M95" s="3"/>
      <c r="N95" s="3"/>
    </row>
    <row r="96" customFormat="false" ht="12.75" hidden="false" customHeight="true" outlineLevel="0" collapsed="false">
      <c r="B96" s="149"/>
      <c r="C96" s="149"/>
      <c r="D96" s="155" t="s">
        <v>142</v>
      </c>
      <c r="E96" s="155"/>
      <c r="F96" s="154" t="n">
        <v>204.56</v>
      </c>
      <c r="G96" s="152"/>
      <c r="M96" s="3"/>
      <c r="N96" s="3"/>
    </row>
    <row r="97" s="3" customFormat="true" ht="12.75" hidden="false" customHeight="false" outlineLevel="0" collapsed="false">
      <c r="B97" s="149" t="n">
        <v>200709</v>
      </c>
      <c r="C97" s="150" t="str">
        <f aca="false">VLOOKUP(B97,'Planilha Orçamentária'!$B$11:$C$128,2,0)</f>
        <v>DER-ES</v>
      </c>
      <c r="D97" s="151" t="str">
        <f aca="false">VLOOKUP(B97,'Planilha Orçamentária'!$J$10:$V$91,2,0)</f>
        <v>6.9</v>
      </c>
      <c r="E97" s="100" t="str">
        <f aca="false">VLOOKUP(B97,'Planilha Orçamentária'!$J$10:$V$91,3,0)</f>
        <v>Tabela de basquete de madeira, com aro, inclusive colocação</v>
      </c>
      <c r="F97" s="151" t="str">
        <f aca="false">VLOOKUP(B97,'Planilha Orçamentária'!$J$10:$V$91,4,0)</f>
        <v>und</v>
      </c>
      <c r="G97" s="152" t="n">
        <f aca="false">SUM(F98:F98)</f>
        <v>2</v>
      </c>
    </row>
    <row r="98" s="3" customFormat="true" ht="12.75" hidden="false" customHeight="true" outlineLevel="0" collapsed="false">
      <c r="B98" s="149"/>
      <c r="C98" s="150"/>
      <c r="D98" s="153" t="s">
        <v>161</v>
      </c>
      <c r="E98" s="153"/>
      <c r="F98" s="154" t="n">
        <v>2</v>
      </c>
      <c r="G98" s="152"/>
    </row>
    <row r="99" s="3" customFormat="true" ht="23.85" hidden="false" customHeight="false" outlineLevel="0" collapsed="false">
      <c r="B99" s="149" t="n">
        <v>200707</v>
      </c>
      <c r="C99" s="150" t="str">
        <f aca="false">VLOOKUP(B99,'Planilha Orçamentária'!$B$11:$C$128,2,0)</f>
        <v>DER-ES</v>
      </c>
      <c r="D99" s="151" t="str">
        <f aca="false">VLOOKUP(B99,'Planilha Orçamentária'!$J$10:$V$91,2,0)</f>
        <v>6.10</v>
      </c>
      <c r="E99" s="100" t="str">
        <f aca="false">VLOOKUP(B99,'Planilha Orçamentária'!$J$10:$V$91,3,0)</f>
        <v>Trave para futebol de salão de tubo de ferro galvanizado 3", com recuo, removível, dimensões oficiais 3x2m</v>
      </c>
      <c r="F99" s="151" t="str">
        <f aca="false">VLOOKUP(B99,'Planilha Orçamentária'!$J$10:$V$91,4,0)</f>
        <v>und</v>
      </c>
      <c r="G99" s="152" t="n">
        <f aca="false">SUM(F100:F100)</f>
        <v>2</v>
      </c>
    </row>
    <row r="100" s="3" customFormat="true" ht="12.75" hidden="false" customHeight="true" outlineLevel="0" collapsed="false">
      <c r="B100" s="149"/>
      <c r="C100" s="150"/>
      <c r="D100" s="153" t="s">
        <v>161</v>
      </c>
      <c r="E100" s="153"/>
      <c r="F100" s="154" t="n">
        <v>2</v>
      </c>
      <c r="G100" s="152"/>
    </row>
    <row r="101" s="3" customFormat="true" ht="12.75" hidden="false" customHeight="true" outlineLevel="0" collapsed="false">
      <c r="B101" s="149" t="n">
        <v>200721</v>
      </c>
      <c r="C101" s="150" t="str">
        <f aca="false">VLOOKUP(B101,'Planilha Orçamentária'!$B$11:$C$128,2,0)</f>
        <v>DER-ES</v>
      </c>
      <c r="D101" s="151" t="str">
        <f aca="false">VLOOKUP(B101,'Planilha Orçamentária'!$J$10:$V$91,2,0)</f>
        <v>6.11</v>
      </c>
      <c r="E101" s="100" t="str">
        <f aca="false">VLOOKUP(B101,'Planilha Orçamentária'!$J$10:$V$91,3,0)</f>
        <v>Rede de proteção em nylon malha 10x10 cm para proteção de quadra de esportes</v>
      </c>
      <c r="F101" s="151" t="str">
        <f aca="false">VLOOKUP(B101,'Planilha Orçamentária'!$J$10:$V$91,4,0)</f>
        <v>m2</v>
      </c>
      <c r="G101" s="152" t="n">
        <f aca="false">SUM(F102:F102)</f>
        <v>81.85</v>
      </c>
    </row>
    <row r="102" s="3" customFormat="true" ht="12.75" hidden="false" customHeight="true" outlineLevel="0" collapsed="false">
      <c r="B102" s="149"/>
      <c r="C102" s="150"/>
      <c r="D102" s="153" t="s">
        <v>163</v>
      </c>
      <c r="E102" s="153"/>
      <c r="F102" s="154" t="n">
        <v>81.85</v>
      </c>
      <c r="G102" s="152"/>
    </row>
    <row r="103" s="3" customFormat="true" ht="12.75" hidden="false" customHeight="true" outlineLevel="0" collapsed="false">
      <c r="B103" s="164"/>
      <c r="C103" s="164"/>
      <c r="D103" s="164"/>
      <c r="E103" s="164"/>
      <c r="F103" s="164"/>
      <c r="G103" s="164"/>
    </row>
    <row r="104" s="3" customFormat="true" ht="12.75" hidden="false" customHeight="true" outlineLevel="0" collapsed="false">
      <c r="B104" s="145" t="n">
        <v>7</v>
      </c>
      <c r="C104" s="145"/>
      <c r="D104" s="145"/>
      <c r="E104" s="146" t="str">
        <f aca="false">VLOOKUP(B104,'Planilha Orçamentária'!$1:$1048576,4,0)</f>
        <v>INSTALAÇÕES ELÉTRICAS</v>
      </c>
      <c r="F104" s="147"/>
      <c r="G104" s="148"/>
    </row>
    <row r="105" s="3" customFormat="true" ht="35.05" hidden="false" customHeight="false" outlineLevel="0" collapsed="false">
      <c r="B105" s="149" t="n">
        <v>150122</v>
      </c>
      <c r="C105" s="150" t="str">
        <f aca="false">VLOOKUP(B105,'Planilha Orçamentária'!$B$11:$C$128,2,0)</f>
        <v>DER-ES</v>
      </c>
      <c r="D105" s="151" t="str">
        <f aca="false">VLOOKUP(B105,'Planilha Orçamentária'!$J$10:$V$91,2,0)</f>
        <v>7.1</v>
      </c>
      <c r="E105" s="100" t="str">
        <f aca="false">VLOOKUP(B105,'Planilha Orçamentária'!$J$10:$V$91,3,0)</f>
        <v>Mureta de medição utilizando arg. cimento, cal e areia, dimensões 1100x2000x200mm, com pilares e cintas, revestido com chapisco e reboco, inclusive pintura emassamento e pintura acrílica a três demãos, exclusive cobertura</v>
      </c>
      <c r="F105" s="151" t="str">
        <f aca="false">VLOOKUP(B105,'Planilha Orçamentária'!$J$10:$V$91,4,0)</f>
        <v>und</v>
      </c>
      <c r="G105" s="152" t="n">
        <f aca="false">SUM(F106:F106)</f>
        <v>1</v>
      </c>
    </row>
    <row r="106" s="3" customFormat="true" ht="12.75" hidden="false" customHeight="true" outlineLevel="0" collapsed="false">
      <c r="B106" s="149"/>
      <c r="C106" s="150"/>
      <c r="D106" s="153" t="s">
        <v>131</v>
      </c>
      <c r="E106" s="153"/>
      <c r="F106" s="154" t="n">
        <v>1</v>
      </c>
      <c r="G106" s="152"/>
    </row>
    <row r="107" s="3" customFormat="true" ht="23.85" hidden="false" customHeight="false" outlineLevel="0" collapsed="false">
      <c r="B107" s="149" t="n">
        <v>151710</v>
      </c>
      <c r="C107" s="150" t="str">
        <f aca="false">VLOOKUP(B107,'Planilha Orçamentária'!$B$11:$C$128,2,0)</f>
        <v>DER-ES</v>
      </c>
      <c r="D107" s="151" t="str">
        <f aca="false">VLOOKUP(B107,'Planilha Orçamentária'!$J$10:$V$91,2,0)</f>
        <v>7.2</v>
      </c>
      <c r="E107" s="100" t="str">
        <f aca="false">VLOOKUP(B107,'Planilha Orçamentária'!$J$10:$V$91,3,0)</f>
        <v>Padrão de entrada de energia elétrica, trifásico, entrada aérea, a 4 fios, carga instalada em muro de 57001 até 75000W - 220/127V</v>
      </c>
      <c r="F107" s="151" t="str">
        <f aca="false">VLOOKUP(B107,'Planilha Orçamentária'!$J$10:$V$91,4,0)</f>
        <v>und</v>
      </c>
      <c r="G107" s="152" t="n">
        <f aca="false">SUM(F108:F108)</f>
        <v>1</v>
      </c>
    </row>
    <row r="108" s="3" customFormat="true" ht="12.75" hidden="false" customHeight="true" outlineLevel="0" collapsed="false">
      <c r="B108" s="149"/>
      <c r="C108" s="150"/>
      <c r="D108" s="153" t="s">
        <v>131</v>
      </c>
      <c r="E108" s="153"/>
      <c r="F108" s="154" t="n">
        <v>1</v>
      </c>
      <c r="G108" s="152"/>
    </row>
    <row r="109" customFormat="false" ht="12.75" hidden="false" customHeight="false" outlineLevel="0" collapsed="false">
      <c r="B109" s="149" t="n">
        <v>150307</v>
      </c>
      <c r="C109" s="150" t="str">
        <f aca="false">VLOOKUP(B109,'Planilha Orçamentária'!$B$11:$C$128,2,0)</f>
        <v>DER-ES</v>
      </c>
      <c r="D109" s="151" t="str">
        <f aca="false">VLOOKUP(B109,'Planilha Orçamentária'!$J$10:$V$91,2,0)</f>
        <v>7.3</v>
      </c>
      <c r="E109" s="100" t="str">
        <f aca="false">VLOOKUP(B109,'Planilha Orçamentária'!$J$10:$V$91,3,0)</f>
        <v>Quadro de distribuição de energia, de embutir, com 18 divisões modulares, com barramento</v>
      </c>
      <c r="F109" s="151" t="str">
        <f aca="false">VLOOKUP(B109,'Planilha Orçamentária'!$J$10:$V$91,4,0)</f>
        <v>und</v>
      </c>
      <c r="G109" s="152" t="n">
        <f aca="false">SUM(F110:F110)</f>
        <v>1</v>
      </c>
      <c r="M109" s="3"/>
      <c r="N109" s="3"/>
    </row>
    <row r="110" customFormat="false" ht="12.75" hidden="false" customHeight="true" outlineLevel="0" collapsed="false">
      <c r="B110" s="149"/>
      <c r="C110" s="150"/>
      <c r="D110" s="153" t="s">
        <v>131</v>
      </c>
      <c r="E110" s="153"/>
      <c r="F110" s="154" t="n">
        <v>1</v>
      </c>
      <c r="G110" s="152"/>
      <c r="M110" s="3"/>
      <c r="N110" s="3"/>
    </row>
    <row r="111" customFormat="false" ht="12.75" hidden="false" customHeight="true" outlineLevel="0" collapsed="false">
      <c r="B111" s="149" t="n">
        <v>150309</v>
      </c>
      <c r="C111" s="150" t="str">
        <f aca="false">VLOOKUP(B111,'Planilha Orçamentária'!$B$11:$C$128,2,0)</f>
        <v>DER-ES</v>
      </c>
      <c r="D111" s="151" t="str">
        <f aca="false">VLOOKUP(B111,'Planilha Orçamentária'!$J$10:$V$91,2,0)</f>
        <v>7.4</v>
      </c>
      <c r="E111" s="100" t="str">
        <f aca="false">VLOOKUP(B111,'Planilha Orçamentária'!$J$10:$V$91,3,0)</f>
        <v>Quadro de distribuição de energia, de embutir, com 32 divisões modulares, com barramento</v>
      </c>
      <c r="F111" s="151" t="str">
        <f aca="false">VLOOKUP(B111,'Planilha Orçamentária'!$J$10:$V$91,4,0)</f>
        <v>und</v>
      </c>
      <c r="G111" s="152" t="n">
        <f aca="false">SUM(F112:F112)</f>
        <v>1</v>
      </c>
      <c r="M111" s="3"/>
      <c r="N111" s="3"/>
    </row>
    <row r="112" customFormat="false" ht="12.75" hidden="false" customHeight="true" outlineLevel="0" collapsed="false">
      <c r="B112" s="149"/>
      <c r="C112" s="150"/>
      <c r="D112" s="153" t="s">
        <v>131</v>
      </c>
      <c r="E112" s="153"/>
      <c r="F112" s="154" t="n">
        <v>1</v>
      </c>
      <c r="G112" s="152"/>
      <c r="M112" s="3"/>
      <c r="N112" s="3"/>
    </row>
    <row r="113" customFormat="false" ht="12.75" hidden="false" customHeight="true" outlineLevel="0" collapsed="false">
      <c r="B113" s="149" t="s">
        <v>68</v>
      </c>
      <c r="C113" s="149"/>
      <c r="D113" s="151" t="str">
        <f aca="false">VLOOKUP(B113,'Planilha Orçamentária'!$J$10:$V$91,2,0)</f>
        <v>7.5</v>
      </c>
      <c r="E113" s="100" t="str">
        <f aca="false">VLOOKUP(B113,'Planilha Orçamentária'!$J$10:$V$91,3,0)</f>
        <v>Refletor Slim LED 200W de potência, branco Frio, 6500k, Bivolt</v>
      </c>
      <c r="F113" s="151" t="str">
        <f aca="false">VLOOKUP(B113,'Planilha Orçamentária'!$J$10:$V$91,4,0)</f>
        <v>un</v>
      </c>
      <c r="G113" s="152" t="n">
        <f aca="false">SUM(F114:F114)</f>
        <v>12</v>
      </c>
      <c r="M113" s="3"/>
      <c r="N113" s="3"/>
    </row>
    <row r="114" customFormat="false" ht="12.75" hidden="false" customHeight="true" outlineLevel="0" collapsed="false">
      <c r="B114" s="149"/>
      <c r="C114" s="149"/>
      <c r="D114" s="153" t="s">
        <v>164</v>
      </c>
      <c r="E114" s="153"/>
      <c r="F114" s="154" t="n">
        <v>12</v>
      </c>
      <c r="G114" s="152"/>
      <c r="M114" s="3"/>
      <c r="N114" s="3"/>
    </row>
    <row r="115" customFormat="false" ht="35.05" hidden="false" customHeight="false" outlineLevel="0" collapsed="false">
      <c r="B115" s="149" t="n">
        <v>151015</v>
      </c>
      <c r="C115" s="150" t="str">
        <f aca="false">VLOOKUP(B115,'Planilha Orçamentária'!$B$11:$C$128,2,0)</f>
        <v>DER-ES</v>
      </c>
      <c r="D115" s="151" t="str">
        <f aca="false">VLOOKUP(B115,'Planilha Orçamentária'!$J$10:$V$91,2,0)</f>
        <v>7.6</v>
      </c>
      <c r="E115" s="100" t="str">
        <f aca="false">VLOOKUP(B115,'Planilha Orçamentária'!$J$10:$V$91,3,0)</f>
        <v>Caixa de inspeção de alvenaria de blocos cerâmicos 10 furos 10x20x20cm dimensões de 30x30x60cm, com revestimento interno em chapisco e reboco, tampa de concreto esp.5cm e lastro de brita 5 cm</v>
      </c>
      <c r="F115" s="151" t="str">
        <f aca="false">VLOOKUP(B115,'Planilha Orçamentária'!$J$10:$V$91,4,0)</f>
        <v>und</v>
      </c>
      <c r="G115" s="152" t="n">
        <f aca="false">SUM(F116:F116)</f>
        <v>2</v>
      </c>
      <c r="M115" s="3"/>
      <c r="N115" s="3"/>
    </row>
    <row r="116" customFormat="false" ht="12.75" hidden="false" customHeight="true" outlineLevel="0" collapsed="false">
      <c r="B116" s="149"/>
      <c r="C116" s="150"/>
      <c r="D116" s="153" t="s">
        <v>161</v>
      </c>
      <c r="E116" s="153"/>
      <c r="F116" s="154" t="n">
        <v>2</v>
      </c>
      <c r="G116" s="152"/>
      <c r="M116" s="3"/>
      <c r="N116" s="3"/>
    </row>
    <row r="117" customFormat="false" ht="23.85" hidden="false" customHeight="false" outlineLevel="0" collapsed="false">
      <c r="B117" s="149" t="n">
        <v>151139</v>
      </c>
      <c r="C117" s="150" t="str">
        <f aca="false">VLOOKUP(B117,'Planilha Orçamentária'!$B$11:$C$128,2,0)</f>
        <v>DER-ES</v>
      </c>
      <c r="D117" s="151" t="str">
        <f aca="false">VLOOKUP(B117,'Planilha Orçamentária'!$J$10:$V$91,2,0)</f>
        <v>7.7</v>
      </c>
      <c r="E117" s="100" t="str">
        <f aca="false">VLOOKUP(B117,'Planilha Orçamentária'!$J$10:$V$91,3,0)</f>
        <v>Eletroduto PEAD parede simples, corrugado, cor preta, diâmetro 2", referencia Kanaflex, Plastibras ou equivalente</v>
      </c>
      <c r="F117" s="151" t="str">
        <f aca="false">VLOOKUP(B117,'Planilha Orçamentária'!$J$10:$V$91,4,0)</f>
        <v>m</v>
      </c>
      <c r="G117" s="152" t="n">
        <f aca="false">SUM(F118:F118)</f>
        <v>39.5</v>
      </c>
      <c r="M117" s="3"/>
      <c r="N117" s="3"/>
    </row>
    <row r="118" customFormat="false" ht="12.75" hidden="false" customHeight="true" outlineLevel="0" collapsed="false">
      <c r="B118" s="149"/>
      <c r="C118" s="150"/>
      <c r="D118" s="153" t="s">
        <v>165</v>
      </c>
      <c r="E118" s="153"/>
      <c r="F118" s="154" t="n">
        <v>39.5</v>
      </c>
      <c r="G118" s="152"/>
      <c r="M118" s="3"/>
      <c r="N118" s="3"/>
    </row>
    <row r="119" customFormat="false" ht="12.8" hidden="false" customHeight="false" outlineLevel="0" collapsed="false">
      <c r="B119" s="149" t="n">
        <v>150629</v>
      </c>
      <c r="C119" s="150" t="str">
        <f aca="false">VLOOKUP(B119,'Planilha Orçamentária'!$B$11:$C$128,2,0)</f>
        <v>DER-ES</v>
      </c>
      <c r="D119" s="151" t="str">
        <f aca="false">VLOOKUP(B119,'Planilha Orçamentária'!$J$10:$V$91,2,0)</f>
        <v>7.8</v>
      </c>
      <c r="E119" s="100" t="str">
        <f aca="false">VLOOKUP(B119,'Planilha Orçamentária'!$J$10:$V$91,3,0)</f>
        <v>Caixa de embutir marca de referência Tigreflex, 4x4"</v>
      </c>
      <c r="F119" s="151" t="str">
        <f aca="false">VLOOKUP(B119,'Planilha Orçamentária'!$J$10:$V$91,4,0)</f>
        <v>und</v>
      </c>
      <c r="G119" s="152" t="n">
        <f aca="false">SUM(F120:F120)</f>
        <v>1</v>
      </c>
      <c r="M119" s="3"/>
      <c r="N119" s="3"/>
    </row>
    <row r="120" customFormat="false" ht="12.75" hidden="false" customHeight="true" outlineLevel="0" collapsed="false">
      <c r="B120" s="149"/>
      <c r="C120" s="150"/>
      <c r="D120" s="153" t="s">
        <v>166</v>
      </c>
      <c r="E120" s="153"/>
      <c r="F120" s="154" t="n">
        <v>1</v>
      </c>
      <c r="G120" s="152"/>
      <c r="M120" s="3"/>
      <c r="N120" s="3"/>
    </row>
    <row r="121" customFormat="false" ht="12.75" hidden="false" customHeight="true" outlineLevel="0" collapsed="false">
      <c r="B121" s="165"/>
      <c r="C121" s="165"/>
      <c r="D121" s="165"/>
      <c r="E121" s="165"/>
      <c r="F121" s="165"/>
      <c r="G121" s="165"/>
      <c r="M121" s="3"/>
      <c r="N121" s="3"/>
    </row>
    <row r="122" s="3" customFormat="true" ht="12.75" hidden="false" customHeight="true" outlineLevel="0" collapsed="false">
      <c r="B122" s="145" t="n">
        <v>8</v>
      </c>
      <c r="C122" s="145"/>
      <c r="D122" s="145"/>
      <c r="E122" s="146" t="str">
        <f aca="false">VLOOKUP(B122,'Planilha Orçamentária'!$1:$1048576,4,0)</f>
        <v>PINTURA</v>
      </c>
      <c r="F122" s="147"/>
      <c r="G122" s="148"/>
    </row>
    <row r="123" s="3" customFormat="true" ht="12.75" hidden="false" customHeight="true" outlineLevel="0" collapsed="false">
      <c r="B123" s="145" t="s">
        <v>75</v>
      </c>
      <c r="C123" s="145"/>
      <c r="D123" s="145"/>
      <c r="E123" s="146" t="str">
        <f aca="false">VLOOKUP(B123,'Planilha Orçamentária'!$1:$1048576,4,0)</f>
        <v>SOBRE METAL</v>
      </c>
      <c r="F123" s="147"/>
      <c r="G123" s="148"/>
    </row>
    <row r="124" s="3" customFormat="true" ht="23.85" hidden="false" customHeight="false" outlineLevel="0" collapsed="false">
      <c r="B124" s="149" t="n">
        <v>190417</v>
      </c>
      <c r="C124" s="150" t="str">
        <f aca="false">VLOOKUP(B124,'Planilha Orçamentária'!$B$11:$C$128,2,0)</f>
        <v>DER-ES</v>
      </c>
      <c r="D124" s="151" t="str">
        <f aca="false">VLOOKUP(B124,'Planilha Orçamentária'!$J$10:$V$91,2,0)</f>
        <v>8.1.1</v>
      </c>
      <c r="E124" s="100" t="str">
        <f aca="false">VLOOKUP(B124,'Planilha Orçamentária'!$J$10:$V$91,3,0)</f>
        <v>Pintura sobre metal, aplicação manual, com duas demãos de tinta esmalte sintético, referência Suvinil, Coral ou Metalatex, inclusive uma demão de fundo anticorrosivo</v>
      </c>
      <c r="F124" s="151" t="str">
        <f aca="false">VLOOKUP(B124,'Planilha Orçamentária'!$J$10:$V$91,4,0)</f>
        <v>m2</v>
      </c>
      <c r="G124" s="152" t="n">
        <f aca="false">SUM(F125:F129)</f>
        <v>129.3</v>
      </c>
    </row>
    <row r="125" s="3" customFormat="true" ht="12.8" hidden="false" customHeight="true" outlineLevel="0" collapsed="false">
      <c r="B125" s="149"/>
      <c r="C125" s="150"/>
      <c r="D125" s="155" t="s">
        <v>135</v>
      </c>
      <c r="E125" s="155"/>
      <c r="F125" s="154" t="n">
        <v>61.8</v>
      </c>
      <c r="G125" s="152"/>
    </row>
    <row r="126" s="3" customFormat="true" ht="23.85" hidden="false" customHeight="true" outlineLevel="0" collapsed="false">
      <c r="B126" s="149"/>
      <c r="C126" s="150"/>
      <c r="D126" s="155" t="s">
        <v>136</v>
      </c>
      <c r="E126" s="155"/>
      <c r="F126" s="154" t="n">
        <v>20.1</v>
      </c>
      <c r="G126" s="152"/>
    </row>
    <row r="127" s="3" customFormat="true" ht="35.05" hidden="false" customHeight="true" outlineLevel="0" collapsed="false">
      <c r="B127" s="149"/>
      <c r="C127" s="150"/>
      <c r="D127" s="155" t="s">
        <v>137</v>
      </c>
      <c r="E127" s="155"/>
      <c r="F127" s="154" t="n">
        <v>39.46</v>
      </c>
      <c r="G127" s="152"/>
    </row>
    <row r="128" s="3" customFormat="true" ht="23.85" hidden="false" customHeight="true" outlineLevel="0" collapsed="false">
      <c r="B128" s="149"/>
      <c r="C128" s="150"/>
      <c r="D128" s="155" t="s">
        <v>138</v>
      </c>
      <c r="E128" s="155"/>
      <c r="F128" s="154" t="n">
        <v>3.54</v>
      </c>
      <c r="G128" s="152"/>
    </row>
    <row r="129" s="3" customFormat="true" ht="23.85" hidden="false" customHeight="true" outlineLevel="0" collapsed="false">
      <c r="B129" s="149"/>
      <c r="C129" s="150"/>
      <c r="D129" s="155" t="s">
        <v>139</v>
      </c>
      <c r="E129" s="155"/>
      <c r="F129" s="154" t="n">
        <v>4.4</v>
      </c>
      <c r="G129" s="152"/>
    </row>
    <row r="130" s="3" customFormat="true" ht="12.75" hidden="false" customHeight="true" outlineLevel="0" collapsed="false">
      <c r="B130" s="160"/>
      <c r="C130" s="160"/>
      <c r="D130" s="160"/>
      <c r="E130" s="160"/>
      <c r="F130" s="160"/>
      <c r="G130" s="160"/>
    </row>
    <row r="131" s="3" customFormat="true" ht="12.8" hidden="false" customHeight="true" outlineLevel="0" collapsed="false">
      <c r="B131" s="145" t="s">
        <v>78</v>
      </c>
      <c r="C131" s="145"/>
      <c r="D131" s="145"/>
      <c r="E131" s="146" t="str">
        <f aca="false">VLOOKUP(B131,'Planilha Orçamentária'!$1:$1048576,4,0)</f>
        <v>SOBRE PAREDES E FORROS</v>
      </c>
      <c r="F131" s="147"/>
      <c r="G131" s="148"/>
    </row>
    <row r="132" s="3" customFormat="true" ht="35.05" hidden="false" customHeight="false" outlineLevel="0" collapsed="false">
      <c r="B132" s="166" t="n">
        <v>190117</v>
      </c>
      <c r="C132" s="150" t="str">
        <f aca="false">VLOOKUP(B132,'Planilha Orçamentária'!$B$11:$C$128,2,0)</f>
        <v>DER-ES</v>
      </c>
      <c r="D132" s="151" t="str">
        <f aca="false">VLOOKUP(B132,'Planilha Orçamentária'!$J$10:$V$91,2,0)</f>
        <v>8.2.1</v>
      </c>
      <c r="E132" s="100" t="str">
        <f aca="false">VLOOKUP(B132,'Planilha Orçamentária'!$J$10:$V$91,3,0)</f>
        <v>Pintura sobre paredes e forros, aplicação manual, com duas demãos de tinta látex acrílico premium, acabamento fosco, referência Suvinil, Coral e Metalatex, inclusive uma demão de liquido selador acrílico, referência Suvinil, Coral ou Metalatex</v>
      </c>
      <c r="F132" s="151" t="str">
        <f aca="false">VLOOKUP(B132,'Planilha Orçamentária'!$J$10:$V$91,4,0)</f>
        <v>m2</v>
      </c>
      <c r="G132" s="152" t="n">
        <f aca="false">SUM(F133:F136)</f>
        <v>206.34</v>
      </c>
    </row>
    <row r="133" s="3" customFormat="true" ht="23.85" hidden="false" customHeight="true" outlineLevel="0" collapsed="false">
      <c r="B133" s="166"/>
      <c r="C133" s="150"/>
      <c r="D133" s="155" t="s">
        <v>127</v>
      </c>
      <c r="E133" s="155"/>
      <c r="F133" s="154" t="n">
        <v>102.58</v>
      </c>
      <c r="G133" s="152"/>
    </row>
    <row r="134" s="3" customFormat="true" ht="35.05" hidden="false" customHeight="true" outlineLevel="0" collapsed="false">
      <c r="B134" s="166"/>
      <c r="C134" s="150"/>
      <c r="D134" s="155" t="s">
        <v>128</v>
      </c>
      <c r="E134" s="155"/>
      <c r="F134" s="154" t="n">
        <v>75.29</v>
      </c>
      <c r="G134" s="152"/>
    </row>
    <row r="135" s="3" customFormat="true" ht="23.85" hidden="false" customHeight="true" outlineLevel="0" collapsed="false">
      <c r="B135" s="166"/>
      <c r="C135" s="150"/>
      <c r="D135" s="155" t="s">
        <v>129</v>
      </c>
      <c r="E135" s="155"/>
      <c r="F135" s="154" t="n">
        <v>12.09</v>
      </c>
      <c r="G135" s="152"/>
    </row>
    <row r="136" s="3" customFormat="true" ht="12.8" hidden="false" customHeight="true" outlineLevel="0" collapsed="false">
      <c r="B136" s="166"/>
      <c r="C136" s="150"/>
      <c r="D136" s="155" t="s">
        <v>130</v>
      </c>
      <c r="E136" s="155"/>
      <c r="F136" s="154" t="n">
        <v>16.38</v>
      </c>
      <c r="G136" s="152"/>
    </row>
    <row r="137" s="3" customFormat="true" ht="12.75" hidden="false" customHeight="true" outlineLevel="0" collapsed="false">
      <c r="B137" s="143"/>
      <c r="G137" s="144"/>
    </row>
    <row r="138" s="3" customFormat="true" ht="12.75" hidden="false" customHeight="true" outlineLevel="0" collapsed="false">
      <c r="B138" s="145" t="n">
        <v>9</v>
      </c>
      <c r="C138" s="145"/>
      <c r="D138" s="145"/>
      <c r="E138" s="146" t="str">
        <f aca="false">VLOOKUP(B138,'Planilha Orçamentária'!$1:$1048576,4,0)</f>
        <v>SERVIÇOS COMPLEMENTARES</v>
      </c>
      <c r="F138" s="147"/>
      <c r="G138" s="148"/>
    </row>
    <row r="139" s="3" customFormat="true" ht="12.8" hidden="false" customHeight="false" outlineLevel="0" collapsed="false">
      <c r="B139" s="149" t="n">
        <v>200402</v>
      </c>
      <c r="C139" s="150" t="str">
        <f aca="false">VLOOKUP(B139,'Planilha Orçamentária'!$B$11:$C$128,2,0)</f>
        <v>DER-ES</v>
      </c>
      <c r="D139" s="151" t="str">
        <f aca="false">VLOOKUP(B139,'Planilha Orçamentária'!$J$10:$V$91,2,0)</f>
        <v>9.1</v>
      </c>
      <c r="E139" s="100" t="str">
        <f aca="false">VLOOKUP(B139,'Planilha Orçamentária'!$J$10:$V$91,3,0)</f>
        <v>Limpeza geral de obras (quadras, praças e jardins)</v>
      </c>
      <c r="F139" s="151" t="str">
        <f aca="false">VLOOKUP(B139,'Planilha Orçamentária'!$J$10:$V$91,4,0)</f>
        <v>m2</v>
      </c>
      <c r="G139" s="152" t="n">
        <f aca="false">SUM(F140)</f>
        <v>551.15</v>
      </c>
    </row>
    <row r="140" s="3" customFormat="true" ht="12.8" hidden="false" customHeight="true" outlineLevel="0" collapsed="false">
      <c r="B140" s="149"/>
      <c r="C140" s="150"/>
      <c r="D140" s="153" t="s">
        <v>167</v>
      </c>
      <c r="E140" s="153"/>
      <c r="F140" s="37" t="n">
        <v>551.15</v>
      </c>
      <c r="G140" s="152"/>
    </row>
    <row r="141" s="3" customFormat="true" ht="12.75" hidden="false" customHeight="true" outlineLevel="0" collapsed="false">
      <c r="B141" s="143"/>
      <c r="G141" s="144"/>
    </row>
    <row r="142" s="3" customFormat="true" ht="12.75" hidden="false" customHeight="true" outlineLevel="0" collapsed="false">
      <c r="B142" s="145" t="n">
        <v>10</v>
      </c>
      <c r="C142" s="145"/>
      <c r="D142" s="145"/>
      <c r="E142" s="146" t="str">
        <f aca="false">VLOOKUP(B142,'Planilha Orçamentária'!$1:$1048576,4,0)</f>
        <v>ADMINISTRAÇÃO LOCAL</v>
      </c>
      <c r="F142" s="147"/>
      <c r="G142" s="148"/>
    </row>
    <row r="143" s="168" customFormat="true" ht="12.75" hidden="false" customHeight="true" outlineLevel="0" collapsed="false">
      <c r="A143" s="3"/>
      <c r="B143" s="149" t="s">
        <v>85</v>
      </c>
      <c r="C143" s="149"/>
      <c r="D143" s="151" t="str">
        <f aca="false">VLOOKUP(B143,'Planilha Orçamentária'!$J$16:$M$91,2,0)</f>
        <v>10.1</v>
      </c>
      <c r="E143" s="167" t="str">
        <f aca="false">VLOOKUP(B143,'Planilha Orçamentária'!$J$16:$M$91,3,0)</f>
        <v>Administração local</v>
      </c>
      <c r="F143" s="151" t="str">
        <f aca="false">VLOOKUP(B143,'Planilha Orçamentária'!$J$16:$M$91,4,0)</f>
        <v>und</v>
      </c>
      <c r="G143" s="152" t="n">
        <f aca="false">SUM(F144:F144)</f>
        <v>1</v>
      </c>
      <c r="H143" s="3"/>
      <c r="I143" s="3"/>
      <c r="J143" s="3"/>
      <c r="K143" s="3"/>
      <c r="L143" s="3"/>
      <c r="M143" s="3"/>
      <c r="N143" s="3"/>
    </row>
    <row r="144" customFormat="false" ht="12.75" hidden="false" customHeight="true" outlineLevel="0" collapsed="false">
      <c r="B144" s="149"/>
      <c r="C144" s="149"/>
      <c r="D144" s="153" t="s">
        <v>131</v>
      </c>
      <c r="E144" s="153"/>
      <c r="F144" s="39" t="n">
        <v>1</v>
      </c>
      <c r="G144" s="152"/>
    </row>
    <row r="145" customFormat="false" ht="12.75" hidden="false" customHeight="false" outlineLevel="0" collapsed="false">
      <c r="B145" s="143"/>
      <c r="D145" s="3"/>
      <c r="F145" s="3"/>
      <c r="G145" s="144"/>
      <c r="M145" s="3"/>
      <c r="N145" s="3"/>
    </row>
    <row r="146" customFormat="false" ht="12.75" hidden="false" customHeight="false" outlineLevel="0" collapsed="false">
      <c r="B146" s="143"/>
      <c r="D146" s="3"/>
      <c r="F146" s="3"/>
      <c r="G146" s="144"/>
      <c r="M146" s="3"/>
      <c r="N146" s="3"/>
    </row>
    <row r="147" customFormat="false" ht="12.75" hidden="false" customHeight="false" outlineLevel="0" collapsed="false">
      <c r="B147" s="143"/>
      <c r="D147" s="3"/>
      <c r="F147" s="3"/>
      <c r="G147" s="144"/>
      <c r="M147" s="3"/>
      <c r="N147" s="3"/>
    </row>
    <row r="148" customFormat="false" ht="12.75" hidden="false" customHeight="false" outlineLevel="0" collapsed="false">
      <c r="B148" s="143"/>
      <c r="D148" s="3"/>
      <c r="F148" s="3"/>
      <c r="G148" s="144"/>
      <c r="M148" s="3"/>
      <c r="N148" s="3"/>
    </row>
    <row r="149" customFormat="false" ht="12.75" hidden="false" customHeight="false" outlineLevel="0" collapsed="false">
      <c r="B149" s="169" t="s">
        <v>168</v>
      </c>
      <c r="C149" s="169"/>
      <c r="D149" s="169"/>
      <c r="E149" s="169"/>
      <c r="F149" s="169"/>
      <c r="G149" s="169"/>
      <c r="M149" s="3"/>
      <c r="N149" s="3"/>
    </row>
    <row r="150" customFormat="false" ht="12.8" hidden="false" customHeight="true" outlineLevel="0" collapsed="false">
      <c r="B150" s="170" t="s">
        <v>90</v>
      </c>
      <c r="C150" s="170" t="s">
        <v>90</v>
      </c>
      <c r="D150" s="170" t="s">
        <v>90</v>
      </c>
      <c r="E150" s="170" t="s">
        <v>90</v>
      </c>
      <c r="F150" s="170" t="s">
        <v>90</v>
      </c>
      <c r="G150" s="170" t="s">
        <v>90</v>
      </c>
    </row>
    <row r="151" customFormat="false" ht="12.8" hidden="false" customHeight="true" outlineLevel="0" collapsed="false">
      <c r="B151" s="170" t="s">
        <v>91</v>
      </c>
      <c r="C151" s="170" t="s">
        <v>91</v>
      </c>
      <c r="D151" s="170" t="s">
        <v>91</v>
      </c>
      <c r="E151" s="170" t="s">
        <v>91</v>
      </c>
      <c r="F151" s="170" t="s">
        <v>91</v>
      </c>
      <c r="G151" s="170" t="s">
        <v>91</v>
      </c>
    </row>
    <row r="152" customFormat="false" ht="12.8" hidden="false" customHeight="true" outlineLevel="0" collapsed="false">
      <c r="B152" s="171" t="s">
        <v>92</v>
      </c>
      <c r="C152" s="171" t="s">
        <v>92</v>
      </c>
      <c r="D152" s="171" t="s">
        <v>92</v>
      </c>
      <c r="E152" s="171" t="s">
        <v>92</v>
      </c>
      <c r="F152" s="171" t="s">
        <v>92</v>
      </c>
      <c r="G152" s="171" t="s">
        <v>92</v>
      </c>
      <c r="M152" s="3"/>
      <c r="N152" s="3"/>
    </row>
    <row r="153" customFormat="false" ht="12.75" hidden="false" customHeight="false" outlineLevel="0" collapsed="false">
      <c r="D153" s="3"/>
      <c r="F153" s="3"/>
      <c r="M153" s="3"/>
      <c r="N153" s="3"/>
    </row>
    <row r="154" customFormat="false" ht="12.75" hidden="false" customHeight="false" outlineLevel="0" collapsed="false">
      <c r="D154" s="3"/>
      <c r="F154" s="3"/>
      <c r="M154" s="3"/>
      <c r="N154" s="3"/>
    </row>
    <row r="161" customFormat="false" ht="12.75" hidden="false" customHeight="false" outlineLevel="0" collapsed="false">
      <c r="D161" s="3"/>
      <c r="F161" s="3"/>
      <c r="M161" s="3"/>
      <c r="N161" s="3"/>
    </row>
    <row r="162" customFormat="false" ht="12.75" hidden="false" customHeight="false" outlineLevel="0" collapsed="false">
      <c r="D162" s="3"/>
      <c r="F162" s="3"/>
      <c r="M162" s="3"/>
      <c r="N162" s="3"/>
    </row>
    <row r="163" customFormat="false" ht="12.75" hidden="false" customHeight="false" outlineLevel="0" collapsed="false">
      <c r="D163" s="3"/>
      <c r="F163" s="3"/>
      <c r="M163" s="3"/>
      <c r="N163" s="3"/>
    </row>
    <row r="164" customFormat="false" ht="12.75" hidden="false" customHeight="false" outlineLevel="0" collapsed="false">
      <c r="D164" s="3"/>
      <c r="F164" s="3"/>
      <c r="M164" s="3"/>
      <c r="N164" s="3"/>
    </row>
    <row r="165" customFormat="false" ht="12.75" hidden="false" customHeight="false" outlineLevel="0" collapsed="false">
      <c r="D165" s="3"/>
      <c r="F165" s="3"/>
      <c r="M165" s="3"/>
      <c r="N165" s="3"/>
    </row>
    <row r="166" customFormat="false" ht="12.75" hidden="false" customHeight="false" outlineLevel="0" collapsed="false">
      <c r="D166" s="3"/>
      <c r="F166" s="3"/>
      <c r="M166" s="3"/>
      <c r="N166" s="3"/>
    </row>
    <row r="167" customFormat="false" ht="12.75" hidden="false" customHeight="false" outlineLevel="0" collapsed="false">
      <c r="D167" s="3"/>
      <c r="F167" s="3"/>
      <c r="M167" s="3"/>
      <c r="N167" s="3"/>
    </row>
    <row r="168" customFormat="false" ht="12.75" hidden="false" customHeight="false" outlineLevel="0" collapsed="false">
      <c r="D168" s="3"/>
      <c r="F168" s="3"/>
      <c r="M168" s="3"/>
      <c r="N168" s="3"/>
    </row>
    <row r="169" customFormat="false" ht="12.75" hidden="false" customHeight="false" outlineLevel="0" collapsed="false">
      <c r="D169" s="3"/>
      <c r="F169" s="3"/>
      <c r="M169" s="3"/>
      <c r="N169" s="3"/>
    </row>
    <row r="170" customFormat="false" ht="12.75" hidden="false" customHeight="false" outlineLevel="0" collapsed="false">
      <c r="D170" s="3"/>
      <c r="F170" s="3"/>
      <c r="M170" s="3"/>
      <c r="N170" s="3"/>
    </row>
    <row r="171" customFormat="false" ht="12.75" hidden="false" customHeight="false" outlineLevel="0" collapsed="false">
      <c r="D171" s="3"/>
      <c r="F171" s="3"/>
      <c r="M171" s="3"/>
      <c r="N171" s="3"/>
    </row>
    <row r="172" customFormat="false" ht="12.75" hidden="false" customHeight="false" outlineLevel="0" collapsed="false">
      <c r="D172" s="3"/>
      <c r="F172" s="3"/>
      <c r="M172" s="3"/>
      <c r="N172" s="3"/>
    </row>
    <row r="173" customFormat="false" ht="12.75" hidden="false" customHeight="false" outlineLevel="0" collapsed="false">
      <c r="D173" s="3"/>
      <c r="F173" s="3"/>
      <c r="M173" s="3"/>
      <c r="N173" s="3"/>
    </row>
    <row r="174" customFormat="false" ht="12.75" hidden="false" customHeight="false" outlineLevel="0" collapsed="false">
      <c r="D174" s="3"/>
      <c r="F174" s="3"/>
      <c r="M174" s="3"/>
      <c r="N174" s="3"/>
    </row>
    <row r="175" customFormat="false" ht="12.75" hidden="false" customHeight="false" outlineLevel="0" collapsed="false">
      <c r="D175" s="3"/>
      <c r="F175" s="3"/>
      <c r="M175" s="3"/>
      <c r="N175" s="3"/>
    </row>
    <row r="176" customFormat="false" ht="12.75" hidden="false" customHeight="false" outlineLevel="0" collapsed="false">
      <c r="D176" s="3"/>
      <c r="F176" s="3"/>
      <c r="M176" s="3"/>
      <c r="N176" s="3"/>
    </row>
    <row r="177" customFormat="false" ht="12.75" hidden="false" customHeight="false" outlineLevel="0" collapsed="false">
      <c r="D177" s="3"/>
      <c r="F177" s="3"/>
      <c r="M177" s="3"/>
      <c r="N177" s="3"/>
    </row>
    <row r="178" customFormat="false" ht="12.75" hidden="false" customHeight="false" outlineLevel="0" collapsed="false">
      <c r="D178" s="3"/>
      <c r="F178" s="3"/>
      <c r="M178" s="3"/>
      <c r="N178" s="3"/>
    </row>
    <row r="179" customFormat="false" ht="12.75" hidden="false" customHeight="false" outlineLevel="0" collapsed="false">
      <c r="D179" s="3"/>
      <c r="F179" s="3"/>
      <c r="M179" s="3"/>
      <c r="N179" s="3"/>
    </row>
    <row r="180" customFormat="false" ht="12.75" hidden="false" customHeight="false" outlineLevel="0" collapsed="false">
      <c r="D180" s="3"/>
      <c r="F180" s="3"/>
      <c r="M180" s="3"/>
      <c r="N180" s="3"/>
    </row>
    <row r="181" customFormat="false" ht="12.75" hidden="false" customHeight="false" outlineLevel="0" collapsed="false">
      <c r="D181" s="3"/>
      <c r="F181" s="3"/>
      <c r="M181" s="3"/>
      <c r="N181" s="3"/>
    </row>
    <row r="182" customFormat="false" ht="12.75" hidden="false" customHeight="false" outlineLevel="0" collapsed="false">
      <c r="D182" s="3"/>
      <c r="F182" s="3"/>
      <c r="M182" s="3"/>
      <c r="N182" s="3"/>
    </row>
    <row r="183" customFormat="false" ht="12.75" hidden="false" customHeight="false" outlineLevel="0" collapsed="false">
      <c r="D183" s="3"/>
      <c r="F183" s="3"/>
      <c r="M183" s="3"/>
      <c r="N183" s="3"/>
    </row>
    <row r="193" customFormat="false" ht="12.75" hidden="false" customHeight="false" outlineLevel="0" collapsed="false">
      <c r="D193" s="3"/>
      <c r="F193" s="3"/>
      <c r="M193" s="3"/>
      <c r="N193" s="3"/>
    </row>
    <row r="194" customFormat="false" ht="12.75" hidden="false" customHeight="false" outlineLevel="0" collapsed="false">
      <c r="D194" s="3"/>
      <c r="F194" s="3"/>
      <c r="M194" s="3"/>
      <c r="N194" s="3"/>
    </row>
    <row r="195" customFormat="false" ht="12.75" hidden="false" customHeight="false" outlineLevel="0" collapsed="false">
      <c r="D195" s="3"/>
      <c r="F195" s="3"/>
      <c r="M195" s="3"/>
      <c r="N195" s="3"/>
    </row>
    <row r="196" customFormat="false" ht="12.75" hidden="false" customHeight="false" outlineLevel="0" collapsed="false">
      <c r="D196" s="3"/>
      <c r="F196" s="3"/>
      <c r="M196" s="3"/>
      <c r="N196" s="3"/>
    </row>
    <row r="197" customFormat="false" ht="12.75" hidden="false" customHeight="false" outlineLevel="0" collapsed="false">
      <c r="D197" s="3"/>
      <c r="F197" s="3"/>
      <c r="M197" s="3"/>
      <c r="N197" s="3"/>
    </row>
    <row r="198" customFormat="false" ht="12.75" hidden="false" customHeight="false" outlineLevel="0" collapsed="false">
      <c r="D198" s="3"/>
      <c r="F198" s="3"/>
      <c r="M198" s="3"/>
      <c r="N198" s="3"/>
    </row>
    <row r="199" customFormat="false" ht="12.75" hidden="false" customHeight="false" outlineLevel="0" collapsed="false">
      <c r="D199" s="3"/>
      <c r="F199" s="3"/>
      <c r="M199" s="3"/>
      <c r="N199" s="3"/>
    </row>
    <row r="200" customFormat="false" ht="12.75" hidden="false" customHeight="false" outlineLevel="0" collapsed="false">
      <c r="D200" s="3"/>
      <c r="F200" s="3"/>
      <c r="M200" s="3"/>
      <c r="N200" s="3"/>
    </row>
    <row r="201" customFormat="false" ht="12.75" hidden="false" customHeight="false" outlineLevel="0" collapsed="false">
      <c r="D201" s="3"/>
      <c r="F201" s="3"/>
      <c r="M201" s="3"/>
      <c r="N201" s="3"/>
    </row>
    <row r="202" customFormat="false" ht="12.75" hidden="false" customHeight="false" outlineLevel="0" collapsed="false">
      <c r="D202" s="3"/>
      <c r="F202" s="3"/>
      <c r="M202" s="3"/>
      <c r="N202" s="3"/>
    </row>
    <row r="203" customFormat="false" ht="12.75" hidden="false" customHeight="false" outlineLevel="0" collapsed="false">
      <c r="D203" s="3"/>
      <c r="F203" s="3"/>
      <c r="M203" s="3"/>
      <c r="N203" s="3"/>
    </row>
    <row r="208" customFormat="false" ht="12.75" hidden="false" customHeight="false" outlineLevel="0" collapsed="false">
      <c r="D208" s="3"/>
      <c r="F208" s="3"/>
      <c r="M208" s="3"/>
      <c r="N208" s="3"/>
    </row>
    <row r="209" customFormat="false" ht="12.75" hidden="false" customHeight="false" outlineLevel="0" collapsed="false">
      <c r="D209" s="3"/>
      <c r="F209" s="3"/>
      <c r="M209" s="3"/>
      <c r="N209" s="3"/>
    </row>
    <row r="210" customFormat="false" ht="12.75" hidden="false" customHeight="false" outlineLevel="0" collapsed="false">
      <c r="D210" s="3"/>
      <c r="F210" s="3"/>
      <c r="M210" s="3"/>
      <c r="N210" s="3"/>
    </row>
    <row r="211" customFormat="false" ht="12.75" hidden="false" customHeight="false" outlineLevel="0" collapsed="false">
      <c r="D211" s="3"/>
      <c r="F211" s="3"/>
      <c r="M211" s="3"/>
      <c r="N211" s="3"/>
    </row>
    <row r="212" customFormat="false" ht="12.75" hidden="false" customHeight="false" outlineLevel="0" collapsed="false">
      <c r="D212" s="3"/>
      <c r="F212" s="3"/>
      <c r="M212" s="3"/>
      <c r="N212" s="3"/>
    </row>
    <row r="213" customFormat="false" ht="12.75" hidden="false" customHeight="false" outlineLevel="0" collapsed="false">
      <c r="D213" s="3"/>
      <c r="F213" s="3"/>
      <c r="M213" s="3"/>
      <c r="N213" s="3"/>
    </row>
    <row r="214" customFormat="false" ht="12.75" hidden="false" customHeight="false" outlineLevel="0" collapsed="false">
      <c r="D214" s="3"/>
      <c r="F214" s="3"/>
      <c r="M214" s="3"/>
      <c r="N214" s="3"/>
    </row>
    <row r="215" customFormat="false" ht="12.75" hidden="false" customHeight="false" outlineLevel="0" collapsed="false">
      <c r="D215" s="3"/>
      <c r="F215" s="3"/>
      <c r="M215" s="3"/>
      <c r="N215" s="3"/>
    </row>
    <row r="216" customFormat="false" ht="12.75" hidden="false" customHeight="false" outlineLevel="0" collapsed="false">
      <c r="D216" s="3"/>
      <c r="F216" s="3"/>
      <c r="M216" s="3"/>
      <c r="N216" s="3"/>
    </row>
    <row r="217" customFormat="false" ht="12.75" hidden="false" customHeight="false" outlineLevel="0" collapsed="false">
      <c r="D217" s="3"/>
      <c r="F217" s="3"/>
      <c r="M217" s="3"/>
      <c r="N217" s="3"/>
    </row>
    <row r="218" customFormat="false" ht="12.75" hidden="false" customHeight="false" outlineLevel="0" collapsed="false">
      <c r="D218" s="3"/>
      <c r="F218" s="3"/>
      <c r="M218" s="3"/>
      <c r="N218" s="3"/>
    </row>
    <row r="219" customFormat="false" ht="12.75" hidden="false" customHeight="false" outlineLevel="0" collapsed="false">
      <c r="D219" s="3"/>
      <c r="F219" s="3"/>
      <c r="M219" s="3"/>
      <c r="N219" s="3"/>
    </row>
    <row r="220" customFormat="false" ht="12.75" hidden="false" customHeight="false" outlineLevel="0" collapsed="false">
      <c r="D220" s="3"/>
      <c r="F220" s="3"/>
      <c r="M220" s="3"/>
      <c r="N220" s="3"/>
    </row>
    <row r="221" customFormat="false" ht="12.75" hidden="false" customHeight="false" outlineLevel="0" collapsed="false">
      <c r="D221" s="3"/>
      <c r="F221" s="3"/>
      <c r="M221" s="3"/>
      <c r="N221" s="3"/>
    </row>
    <row r="222" customFormat="false" ht="12.75" hidden="false" customHeight="false" outlineLevel="0" collapsed="false">
      <c r="D222" s="3"/>
      <c r="F222" s="3"/>
      <c r="M222" s="3"/>
      <c r="N222" s="3"/>
    </row>
    <row r="223" customFormat="false" ht="12.75" hidden="false" customHeight="false" outlineLevel="0" collapsed="false">
      <c r="D223" s="3"/>
      <c r="F223" s="3"/>
      <c r="M223" s="3"/>
      <c r="N223" s="3"/>
    </row>
    <row r="224" customFormat="false" ht="12.75" hidden="false" customHeight="false" outlineLevel="0" collapsed="false">
      <c r="D224" s="3"/>
      <c r="F224" s="3"/>
      <c r="M224" s="3"/>
      <c r="N224" s="3"/>
    </row>
    <row r="225" customFormat="false" ht="12.75" hidden="false" customHeight="false" outlineLevel="0" collapsed="false">
      <c r="D225" s="3"/>
      <c r="F225" s="3"/>
      <c r="M225" s="3"/>
      <c r="N225" s="3"/>
    </row>
    <row r="226" customFormat="false" ht="12.75" hidden="false" customHeight="false" outlineLevel="0" collapsed="false">
      <c r="D226" s="3"/>
      <c r="F226" s="3"/>
      <c r="M226" s="3"/>
      <c r="N226" s="3"/>
    </row>
    <row r="227" customFormat="false" ht="12.75" hidden="false" customHeight="false" outlineLevel="0" collapsed="false">
      <c r="D227" s="3"/>
      <c r="F227" s="3"/>
      <c r="M227" s="3"/>
      <c r="N227" s="3"/>
    </row>
    <row r="228" customFormat="false" ht="12.75" hidden="false" customHeight="false" outlineLevel="0" collapsed="false">
      <c r="D228" s="3"/>
      <c r="F228" s="3"/>
      <c r="M228" s="3"/>
      <c r="N228" s="3"/>
    </row>
    <row r="229" customFormat="false" ht="12.75" hidden="false" customHeight="false" outlineLevel="0" collapsed="false">
      <c r="D229" s="3"/>
      <c r="F229" s="3"/>
      <c r="M229" s="3"/>
      <c r="N229" s="3"/>
    </row>
    <row r="230" customFormat="false" ht="12.75" hidden="false" customHeight="false" outlineLevel="0" collapsed="false">
      <c r="D230" s="3"/>
      <c r="F230" s="3"/>
      <c r="M230" s="3"/>
      <c r="N230" s="3"/>
    </row>
    <row r="231" customFormat="false" ht="12.75" hidden="false" customHeight="false" outlineLevel="0" collapsed="false">
      <c r="D231" s="3"/>
      <c r="F231" s="3"/>
      <c r="M231" s="3"/>
      <c r="N231" s="3"/>
    </row>
    <row r="232" customFormat="false" ht="12.75" hidden="false" customHeight="false" outlineLevel="0" collapsed="false">
      <c r="D232" s="3"/>
      <c r="F232" s="3"/>
      <c r="M232" s="3"/>
      <c r="N232" s="3"/>
    </row>
    <row r="233" customFormat="false" ht="12.75" hidden="false" customHeight="false" outlineLevel="0" collapsed="false">
      <c r="D233" s="3"/>
      <c r="F233" s="3"/>
      <c r="M233" s="3"/>
      <c r="N233" s="3"/>
    </row>
    <row r="240" customFormat="false" ht="12.75" hidden="false" customHeight="false" outlineLevel="0" collapsed="false">
      <c r="D240" s="3"/>
      <c r="F240" s="3"/>
      <c r="M240" s="3"/>
      <c r="N240" s="3"/>
    </row>
    <row r="241" customFormat="false" ht="12.75" hidden="false" customHeight="false" outlineLevel="0" collapsed="false">
      <c r="D241" s="3"/>
      <c r="F241" s="3"/>
      <c r="M241" s="3"/>
      <c r="N241" s="3"/>
    </row>
    <row r="242" customFormat="false" ht="12.75" hidden="false" customHeight="false" outlineLevel="0" collapsed="false">
      <c r="D242" s="3"/>
      <c r="F242" s="3"/>
      <c r="M242" s="3"/>
      <c r="N242" s="3"/>
    </row>
    <row r="243" customFormat="false" ht="12.75" hidden="false" customHeight="false" outlineLevel="0" collapsed="false">
      <c r="D243" s="3"/>
      <c r="F243" s="3"/>
      <c r="M243" s="3"/>
      <c r="N243" s="3"/>
    </row>
    <row r="244" customFormat="false" ht="12.75" hidden="false" customHeight="false" outlineLevel="0" collapsed="false">
      <c r="D244" s="3"/>
      <c r="F244" s="3"/>
      <c r="M244" s="3"/>
      <c r="N244" s="3"/>
    </row>
    <row r="245" customFormat="false" ht="12.75" hidden="false" customHeight="false" outlineLevel="0" collapsed="false">
      <c r="D245" s="3"/>
      <c r="F245" s="3"/>
      <c r="M245" s="3"/>
      <c r="N245" s="3"/>
    </row>
    <row r="246" customFormat="false" ht="12.75" hidden="false" customHeight="false" outlineLevel="0" collapsed="false">
      <c r="D246" s="3"/>
      <c r="F246" s="3"/>
      <c r="M246" s="3"/>
      <c r="N246" s="3"/>
    </row>
    <row r="247" customFormat="false" ht="12.75" hidden="false" customHeight="false" outlineLevel="0" collapsed="false">
      <c r="D247" s="3"/>
      <c r="F247" s="3"/>
      <c r="M247" s="3"/>
      <c r="N247" s="3"/>
    </row>
    <row r="248" customFormat="false" ht="12.75" hidden="false" customHeight="false" outlineLevel="0" collapsed="false">
      <c r="D248" s="3"/>
      <c r="F248" s="3"/>
      <c r="M248" s="3"/>
      <c r="N248" s="3"/>
    </row>
    <row r="249" customFormat="false" ht="12.75" hidden="false" customHeight="false" outlineLevel="0" collapsed="false">
      <c r="D249" s="3"/>
      <c r="F249" s="3"/>
      <c r="M249" s="3"/>
      <c r="N249" s="3"/>
    </row>
    <row r="257" customFormat="false" ht="12.75" hidden="false" customHeight="false" outlineLevel="0" collapsed="false">
      <c r="D257" s="3"/>
      <c r="F257" s="3"/>
      <c r="M257" s="3"/>
      <c r="N257" s="3"/>
    </row>
    <row r="258" customFormat="false" ht="12.75" hidden="false" customHeight="false" outlineLevel="0" collapsed="false">
      <c r="D258" s="3"/>
      <c r="F258" s="3"/>
      <c r="M258" s="3"/>
      <c r="N258" s="3"/>
    </row>
    <row r="259" customFormat="false" ht="12.75" hidden="false" customHeight="false" outlineLevel="0" collapsed="false">
      <c r="D259" s="3"/>
      <c r="F259" s="3"/>
      <c r="M259" s="3"/>
      <c r="N259" s="3"/>
    </row>
    <row r="260" customFormat="false" ht="12.75" hidden="false" customHeight="false" outlineLevel="0" collapsed="false">
      <c r="D260" s="3"/>
      <c r="F260" s="3"/>
      <c r="M260" s="3"/>
      <c r="N260" s="3"/>
    </row>
    <row r="261" customFormat="false" ht="12.75" hidden="false" customHeight="false" outlineLevel="0" collapsed="false">
      <c r="D261" s="3"/>
      <c r="F261" s="3"/>
      <c r="M261" s="3"/>
      <c r="N261" s="3"/>
    </row>
    <row r="262" customFormat="false" ht="12.75" hidden="false" customHeight="false" outlineLevel="0" collapsed="false">
      <c r="D262" s="3"/>
      <c r="F262" s="3"/>
      <c r="M262" s="3"/>
      <c r="N262" s="3"/>
    </row>
    <row r="263" customFormat="false" ht="12.75" hidden="false" customHeight="false" outlineLevel="0" collapsed="false">
      <c r="D263" s="3"/>
      <c r="F263" s="3"/>
      <c r="M263" s="3"/>
      <c r="N263" s="3"/>
    </row>
    <row r="264" customFormat="false" ht="12.75" hidden="false" customHeight="false" outlineLevel="0" collapsed="false">
      <c r="D264" s="3"/>
      <c r="F264" s="3"/>
      <c r="M264" s="3"/>
      <c r="N264" s="3"/>
    </row>
    <row r="265" customFormat="false" ht="12.75" hidden="false" customHeight="false" outlineLevel="0" collapsed="false">
      <c r="D265" s="3"/>
      <c r="F265" s="3"/>
      <c r="M265" s="3"/>
      <c r="N265" s="3"/>
    </row>
    <row r="266" customFormat="false" ht="12.75" hidden="false" customHeight="false" outlineLevel="0" collapsed="false">
      <c r="D266" s="3"/>
      <c r="F266" s="3"/>
      <c r="M266" s="3"/>
      <c r="N266" s="3"/>
    </row>
    <row r="267" customFormat="false" ht="12.75" hidden="false" customHeight="false" outlineLevel="0" collapsed="false">
      <c r="D267" s="3"/>
      <c r="F267" s="3"/>
      <c r="M267" s="3"/>
      <c r="N267" s="3"/>
    </row>
    <row r="270" customFormat="false" ht="12.75" hidden="false" customHeight="false" outlineLevel="0" collapsed="false">
      <c r="D270" s="3"/>
      <c r="F270" s="3"/>
      <c r="M270" s="3"/>
      <c r="N270" s="3"/>
    </row>
    <row r="271" customFormat="false" ht="12.75" hidden="false" customHeight="false" outlineLevel="0" collapsed="false">
      <c r="D271" s="3"/>
      <c r="F271" s="3"/>
      <c r="M271" s="3"/>
      <c r="N271" s="3"/>
    </row>
    <row r="272" customFormat="false" ht="12.75" hidden="false" customHeight="false" outlineLevel="0" collapsed="false">
      <c r="D272" s="3"/>
      <c r="F272" s="3"/>
      <c r="M272" s="3"/>
      <c r="N272" s="3"/>
    </row>
    <row r="273" customFormat="false" ht="12.75" hidden="false" customHeight="false" outlineLevel="0" collapsed="false">
      <c r="D273" s="3"/>
      <c r="F273" s="3"/>
      <c r="M273" s="3"/>
      <c r="N273" s="3"/>
    </row>
    <row r="274" customFormat="false" ht="12.75" hidden="false" customHeight="false" outlineLevel="0" collapsed="false">
      <c r="D274" s="3"/>
      <c r="F274" s="3"/>
      <c r="M274" s="3"/>
      <c r="N274" s="3"/>
    </row>
    <row r="275" customFormat="false" ht="12.75" hidden="false" customHeight="false" outlineLevel="0" collapsed="false">
      <c r="D275" s="3"/>
      <c r="F275" s="3"/>
      <c r="M275" s="3"/>
      <c r="N275" s="3"/>
    </row>
    <row r="276" customFormat="false" ht="12.75" hidden="false" customHeight="false" outlineLevel="0" collapsed="false">
      <c r="D276" s="3"/>
      <c r="F276" s="3"/>
      <c r="M276" s="3"/>
      <c r="N276" s="3"/>
    </row>
    <row r="277" customFormat="false" ht="12.75" hidden="false" customHeight="false" outlineLevel="0" collapsed="false">
      <c r="D277" s="3"/>
      <c r="F277" s="3"/>
      <c r="M277" s="3"/>
      <c r="N277" s="3"/>
    </row>
    <row r="278" customFormat="false" ht="12.75" hidden="false" customHeight="false" outlineLevel="0" collapsed="false">
      <c r="D278" s="3"/>
      <c r="F278" s="3"/>
      <c r="M278" s="3"/>
      <c r="N278" s="3"/>
    </row>
    <row r="279" customFormat="false" ht="12.75" hidden="false" customHeight="false" outlineLevel="0" collapsed="false">
      <c r="D279" s="3"/>
      <c r="F279" s="3"/>
      <c r="M279" s="3"/>
      <c r="N279" s="3"/>
    </row>
    <row r="280" customFormat="false" ht="12.75" hidden="false" customHeight="false" outlineLevel="0" collapsed="false">
      <c r="D280" s="3"/>
      <c r="F280" s="3"/>
      <c r="M280" s="3"/>
      <c r="N280" s="3"/>
    </row>
    <row r="281" customFormat="false" ht="12.75" hidden="false" customHeight="false" outlineLevel="0" collapsed="false">
      <c r="D281" s="3"/>
      <c r="F281" s="3"/>
      <c r="M281" s="3"/>
      <c r="N281" s="3"/>
    </row>
    <row r="282" customFormat="false" ht="12.75" hidden="false" customHeight="false" outlineLevel="0" collapsed="false">
      <c r="D282" s="3"/>
      <c r="F282" s="3"/>
      <c r="M282" s="3"/>
      <c r="N282" s="3"/>
    </row>
    <row r="288" customFormat="false" ht="12.75" hidden="false" customHeight="false" outlineLevel="0" collapsed="false">
      <c r="D288" s="3"/>
      <c r="F288" s="3"/>
      <c r="M288" s="3"/>
      <c r="N288" s="3"/>
    </row>
    <row r="290" customFormat="false" ht="12.75" hidden="false" customHeight="false" outlineLevel="0" collapsed="false">
      <c r="D290" s="3"/>
      <c r="F290" s="3"/>
      <c r="M290" s="3"/>
      <c r="N290" s="3"/>
    </row>
    <row r="304" customFormat="false" ht="12.75" hidden="false" customHeight="false" outlineLevel="0" collapsed="false">
      <c r="D304" s="3"/>
      <c r="F304" s="3"/>
      <c r="M304" s="3"/>
    </row>
    <row r="311" customFormat="false" ht="12.75" hidden="false" customHeight="false" outlineLevel="0" collapsed="false">
      <c r="D311" s="3"/>
      <c r="F311" s="3"/>
      <c r="M311" s="3"/>
    </row>
    <row r="318" customFormat="false" ht="12.75" hidden="false" customHeight="false" outlineLevel="0" collapsed="false">
      <c r="D318" s="3"/>
      <c r="F318" s="3"/>
      <c r="M318" s="3"/>
      <c r="N318" s="3"/>
    </row>
    <row r="319" customFormat="false" ht="12.75" hidden="false" customHeight="false" outlineLevel="0" collapsed="false">
      <c r="D319" s="3"/>
      <c r="F319" s="3"/>
      <c r="M319" s="3"/>
      <c r="N319" s="3"/>
    </row>
    <row r="320" customFormat="false" ht="12.75" hidden="false" customHeight="false" outlineLevel="0" collapsed="false">
      <c r="D320" s="3"/>
      <c r="F320" s="3"/>
      <c r="M320" s="3"/>
      <c r="N320" s="3"/>
    </row>
    <row r="321" customFormat="false" ht="12.75" hidden="false" customHeight="false" outlineLevel="0" collapsed="false">
      <c r="D321" s="3"/>
      <c r="F321" s="3"/>
      <c r="M321" s="3"/>
      <c r="N321" s="3"/>
    </row>
    <row r="322" customFormat="false" ht="12.75" hidden="false" customHeight="false" outlineLevel="0" collapsed="false">
      <c r="D322" s="3"/>
      <c r="F322" s="3"/>
      <c r="M322" s="3"/>
      <c r="N322" s="3"/>
    </row>
    <row r="323" customFormat="false" ht="12.75" hidden="false" customHeight="false" outlineLevel="0" collapsed="false">
      <c r="D323" s="3"/>
      <c r="F323" s="3"/>
      <c r="M323" s="3"/>
      <c r="N323" s="3"/>
    </row>
    <row r="324" customFormat="false" ht="12.75" hidden="false" customHeight="false" outlineLevel="0" collapsed="false">
      <c r="D324" s="3"/>
      <c r="F324" s="3"/>
      <c r="M324" s="3"/>
      <c r="N324" s="3"/>
    </row>
    <row r="325" customFormat="false" ht="12.75" hidden="false" customHeight="false" outlineLevel="0" collapsed="false">
      <c r="D325" s="3"/>
      <c r="F325" s="3"/>
      <c r="M325" s="3"/>
      <c r="N325" s="3"/>
    </row>
    <row r="326" customFormat="false" ht="12.75" hidden="false" customHeight="false" outlineLevel="0" collapsed="false">
      <c r="D326" s="3"/>
      <c r="F326" s="3"/>
      <c r="M326" s="3"/>
      <c r="N326" s="3"/>
    </row>
    <row r="327" customFormat="false" ht="12.75" hidden="false" customHeight="false" outlineLevel="0" collapsed="false">
      <c r="D327" s="3"/>
      <c r="F327" s="3"/>
      <c r="M327" s="3"/>
      <c r="N327" s="3"/>
    </row>
    <row r="328" customFormat="false" ht="12.75" hidden="false" customHeight="false" outlineLevel="0" collapsed="false">
      <c r="D328" s="3"/>
      <c r="F328" s="3"/>
      <c r="M328" s="3"/>
      <c r="N328" s="3"/>
    </row>
    <row r="329" customFormat="false" ht="12.75" hidden="false" customHeight="false" outlineLevel="0" collapsed="false">
      <c r="D329" s="3"/>
      <c r="F329" s="3"/>
      <c r="M329" s="3"/>
      <c r="N329" s="3"/>
    </row>
    <row r="330" customFormat="false" ht="12.75" hidden="false" customHeight="false" outlineLevel="0" collapsed="false">
      <c r="D330" s="3"/>
      <c r="F330" s="3"/>
      <c r="M330" s="3"/>
      <c r="N330" s="3"/>
    </row>
    <row r="331" customFormat="false" ht="12.75" hidden="false" customHeight="false" outlineLevel="0" collapsed="false">
      <c r="D331" s="3"/>
      <c r="F331" s="3"/>
      <c r="M331" s="3"/>
      <c r="N331" s="3"/>
    </row>
    <row r="332" customFormat="false" ht="12.75" hidden="false" customHeight="false" outlineLevel="0" collapsed="false">
      <c r="D332" s="3"/>
      <c r="F332" s="3"/>
      <c r="M332" s="3"/>
      <c r="N332" s="3"/>
    </row>
    <row r="333" customFormat="false" ht="12.75" hidden="false" customHeight="false" outlineLevel="0" collapsed="false">
      <c r="D333" s="3"/>
      <c r="F333" s="3"/>
      <c r="M333" s="3"/>
      <c r="N333" s="3"/>
    </row>
    <row r="334" customFormat="false" ht="12.75" hidden="false" customHeight="false" outlineLevel="0" collapsed="false">
      <c r="D334" s="3"/>
      <c r="F334" s="3"/>
      <c r="M334" s="3"/>
      <c r="N334" s="3"/>
    </row>
    <row r="335" customFormat="false" ht="12.75" hidden="false" customHeight="false" outlineLevel="0" collapsed="false">
      <c r="D335" s="3"/>
      <c r="F335" s="3"/>
      <c r="M335" s="3"/>
      <c r="N335" s="3"/>
    </row>
    <row r="336" customFormat="false" ht="12.75" hidden="false" customHeight="false" outlineLevel="0" collapsed="false">
      <c r="D336" s="3"/>
      <c r="F336" s="3"/>
      <c r="M336" s="3"/>
      <c r="N336" s="3"/>
    </row>
    <row r="337" customFormat="false" ht="12.75" hidden="false" customHeight="false" outlineLevel="0" collapsed="false">
      <c r="D337" s="3"/>
      <c r="F337" s="3"/>
      <c r="M337" s="3"/>
      <c r="N337" s="3"/>
    </row>
    <row r="338" customFormat="false" ht="12.75" hidden="false" customHeight="false" outlineLevel="0" collapsed="false">
      <c r="D338" s="3"/>
      <c r="F338" s="3"/>
      <c r="M338" s="3"/>
      <c r="N338" s="3"/>
    </row>
    <row r="339" customFormat="false" ht="12.75" hidden="false" customHeight="false" outlineLevel="0" collapsed="false">
      <c r="D339" s="3"/>
      <c r="F339" s="3"/>
      <c r="M339" s="3"/>
      <c r="N339" s="3"/>
    </row>
    <row r="340" customFormat="false" ht="12.75" hidden="false" customHeight="false" outlineLevel="0" collapsed="false">
      <c r="D340" s="3"/>
      <c r="F340" s="3"/>
      <c r="M340" s="3"/>
      <c r="N340" s="3"/>
    </row>
    <row r="341" customFormat="false" ht="12.75" hidden="false" customHeight="false" outlineLevel="0" collapsed="false">
      <c r="D341" s="3"/>
      <c r="F341" s="3"/>
      <c r="M341" s="3"/>
      <c r="N341" s="3"/>
    </row>
    <row r="342" customFormat="false" ht="12.75" hidden="false" customHeight="false" outlineLevel="0" collapsed="false">
      <c r="D342" s="3"/>
      <c r="F342" s="3"/>
      <c r="M342" s="3"/>
      <c r="N342" s="3"/>
    </row>
    <row r="343" customFormat="false" ht="12.75" hidden="false" customHeight="false" outlineLevel="0" collapsed="false">
      <c r="D343" s="3"/>
      <c r="F343" s="3"/>
      <c r="M343" s="3"/>
      <c r="N343" s="3"/>
    </row>
    <row r="344" customFormat="false" ht="12.75" hidden="false" customHeight="false" outlineLevel="0" collapsed="false">
      <c r="D344" s="3"/>
      <c r="F344" s="3"/>
      <c r="M344" s="3"/>
      <c r="N344" s="3"/>
    </row>
    <row r="345" customFormat="false" ht="12.75" hidden="false" customHeight="false" outlineLevel="0" collapsed="false">
      <c r="D345" s="3"/>
      <c r="F345" s="3"/>
      <c r="M345" s="3"/>
      <c r="N345" s="3"/>
    </row>
    <row r="346" customFormat="false" ht="12.75" hidden="false" customHeight="false" outlineLevel="0" collapsed="false">
      <c r="D346" s="3"/>
      <c r="F346" s="3"/>
      <c r="M346" s="3"/>
      <c r="N346" s="3"/>
    </row>
    <row r="347" customFormat="false" ht="12.75" hidden="false" customHeight="false" outlineLevel="0" collapsed="false">
      <c r="D347" s="3"/>
      <c r="F347" s="3"/>
      <c r="M347" s="3"/>
      <c r="N347" s="3"/>
    </row>
    <row r="348" customFormat="false" ht="12.75" hidden="false" customHeight="false" outlineLevel="0" collapsed="false">
      <c r="D348" s="3"/>
      <c r="F348" s="3"/>
      <c r="M348" s="3"/>
      <c r="N348" s="3"/>
    </row>
    <row r="349" customFormat="false" ht="12.75" hidden="false" customHeight="false" outlineLevel="0" collapsed="false">
      <c r="D349" s="3"/>
      <c r="F349" s="3"/>
      <c r="M349" s="3"/>
      <c r="N349" s="3"/>
    </row>
    <row r="350" customFormat="false" ht="12.75" hidden="false" customHeight="false" outlineLevel="0" collapsed="false">
      <c r="D350" s="3"/>
      <c r="F350" s="3"/>
      <c r="M350" s="3"/>
      <c r="N350" s="3"/>
    </row>
    <row r="351" customFormat="false" ht="12.75" hidden="false" customHeight="false" outlineLevel="0" collapsed="false">
      <c r="D351" s="3"/>
      <c r="F351" s="3"/>
      <c r="M351" s="3"/>
      <c r="N351" s="3"/>
    </row>
    <row r="352" customFormat="false" ht="12.75" hidden="false" customHeight="false" outlineLevel="0" collapsed="false">
      <c r="D352" s="3"/>
      <c r="F352" s="3"/>
      <c r="M352" s="3"/>
      <c r="N352" s="3"/>
    </row>
    <row r="353" customFormat="false" ht="12.75" hidden="false" customHeight="false" outlineLevel="0" collapsed="false">
      <c r="D353" s="3"/>
      <c r="F353" s="3"/>
      <c r="M353" s="3"/>
      <c r="N353" s="3"/>
    </row>
    <row r="354" customFormat="false" ht="12.75" hidden="false" customHeight="false" outlineLevel="0" collapsed="false">
      <c r="D354" s="3"/>
      <c r="F354" s="3"/>
      <c r="M354" s="3"/>
      <c r="N354" s="3"/>
    </row>
    <row r="355" s="3" customFormat="true" ht="12.75" hidden="false" customHeight="false" outlineLevel="0" collapsed="false"/>
    <row r="356" s="3" customFormat="true" ht="12.75" hidden="false" customHeight="false" outlineLevel="0" collapsed="false"/>
    <row r="357" s="3" customFormat="true" ht="12.75" hidden="false" customHeight="false" outlineLevel="0" collapsed="false"/>
    <row r="358" s="3" customFormat="true" ht="12.75" hidden="false" customHeight="false" outlineLevel="0" collapsed="false"/>
    <row r="359" s="3" customFormat="true" ht="12.75" hidden="false" customHeight="false" outlineLevel="0" collapsed="false"/>
    <row r="360" s="3" customFormat="true" ht="12.75" hidden="false" customHeight="false" outlineLevel="0" collapsed="false"/>
    <row r="361" s="3" customFormat="true" ht="12.75" hidden="false" customHeight="false" outlineLevel="0" collapsed="false"/>
    <row r="362" s="3" customFormat="true" ht="12.75" hidden="false" customHeight="false" outlineLevel="0" collapsed="false"/>
    <row r="363" s="3" customFormat="true" ht="12.75" hidden="false" customHeight="false" outlineLevel="0" collapsed="false"/>
    <row r="364" s="3" customFormat="true" ht="12.75" hidden="false" customHeight="false" outlineLevel="0" collapsed="false"/>
    <row r="365" s="3" customFormat="true" ht="12.75" hidden="false" customHeight="false" outlineLevel="0" collapsed="false"/>
    <row r="366" s="3" customFormat="true" ht="12.75" hidden="false" customHeight="false" outlineLevel="0" collapsed="false"/>
    <row r="367" s="3" customFormat="true" ht="12.75" hidden="false" customHeight="false" outlineLevel="0" collapsed="false"/>
    <row r="368" s="3" customFormat="true" ht="12.75" hidden="false" customHeight="false" outlineLevel="0" collapsed="false"/>
    <row r="369" s="3" customFormat="true" ht="12.75" hidden="false" customHeight="false" outlineLevel="0" collapsed="false"/>
    <row r="370" s="3" customFormat="true" ht="12.75" hidden="false" customHeight="false" outlineLevel="0" collapsed="false"/>
    <row r="371" s="3" customFormat="true" ht="12.75" hidden="false" customHeight="false" outlineLevel="0" collapsed="false"/>
    <row r="372" s="3" customFormat="true" ht="12.75" hidden="false" customHeight="false" outlineLevel="0" collapsed="false"/>
    <row r="373" s="3" customFormat="true" ht="12.75" hidden="false" customHeight="false" outlineLevel="0" collapsed="false"/>
    <row r="374" s="3" customFormat="true" ht="12.75" hidden="false" customHeight="false" outlineLevel="0" collapsed="false"/>
    <row r="375" s="3" customFormat="true" ht="12.75" hidden="false" customHeight="false" outlineLevel="0" collapsed="false"/>
    <row r="376" s="3" customFormat="true" ht="12.75" hidden="false" customHeight="false" outlineLevel="0" collapsed="false"/>
    <row r="377" s="3" customFormat="true" ht="12.75" hidden="false" customHeight="false" outlineLevel="0" collapsed="false"/>
    <row r="378" s="3" customFormat="true" ht="12.75" hidden="false" customHeight="false" outlineLevel="0" collapsed="false"/>
    <row r="379" s="3" customFormat="true" ht="12.75" hidden="false" customHeight="false" outlineLevel="0" collapsed="false"/>
    <row r="380" s="3" customFormat="true" ht="12.75" hidden="false" customHeight="false" outlineLevel="0" collapsed="false"/>
    <row r="381" s="3" customFormat="true" ht="12.75" hidden="false" customHeight="false" outlineLevel="0" collapsed="false"/>
    <row r="382" s="3" customFormat="true" ht="12.75" hidden="false" customHeight="false" outlineLevel="0" collapsed="false"/>
    <row r="383" s="3" customFormat="true" ht="12.75" hidden="false" customHeight="false" outlineLevel="0" collapsed="false"/>
    <row r="384" s="3" customFormat="true" ht="12.75" hidden="false" customHeight="false" outlineLevel="0" collapsed="false"/>
    <row r="385" s="3" customFormat="true" ht="12.75" hidden="false" customHeight="false" outlineLevel="0" collapsed="false"/>
    <row r="386" s="3" customFormat="true" ht="12.75" hidden="false" customHeight="false" outlineLevel="0" collapsed="false"/>
    <row r="387" s="3" customFormat="true" ht="12.75" hidden="false" customHeight="false" outlineLevel="0" collapsed="false"/>
    <row r="388" s="3" customFormat="true" ht="12.75" hidden="false" customHeight="false" outlineLevel="0" collapsed="false"/>
    <row r="389" s="3" customFormat="true" ht="12.75" hidden="false" customHeight="false" outlineLevel="0" collapsed="false"/>
    <row r="390" s="3" customFormat="true" ht="12.75" hidden="false" customHeight="false" outlineLevel="0" collapsed="false"/>
    <row r="391" s="3" customFormat="true" ht="12.75" hidden="false" customHeight="false" outlineLevel="0" collapsed="false"/>
    <row r="392" s="3" customFormat="true" ht="12.75" hidden="false" customHeight="false" outlineLevel="0" collapsed="false"/>
    <row r="393" s="3" customFormat="true" ht="12.75" hidden="false" customHeight="false" outlineLevel="0" collapsed="false"/>
    <row r="394" s="3" customFormat="true" ht="12.75" hidden="false" customHeight="false" outlineLevel="0" collapsed="false"/>
    <row r="395" s="3" customFormat="true" ht="12.75" hidden="false" customHeight="false" outlineLevel="0" collapsed="false"/>
    <row r="396" s="3" customFormat="true" ht="12.75" hidden="false" customHeight="false" outlineLevel="0" collapsed="false"/>
    <row r="397" s="3" customFormat="true" ht="12.75" hidden="false" customHeight="false" outlineLevel="0" collapsed="false"/>
    <row r="398" s="3" customFormat="true" ht="12.75" hidden="false" customHeight="false" outlineLevel="0" collapsed="false"/>
    <row r="399" s="3" customFormat="true" ht="12.75" hidden="false" customHeight="false" outlineLevel="0" collapsed="false"/>
    <row r="400" s="3" customFormat="true" ht="12.75" hidden="false" customHeight="false" outlineLevel="0" collapsed="false"/>
    <row r="401" s="3" customFormat="true" ht="12.75" hidden="false" customHeight="false" outlineLevel="0" collapsed="false"/>
    <row r="402" s="3" customFormat="true" ht="12.75" hidden="false" customHeight="false" outlineLevel="0" collapsed="false"/>
    <row r="403" s="3" customFormat="true" ht="12.75" hidden="false" customHeight="false" outlineLevel="0" collapsed="false"/>
    <row r="404" s="3" customFormat="true" ht="12.75" hidden="false" customHeight="false" outlineLevel="0" collapsed="false"/>
    <row r="405" s="3" customFormat="true" ht="12.75" hidden="false" customHeight="false" outlineLevel="0" collapsed="false"/>
    <row r="406" s="3" customFormat="true" ht="12.75" hidden="false" customHeight="false" outlineLevel="0" collapsed="false"/>
    <row r="407" s="3" customFormat="true" ht="12.75" hidden="false" customHeight="false" outlineLevel="0" collapsed="false"/>
    <row r="408" s="3" customFormat="true" ht="12.75" hidden="false" customHeight="false" outlineLevel="0" collapsed="false"/>
    <row r="409" s="3" customFormat="true" ht="12.75" hidden="false" customHeight="false" outlineLevel="0" collapsed="false"/>
    <row r="410" s="3" customFormat="true" ht="12.75" hidden="false" customHeight="false" outlineLevel="0" collapsed="false"/>
    <row r="411" s="3" customFormat="true" ht="12.75" hidden="false" customHeight="false" outlineLevel="0" collapsed="false"/>
    <row r="412" s="3" customFormat="true" ht="12.75" hidden="false" customHeight="false" outlineLevel="0" collapsed="false"/>
    <row r="413" s="3" customFormat="true" ht="12.75" hidden="false" customHeight="false" outlineLevel="0" collapsed="false"/>
    <row r="414" s="3" customFormat="true" ht="12.75" hidden="false" customHeight="false" outlineLevel="0" collapsed="false"/>
    <row r="415" s="3" customFormat="true" ht="12.75" hidden="false" customHeight="false" outlineLevel="0" collapsed="false"/>
    <row r="416" s="3" customFormat="true" ht="12.75" hidden="false" customHeight="false" outlineLevel="0" collapsed="false"/>
    <row r="417" s="3" customFormat="true" ht="12.75" hidden="false" customHeight="false" outlineLevel="0" collapsed="false"/>
    <row r="418" s="3" customFormat="true" ht="12.75" hidden="false" customHeight="false" outlineLevel="0" collapsed="false"/>
    <row r="419" s="3" customFormat="true" ht="12.75" hidden="false" customHeight="false" outlineLevel="0" collapsed="false"/>
    <row r="420" s="3" customFormat="true" ht="12.75" hidden="false" customHeight="false" outlineLevel="0" collapsed="false"/>
    <row r="421" s="3" customFormat="true" ht="12.75" hidden="false" customHeight="false" outlineLevel="0" collapsed="false"/>
    <row r="422" s="3" customFormat="true" ht="12.75" hidden="false" customHeight="false" outlineLevel="0" collapsed="false"/>
    <row r="423" s="3" customFormat="true" ht="12.75" hidden="false" customHeight="false" outlineLevel="0" collapsed="false"/>
    <row r="424" s="3" customFormat="true" ht="12.75" hidden="false" customHeight="false" outlineLevel="0" collapsed="false"/>
    <row r="425" s="3" customFormat="true" ht="12.75" hidden="false" customHeight="false" outlineLevel="0" collapsed="false"/>
    <row r="426" s="3" customFormat="true" ht="12.75" hidden="false" customHeight="false" outlineLevel="0" collapsed="false"/>
    <row r="427" s="3" customFormat="true" ht="12.75" hidden="false" customHeight="false" outlineLevel="0" collapsed="false"/>
    <row r="428" s="3" customFormat="true" ht="12.75" hidden="false" customHeight="false" outlineLevel="0" collapsed="false"/>
    <row r="429" s="3" customFormat="true" ht="12.75" hidden="false" customHeight="false" outlineLevel="0" collapsed="false"/>
    <row r="430" s="3" customFormat="true" ht="12.75" hidden="false" customHeight="false" outlineLevel="0" collapsed="false"/>
    <row r="431" s="3" customFormat="true" ht="12.75" hidden="false" customHeight="false" outlineLevel="0" collapsed="false"/>
    <row r="432" s="3" customFormat="true" ht="12.75" hidden="false" customHeight="false" outlineLevel="0" collapsed="false"/>
    <row r="433" s="3" customFormat="true" ht="12.75" hidden="false" customHeight="false" outlineLevel="0" collapsed="false"/>
    <row r="434" s="3" customFormat="true" ht="12.75" hidden="false" customHeight="false" outlineLevel="0" collapsed="false"/>
    <row r="435" s="3" customFormat="true" ht="12.75" hidden="false" customHeight="false" outlineLevel="0" collapsed="false"/>
    <row r="436" s="3" customFormat="true" ht="12.75" hidden="false" customHeight="false" outlineLevel="0" collapsed="false"/>
    <row r="437" s="3" customFormat="true" ht="12.75" hidden="false" customHeight="false" outlineLevel="0" collapsed="false"/>
    <row r="438" s="3" customFormat="true" ht="12.75" hidden="false" customHeight="false" outlineLevel="0" collapsed="false"/>
    <row r="439" s="3" customFormat="true" ht="12.75" hidden="false" customHeight="false" outlineLevel="0" collapsed="false"/>
    <row r="440" s="3" customFormat="true" ht="12.75" hidden="false" customHeight="false" outlineLevel="0" collapsed="false"/>
    <row r="441" s="3" customFormat="true" ht="12.75" hidden="false" customHeight="false" outlineLevel="0" collapsed="false"/>
    <row r="442" s="3" customFormat="true" ht="12.75" hidden="false" customHeight="false" outlineLevel="0" collapsed="false"/>
    <row r="443" s="3" customFormat="true" ht="12.75" hidden="false" customHeight="false" outlineLevel="0" collapsed="false"/>
    <row r="444" s="3" customFormat="true" ht="12.75" hidden="false" customHeight="false" outlineLevel="0" collapsed="false"/>
    <row r="445" s="3" customFormat="true" ht="12.75" hidden="false" customHeight="false" outlineLevel="0" collapsed="false"/>
    <row r="446" s="3" customFormat="true" ht="12.75" hidden="false" customHeight="false" outlineLevel="0" collapsed="false"/>
    <row r="447" s="3" customFormat="true" ht="12.75" hidden="false" customHeight="false" outlineLevel="0" collapsed="false"/>
    <row r="448" s="3" customFormat="true" ht="12.75" hidden="false" customHeight="false" outlineLevel="0" collapsed="false"/>
    <row r="449" s="3" customFormat="true" ht="12.75" hidden="false" customHeight="false" outlineLevel="0" collapsed="false"/>
    <row r="450" s="3" customFormat="true" ht="12.75" hidden="false" customHeight="false" outlineLevel="0" collapsed="false"/>
    <row r="451" s="3" customFormat="true" ht="12.75" hidden="false" customHeight="false" outlineLevel="0" collapsed="false"/>
    <row r="452" s="3" customFormat="true" ht="12.75" hidden="false" customHeight="false" outlineLevel="0" collapsed="false"/>
    <row r="453" s="3" customFormat="true" ht="12.75" hidden="false" customHeight="false" outlineLevel="0" collapsed="false"/>
    <row r="454" s="3" customFormat="true" ht="12.75" hidden="false" customHeight="false" outlineLevel="0" collapsed="false"/>
    <row r="455" s="3" customFormat="true" ht="12.75" hidden="false" customHeight="false" outlineLevel="0" collapsed="false"/>
    <row r="456" s="3" customFormat="true" ht="12.75" hidden="false" customHeight="false" outlineLevel="0" collapsed="false"/>
    <row r="457" s="3" customFormat="true" ht="12.75" hidden="false" customHeight="false" outlineLevel="0" collapsed="false"/>
    <row r="458" s="3" customFormat="true" ht="12.75" hidden="false" customHeight="false" outlineLevel="0" collapsed="false"/>
    <row r="459" s="3" customFormat="true" ht="12.75" hidden="false" customHeight="false" outlineLevel="0" collapsed="false"/>
    <row r="460" s="3" customFormat="true" ht="12.75" hidden="false" customHeight="false" outlineLevel="0" collapsed="false"/>
    <row r="461" s="3" customFormat="true" ht="12.75" hidden="false" customHeight="false" outlineLevel="0" collapsed="false"/>
    <row r="462" s="3" customFormat="true" ht="12.75" hidden="false" customHeight="false" outlineLevel="0" collapsed="false"/>
    <row r="463" s="3" customFormat="true" ht="12.75" hidden="false" customHeight="false" outlineLevel="0" collapsed="false"/>
    <row r="464" s="3" customFormat="true" ht="12.75" hidden="false" customHeight="false" outlineLevel="0" collapsed="false"/>
    <row r="465" s="3" customFormat="true" ht="12.75" hidden="false" customHeight="false" outlineLevel="0" collapsed="false"/>
    <row r="466" s="3" customFormat="true" ht="12.75" hidden="false" customHeight="false" outlineLevel="0" collapsed="false"/>
    <row r="467" s="3" customFormat="true" ht="12.75" hidden="false" customHeight="false" outlineLevel="0" collapsed="false"/>
    <row r="468" s="3" customFormat="true" ht="12.75" hidden="false" customHeight="false" outlineLevel="0" collapsed="false"/>
    <row r="469" s="3" customFormat="true" ht="12.75" hidden="false" customHeight="false" outlineLevel="0" collapsed="false"/>
    <row r="470" s="3" customFormat="true" ht="12.75" hidden="false" customHeight="false" outlineLevel="0" collapsed="false"/>
    <row r="471" s="3" customFormat="true" ht="12.75" hidden="false" customHeight="false" outlineLevel="0" collapsed="false"/>
    <row r="472" s="3" customFormat="true" ht="12.75" hidden="false" customHeight="false" outlineLevel="0" collapsed="false"/>
    <row r="473" s="3" customFormat="true" ht="12.75" hidden="false" customHeight="false" outlineLevel="0" collapsed="false"/>
    <row r="474" s="3" customFormat="true" ht="12.75" hidden="false" customHeight="false" outlineLevel="0" collapsed="false"/>
    <row r="475" s="3" customFormat="true" ht="12.75" hidden="false" customHeight="false" outlineLevel="0" collapsed="false"/>
    <row r="476" s="3" customFormat="true" ht="12.75" hidden="false" customHeight="false" outlineLevel="0" collapsed="false"/>
    <row r="477" s="3" customFormat="true" ht="12.75" hidden="false" customHeight="false" outlineLevel="0" collapsed="false"/>
    <row r="478" s="3" customFormat="true" ht="12.75" hidden="false" customHeight="false" outlineLevel="0" collapsed="false"/>
    <row r="479" s="3" customFormat="true" ht="12.75" hidden="false" customHeight="false" outlineLevel="0" collapsed="false"/>
    <row r="480" s="3" customFormat="true" ht="12.75" hidden="false" customHeight="false" outlineLevel="0" collapsed="false"/>
    <row r="481" s="3" customFormat="true" ht="12.75" hidden="false" customHeight="false" outlineLevel="0" collapsed="false"/>
    <row r="482" s="3" customFormat="true" ht="12.75" hidden="false" customHeight="false" outlineLevel="0" collapsed="false"/>
    <row r="483" s="3" customFormat="true" ht="12.75" hidden="false" customHeight="false" outlineLevel="0" collapsed="false"/>
    <row r="484" s="3" customFormat="true" ht="12.75" hidden="false" customHeight="false" outlineLevel="0" collapsed="false"/>
    <row r="485" s="3" customFormat="true" ht="12.75" hidden="false" customHeight="false" outlineLevel="0" collapsed="false"/>
    <row r="486" s="3" customFormat="true" ht="12.75" hidden="false" customHeight="false" outlineLevel="0" collapsed="false"/>
    <row r="487" s="3" customFormat="true" ht="12.75" hidden="false" customHeight="false" outlineLevel="0" collapsed="false"/>
    <row r="488" s="3" customFormat="true" ht="12.75" hidden="false" customHeight="false" outlineLevel="0" collapsed="false"/>
    <row r="489" s="3" customFormat="true" ht="12.75" hidden="false" customHeight="false" outlineLevel="0" collapsed="false"/>
    <row r="490" s="3" customFormat="true" ht="12.75" hidden="false" customHeight="false" outlineLevel="0" collapsed="false"/>
    <row r="491" s="3" customFormat="true" ht="12.75" hidden="false" customHeight="false" outlineLevel="0" collapsed="false"/>
    <row r="492" s="3" customFormat="true" ht="12.75" hidden="false" customHeight="false" outlineLevel="0" collapsed="false"/>
    <row r="493" s="3" customFormat="true" ht="12.75" hidden="false" customHeight="false" outlineLevel="0" collapsed="false"/>
    <row r="494" s="3" customFormat="true" ht="12.75" hidden="false" customHeight="false" outlineLevel="0" collapsed="false"/>
    <row r="495" s="3" customFormat="true" ht="12.75" hidden="false" customHeight="false" outlineLevel="0" collapsed="false"/>
    <row r="496" s="3" customFormat="true" ht="12.75" hidden="false" customHeight="false" outlineLevel="0" collapsed="false"/>
    <row r="497" s="3" customFormat="true" ht="12.75" hidden="false" customHeight="false" outlineLevel="0" collapsed="false"/>
    <row r="498" s="3" customFormat="true" ht="12.75" hidden="false" customHeight="false" outlineLevel="0" collapsed="false"/>
    <row r="499" s="3" customFormat="true" ht="12.75" hidden="false" customHeight="false" outlineLevel="0" collapsed="false"/>
    <row r="500" s="3" customFormat="true" ht="12.75" hidden="false" customHeight="false" outlineLevel="0" collapsed="false"/>
    <row r="501" s="3" customFormat="true" ht="12.75" hidden="false" customHeight="false" outlineLevel="0" collapsed="false"/>
    <row r="502" s="3" customFormat="true" ht="12.75" hidden="false" customHeight="false" outlineLevel="0" collapsed="false"/>
    <row r="503" s="3" customFormat="true" ht="12.75" hidden="false" customHeight="false" outlineLevel="0" collapsed="false"/>
    <row r="504" s="3" customFormat="true" ht="12.75" hidden="false" customHeight="false" outlineLevel="0" collapsed="false"/>
    <row r="505" s="3" customFormat="true" ht="12.75" hidden="false" customHeight="false" outlineLevel="0" collapsed="false"/>
    <row r="506" s="3" customFormat="true" ht="12.75" hidden="false" customHeight="false" outlineLevel="0" collapsed="false"/>
    <row r="507" s="3" customFormat="true" ht="12.75" hidden="false" customHeight="false" outlineLevel="0" collapsed="false"/>
    <row r="508" s="3" customFormat="true" ht="12.75" hidden="false" customHeight="false" outlineLevel="0" collapsed="false"/>
    <row r="509" s="3" customFormat="true" ht="12.75" hidden="false" customHeight="false" outlineLevel="0" collapsed="false"/>
    <row r="510" s="3" customFormat="true" ht="12.75" hidden="false" customHeight="false" outlineLevel="0" collapsed="false"/>
    <row r="511" s="3" customFormat="true" ht="12.75" hidden="false" customHeight="false" outlineLevel="0" collapsed="false"/>
    <row r="512" s="3" customFormat="true" ht="12.75" hidden="false" customHeight="false" outlineLevel="0" collapsed="false"/>
    <row r="513" s="3" customFormat="true" ht="12.75" hidden="false" customHeight="false" outlineLevel="0" collapsed="false"/>
    <row r="514" s="3" customFormat="true" ht="12.75" hidden="false" customHeight="false" outlineLevel="0" collapsed="false"/>
    <row r="515" s="3" customFormat="true" ht="12.75" hidden="false" customHeight="false" outlineLevel="0" collapsed="false"/>
    <row r="516" s="3" customFormat="true" ht="12.75" hidden="false" customHeight="false" outlineLevel="0" collapsed="false"/>
    <row r="517" s="3" customFormat="true" ht="12.75" hidden="false" customHeight="false" outlineLevel="0" collapsed="false"/>
    <row r="518" s="3" customFormat="true" ht="12.75" hidden="false" customHeight="false" outlineLevel="0" collapsed="false"/>
    <row r="519" s="3" customFormat="true" ht="12.75" hidden="false" customHeight="false" outlineLevel="0" collapsed="false"/>
    <row r="520" s="3" customFormat="true" ht="12.75" hidden="false" customHeight="false" outlineLevel="0" collapsed="false"/>
    <row r="521" s="3" customFormat="true" ht="12.75" hidden="false" customHeight="false" outlineLevel="0" collapsed="false"/>
    <row r="522" s="3" customFormat="true" ht="12.75" hidden="false" customHeight="false" outlineLevel="0" collapsed="false"/>
    <row r="523" s="3" customFormat="true" ht="12.75" hidden="false" customHeight="false" outlineLevel="0" collapsed="false"/>
    <row r="524" s="3" customFormat="true" ht="12.75" hidden="false" customHeight="false" outlineLevel="0" collapsed="false"/>
    <row r="525" s="3" customFormat="true" ht="12.75" hidden="false" customHeight="false" outlineLevel="0" collapsed="false"/>
    <row r="526" s="3" customFormat="true" ht="12.75" hidden="false" customHeight="false" outlineLevel="0" collapsed="false"/>
    <row r="527" s="3" customFormat="true" ht="12.75" hidden="false" customHeight="false" outlineLevel="0" collapsed="false"/>
    <row r="528" s="3" customFormat="true" ht="12.75" hidden="false" customHeight="false" outlineLevel="0" collapsed="false"/>
    <row r="529" s="3" customFormat="true" ht="12.75" hidden="false" customHeight="false" outlineLevel="0" collapsed="false"/>
    <row r="530" s="3" customFormat="true" ht="12.75" hidden="false" customHeight="false" outlineLevel="0" collapsed="false"/>
    <row r="531" s="3" customFormat="true" ht="12.75" hidden="false" customHeight="false" outlineLevel="0" collapsed="false"/>
    <row r="532" s="3" customFormat="true" ht="12.75" hidden="false" customHeight="false" outlineLevel="0" collapsed="false"/>
    <row r="533" s="3" customFormat="true" ht="12.75" hidden="false" customHeight="false" outlineLevel="0" collapsed="false"/>
    <row r="534" s="3" customFormat="true" ht="12.75" hidden="false" customHeight="false" outlineLevel="0" collapsed="false"/>
    <row r="535" s="3" customFormat="true" ht="12.75" hidden="false" customHeight="false" outlineLevel="0" collapsed="false"/>
    <row r="536" s="3" customFormat="true" ht="12.75" hidden="false" customHeight="false" outlineLevel="0" collapsed="false"/>
    <row r="537" s="3" customFormat="true" ht="12.75" hidden="false" customHeight="false" outlineLevel="0" collapsed="false"/>
    <row r="538" s="3" customFormat="true" ht="12.75" hidden="false" customHeight="false" outlineLevel="0" collapsed="false"/>
    <row r="539" s="3" customFormat="true" ht="12.75" hidden="false" customHeight="false" outlineLevel="0" collapsed="false"/>
    <row r="540" s="3" customFormat="true" ht="12.75" hidden="false" customHeight="false" outlineLevel="0" collapsed="false"/>
    <row r="541" s="3" customFormat="true" ht="12.75" hidden="false" customHeight="false" outlineLevel="0" collapsed="false"/>
    <row r="542" s="3" customFormat="true" ht="12.75" hidden="false" customHeight="false" outlineLevel="0" collapsed="false"/>
    <row r="543" s="3" customFormat="true" ht="12.75" hidden="false" customHeight="false" outlineLevel="0" collapsed="false"/>
    <row r="544" s="3" customFormat="true" ht="12.75" hidden="false" customHeight="false" outlineLevel="0" collapsed="false"/>
    <row r="545" s="3" customFormat="true" ht="12.75" hidden="false" customHeight="false" outlineLevel="0" collapsed="false"/>
    <row r="546" s="3" customFormat="true" ht="12.75" hidden="false" customHeight="false" outlineLevel="0" collapsed="false"/>
    <row r="547" s="3" customFormat="true" ht="12.75" hidden="false" customHeight="false" outlineLevel="0" collapsed="false"/>
    <row r="548" s="3" customFormat="true" ht="12.75" hidden="false" customHeight="false" outlineLevel="0" collapsed="false"/>
    <row r="549" s="3" customFormat="true" ht="12.75" hidden="false" customHeight="false" outlineLevel="0" collapsed="false"/>
    <row r="550" s="3" customFormat="true" ht="12.75" hidden="false" customHeight="false" outlineLevel="0" collapsed="false"/>
    <row r="551" s="3" customFormat="true" ht="12.75" hidden="false" customHeight="false" outlineLevel="0" collapsed="false"/>
    <row r="552" s="3" customFormat="true" ht="12.75" hidden="false" customHeight="false" outlineLevel="0" collapsed="false"/>
    <row r="553" s="3" customFormat="true" ht="12.75" hidden="false" customHeight="false" outlineLevel="0" collapsed="false"/>
    <row r="554" s="3" customFormat="true" ht="12.75" hidden="false" customHeight="false" outlineLevel="0" collapsed="false"/>
    <row r="555" s="3" customFormat="true" ht="12.75" hidden="false" customHeight="false" outlineLevel="0" collapsed="false"/>
    <row r="556" s="3" customFormat="true" ht="12.75" hidden="false" customHeight="false" outlineLevel="0" collapsed="false"/>
    <row r="557" s="3" customFormat="true" ht="12.75" hidden="false" customHeight="false" outlineLevel="0" collapsed="false"/>
    <row r="558" s="3" customFormat="true" ht="12.75" hidden="false" customHeight="false" outlineLevel="0" collapsed="false"/>
    <row r="559" s="3" customFormat="true" ht="12.75" hidden="false" customHeight="false" outlineLevel="0" collapsed="false"/>
    <row r="560" customFormat="false" ht="12.75" hidden="false" customHeight="false" outlineLevel="0" collapsed="false">
      <c r="D560" s="3"/>
      <c r="F560" s="3"/>
      <c r="M560" s="3"/>
      <c r="N560" s="3"/>
    </row>
    <row r="561" customFormat="false" ht="12.75" hidden="false" customHeight="false" outlineLevel="0" collapsed="false">
      <c r="D561" s="3"/>
      <c r="F561" s="3"/>
      <c r="M561" s="3"/>
      <c r="N561" s="3"/>
    </row>
    <row r="562" s="3" customFormat="true" ht="12.75" hidden="false" customHeight="false" outlineLevel="0" collapsed="false"/>
    <row r="563" s="3" customFormat="true" ht="12.75" hidden="false" customHeight="false" outlineLevel="0" collapsed="false"/>
    <row r="564" s="3" customFormat="true" ht="12.75" hidden="false" customHeight="false" outlineLevel="0" collapsed="false"/>
    <row r="565" s="3" customFormat="true" ht="12.75" hidden="false" customHeight="false" outlineLevel="0" collapsed="false"/>
    <row r="566" s="3" customFormat="true" ht="12.75" hidden="false" customHeight="false" outlineLevel="0" collapsed="false"/>
    <row r="567" s="3" customFormat="true" ht="12.75" hidden="false" customHeight="false" outlineLevel="0" collapsed="false"/>
    <row r="568" s="3" customFormat="true" ht="12.75" hidden="false" customHeight="false" outlineLevel="0" collapsed="false"/>
    <row r="569" s="3" customFormat="true" ht="12.75" hidden="false" customHeight="false" outlineLevel="0" collapsed="false"/>
    <row r="570" s="3" customFormat="true" ht="12.75" hidden="false" customHeight="false" outlineLevel="0" collapsed="false"/>
    <row r="571" s="3" customFormat="true" ht="12.75" hidden="false" customHeight="false" outlineLevel="0" collapsed="false"/>
    <row r="572" s="3" customFormat="true" ht="12.75" hidden="false" customHeight="false" outlineLevel="0" collapsed="false"/>
    <row r="573" s="3" customFormat="true" ht="12.75" hidden="false" customHeight="false" outlineLevel="0" collapsed="false"/>
    <row r="574" s="3" customFormat="true" ht="12.75" hidden="false" customHeight="false" outlineLevel="0" collapsed="false"/>
    <row r="575" s="3" customFormat="true" ht="12.75" hidden="false" customHeight="false" outlineLevel="0" collapsed="false"/>
    <row r="576" s="3" customFormat="true" ht="12.75" hidden="false" customHeight="false" outlineLevel="0" collapsed="false"/>
    <row r="577" s="3" customFormat="true" ht="12.75" hidden="false" customHeight="false" outlineLevel="0" collapsed="false"/>
    <row r="578" s="3" customFormat="true" ht="12.75" hidden="false" customHeight="false" outlineLevel="0" collapsed="false"/>
    <row r="579" s="3" customFormat="true" ht="12.75" hidden="false" customHeight="false" outlineLevel="0" collapsed="false"/>
    <row r="580" s="3" customFormat="true" ht="12.75" hidden="false" customHeight="false" outlineLevel="0" collapsed="false"/>
    <row r="581" s="3" customFormat="true" ht="12.75" hidden="false" customHeight="false" outlineLevel="0" collapsed="false"/>
    <row r="582" s="3" customFormat="true" ht="12.75" hidden="false" customHeight="false" outlineLevel="0" collapsed="false"/>
    <row r="583" s="3" customFormat="true" ht="12.75" hidden="false" customHeight="false" outlineLevel="0" collapsed="false"/>
    <row r="584" s="3" customFormat="true" ht="12.75" hidden="false" customHeight="false" outlineLevel="0" collapsed="false"/>
    <row r="585" s="3" customFormat="true" ht="12.75" hidden="false" customHeight="false" outlineLevel="0" collapsed="false"/>
    <row r="586" s="3" customFormat="true" ht="12.75" hidden="false" customHeight="false" outlineLevel="0" collapsed="false"/>
    <row r="587" s="3" customFormat="true" ht="12.75" hidden="false" customHeight="false" outlineLevel="0" collapsed="false"/>
    <row r="588" customFormat="false" ht="12.75" hidden="false" customHeight="false" outlineLevel="0" collapsed="false">
      <c r="D588" s="3"/>
      <c r="F588" s="3"/>
      <c r="M588" s="3"/>
      <c r="N588" s="3"/>
    </row>
    <row r="589" customFormat="false" ht="12.75" hidden="false" customHeight="false" outlineLevel="0" collapsed="false">
      <c r="D589" s="3"/>
      <c r="F589" s="3"/>
      <c r="M589" s="3"/>
      <c r="N589" s="3"/>
    </row>
    <row r="590" customFormat="false" ht="12.75" hidden="false" customHeight="false" outlineLevel="0" collapsed="false">
      <c r="D590" s="3"/>
      <c r="F590" s="3"/>
      <c r="M590" s="3"/>
      <c r="N590" s="3"/>
    </row>
    <row r="591" customFormat="false" ht="12.75" hidden="false" customHeight="false" outlineLevel="0" collapsed="false">
      <c r="D591" s="3"/>
      <c r="F591" s="3"/>
      <c r="M591" s="3"/>
      <c r="N591" s="3"/>
    </row>
    <row r="592" customFormat="false" ht="12.75" hidden="false" customHeight="false" outlineLevel="0" collapsed="false">
      <c r="D592" s="3"/>
      <c r="F592" s="3"/>
      <c r="M592" s="3"/>
      <c r="N592" s="3"/>
    </row>
    <row r="593" customFormat="false" ht="12.75" hidden="false" customHeight="false" outlineLevel="0" collapsed="false">
      <c r="D593" s="3"/>
      <c r="F593" s="3"/>
      <c r="M593" s="3"/>
      <c r="N593" s="3"/>
    </row>
    <row r="594" customFormat="false" ht="12.75" hidden="false" customHeight="false" outlineLevel="0" collapsed="false">
      <c r="D594" s="3"/>
      <c r="F594" s="3"/>
      <c r="M594" s="3"/>
      <c r="N594" s="3"/>
    </row>
    <row r="595" customFormat="false" ht="12.75" hidden="false" customHeight="false" outlineLevel="0" collapsed="false">
      <c r="D595" s="3"/>
      <c r="F595" s="3"/>
      <c r="M595" s="3"/>
      <c r="N595" s="3"/>
    </row>
    <row r="596" customFormat="false" ht="12.75" hidden="false" customHeight="false" outlineLevel="0" collapsed="false">
      <c r="D596" s="3"/>
      <c r="F596" s="3"/>
      <c r="M596" s="3"/>
      <c r="N596" s="3"/>
    </row>
    <row r="597" customFormat="false" ht="12.75" hidden="false" customHeight="false" outlineLevel="0" collapsed="false">
      <c r="D597" s="3"/>
      <c r="F597" s="3"/>
      <c r="M597" s="3"/>
      <c r="N597" s="3"/>
    </row>
    <row r="598" customFormat="false" ht="12.75" hidden="false" customHeight="false" outlineLevel="0" collapsed="false">
      <c r="D598" s="3"/>
      <c r="F598" s="3"/>
      <c r="M598" s="3"/>
      <c r="N598" s="3"/>
    </row>
    <row r="599" customFormat="false" ht="12.75" hidden="false" customHeight="false" outlineLevel="0" collapsed="false">
      <c r="D599" s="3"/>
      <c r="F599" s="3"/>
      <c r="M599" s="3"/>
      <c r="N599" s="3"/>
    </row>
    <row r="600" s="3" customFormat="true" ht="12.75" hidden="false" customHeight="false" outlineLevel="0" collapsed="false"/>
    <row r="601" s="3" customFormat="true" ht="12.75" hidden="false" customHeight="false" outlineLevel="0" collapsed="false"/>
    <row r="602" s="3" customFormat="true" ht="12.75" hidden="false" customHeight="false" outlineLevel="0" collapsed="false"/>
    <row r="603" s="3" customFormat="true" ht="12.75" hidden="false" customHeight="false" outlineLevel="0" collapsed="false"/>
    <row r="604" s="3" customFormat="true" ht="12.75" hidden="false" customHeight="false" outlineLevel="0" collapsed="false"/>
    <row r="605" s="3" customFormat="true" ht="12.75" hidden="false" customHeight="false" outlineLevel="0" collapsed="false"/>
    <row r="606" s="3" customFormat="true" ht="12.75" hidden="false" customHeight="false" outlineLevel="0" collapsed="false"/>
    <row r="607" s="3" customFormat="true" ht="12.75" hidden="false" customHeight="false" outlineLevel="0" collapsed="false"/>
    <row r="608" s="3" customFormat="true" ht="12.75" hidden="false" customHeight="false" outlineLevel="0" collapsed="false"/>
    <row r="609" s="3" customFormat="true" ht="12.75" hidden="false" customHeight="false" outlineLevel="0" collapsed="false"/>
    <row r="610" s="3" customFormat="true" ht="12.75" hidden="false" customHeight="false" outlineLevel="0" collapsed="false"/>
    <row r="611" s="3" customFormat="true" ht="12.75" hidden="false" customHeight="false" outlineLevel="0" collapsed="false"/>
    <row r="612" s="3" customFormat="true" ht="12.75" hidden="false" customHeight="false" outlineLevel="0" collapsed="false"/>
    <row r="613" s="3" customFormat="true" ht="12.75" hidden="false" customHeight="false" outlineLevel="0" collapsed="false"/>
    <row r="614" s="3" customFormat="true" ht="12.75" hidden="false" customHeight="false" outlineLevel="0" collapsed="false"/>
    <row r="615" s="16" customFormat="true" ht="12.75" hidden="false" customHeight="false" outlineLevel="0" collapsed="false">
      <c r="A615" s="3"/>
      <c r="B615" s="3"/>
      <c r="C615" s="3"/>
      <c r="D615" s="3"/>
      <c r="E615" s="3"/>
      <c r="F615" s="3"/>
      <c r="G615" s="3"/>
      <c r="H615" s="3"/>
      <c r="I615" s="3"/>
      <c r="J615" s="3"/>
      <c r="K615" s="3"/>
      <c r="L615" s="3"/>
      <c r="M615" s="3"/>
      <c r="N615" s="3"/>
    </row>
    <row r="616" s="16" customFormat="true" ht="12.75" hidden="false" customHeight="false" outlineLevel="0" collapsed="false">
      <c r="A616" s="3"/>
      <c r="B616" s="3"/>
      <c r="C616" s="3"/>
      <c r="D616" s="3"/>
      <c r="E616" s="3"/>
      <c r="F616" s="3"/>
      <c r="G616" s="3"/>
      <c r="H616" s="3"/>
      <c r="I616" s="3"/>
      <c r="J616" s="3"/>
      <c r="K616" s="3"/>
      <c r="L616" s="3"/>
      <c r="M616" s="3"/>
      <c r="N616" s="3"/>
    </row>
    <row r="617" s="16" customFormat="true" ht="12.75" hidden="false" customHeight="false" outlineLevel="0" collapsed="false">
      <c r="A617" s="3"/>
      <c r="B617" s="3"/>
      <c r="C617" s="3"/>
      <c r="D617" s="3"/>
      <c r="E617" s="3"/>
      <c r="F617" s="3"/>
      <c r="G617" s="3"/>
      <c r="H617" s="3"/>
      <c r="I617" s="3"/>
      <c r="J617" s="3"/>
      <c r="K617" s="3"/>
      <c r="L617" s="3"/>
      <c r="M617" s="3"/>
      <c r="N617" s="3"/>
    </row>
    <row r="618" s="16" customFormat="true" ht="12.75" hidden="false" customHeight="false" outlineLevel="0" collapsed="false">
      <c r="A618" s="3"/>
      <c r="B618" s="3"/>
      <c r="C618" s="3"/>
      <c r="D618" s="3"/>
      <c r="E618" s="3"/>
      <c r="F618" s="3"/>
      <c r="G618" s="3"/>
      <c r="H618" s="3"/>
      <c r="I618" s="3"/>
      <c r="J618" s="3"/>
      <c r="K618" s="3"/>
      <c r="L618" s="3"/>
      <c r="M618" s="3"/>
      <c r="N618" s="3"/>
    </row>
    <row r="619" s="16" customFormat="true" ht="12.75" hidden="false" customHeight="false" outlineLevel="0" collapsed="false">
      <c r="A619" s="3"/>
      <c r="B619" s="3"/>
      <c r="C619" s="3"/>
      <c r="D619" s="3"/>
      <c r="E619" s="3"/>
      <c r="F619" s="3"/>
      <c r="G619" s="3"/>
      <c r="H619" s="3"/>
      <c r="I619" s="3"/>
      <c r="J619" s="3"/>
      <c r="K619" s="3"/>
      <c r="L619" s="3"/>
      <c r="M619" s="3"/>
      <c r="N619" s="3"/>
    </row>
    <row r="620" customFormat="false" ht="12.75" hidden="false" customHeight="false" outlineLevel="0" collapsed="false">
      <c r="D620" s="3"/>
      <c r="F620" s="3"/>
      <c r="M620" s="3"/>
      <c r="N620" s="3"/>
    </row>
    <row r="621" s="3" customFormat="true" ht="12.75" hidden="false" customHeight="false" outlineLevel="0" collapsed="false"/>
    <row r="622" s="3" customFormat="true" ht="12.75" hidden="false" customHeight="false" outlineLevel="0" collapsed="false"/>
    <row r="623" s="3" customFormat="true" ht="12.75" hidden="false" customHeight="false" outlineLevel="0" collapsed="false"/>
    <row r="624" s="3" customFormat="true" ht="12.75" hidden="false" customHeight="false" outlineLevel="0" collapsed="false"/>
    <row r="625" customFormat="false" ht="12.75" hidden="false" customHeight="false" outlineLevel="0" collapsed="false">
      <c r="D625" s="3"/>
      <c r="F625" s="3"/>
      <c r="M625" s="3"/>
      <c r="N625" s="3"/>
    </row>
    <row r="626" s="3" customFormat="true" ht="12.75" hidden="false" customHeight="false" outlineLevel="0" collapsed="false"/>
    <row r="627" s="3" customFormat="true" ht="12.75" hidden="false" customHeight="false" outlineLevel="0" collapsed="false"/>
    <row r="628" s="3" customFormat="true" ht="12.75" hidden="false" customHeight="false" outlineLevel="0" collapsed="false"/>
    <row r="629" s="3" customFormat="true" ht="12.75" hidden="false" customHeight="false" outlineLevel="0" collapsed="false"/>
    <row r="630" s="3" customFormat="true" ht="12.75" hidden="false" customHeight="false" outlineLevel="0" collapsed="false"/>
    <row r="631" s="3" customFormat="true" ht="12.75" hidden="false" customHeight="false" outlineLevel="0" collapsed="false"/>
    <row r="632" s="3" customFormat="true" ht="12.75" hidden="false" customHeight="false" outlineLevel="0" collapsed="false"/>
    <row r="633" s="3" customFormat="true" ht="12.75" hidden="false" customHeight="false" outlineLevel="0" collapsed="false"/>
    <row r="634" s="3" customFormat="true" ht="12.75" hidden="false" customHeight="false" outlineLevel="0" collapsed="false"/>
    <row r="635" s="3" customFormat="true" ht="12.75" hidden="false" customHeight="false" outlineLevel="0" collapsed="false"/>
    <row r="636" s="3" customFormat="true" ht="12.75" hidden="false" customHeight="false" outlineLevel="0" collapsed="false"/>
    <row r="637" customFormat="false" ht="12.75" hidden="false" customHeight="false" outlineLevel="0" collapsed="false">
      <c r="D637" s="3"/>
      <c r="F637" s="3"/>
      <c r="M637" s="3"/>
      <c r="N637" s="3"/>
    </row>
    <row r="638" customFormat="false" ht="12.75" hidden="false" customHeight="false" outlineLevel="0" collapsed="false">
      <c r="D638" s="3"/>
      <c r="F638" s="3"/>
      <c r="M638" s="3"/>
      <c r="N638" s="3"/>
    </row>
    <row r="639" customFormat="false" ht="12.75" hidden="false" customHeight="false" outlineLevel="0" collapsed="false">
      <c r="D639" s="3"/>
      <c r="F639" s="3"/>
      <c r="M639" s="3"/>
      <c r="N639" s="3"/>
    </row>
    <row r="640" customFormat="false" ht="12.75" hidden="false" customHeight="false" outlineLevel="0" collapsed="false">
      <c r="D640" s="3"/>
      <c r="F640" s="3"/>
      <c r="M640" s="3"/>
      <c r="N640" s="3"/>
    </row>
    <row r="641" customFormat="false" ht="12.75" hidden="false" customHeight="false" outlineLevel="0" collapsed="false">
      <c r="D641" s="3"/>
      <c r="F641" s="3"/>
      <c r="M641" s="3"/>
      <c r="N641" s="3"/>
    </row>
    <row r="642" customFormat="false" ht="12.75" hidden="false" customHeight="false" outlineLevel="0" collapsed="false">
      <c r="D642" s="3"/>
      <c r="F642" s="3"/>
      <c r="M642" s="3"/>
      <c r="N642" s="3"/>
    </row>
    <row r="643" customFormat="false" ht="12.75" hidden="false" customHeight="false" outlineLevel="0" collapsed="false">
      <c r="D643" s="3"/>
      <c r="F643" s="3"/>
      <c r="M643" s="3"/>
      <c r="N643" s="3"/>
    </row>
    <row r="644" customFormat="false" ht="12.75" hidden="false" customHeight="false" outlineLevel="0" collapsed="false">
      <c r="D644" s="3"/>
      <c r="F644" s="3"/>
      <c r="M644" s="3"/>
      <c r="N644" s="3"/>
    </row>
    <row r="645" customFormat="false" ht="12.75" hidden="false" customHeight="false" outlineLevel="0" collapsed="false">
      <c r="D645" s="3"/>
      <c r="F645" s="3"/>
      <c r="M645" s="3"/>
      <c r="N645" s="3"/>
    </row>
    <row r="646" customFormat="false" ht="12.75" hidden="false" customHeight="false" outlineLevel="0" collapsed="false">
      <c r="D646" s="3"/>
      <c r="F646" s="3"/>
      <c r="M646" s="3"/>
      <c r="N646" s="3"/>
    </row>
    <row r="647" customFormat="false" ht="12.75" hidden="false" customHeight="false" outlineLevel="0" collapsed="false">
      <c r="D647" s="3"/>
      <c r="F647" s="3"/>
      <c r="M647" s="3"/>
      <c r="N647" s="3"/>
    </row>
    <row r="648" customFormat="false" ht="12.75" hidden="false" customHeight="false" outlineLevel="0" collapsed="false">
      <c r="D648" s="3"/>
      <c r="F648" s="3"/>
      <c r="M648" s="3"/>
      <c r="N648" s="3"/>
    </row>
    <row r="649" customFormat="false" ht="12.75" hidden="false" customHeight="false" outlineLevel="0" collapsed="false">
      <c r="D649" s="3"/>
      <c r="F649" s="3"/>
      <c r="M649" s="3"/>
      <c r="N649" s="3"/>
    </row>
    <row r="650" customFormat="false" ht="12.75" hidden="false" customHeight="false" outlineLevel="0" collapsed="false">
      <c r="D650" s="3"/>
      <c r="F650" s="3"/>
      <c r="M650" s="3"/>
      <c r="N650" s="3"/>
    </row>
    <row r="651" customFormat="false" ht="12.75" hidden="false" customHeight="false" outlineLevel="0" collapsed="false">
      <c r="D651" s="3"/>
      <c r="F651" s="3"/>
      <c r="M651" s="3"/>
      <c r="N651" s="3"/>
    </row>
    <row r="652" customFormat="false" ht="12.75" hidden="false" customHeight="false" outlineLevel="0" collapsed="false">
      <c r="D652" s="3"/>
      <c r="F652" s="3"/>
      <c r="M652" s="3"/>
      <c r="N652" s="3"/>
    </row>
    <row r="653" customFormat="false" ht="12.75" hidden="false" customHeight="false" outlineLevel="0" collapsed="false">
      <c r="D653" s="3"/>
      <c r="F653" s="3"/>
      <c r="M653" s="3"/>
      <c r="N653" s="3"/>
    </row>
    <row r="654" customFormat="false" ht="12.75" hidden="false" customHeight="false" outlineLevel="0" collapsed="false">
      <c r="D654" s="3"/>
      <c r="F654" s="3"/>
      <c r="M654" s="3"/>
      <c r="N654" s="3"/>
    </row>
    <row r="655" customFormat="false" ht="12.75" hidden="false" customHeight="false" outlineLevel="0" collapsed="false">
      <c r="D655" s="3"/>
      <c r="F655" s="3"/>
      <c r="M655" s="3"/>
      <c r="N655" s="3"/>
    </row>
    <row r="656" customFormat="false" ht="12.75" hidden="false" customHeight="false" outlineLevel="0" collapsed="false">
      <c r="D656" s="3"/>
      <c r="F656" s="3"/>
      <c r="M656" s="3"/>
      <c r="N656" s="3"/>
    </row>
    <row r="657" customFormat="false" ht="12.75" hidden="false" customHeight="false" outlineLevel="0" collapsed="false">
      <c r="D657" s="3"/>
      <c r="F657" s="3"/>
      <c r="M657" s="3"/>
      <c r="N657" s="3"/>
    </row>
    <row r="658" customFormat="false" ht="12.75" hidden="false" customHeight="false" outlineLevel="0" collapsed="false">
      <c r="D658" s="3"/>
      <c r="F658" s="3"/>
      <c r="M658" s="3"/>
      <c r="N658" s="3"/>
    </row>
    <row r="659" customFormat="false" ht="12.75" hidden="false" customHeight="false" outlineLevel="0" collapsed="false">
      <c r="D659" s="3"/>
      <c r="F659" s="3"/>
      <c r="M659" s="3"/>
      <c r="N659" s="3"/>
    </row>
    <row r="660" customFormat="false" ht="12.75" hidden="false" customHeight="false" outlineLevel="0" collapsed="false">
      <c r="D660" s="3"/>
      <c r="F660" s="3"/>
      <c r="M660" s="3"/>
      <c r="N660" s="3"/>
    </row>
    <row r="661" customFormat="false" ht="12.75" hidden="false" customHeight="false" outlineLevel="0" collapsed="false">
      <c r="D661" s="3"/>
      <c r="F661" s="3"/>
      <c r="M661" s="3"/>
      <c r="N661" s="3"/>
    </row>
    <row r="662" customFormat="false" ht="12.75" hidden="false" customHeight="false" outlineLevel="0" collapsed="false">
      <c r="D662" s="3"/>
      <c r="F662" s="3"/>
      <c r="M662" s="3"/>
      <c r="N662" s="3"/>
    </row>
    <row r="663" s="3" customFormat="true" ht="12.75" hidden="false" customHeight="false" outlineLevel="0" collapsed="false"/>
    <row r="664" s="3" customFormat="true" ht="12.75" hidden="false" customHeight="false" outlineLevel="0" collapsed="false"/>
    <row r="665" s="3" customFormat="true" ht="12.75" hidden="false" customHeight="false" outlineLevel="0" collapsed="false"/>
    <row r="666" s="3" customFormat="true" ht="12.75" hidden="false" customHeight="false" outlineLevel="0" collapsed="false"/>
    <row r="667" s="3" customFormat="true" ht="12.75" hidden="false" customHeight="false" outlineLevel="0" collapsed="false"/>
    <row r="668" s="3" customFormat="true" ht="12.75" hidden="false" customHeight="false" outlineLevel="0" collapsed="false"/>
    <row r="669" customFormat="false" ht="12.75" hidden="false" customHeight="false" outlineLevel="0" collapsed="false">
      <c r="D669" s="3"/>
      <c r="F669" s="3"/>
      <c r="M669" s="3"/>
      <c r="N669" s="3"/>
    </row>
    <row r="670" customFormat="false" ht="12.75" hidden="false" customHeight="false" outlineLevel="0" collapsed="false">
      <c r="D670" s="3"/>
      <c r="F670" s="3"/>
      <c r="M670" s="3"/>
      <c r="N670" s="3"/>
    </row>
    <row r="671" customFormat="false" ht="12.75" hidden="false" customHeight="false" outlineLevel="0" collapsed="false">
      <c r="D671" s="3"/>
      <c r="F671" s="3"/>
      <c r="M671" s="3"/>
      <c r="N671" s="3"/>
    </row>
    <row r="672" s="3" customFormat="true" ht="12.75" hidden="false" customHeight="false" outlineLevel="0" collapsed="false"/>
    <row r="673" s="3" customFormat="true" ht="12.75" hidden="false" customHeight="false" outlineLevel="0" collapsed="false"/>
    <row r="674" s="3" customFormat="true" ht="12.75" hidden="false" customHeight="false" outlineLevel="0" collapsed="false"/>
    <row r="675" s="3" customFormat="true" ht="12.75" hidden="false" customHeight="false" outlineLevel="0" collapsed="false"/>
    <row r="676" s="3" customFormat="true" ht="12.75" hidden="false" customHeight="false" outlineLevel="0" collapsed="false"/>
    <row r="677" s="3" customFormat="true" ht="12.75" hidden="false" customHeight="false" outlineLevel="0" collapsed="false"/>
    <row r="678" s="3" customFormat="true" ht="12.75" hidden="false" customHeight="false" outlineLevel="0" collapsed="false"/>
    <row r="679" s="3" customFormat="true" ht="12.75" hidden="false" customHeight="false" outlineLevel="0" collapsed="false"/>
    <row r="680" s="3" customFormat="true" ht="12.75" hidden="false" customHeight="false" outlineLevel="0" collapsed="false"/>
    <row r="682" customFormat="false" ht="12.75" hidden="false" customHeight="false" outlineLevel="0" collapsed="false">
      <c r="D682" s="3"/>
      <c r="F682" s="3"/>
      <c r="M682" s="3"/>
      <c r="N682" s="3"/>
    </row>
    <row r="684" customFormat="false" ht="12.75" hidden="false" customHeight="false" outlineLevel="0" collapsed="false">
      <c r="D684" s="3"/>
      <c r="F684" s="3"/>
      <c r="M684" s="3"/>
      <c r="N684" s="3"/>
    </row>
    <row r="685" customFormat="false" ht="12.75" hidden="false" customHeight="false" outlineLevel="0" collapsed="false">
      <c r="D685" s="3"/>
      <c r="F685" s="3"/>
      <c r="M685" s="3"/>
      <c r="N685" s="3"/>
    </row>
    <row r="686" customFormat="false" ht="12.75" hidden="false" customHeight="false" outlineLevel="0" collapsed="false">
      <c r="D686" s="3"/>
      <c r="F686" s="3"/>
      <c r="M686" s="3"/>
      <c r="N686" s="3"/>
    </row>
    <row r="688" s="3" customFormat="true" ht="12.75" hidden="false" customHeight="false" outlineLevel="0" collapsed="false"/>
    <row r="689" s="3" customFormat="true" ht="12.75" hidden="false" customHeight="false" outlineLevel="0" collapsed="false"/>
    <row r="690" s="3" customFormat="true" ht="12.75" hidden="false" customHeight="false" outlineLevel="0" collapsed="false"/>
    <row r="691" s="3" customFormat="true" ht="12.75" hidden="false" customHeight="false" outlineLevel="0" collapsed="false"/>
    <row r="692" s="3" customFormat="true" ht="12.75" hidden="false" customHeight="false" outlineLevel="0" collapsed="false"/>
    <row r="693" s="3" customFormat="true" ht="12.75" hidden="false" customHeight="false" outlineLevel="0" collapsed="false"/>
    <row r="699" customFormat="false" ht="12.75" hidden="false" customHeight="false" outlineLevel="0" collapsed="false">
      <c r="D699" s="3"/>
      <c r="F699" s="3"/>
      <c r="M699" s="3"/>
      <c r="N699" s="3"/>
    </row>
    <row r="702" s="3" customFormat="true" ht="12.75" hidden="false" customHeight="false" outlineLevel="0" collapsed="false"/>
    <row r="712" customFormat="false" ht="12.75" hidden="false" customHeight="false" outlineLevel="0" collapsed="false">
      <c r="D712" s="3"/>
      <c r="F712" s="3"/>
      <c r="M712" s="3"/>
      <c r="N712" s="3"/>
    </row>
    <row r="713" customFormat="false" ht="12.75" hidden="false" customHeight="false" outlineLevel="0" collapsed="false">
      <c r="D713" s="3"/>
      <c r="F713" s="3"/>
      <c r="M713" s="3"/>
      <c r="N713" s="3"/>
    </row>
    <row r="714" customFormat="false" ht="12.75" hidden="false" customHeight="false" outlineLevel="0" collapsed="false">
      <c r="D714" s="3"/>
      <c r="F714" s="3"/>
      <c r="M714" s="3"/>
      <c r="N714" s="3"/>
    </row>
    <row r="716" customFormat="false" ht="12.75" hidden="false" customHeight="false" outlineLevel="0" collapsed="false">
      <c r="D716" s="3"/>
      <c r="F716" s="3"/>
      <c r="M716" s="3"/>
      <c r="N716" s="3"/>
    </row>
    <row r="717" customFormat="false" ht="12.75" hidden="false" customHeight="false" outlineLevel="0" collapsed="false">
      <c r="D717" s="3"/>
      <c r="F717" s="3"/>
      <c r="M717" s="3"/>
      <c r="N717" s="3"/>
    </row>
    <row r="718" customFormat="false" ht="12.75" hidden="false" customHeight="false" outlineLevel="0" collapsed="false">
      <c r="D718" s="3"/>
      <c r="F718" s="3"/>
      <c r="M718" s="3"/>
      <c r="N718" s="3"/>
    </row>
    <row r="720" customFormat="false" ht="12.75" hidden="false" customHeight="false" outlineLevel="0" collapsed="false">
      <c r="D720" s="3"/>
      <c r="F720" s="3"/>
      <c r="M720" s="3"/>
      <c r="N720" s="3"/>
    </row>
    <row r="722" customFormat="false" ht="12.75" hidden="false" customHeight="false" outlineLevel="0" collapsed="false">
      <c r="D722" s="3"/>
      <c r="F722" s="3"/>
      <c r="M722" s="3"/>
    </row>
    <row r="726" customFormat="false" ht="12.75" hidden="false" customHeight="false" outlineLevel="0" collapsed="false">
      <c r="D726" s="3"/>
      <c r="F726" s="3"/>
      <c r="M726" s="3"/>
      <c r="N726" s="3"/>
    </row>
    <row r="727" customFormat="false" ht="12.75" hidden="false" customHeight="false" outlineLevel="0" collapsed="false">
      <c r="D727" s="3"/>
      <c r="F727" s="3"/>
      <c r="M727" s="3"/>
      <c r="N727" s="3"/>
    </row>
    <row r="728" customFormat="false" ht="12.75" hidden="false" customHeight="false" outlineLevel="0" collapsed="false">
      <c r="D728" s="3"/>
      <c r="F728" s="3"/>
      <c r="M728" s="3"/>
      <c r="N728" s="3"/>
    </row>
    <row r="729" customFormat="false" ht="12.75" hidden="false" customHeight="false" outlineLevel="0" collapsed="false">
      <c r="D729" s="3"/>
      <c r="F729" s="3"/>
      <c r="M729" s="3"/>
      <c r="N729" s="3"/>
    </row>
    <row r="730" customFormat="false" ht="12.75" hidden="false" customHeight="false" outlineLevel="0" collapsed="false">
      <c r="D730" s="3"/>
      <c r="F730" s="3"/>
      <c r="M730" s="3"/>
      <c r="N730" s="3"/>
    </row>
    <row r="731" customFormat="false" ht="12.75" hidden="false" customHeight="false" outlineLevel="0" collapsed="false">
      <c r="D731" s="3"/>
      <c r="F731" s="3"/>
      <c r="M731" s="3"/>
      <c r="N731" s="3"/>
    </row>
    <row r="732" customFormat="false" ht="12.75" hidden="false" customHeight="false" outlineLevel="0" collapsed="false">
      <c r="D732" s="3"/>
      <c r="F732" s="3"/>
      <c r="M732" s="3"/>
      <c r="N732" s="3"/>
    </row>
    <row r="733" customFormat="false" ht="12.75" hidden="false" customHeight="false" outlineLevel="0" collapsed="false">
      <c r="D733" s="3"/>
      <c r="F733" s="3"/>
      <c r="M733" s="3"/>
      <c r="N733" s="3"/>
    </row>
    <row r="734" customFormat="false" ht="12.75" hidden="false" customHeight="false" outlineLevel="0" collapsed="false">
      <c r="D734" s="3"/>
      <c r="F734" s="3"/>
      <c r="M734" s="3"/>
      <c r="N734" s="3"/>
    </row>
    <row r="735" customFormat="false" ht="12.75" hidden="false" customHeight="false" outlineLevel="0" collapsed="false">
      <c r="D735" s="3"/>
      <c r="F735" s="3"/>
      <c r="M735" s="3"/>
      <c r="N735" s="3"/>
    </row>
    <row r="736" s="3" customFormat="true" ht="12.75" hidden="false" customHeight="false" outlineLevel="0" collapsed="false"/>
    <row r="738" customFormat="false" ht="12.75" hidden="false" customHeight="false" outlineLevel="0" collapsed="false">
      <c r="D738" s="3"/>
      <c r="F738" s="3"/>
      <c r="M738" s="3"/>
      <c r="N738" s="3"/>
    </row>
    <row r="739" customFormat="false" ht="12.75" hidden="false" customHeight="false" outlineLevel="0" collapsed="false">
      <c r="D739" s="3"/>
      <c r="F739" s="3"/>
      <c r="M739" s="3"/>
      <c r="N739" s="3"/>
    </row>
    <row r="741" customFormat="false" ht="12.75" hidden="false" customHeight="false" outlineLevel="0" collapsed="false">
      <c r="D741" s="3"/>
      <c r="F741" s="3"/>
      <c r="M741" s="3"/>
      <c r="N741" s="3"/>
    </row>
    <row r="742" customFormat="false" ht="12.75" hidden="false" customHeight="false" outlineLevel="0" collapsed="false">
      <c r="D742" s="3"/>
      <c r="F742" s="3"/>
      <c r="M742" s="3"/>
      <c r="N742" s="3"/>
    </row>
    <row r="743" customFormat="false" ht="12.75" hidden="false" customHeight="false" outlineLevel="0" collapsed="false">
      <c r="D743" s="3"/>
      <c r="F743" s="3"/>
      <c r="M743" s="3"/>
      <c r="N743" s="3"/>
    </row>
    <row r="744" customFormat="false" ht="12.75" hidden="false" customHeight="false" outlineLevel="0" collapsed="false">
      <c r="D744" s="3"/>
      <c r="F744" s="3"/>
      <c r="M744" s="3"/>
      <c r="N744" s="3"/>
    </row>
    <row r="745" customFormat="false" ht="12.75" hidden="false" customHeight="false" outlineLevel="0" collapsed="false">
      <c r="D745" s="3"/>
      <c r="F745" s="3"/>
      <c r="M745" s="3"/>
      <c r="N745" s="3"/>
    </row>
    <row r="746" customFormat="false" ht="12.75" hidden="false" customHeight="false" outlineLevel="0" collapsed="false">
      <c r="D746" s="3"/>
      <c r="F746" s="3"/>
      <c r="M746" s="3"/>
      <c r="N746" s="3"/>
    </row>
    <row r="749" customFormat="false" ht="12.75" hidden="false" customHeight="false" outlineLevel="0" collapsed="false">
      <c r="D749" s="3"/>
      <c r="F749" s="3"/>
      <c r="M749" s="3"/>
      <c r="N749" s="3"/>
    </row>
    <row r="750" customFormat="false" ht="12.75" hidden="false" customHeight="false" outlineLevel="0" collapsed="false">
      <c r="D750" s="3"/>
      <c r="F750" s="3"/>
      <c r="M750" s="3"/>
      <c r="N750" s="3"/>
    </row>
    <row r="751" customFormat="false" ht="12.75" hidden="false" customHeight="false" outlineLevel="0" collapsed="false">
      <c r="D751" s="3"/>
      <c r="F751" s="3"/>
      <c r="M751" s="3"/>
      <c r="N751" s="3"/>
    </row>
    <row r="752" customFormat="false" ht="12.75" hidden="false" customHeight="false" outlineLevel="0" collapsed="false">
      <c r="D752" s="3"/>
      <c r="F752" s="3"/>
      <c r="M752" s="3"/>
      <c r="N752" s="3"/>
    </row>
    <row r="753" customFormat="false" ht="12.75" hidden="false" customHeight="false" outlineLevel="0" collapsed="false">
      <c r="D753" s="3"/>
      <c r="F753" s="3"/>
      <c r="M753" s="3"/>
      <c r="N753" s="3"/>
    </row>
    <row r="754" s="3" customFormat="true" ht="12.75" hidden="false" customHeight="false" outlineLevel="0" collapsed="false"/>
    <row r="755" s="3" customFormat="true" ht="12.75" hidden="false" customHeight="false" outlineLevel="0" collapsed="false"/>
    <row r="756" customFormat="false" ht="12.75" hidden="false" customHeight="false" outlineLevel="0" collapsed="false">
      <c r="D756" s="3"/>
      <c r="F756" s="3"/>
      <c r="M756" s="3"/>
      <c r="N756" s="3"/>
    </row>
    <row r="759" customFormat="false" ht="12.75" hidden="false" customHeight="false" outlineLevel="0" collapsed="false">
      <c r="D759" s="3"/>
      <c r="F759" s="3"/>
      <c r="M759" s="3"/>
      <c r="N759" s="3"/>
    </row>
    <row r="760" customFormat="false" ht="12.75" hidden="false" customHeight="false" outlineLevel="0" collapsed="false">
      <c r="D760" s="3"/>
      <c r="F760" s="3"/>
      <c r="M760" s="3"/>
      <c r="N760" s="3"/>
    </row>
    <row r="765" s="3" customFormat="true" ht="12.75" hidden="false" customHeight="false" outlineLevel="0" collapsed="false"/>
    <row r="766" s="3" customFormat="true" ht="12.75" hidden="false" customHeight="false" outlineLevel="0" collapsed="false"/>
    <row r="775" s="3" customFormat="true" ht="12.75" hidden="false" customHeight="false" outlineLevel="0" collapsed="false"/>
    <row r="776" s="3" customFormat="true" ht="12.75" hidden="false" customHeight="false" outlineLevel="0" collapsed="false"/>
    <row r="782" customFormat="false" ht="12.75" hidden="false" customHeight="false" outlineLevel="0" collapsed="false">
      <c r="D782" s="3"/>
      <c r="F782" s="3"/>
      <c r="M782" s="3"/>
      <c r="N782" s="3"/>
    </row>
    <row r="783" customFormat="false" ht="12.75" hidden="false" customHeight="false" outlineLevel="0" collapsed="false">
      <c r="D783" s="3"/>
      <c r="F783" s="3"/>
      <c r="M783" s="3"/>
      <c r="N783" s="3"/>
    </row>
    <row r="784" customFormat="false" ht="12.75" hidden="false" customHeight="false" outlineLevel="0" collapsed="false">
      <c r="D784" s="3"/>
      <c r="F784" s="3"/>
      <c r="M784" s="3"/>
      <c r="N784" s="3"/>
    </row>
    <row r="785" customFormat="false" ht="12.75" hidden="false" customHeight="false" outlineLevel="0" collapsed="false">
      <c r="D785" s="3"/>
      <c r="F785" s="3"/>
      <c r="M785" s="3"/>
      <c r="N785" s="3"/>
    </row>
    <row r="786" customFormat="false" ht="12.75" hidden="false" customHeight="false" outlineLevel="0" collapsed="false">
      <c r="D786" s="3"/>
      <c r="F786" s="3"/>
      <c r="M786" s="3"/>
      <c r="N786" s="3"/>
    </row>
    <row r="787" customFormat="false" ht="12.75" hidden="false" customHeight="false" outlineLevel="0" collapsed="false">
      <c r="D787" s="3"/>
      <c r="F787" s="3"/>
      <c r="M787" s="3"/>
      <c r="N787" s="3"/>
    </row>
    <row r="799" customFormat="false" ht="12.75" hidden="false" customHeight="false" outlineLevel="0" collapsed="false">
      <c r="D799" s="3"/>
      <c r="F799" s="3"/>
      <c r="M799" s="3"/>
      <c r="N799" s="3"/>
    </row>
    <row r="800" customFormat="false" ht="12.75" hidden="false" customHeight="false" outlineLevel="0" collapsed="false">
      <c r="D800" s="3"/>
      <c r="F800" s="3"/>
      <c r="M800" s="3"/>
      <c r="N800" s="3"/>
    </row>
    <row r="801" customFormat="false" ht="12.75" hidden="false" customHeight="false" outlineLevel="0" collapsed="false">
      <c r="D801" s="3"/>
      <c r="F801" s="3"/>
      <c r="M801" s="3"/>
      <c r="N801" s="3"/>
    </row>
    <row r="802" customFormat="false" ht="12.75" hidden="false" customHeight="false" outlineLevel="0" collapsed="false">
      <c r="D802" s="3"/>
      <c r="F802" s="3"/>
      <c r="M802" s="3"/>
      <c r="N802" s="3"/>
    </row>
    <row r="803" customFormat="false" ht="12.75" hidden="false" customHeight="false" outlineLevel="0" collapsed="false">
      <c r="D803" s="3"/>
      <c r="F803" s="3"/>
      <c r="M803" s="3"/>
      <c r="N803" s="3"/>
    </row>
    <row r="804" customFormat="false" ht="12.75" hidden="false" customHeight="false" outlineLevel="0" collapsed="false">
      <c r="D804" s="3"/>
      <c r="F804" s="3"/>
      <c r="M804" s="3"/>
      <c r="N804" s="3"/>
    </row>
    <row r="805" customFormat="false" ht="12.75" hidden="false" customHeight="false" outlineLevel="0" collapsed="false">
      <c r="D805" s="3"/>
      <c r="F805" s="3"/>
      <c r="M805" s="3"/>
      <c r="N805" s="3"/>
    </row>
    <row r="806" customFormat="false" ht="12.75" hidden="false" customHeight="false" outlineLevel="0" collapsed="false">
      <c r="D806" s="3"/>
      <c r="F806" s="3"/>
      <c r="M806" s="3"/>
      <c r="N806" s="3"/>
    </row>
    <row r="807" customFormat="false" ht="12.75" hidden="false" customHeight="false" outlineLevel="0" collapsed="false">
      <c r="D807" s="3"/>
      <c r="F807" s="3"/>
      <c r="M807" s="3"/>
      <c r="N807" s="3"/>
    </row>
    <row r="808" customFormat="false" ht="12.75" hidden="false" customHeight="false" outlineLevel="0" collapsed="false">
      <c r="D808" s="3"/>
      <c r="F808" s="3"/>
      <c r="M808" s="3"/>
      <c r="N808" s="3"/>
    </row>
    <row r="809" customFormat="false" ht="12.75" hidden="false" customHeight="false" outlineLevel="0" collapsed="false">
      <c r="D809" s="3"/>
      <c r="F809" s="3"/>
      <c r="M809" s="3"/>
      <c r="N809" s="3"/>
    </row>
    <row r="814" customFormat="false" ht="12.75" hidden="false" customHeight="false" outlineLevel="0" collapsed="false">
      <c r="D814" s="3"/>
      <c r="F814" s="3"/>
      <c r="M814" s="3"/>
      <c r="N814" s="3"/>
    </row>
    <row r="815" customFormat="false" ht="12.75" hidden="false" customHeight="false" outlineLevel="0" collapsed="false">
      <c r="D815" s="3"/>
      <c r="F815" s="3"/>
      <c r="M815" s="3"/>
      <c r="N815" s="3"/>
    </row>
    <row r="817" customFormat="false" ht="12.75" hidden="false" customHeight="false" outlineLevel="0" collapsed="false">
      <c r="D817" s="3"/>
      <c r="F817" s="3"/>
      <c r="M817" s="3"/>
      <c r="N817" s="3"/>
    </row>
    <row r="819" customFormat="false" ht="12.75" hidden="false" customHeight="false" outlineLevel="0" collapsed="false">
      <c r="D819" s="3"/>
      <c r="F819" s="3"/>
      <c r="M819" s="3"/>
      <c r="N819" s="3"/>
    </row>
    <row r="820" customFormat="false" ht="12.75" hidden="false" customHeight="false" outlineLevel="0" collapsed="false">
      <c r="D820" s="3"/>
      <c r="F820" s="3"/>
      <c r="M820" s="3"/>
      <c r="N820" s="3"/>
    </row>
    <row r="823" s="3" customFormat="true" ht="12.75" hidden="false" customHeight="false" outlineLevel="0" collapsed="false"/>
    <row r="824" s="3" customFormat="true" ht="12.75" hidden="false" customHeight="false" outlineLevel="0" collapsed="false"/>
    <row r="827" customFormat="false" ht="12.75" hidden="false" customHeight="false" outlineLevel="0" collapsed="false">
      <c r="D827" s="3"/>
      <c r="F827" s="3"/>
      <c r="M827" s="3"/>
      <c r="N827" s="3"/>
    </row>
    <row r="828" customFormat="false" ht="12.75" hidden="false" customHeight="false" outlineLevel="0" collapsed="false">
      <c r="D828" s="3"/>
      <c r="F828" s="3"/>
      <c r="M828" s="3"/>
      <c r="N828" s="3"/>
    </row>
    <row r="829" customFormat="false" ht="12.75" hidden="false" customHeight="false" outlineLevel="0" collapsed="false">
      <c r="D829" s="3"/>
      <c r="F829" s="3"/>
      <c r="M829" s="3"/>
      <c r="N829" s="3"/>
    </row>
    <row r="830" customFormat="false" ht="12.75" hidden="false" customHeight="false" outlineLevel="0" collapsed="false">
      <c r="D830" s="3"/>
      <c r="F830" s="3"/>
      <c r="M830" s="3"/>
      <c r="N830" s="3"/>
    </row>
    <row r="831" customFormat="false" ht="12.75" hidden="false" customHeight="false" outlineLevel="0" collapsed="false">
      <c r="D831" s="3"/>
      <c r="F831" s="3"/>
      <c r="M831" s="3"/>
      <c r="N831" s="3"/>
    </row>
    <row r="832" customFormat="false" ht="12.75" hidden="false" customHeight="false" outlineLevel="0" collapsed="false">
      <c r="D832" s="3"/>
      <c r="F832" s="3"/>
      <c r="M832" s="3"/>
      <c r="N832" s="3"/>
    </row>
    <row r="833" customFormat="false" ht="12.75" hidden="false" customHeight="false" outlineLevel="0" collapsed="false">
      <c r="D833" s="3"/>
      <c r="F833" s="3"/>
      <c r="M833" s="3"/>
      <c r="N833" s="3"/>
    </row>
    <row r="834" customFormat="false" ht="12.75" hidden="false" customHeight="false" outlineLevel="0" collapsed="false">
      <c r="D834" s="3"/>
      <c r="F834" s="3"/>
      <c r="M834" s="3"/>
      <c r="N834" s="3"/>
    </row>
    <row r="835" customFormat="false" ht="12.75" hidden="false" customHeight="false" outlineLevel="0" collapsed="false">
      <c r="D835" s="3"/>
      <c r="F835" s="3"/>
      <c r="M835" s="3"/>
      <c r="N835" s="3"/>
    </row>
    <row r="836" customFormat="false" ht="12.75" hidden="false" customHeight="false" outlineLevel="0" collapsed="false">
      <c r="D836" s="3"/>
      <c r="F836" s="3"/>
      <c r="M836" s="3"/>
      <c r="N836" s="3"/>
    </row>
    <row r="837" customFormat="false" ht="12.75" hidden="false" customHeight="false" outlineLevel="0" collapsed="false">
      <c r="D837" s="3"/>
      <c r="F837" s="3"/>
      <c r="M837" s="3"/>
      <c r="N837" s="3"/>
    </row>
    <row r="838" customFormat="false" ht="12.75" hidden="false" customHeight="false" outlineLevel="0" collapsed="false">
      <c r="D838" s="3"/>
      <c r="F838" s="3"/>
      <c r="M838" s="3"/>
      <c r="N838" s="3"/>
    </row>
    <row r="839" customFormat="false" ht="12.75" hidden="false" customHeight="false" outlineLevel="0" collapsed="false">
      <c r="D839" s="3"/>
      <c r="F839" s="3"/>
      <c r="M839" s="3"/>
      <c r="N839" s="3"/>
    </row>
    <row r="840" customFormat="false" ht="12.75" hidden="false" customHeight="false" outlineLevel="0" collapsed="false">
      <c r="D840" s="3"/>
      <c r="F840" s="3"/>
      <c r="M840" s="3"/>
      <c r="N840" s="3"/>
    </row>
    <row r="841" customFormat="false" ht="12.75" hidden="false" customHeight="false" outlineLevel="0" collapsed="false">
      <c r="D841" s="3"/>
      <c r="F841" s="3"/>
      <c r="M841" s="3"/>
      <c r="N841" s="3"/>
    </row>
    <row r="842" customFormat="false" ht="12.75" hidden="false" customHeight="false" outlineLevel="0" collapsed="false">
      <c r="D842" s="3"/>
      <c r="F842" s="3"/>
      <c r="M842" s="3"/>
      <c r="N842" s="3"/>
    </row>
    <row r="843" customFormat="false" ht="12.75" hidden="false" customHeight="false" outlineLevel="0" collapsed="false">
      <c r="D843" s="3"/>
      <c r="F843" s="3"/>
      <c r="M843" s="3"/>
      <c r="N843" s="3"/>
    </row>
    <row r="844" customFormat="false" ht="12.75" hidden="false" customHeight="false" outlineLevel="0" collapsed="false">
      <c r="D844" s="3"/>
      <c r="F844" s="3"/>
      <c r="M844" s="3"/>
      <c r="N844" s="3"/>
    </row>
    <row r="845" customFormat="false" ht="12.75" hidden="false" customHeight="false" outlineLevel="0" collapsed="false">
      <c r="D845" s="3"/>
      <c r="F845" s="3"/>
      <c r="M845" s="3"/>
      <c r="N845" s="3"/>
    </row>
    <row r="846" customFormat="false" ht="12.75" hidden="false" customHeight="false" outlineLevel="0" collapsed="false">
      <c r="D846" s="3"/>
      <c r="F846" s="3"/>
      <c r="M846" s="3"/>
      <c r="N846" s="3"/>
    </row>
    <row r="847" customFormat="false" ht="12.75" hidden="false" customHeight="false" outlineLevel="0" collapsed="false">
      <c r="D847" s="3"/>
      <c r="F847" s="3"/>
      <c r="M847" s="3"/>
      <c r="N847" s="3"/>
    </row>
    <row r="848" customFormat="false" ht="12.75" hidden="false" customHeight="false" outlineLevel="0" collapsed="false">
      <c r="D848" s="3"/>
      <c r="F848" s="3"/>
      <c r="M848" s="3"/>
      <c r="N848" s="3"/>
    </row>
    <row r="849" customFormat="false" ht="12.75" hidden="false" customHeight="false" outlineLevel="0" collapsed="false">
      <c r="D849" s="3"/>
      <c r="F849" s="3"/>
      <c r="M849" s="3"/>
      <c r="N849" s="3"/>
    </row>
    <row r="850" customFormat="false" ht="12.75" hidden="false" customHeight="false" outlineLevel="0" collapsed="false">
      <c r="D850" s="3"/>
      <c r="F850" s="3"/>
      <c r="M850" s="3"/>
      <c r="N850" s="3"/>
    </row>
    <row r="851" s="3" customFormat="true" ht="12.75" hidden="false" customHeight="false" outlineLevel="0" collapsed="false"/>
    <row r="852" s="3" customFormat="true" ht="12.75" hidden="false" customHeight="false" outlineLevel="0" collapsed="false"/>
    <row r="853" customFormat="false" ht="12.75" hidden="false" customHeight="false" outlineLevel="0" collapsed="false">
      <c r="D853" s="3"/>
      <c r="F853" s="3"/>
      <c r="M853" s="3"/>
      <c r="N853" s="3"/>
    </row>
    <row r="854" s="3" customFormat="true" ht="12.75" hidden="false" customHeight="false" outlineLevel="0" collapsed="false"/>
    <row r="855" customFormat="false" ht="12.75" hidden="false" customHeight="false" outlineLevel="0" collapsed="false">
      <c r="D855" s="3"/>
      <c r="F855" s="3"/>
      <c r="M855" s="3"/>
      <c r="N855" s="3"/>
    </row>
    <row r="856" s="3" customFormat="true" ht="12.75" hidden="false" customHeight="false" outlineLevel="0" collapsed="false"/>
    <row r="857" s="3" customFormat="true" ht="12.75" hidden="false" customHeight="false" outlineLevel="0" collapsed="false"/>
    <row r="858" customFormat="false" ht="12.75" hidden="false" customHeight="false" outlineLevel="0" collapsed="false">
      <c r="D858" s="3"/>
      <c r="F858" s="3"/>
      <c r="M858" s="3"/>
      <c r="N858" s="3"/>
    </row>
    <row r="859" customFormat="false" ht="12.75" hidden="false" customHeight="false" outlineLevel="0" collapsed="false">
      <c r="D859" s="3"/>
      <c r="F859" s="3"/>
      <c r="M859" s="3"/>
      <c r="N859" s="3"/>
    </row>
    <row r="860" customFormat="false" ht="12.75" hidden="false" customHeight="false" outlineLevel="0" collapsed="false">
      <c r="D860" s="3"/>
      <c r="F860" s="3"/>
      <c r="M860" s="3"/>
      <c r="N860" s="3"/>
    </row>
    <row r="861" customFormat="false" ht="12.75" hidden="false" customHeight="false" outlineLevel="0" collapsed="false">
      <c r="D861" s="3"/>
      <c r="F861" s="3"/>
      <c r="M861" s="3"/>
      <c r="N861" s="3"/>
    </row>
    <row r="862" customFormat="false" ht="12.75" hidden="false" customHeight="false" outlineLevel="0" collapsed="false">
      <c r="D862" s="3"/>
      <c r="F862" s="3"/>
      <c r="M862" s="3"/>
      <c r="N862" s="3"/>
    </row>
    <row r="863" customFormat="false" ht="12.75" hidden="false" customHeight="false" outlineLevel="0" collapsed="false">
      <c r="D863" s="3"/>
      <c r="F863" s="3"/>
      <c r="M863" s="3"/>
      <c r="N863" s="3"/>
    </row>
    <row r="864" s="3" customFormat="true" ht="12.75" hidden="false" customHeight="false" outlineLevel="0" collapsed="false"/>
    <row r="865" s="3" customFormat="true" ht="12.75" hidden="false" customHeight="false" outlineLevel="0" collapsed="false"/>
    <row r="866" s="3" customFormat="true" ht="12.75" hidden="false" customHeight="false" outlineLevel="0" collapsed="false"/>
    <row r="867" s="3" customFormat="true" ht="12.75" hidden="false" customHeight="false" outlineLevel="0" collapsed="false"/>
    <row r="868" s="3" customFormat="true" ht="12.75" hidden="false" customHeight="false" outlineLevel="0" collapsed="false"/>
    <row r="869" s="3" customFormat="true" ht="12.75" hidden="false" customHeight="false" outlineLevel="0" collapsed="false"/>
    <row r="870" s="3" customFormat="true" ht="12.75" hidden="false" customHeight="false" outlineLevel="0" collapsed="false"/>
    <row r="871" s="3" customFormat="true" ht="12.75" hidden="false" customHeight="false" outlineLevel="0" collapsed="false"/>
    <row r="872" s="3" customFormat="true" ht="12.75" hidden="false" customHeight="false" outlineLevel="0" collapsed="false"/>
    <row r="873" s="3" customFormat="true" ht="12.75" hidden="false" customHeight="false" outlineLevel="0" collapsed="false"/>
    <row r="874" s="3" customFormat="true" ht="12.75" hidden="false" customHeight="false" outlineLevel="0" collapsed="false"/>
    <row r="875" s="3" customFormat="true" ht="12.75" hidden="false" customHeight="false" outlineLevel="0" collapsed="false"/>
    <row r="876" s="3" customFormat="true" ht="12.75" hidden="false" customHeight="false" outlineLevel="0" collapsed="false"/>
    <row r="877" s="3" customFormat="true" ht="12.75" hidden="false" customHeight="false" outlineLevel="0" collapsed="false"/>
    <row r="878" s="3" customFormat="true" ht="12.75" hidden="false" customHeight="false" outlineLevel="0" collapsed="false"/>
    <row r="879" s="3" customFormat="true" ht="12.75" hidden="false" customHeight="false" outlineLevel="0" collapsed="false"/>
    <row r="880" s="3" customFormat="true" ht="12.75" hidden="false" customHeight="false" outlineLevel="0" collapsed="false"/>
    <row r="881" s="3" customFormat="true" ht="12.75" hidden="false" customHeight="false" outlineLevel="0" collapsed="false"/>
    <row r="882" s="3" customFormat="true" ht="12.75" hidden="false" customHeight="false" outlineLevel="0" collapsed="false"/>
    <row r="883" s="3" customFormat="true" ht="12.75" hidden="false" customHeight="false" outlineLevel="0" collapsed="false"/>
    <row r="884" s="3" customFormat="true" ht="12.75" hidden="false" customHeight="false" outlineLevel="0" collapsed="false"/>
    <row r="885" s="3" customFormat="true" ht="12.75" hidden="false" customHeight="false" outlineLevel="0" collapsed="false"/>
    <row r="886" s="3" customFormat="true" ht="12.75" hidden="false" customHeight="false" outlineLevel="0" collapsed="false"/>
    <row r="887" customFormat="false" ht="12.75" hidden="false" customHeight="false" outlineLevel="0" collapsed="false">
      <c r="D887" s="3"/>
      <c r="F887" s="3"/>
      <c r="M887" s="3"/>
      <c r="N887" s="3"/>
    </row>
    <row r="889" customFormat="false" ht="12.75" hidden="false" customHeight="false" outlineLevel="0" collapsed="false">
      <c r="D889" s="3"/>
      <c r="F889" s="3"/>
      <c r="M889" s="3"/>
      <c r="N889" s="3"/>
    </row>
    <row r="890" customFormat="false" ht="12.75" hidden="false" customHeight="false" outlineLevel="0" collapsed="false">
      <c r="D890" s="3"/>
      <c r="F890" s="3"/>
      <c r="M890" s="3"/>
      <c r="N890" s="3"/>
    </row>
    <row r="891" customFormat="false" ht="12.75" hidden="false" customHeight="false" outlineLevel="0" collapsed="false">
      <c r="D891" s="3"/>
      <c r="F891" s="3"/>
      <c r="M891" s="3"/>
      <c r="N891" s="3"/>
    </row>
    <row r="892" customFormat="false" ht="12.75" hidden="false" customHeight="false" outlineLevel="0" collapsed="false">
      <c r="D892" s="3"/>
      <c r="F892" s="3"/>
      <c r="M892" s="3"/>
      <c r="N892" s="3"/>
    </row>
    <row r="893" customFormat="false" ht="12.75" hidden="false" customHeight="false" outlineLevel="0" collapsed="false">
      <c r="D893" s="3"/>
      <c r="F893" s="3"/>
      <c r="M893" s="3"/>
      <c r="N893" s="3"/>
    </row>
    <row r="894" customFormat="false" ht="12.75" hidden="false" customHeight="false" outlineLevel="0" collapsed="false">
      <c r="D894" s="3"/>
      <c r="F894" s="3"/>
      <c r="M894" s="3"/>
      <c r="N894" s="3"/>
    </row>
    <row r="895" customFormat="false" ht="12.75" hidden="false" customHeight="false" outlineLevel="0" collapsed="false">
      <c r="D895" s="3"/>
      <c r="F895" s="3"/>
      <c r="M895" s="3"/>
      <c r="N895" s="3"/>
    </row>
    <row r="896" s="3" customFormat="true" ht="12.75" hidden="false" customHeight="false" outlineLevel="0" collapsed="false"/>
    <row r="897" s="3" customFormat="true" ht="12.75" hidden="false" customHeight="false" outlineLevel="0" collapsed="false"/>
    <row r="898" customFormat="false" ht="12.75" hidden="false" customHeight="false" outlineLevel="0" collapsed="false">
      <c r="D898" s="3"/>
      <c r="F898" s="3"/>
      <c r="M898" s="3"/>
      <c r="N898" s="3"/>
    </row>
    <row r="899" s="3" customFormat="true" ht="12.75" hidden="false" customHeight="false" outlineLevel="0" collapsed="false"/>
    <row r="900" s="3" customFormat="true" ht="12.75" hidden="false" customHeight="false" outlineLevel="0" collapsed="false"/>
    <row r="901" s="3" customFormat="true" ht="12.75" hidden="false" customHeight="false" outlineLevel="0" collapsed="false"/>
    <row r="902" s="3" customFormat="true" ht="12.75" hidden="false" customHeight="false" outlineLevel="0" collapsed="false"/>
    <row r="903" s="3" customFormat="true" ht="12.75" hidden="false" customHeight="false" outlineLevel="0" collapsed="false"/>
    <row r="904" customFormat="false" ht="12.75" hidden="false" customHeight="false" outlineLevel="0" collapsed="false">
      <c r="D904" s="3"/>
      <c r="F904" s="3"/>
      <c r="M904" s="3"/>
      <c r="N904" s="3"/>
    </row>
    <row r="905" customFormat="false" ht="12.75" hidden="false" customHeight="false" outlineLevel="0" collapsed="false">
      <c r="D905" s="3"/>
      <c r="F905" s="3"/>
      <c r="M905" s="3"/>
      <c r="N905" s="3"/>
    </row>
    <row r="906" customFormat="false" ht="12.75" hidden="false" customHeight="false" outlineLevel="0" collapsed="false">
      <c r="D906" s="3"/>
      <c r="F906" s="3"/>
      <c r="M906" s="3"/>
      <c r="N906" s="3"/>
    </row>
    <row r="907" customFormat="false" ht="12.75" hidden="false" customHeight="false" outlineLevel="0" collapsed="false">
      <c r="D907" s="3"/>
      <c r="F907" s="3"/>
      <c r="M907" s="3"/>
      <c r="N907" s="3"/>
    </row>
    <row r="908" customFormat="false" ht="12.75" hidden="false" customHeight="false" outlineLevel="0" collapsed="false">
      <c r="D908" s="3"/>
      <c r="F908" s="3"/>
      <c r="M908" s="3"/>
      <c r="N908" s="3"/>
    </row>
    <row r="909" customFormat="false" ht="12.75" hidden="false" customHeight="false" outlineLevel="0" collapsed="false">
      <c r="D909" s="3"/>
      <c r="F909" s="3"/>
      <c r="M909" s="3"/>
      <c r="N909" s="3"/>
    </row>
    <row r="910" customFormat="false" ht="12.75" hidden="false" customHeight="false" outlineLevel="0" collapsed="false">
      <c r="D910" s="3"/>
      <c r="F910" s="3"/>
      <c r="M910" s="3"/>
      <c r="N910" s="3"/>
    </row>
    <row r="911" customFormat="false" ht="12.75" hidden="false" customHeight="false" outlineLevel="0" collapsed="false">
      <c r="D911" s="3"/>
      <c r="F911" s="3"/>
      <c r="M911" s="3"/>
      <c r="N911" s="3"/>
    </row>
    <row r="912" customFormat="false" ht="12.75" hidden="false" customHeight="false" outlineLevel="0" collapsed="false">
      <c r="D912" s="3"/>
      <c r="F912" s="3"/>
      <c r="M912" s="3"/>
      <c r="N912" s="3"/>
    </row>
    <row r="913" s="3" customFormat="true" ht="12.75" hidden="false" customHeight="false" outlineLevel="0" collapsed="false"/>
    <row r="914" s="3" customFormat="true" ht="12.75" hidden="false" customHeight="false" outlineLevel="0" collapsed="false"/>
    <row r="915" s="3" customFormat="true" ht="12.75" hidden="false" customHeight="false" outlineLevel="0" collapsed="false"/>
    <row r="916" s="3" customFormat="true" ht="12.75" hidden="false" customHeight="false" outlineLevel="0" collapsed="false"/>
    <row r="917" s="3" customFormat="true" ht="12.75" hidden="false" customHeight="false" outlineLevel="0" collapsed="false"/>
    <row r="918" s="3" customFormat="true" ht="12.75" hidden="false" customHeight="false" outlineLevel="0" collapsed="false"/>
    <row r="919" s="3" customFormat="true" ht="12.75" hidden="false" customHeight="false" outlineLevel="0" collapsed="false"/>
    <row r="920" s="3" customFormat="true" ht="12.75" hidden="false" customHeight="false" outlineLevel="0" collapsed="false"/>
    <row r="921" s="3" customFormat="true" ht="12.75" hidden="false" customHeight="false" outlineLevel="0" collapsed="false"/>
    <row r="922" customFormat="false" ht="12.75" hidden="false" customHeight="false" outlineLevel="0" collapsed="false">
      <c r="D922" s="3"/>
      <c r="F922" s="3"/>
      <c r="M922" s="3"/>
      <c r="N922" s="3"/>
    </row>
    <row r="924" customFormat="false" ht="12.75" hidden="false" customHeight="false" outlineLevel="0" collapsed="false">
      <c r="D924" s="3"/>
      <c r="F924" s="3"/>
      <c r="M924" s="3"/>
      <c r="N924" s="3"/>
    </row>
    <row r="926" s="3" customFormat="true" ht="12.75" hidden="false" customHeight="false" outlineLevel="0" collapsed="false"/>
    <row r="927" s="3" customFormat="true" ht="12.75" hidden="false" customHeight="false" outlineLevel="0" collapsed="false"/>
    <row r="928" s="3" customFormat="true" ht="12.75" hidden="false" customHeight="false" outlineLevel="0" collapsed="false"/>
    <row r="929" s="3" customFormat="true" ht="12.75" hidden="false" customHeight="false" outlineLevel="0" collapsed="false"/>
    <row r="930" s="3" customFormat="true" ht="12.75" hidden="false" customHeight="false" outlineLevel="0" collapsed="false"/>
    <row r="931" s="3" customFormat="true" ht="12.75" hidden="false" customHeight="false" outlineLevel="0" collapsed="false"/>
    <row r="932" s="3" customFormat="true" ht="12.75" hidden="false" customHeight="false" outlineLevel="0" collapsed="false"/>
    <row r="933" s="3" customFormat="true" ht="12.75" hidden="false" customHeight="false" outlineLevel="0" collapsed="false"/>
    <row r="934" s="3" customFormat="true" ht="12.75" hidden="false" customHeight="false" outlineLevel="0" collapsed="false"/>
    <row r="935" s="3" customFormat="true" ht="12.75" hidden="false" customHeight="false" outlineLevel="0" collapsed="false"/>
    <row r="936" s="3" customFormat="true" ht="12.75" hidden="false" customHeight="false" outlineLevel="0" collapsed="false"/>
    <row r="944" s="3" customFormat="true" ht="12.75" hidden="false" customHeight="false" outlineLevel="0" collapsed="false"/>
    <row r="951" customFormat="false" ht="12.75" hidden="false" customHeight="false" outlineLevel="0" collapsed="false">
      <c r="D951" s="3"/>
      <c r="F951" s="3"/>
      <c r="M951" s="3"/>
      <c r="N951" s="3"/>
    </row>
    <row r="952" customFormat="false" ht="12.75" hidden="false" customHeight="false" outlineLevel="0" collapsed="false">
      <c r="D952" s="3"/>
      <c r="F952" s="3"/>
      <c r="M952" s="3"/>
      <c r="N952" s="3"/>
    </row>
    <row r="959" customFormat="false" ht="12.75" hidden="false" customHeight="false" outlineLevel="0" collapsed="false">
      <c r="D959" s="3"/>
      <c r="F959" s="3"/>
      <c r="M959" s="3"/>
      <c r="N959" s="3"/>
    </row>
    <row r="961" customFormat="false" ht="12.75" hidden="false" customHeight="false" outlineLevel="0" collapsed="false">
      <c r="D961" s="3"/>
      <c r="F961" s="3"/>
      <c r="M961" s="3"/>
      <c r="N961" s="3"/>
    </row>
    <row r="962" customFormat="false" ht="12.75" hidden="false" customHeight="false" outlineLevel="0" collapsed="false">
      <c r="D962" s="3"/>
      <c r="F962" s="3"/>
      <c r="M962" s="3"/>
      <c r="N962" s="3"/>
    </row>
    <row r="963" customFormat="false" ht="12.75" hidden="false" customHeight="false" outlineLevel="0" collapsed="false">
      <c r="D963" s="3"/>
      <c r="F963" s="3"/>
      <c r="M963" s="3"/>
      <c r="N963" s="3"/>
    </row>
    <row r="964" customFormat="false" ht="12.75" hidden="false" customHeight="false" outlineLevel="0" collapsed="false">
      <c r="D964" s="3"/>
      <c r="F964" s="3"/>
      <c r="M964" s="3"/>
      <c r="N964" s="3"/>
    </row>
    <row r="965" customFormat="false" ht="12.75" hidden="false" customHeight="false" outlineLevel="0" collapsed="false">
      <c r="D965" s="3"/>
      <c r="F965" s="3"/>
      <c r="M965" s="3"/>
      <c r="N965" s="3"/>
    </row>
    <row r="993" customFormat="false" ht="12.75" hidden="false" customHeight="false" outlineLevel="0" collapsed="false">
      <c r="D993" s="3"/>
      <c r="F993" s="3"/>
      <c r="M993" s="3"/>
      <c r="N993" s="3"/>
    </row>
    <row r="994" customFormat="false" ht="12.75" hidden="false" customHeight="false" outlineLevel="0" collapsed="false">
      <c r="D994" s="3"/>
      <c r="F994" s="3"/>
      <c r="M994" s="3"/>
      <c r="N994" s="3"/>
    </row>
    <row r="996" customFormat="false" ht="12.75" hidden="false" customHeight="false" outlineLevel="0" collapsed="false">
      <c r="D996" s="3"/>
      <c r="F996" s="3"/>
      <c r="M996" s="3"/>
      <c r="N996" s="3"/>
    </row>
    <row r="997" customFormat="false" ht="12.75" hidden="false" customHeight="false" outlineLevel="0" collapsed="false">
      <c r="D997" s="3"/>
      <c r="F997" s="3"/>
      <c r="M997" s="3"/>
      <c r="N997" s="3"/>
    </row>
    <row r="1049" customFormat="false" ht="12.75" hidden="false" customHeight="false" outlineLevel="0" collapsed="false">
      <c r="D1049" s="3"/>
      <c r="F1049" s="3"/>
      <c r="M1049" s="3"/>
      <c r="N1049" s="3"/>
    </row>
    <row r="1050" customFormat="false" ht="12.75" hidden="false" customHeight="false" outlineLevel="0" collapsed="false">
      <c r="D1050" s="3"/>
      <c r="F1050" s="3"/>
      <c r="M1050" s="3"/>
      <c r="N1050" s="3"/>
    </row>
    <row r="1052" customFormat="false" ht="12.75" hidden="false" customHeight="false" outlineLevel="0" collapsed="false">
      <c r="D1052" s="3"/>
      <c r="F1052" s="3"/>
      <c r="M1052" s="3"/>
      <c r="N1052" s="3"/>
    </row>
    <row r="1053" customFormat="false" ht="12.75" hidden="false" customHeight="false" outlineLevel="0" collapsed="false">
      <c r="D1053" s="3"/>
      <c r="F1053" s="3"/>
      <c r="M1053" s="3"/>
      <c r="N1053" s="3"/>
    </row>
    <row r="1072" customFormat="false" ht="12.75" hidden="false" customHeight="false" outlineLevel="0" collapsed="false">
      <c r="D1072" s="3"/>
      <c r="F1072" s="3"/>
      <c r="M1072" s="3"/>
      <c r="N1072" s="3"/>
    </row>
    <row r="1073" customFormat="false" ht="12.75" hidden="false" customHeight="false" outlineLevel="0" collapsed="false">
      <c r="D1073" s="3"/>
      <c r="F1073" s="3"/>
      <c r="M1073" s="3"/>
      <c r="N1073" s="3"/>
    </row>
    <row r="1074" customFormat="false" ht="12.75" hidden="false" customHeight="false" outlineLevel="0" collapsed="false">
      <c r="D1074" s="3"/>
      <c r="F1074" s="3"/>
      <c r="M1074" s="3"/>
      <c r="N1074" s="3"/>
    </row>
    <row r="1075" customFormat="false" ht="12.75" hidden="false" customHeight="false" outlineLevel="0" collapsed="false">
      <c r="D1075" s="3"/>
      <c r="F1075" s="3"/>
      <c r="M1075" s="3"/>
      <c r="N1075" s="3"/>
    </row>
    <row r="1048045" customFormat="false" ht="12.8" hidden="false" customHeight="false" outlineLevel="0" collapsed="false"/>
    <row r="1048046" customFormat="false" ht="12.8" hidden="false" customHeight="false" outlineLevel="0" collapsed="false"/>
    <row r="1048047" customFormat="false" ht="12.8" hidden="false" customHeight="false" outlineLevel="0" collapsed="false"/>
    <row r="1048048" customFormat="false" ht="12.8" hidden="false" customHeight="false" outlineLevel="0" collapsed="false"/>
    <row r="1048049" customFormat="false" ht="12.8" hidden="false" customHeight="false" outlineLevel="0" collapsed="false"/>
    <row r="1048050" customFormat="false" ht="12.8" hidden="false" customHeight="false" outlineLevel="0" collapsed="false"/>
    <row r="1048051" customFormat="false" ht="12.8" hidden="false" customHeight="false" outlineLevel="0" collapsed="false"/>
    <row r="1048052" customFormat="false" ht="12.8" hidden="false" customHeight="false" outlineLevel="0" collapsed="false"/>
    <row r="1048053" customFormat="false" ht="12.8" hidden="false" customHeight="false" outlineLevel="0" collapsed="false"/>
    <row r="1048054" customFormat="false" ht="12.8" hidden="false" customHeight="false" outlineLevel="0" collapsed="false"/>
    <row r="1048055" customFormat="false" ht="12.8" hidden="false" customHeight="false" outlineLevel="0" collapsed="false"/>
    <row r="1048056" customFormat="false" ht="12.8" hidden="false" customHeight="false" outlineLevel="0" collapsed="false"/>
    <row r="1048057" customFormat="false" ht="12.8" hidden="false" customHeight="false" outlineLevel="0" collapsed="false"/>
    <row r="1048058" customFormat="false" ht="12.8" hidden="false" customHeight="false" outlineLevel="0" collapsed="false"/>
    <row r="1048059" customFormat="false" ht="12.8" hidden="false" customHeight="false" outlineLevel="0" collapsed="false"/>
    <row r="1048060" customFormat="false" ht="12.8" hidden="false" customHeight="false" outlineLevel="0" collapsed="false"/>
    <row r="1048061" customFormat="false" ht="12.8" hidden="false" customHeight="false" outlineLevel="0" collapsed="false"/>
    <row r="1048062" customFormat="false" ht="12.8" hidden="false" customHeight="false" outlineLevel="0" collapsed="false"/>
    <row r="1048063" customFormat="false" ht="12.8" hidden="false" customHeight="false" outlineLevel="0" collapsed="false"/>
    <row r="1048064" customFormat="false" ht="12.8" hidden="false" customHeight="false" outlineLevel="0" collapsed="false"/>
    <row r="1048065" customFormat="false" ht="12.8" hidden="false" customHeight="false" outlineLevel="0" collapsed="false"/>
    <row r="1048066" customFormat="false" ht="12.8" hidden="false" customHeight="false" outlineLevel="0" collapsed="false"/>
    <row r="1048067" customFormat="false" ht="12.8" hidden="false" customHeight="false" outlineLevel="0" collapsed="false"/>
    <row r="1048068" customFormat="false" ht="12.8" hidden="false" customHeight="false" outlineLevel="0" collapsed="false"/>
    <row r="1048069" customFormat="false" ht="12.8" hidden="false" customHeight="false" outlineLevel="0" collapsed="false"/>
    <row r="1048070" customFormat="false" ht="12.8" hidden="false" customHeight="false" outlineLevel="0" collapsed="false"/>
    <row r="1048071" customFormat="false" ht="12.8" hidden="false" customHeight="false" outlineLevel="0" collapsed="false"/>
    <row r="1048072" customFormat="false" ht="12.8" hidden="false" customHeight="false" outlineLevel="0" collapsed="false"/>
    <row r="1048073" customFormat="false" ht="12.8" hidden="false" customHeight="false" outlineLevel="0" collapsed="false"/>
    <row r="1048074" customFormat="false" ht="12.8" hidden="false" customHeight="false" outlineLevel="0" collapsed="false"/>
    <row r="1048075" customFormat="false" ht="12.8" hidden="false" customHeight="false" outlineLevel="0" collapsed="false"/>
    <row r="1048076" customFormat="false" ht="12.8" hidden="false" customHeight="false" outlineLevel="0" collapsed="false"/>
    <row r="1048077" customFormat="false" ht="12.8" hidden="false" customHeight="false" outlineLevel="0" collapsed="false"/>
    <row r="1048078" customFormat="false" ht="12.8" hidden="false" customHeight="false" outlineLevel="0" collapsed="false"/>
    <row r="1048079" customFormat="false" ht="12.8" hidden="false" customHeight="false" outlineLevel="0" collapsed="false"/>
    <row r="1048080" customFormat="false" ht="12.8" hidden="false" customHeight="false" outlineLevel="0" collapsed="false"/>
    <row r="1048081" customFormat="false" ht="12.8" hidden="false" customHeight="false" outlineLevel="0" collapsed="false"/>
    <row r="1048082" customFormat="false" ht="12.8" hidden="false" customHeight="false" outlineLevel="0" collapsed="false"/>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14">
    <mergeCell ref="B2:G7"/>
    <mergeCell ref="B8:G8"/>
    <mergeCell ref="B9:G9"/>
    <mergeCell ref="B10:G10"/>
    <mergeCell ref="B11:C12"/>
    <mergeCell ref="D11:G11"/>
    <mergeCell ref="D12:G12"/>
    <mergeCell ref="B15:D15"/>
    <mergeCell ref="B16:B17"/>
    <mergeCell ref="C16:C17"/>
    <mergeCell ref="G16:G17"/>
    <mergeCell ref="D17:E17"/>
    <mergeCell ref="B18:B19"/>
    <mergeCell ref="C18:C19"/>
    <mergeCell ref="G18:G19"/>
    <mergeCell ref="D19:E19"/>
    <mergeCell ref="B21:D21"/>
    <mergeCell ref="B22:B23"/>
    <mergeCell ref="C22:C23"/>
    <mergeCell ref="G22:G23"/>
    <mergeCell ref="D23:E23"/>
    <mergeCell ref="B24:B28"/>
    <mergeCell ref="C24:C28"/>
    <mergeCell ref="G24:G28"/>
    <mergeCell ref="D25:E25"/>
    <mergeCell ref="D26:E26"/>
    <mergeCell ref="D27:E27"/>
    <mergeCell ref="D28:E28"/>
    <mergeCell ref="B29:B30"/>
    <mergeCell ref="C29:C30"/>
    <mergeCell ref="G29:G30"/>
    <mergeCell ref="D30:E30"/>
    <mergeCell ref="B31:B32"/>
    <mergeCell ref="C31:C32"/>
    <mergeCell ref="G31:G32"/>
    <mergeCell ref="D32:E32"/>
    <mergeCell ref="B33:B34"/>
    <mergeCell ref="C33:C34"/>
    <mergeCell ref="G33:G34"/>
    <mergeCell ref="D34:E34"/>
    <mergeCell ref="B35:B37"/>
    <mergeCell ref="C35:C37"/>
    <mergeCell ref="G35:G37"/>
    <mergeCell ref="D36:E36"/>
    <mergeCell ref="D37:E37"/>
    <mergeCell ref="B38:C43"/>
    <mergeCell ref="G38:G43"/>
    <mergeCell ref="D39:E39"/>
    <mergeCell ref="D40:E40"/>
    <mergeCell ref="D41:E41"/>
    <mergeCell ref="D42:E42"/>
    <mergeCell ref="D43:E43"/>
    <mergeCell ref="B44:B45"/>
    <mergeCell ref="C44:C45"/>
    <mergeCell ref="G44:G45"/>
    <mergeCell ref="D45:E45"/>
    <mergeCell ref="B46:B47"/>
    <mergeCell ref="C46:C47"/>
    <mergeCell ref="G46:G47"/>
    <mergeCell ref="D47:E47"/>
    <mergeCell ref="B48:B49"/>
    <mergeCell ref="C48:C49"/>
    <mergeCell ref="G48:G49"/>
    <mergeCell ref="D49:E49"/>
    <mergeCell ref="B51:D51"/>
    <mergeCell ref="B52:B54"/>
    <mergeCell ref="C52:C54"/>
    <mergeCell ref="G52:G54"/>
    <mergeCell ref="D53:E53"/>
    <mergeCell ref="D54:E54"/>
    <mergeCell ref="B55:B57"/>
    <mergeCell ref="C55:C57"/>
    <mergeCell ref="G55:G57"/>
    <mergeCell ref="D56:E56"/>
    <mergeCell ref="D57:E57"/>
    <mergeCell ref="B58:B61"/>
    <mergeCell ref="C58:C61"/>
    <mergeCell ref="G58:G61"/>
    <mergeCell ref="D59:E59"/>
    <mergeCell ref="D60:E60"/>
    <mergeCell ref="D61:E61"/>
    <mergeCell ref="B62:B65"/>
    <mergeCell ref="C62:C65"/>
    <mergeCell ref="G62:G65"/>
    <mergeCell ref="D63:E63"/>
    <mergeCell ref="D64:E64"/>
    <mergeCell ref="D65:E65"/>
    <mergeCell ref="B66:G66"/>
    <mergeCell ref="B67:D67"/>
    <mergeCell ref="B68:B69"/>
    <mergeCell ref="C68:C69"/>
    <mergeCell ref="G68:G69"/>
    <mergeCell ref="D69:E69"/>
    <mergeCell ref="B70:B71"/>
    <mergeCell ref="C70:C71"/>
    <mergeCell ref="G70:G71"/>
    <mergeCell ref="D71:E71"/>
    <mergeCell ref="J72:K72"/>
    <mergeCell ref="B73:D73"/>
    <mergeCell ref="B74:C75"/>
    <mergeCell ref="G74:G75"/>
    <mergeCell ref="D75:E75"/>
    <mergeCell ref="B77:D77"/>
    <mergeCell ref="B78:B82"/>
    <mergeCell ref="C78:C82"/>
    <mergeCell ref="G78:G82"/>
    <mergeCell ref="D79:E79"/>
    <mergeCell ref="D80:E80"/>
    <mergeCell ref="D81:E81"/>
    <mergeCell ref="D82:E82"/>
    <mergeCell ref="B83:B84"/>
    <mergeCell ref="C83:C84"/>
    <mergeCell ref="G83:G84"/>
    <mergeCell ref="D84:E84"/>
    <mergeCell ref="B85:B88"/>
    <mergeCell ref="C85:C88"/>
    <mergeCell ref="G85:G88"/>
    <mergeCell ref="D86:E86"/>
    <mergeCell ref="D87:E87"/>
    <mergeCell ref="D88:E88"/>
    <mergeCell ref="B89:B90"/>
    <mergeCell ref="C89:C90"/>
    <mergeCell ref="G89:G90"/>
    <mergeCell ref="J89:K89"/>
    <mergeCell ref="D90:E90"/>
    <mergeCell ref="B91:B92"/>
    <mergeCell ref="C91:C92"/>
    <mergeCell ref="G91:G92"/>
    <mergeCell ref="D92:E92"/>
    <mergeCell ref="B93:B94"/>
    <mergeCell ref="C93:C94"/>
    <mergeCell ref="G93:G94"/>
    <mergeCell ref="D94:E94"/>
    <mergeCell ref="B95:C96"/>
    <mergeCell ref="G95:G96"/>
    <mergeCell ref="D96:E96"/>
    <mergeCell ref="B97:B98"/>
    <mergeCell ref="C97:C98"/>
    <mergeCell ref="G97:G98"/>
    <mergeCell ref="D98:E98"/>
    <mergeCell ref="B99:B100"/>
    <mergeCell ref="C99:C100"/>
    <mergeCell ref="G99:G100"/>
    <mergeCell ref="D100:E100"/>
    <mergeCell ref="B101:B102"/>
    <mergeCell ref="C101:C102"/>
    <mergeCell ref="G101:G102"/>
    <mergeCell ref="D102:E102"/>
    <mergeCell ref="B103:G103"/>
    <mergeCell ref="B104:D104"/>
    <mergeCell ref="B105:B106"/>
    <mergeCell ref="C105:C106"/>
    <mergeCell ref="G105:G106"/>
    <mergeCell ref="D106:E106"/>
    <mergeCell ref="B107:B108"/>
    <mergeCell ref="C107:C108"/>
    <mergeCell ref="G107:G108"/>
    <mergeCell ref="D108:E108"/>
    <mergeCell ref="B109:B110"/>
    <mergeCell ref="C109:C110"/>
    <mergeCell ref="G109:G110"/>
    <mergeCell ref="D110:E110"/>
    <mergeCell ref="B111:B112"/>
    <mergeCell ref="C111:C112"/>
    <mergeCell ref="G111:G112"/>
    <mergeCell ref="D112:E112"/>
    <mergeCell ref="B113:C114"/>
    <mergeCell ref="G113:G114"/>
    <mergeCell ref="D114:E114"/>
    <mergeCell ref="B115:B116"/>
    <mergeCell ref="C115:C116"/>
    <mergeCell ref="G115:G116"/>
    <mergeCell ref="D116:E116"/>
    <mergeCell ref="B117:B118"/>
    <mergeCell ref="C117:C118"/>
    <mergeCell ref="G117:G118"/>
    <mergeCell ref="D118:E118"/>
    <mergeCell ref="B119:B120"/>
    <mergeCell ref="C119:C120"/>
    <mergeCell ref="G119:G120"/>
    <mergeCell ref="D120:E120"/>
    <mergeCell ref="B121:G121"/>
    <mergeCell ref="B122:D122"/>
    <mergeCell ref="B123:D123"/>
    <mergeCell ref="B124:B129"/>
    <mergeCell ref="C124:C129"/>
    <mergeCell ref="G124:G129"/>
    <mergeCell ref="D125:E125"/>
    <mergeCell ref="D126:E126"/>
    <mergeCell ref="D127:E127"/>
    <mergeCell ref="D128:E128"/>
    <mergeCell ref="D129:E129"/>
    <mergeCell ref="B130:G130"/>
    <mergeCell ref="B131:D131"/>
    <mergeCell ref="B132:B136"/>
    <mergeCell ref="C132:C136"/>
    <mergeCell ref="G132:G136"/>
    <mergeCell ref="D133:E133"/>
    <mergeCell ref="D134:E134"/>
    <mergeCell ref="D135:E135"/>
    <mergeCell ref="D136:E136"/>
    <mergeCell ref="B138:D138"/>
    <mergeCell ref="B139:B140"/>
    <mergeCell ref="C139:C140"/>
    <mergeCell ref="G139:G140"/>
    <mergeCell ref="D140:E140"/>
    <mergeCell ref="B142:D142"/>
    <mergeCell ref="B143:C144"/>
    <mergeCell ref="G143:G144"/>
    <mergeCell ref="D144:E144"/>
    <mergeCell ref="B149:G149"/>
    <mergeCell ref="B150:G150"/>
    <mergeCell ref="B151:G151"/>
    <mergeCell ref="B152:G152"/>
  </mergeCells>
  <printOptions headings="false" gridLines="false" gridLinesSet="true" horizontalCentered="false" verticalCentered="false"/>
  <pageMargins left="1.18125" right="0.425694444444445" top="0.7875" bottom="0.788194444444444" header="0.511811023622047" footer="0.315277777777778"/>
  <pageSetup paperSize="9" scale="63"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3" manualBreakCount="3">
    <brk id="72" man="true" max="16383" min="0"/>
    <brk id="130" man="true" max="16383" min="0"/>
    <brk id="152" man="true" max="16383" min="0"/>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true" showRowColHeaders="true" showZeros="true" rightToLeft="false" tabSelected="false" showOutlineSymbols="true" defaultGridColor="true" view="pageBreakPreview" topLeftCell="C1" colorId="64" zoomScale="100" zoomScaleNormal="100" zoomScalePageLayoutView="100" workbookViewId="0">
      <selection pane="topLeft" activeCell="J6" activeCellId="0" sqref="J6"/>
    </sheetView>
  </sheetViews>
  <sheetFormatPr defaultColWidth="8.71484375" defaultRowHeight="12.75" zeroHeight="false" outlineLevelRow="0" outlineLevelCol="0"/>
  <cols>
    <col collapsed="false" customWidth="true" hidden="false" outlineLevel="0" max="1" min="1" style="1" width="7.71"/>
    <col collapsed="false" customWidth="true" hidden="false" outlineLevel="0" max="2" min="2" style="2" width="13.86"/>
    <col collapsed="false" customWidth="false" hidden="false" outlineLevel="0" max="3" min="3" style="2" width="8.71"/>
    <col collapsed="false" customWidth="true" hidden="false" outlineLevel="0" max="4" min="4" style="3" width="63.85"/>
    <col collapsed="false" customWidth="true" hidden="false" outlineLevel="0" max="5" min="5" style="1" width="10.14"/>
    <col collapsed="false" customWidth="true" hidden="false" outlineLevel="0" max="6" min="6" style="1" width="11.85"/>
    <col collapsed="false" customWidth="true" hidden="false" outlineLevel="0" max="7" min="7" style="1" width="12.29"/>
    <col collapsed="false" customWidth="true" hidden="false" outlineLevel="0" max="8" min="8" style="3" width="18.14"/>
    <col collapsed="false" customWidth="true" hidden="false" outlineLevel="0" max="9" min="9" style="3" width="19.57"/>
    <col collapsed="false" customWidth="true" hidden="false" outlineLevel="0" max="10" min="10" style="4" width="11.53"/>
    <col collapsed="false" customWidth="true" hidden="false" outlineLevel="0" max="11" min="11" style="5" width="15.71"/>
    <col collapsed="false" customWidth="true" hidden="false" outlineLevel="0" max="12" min="12" style="5" width="18.79"/>
    <col collapsed="false" customWidth="true" hidden="false" outlineLevel="0" max="13" min="13" style="6" width="11.43"/>
    <col collapsed="false" customWidth="true" hidden="false" outlineLevel="0" max="14" min="14" style="6" width="11.29"/>
    <col collapsed="false" customWidth="true" hidden="false" outlineLevel="0" max="15" min="15" style="6" width="11.43"/>
    <col collapsed="false" customWidth="true" hidden="false" outlineLevel="0" max="16" min="16" style="6" width="17"/>
    <col collapsed="false" customWidth="true" hidden="false" outlineLevel="0" max="17" min="17" style="6" width="11.43"/>
    <col collapsed="false" customWidth="true" hidden="false" outlineLevel="0" max="18" min="18" style="6" width="11.14"/>
    <col collapsed="false" customWidth="true" hidden="false" outlineLevel="0" max="19" min="19" style="6" width="11.29"/>
    <col collapsed="false" customWidth="true" hidden="false" outlineLevel="0" max="20" min="20" style="6" width="11.43"/>
    <col collapsed="false" customWidth="true" hidden="false" outlineLevel="0" max="21" min="21" style="6" width="9.86"/>
    <col collapsed="false" customWidth="true" hidden="false" outlineLevel="0" max="22" min="22" style="6" width="12.42"/>
    <col collapsed="false" customWidth="true" hidden="false" outlineLevel="0" max="23" min="23" style="6" width="12.86"/>
    <col collapsed="false" customWidth="true" hidden="false" outlineLevel="0" max="24" min="24" style="3" width="9.71"/>
    <col collapsed="false" customWidth="true" hidden="false" outlineLevel="0" max="25" min="25" style="3" width="13.15"/>
    <col collapsed="false" customWidth="true" hidden="false" outlineLevel="0" max="26" min="26" style="3" width="12.57"/>
    <col collapsed="false" customWidth="true" hidden="false" outlineLevel="0" max="27" min="27" style="3" width="10.29"/>
    <col collapsed="false" customWidth="true" hidden="false" outlineLevel="0" max="29" min="28" style="3" width="13.71"/>
    <col collapsed="false" customWidth="true" hidden="false" outlineLevel="0" max="31" min="30" style="3" width="13.29"/>
    <col collapsed="false" customWidth="true" hidden="false" outlineLevel="0" max="34" min="34" style="3" width="14.14"/>
    <col collapsed="false" customWidth="true" hidden="false" outlineLevel="0" max="257" min="257" style="3" width="14.14"/>
    <col collapsed="false" customWidth="true" hidden="false" outlineLevel="0" max="258" min="258" style="3" width="7.29"/>
    <col collapsed="false" customWidth="true" hidden="false" outlineLevel="0" max="259" min="259" style="3" width="7.71"/>
    <col collapsed="false" customWidth="true" hidden="false" outlineLevel="0" max="260" min="260" style="3" width="63.85"/>
    <col collapsed="false" customWidth="true" hidden="false" outlineLevel="0" max="261" min="261" style="3" width="6.85"/>
    <col collapsed="false" customWidth="true" hidden="false" outlineLevel="0" max="263" min="263" style="3" width="9.29"/>
    <col collapsed="false" customWidth="true" hidden="false" outlineLevel="0" max="265" min="264" style="3" width="16.29"/>
    <col collapsed="false" customWidth="true" hidden="false" outlineLevel="0" max="266" min="266" style="3" width="96.57"/>
    <col collapsed="false" customWidth="true" hidden="false" outlineLevel="0" max="267" min="267" style="3" width="11.85"/>
    <col collapsed="false" customWidth="true" hidden="false" outlineLevel="0" max="268" min="268" style="3" width="11.29"/>
    <col collapsed="false" customWidth="true" hidden="false" outlineLevel="0" max="269" min="269" style="3" width="11.43"/>
    <col collapsed="false" customWidth="true" hidden="false" outlineLevel="0" max="270" min="270" style="3" width="9.86"/>
    <col collapsed="false" customWidth="true" hidden="false" outlineLevel="0" max="271" min="271" style="3" width="11.43"/>
    <col collapsed="false" customWidth="true" hidden="false" outlineLevel="0" max="272" min="272" style="3" width="12"/>
    <col collapsed="false" customWidth="true" hidden="false" outlineLevel="0" max="273" min="273" style="3" width="11.43"/>
    <col collapsed="false" customWidth="true" hidden="false" outlineLevel="0" max="274" min="274" style="3" width="11.14"/>
    <col collapsed="false" customWidth="true" hidden="false" outlineLevel="0" max="275" min="275" style="3" width="11.29"/>
    <col collapsed="false" customWidth="true" hidden="false" outlineLevel="0" max="276" min="276" style="3" width="11.43"/>
    <col collapsed="false" customWidth="true" hidden="false" outlineLevel="0" max="277" min="277" style="3" width="9.86"/>
    <col collapsed="false" customWidth="true" hidden="false" outlineLevel="0" max="278" min="278" style="3" width="12.42"/>
    <col collapsed="false" customWidth="true" hidden="false" outlineLevel="0" max="279" min="279" style="3" width="12.86"/>
    <col collapsed="false" customWidth="true" hidden="false" outlineLevel="0" max="280" min="280" style="3" width="9.71"/>
    <col collapsed="false" customWidth="true" hidden="false" outlineLevel="0" max="281" min="281" style="3" width="13.15"/>
    <col collapsed="false" customWidth="true" hidden="false" outlineLevel="0" max="282" min="282" style="3" width="12.57"/>
    <col collapsed="false" customWidth="true" hidden="false" outlineLevel="0" max="283" min="283" style="3" width="10.29"/>
    <col collapsed="false" customWidth="true" hidden="false" outlineLevel="0" max="285" min="284" style="3" width="13.71"/>
    <col collapsed="false" customWidth="true" hidden="false" outlineLevel="0" max="287" min="286" style="3" width="13.29"/>
    <col collapsed="false" customWidth="true" hidden="false" outlineLevel="0" max="290" min="290" style="3" width="14.14"/>
    <col collapsed="false" customWidth="true" hidden="false" outlineLevel="0" max="513" min="513" style="3" width="14.14"/>
    <col collapsed="false" customWidth="true" hidden="false" outlineLevel="0" max="514" min="514" style="3" width="7.29"/>
    <col collapsed="false" customWidth="true" hidden="false" outlineLevel="0" max="515" min="515" style="3" width="7.71"/>
    <col collapsed="false" customWidth="true" hidden="false" outlineLevel="0" max="516" min="516" style="3" width="63.85"/>
    <col collapsed="false" customWidth="true" hidden="false" outlineLevel="0" max="517" min="517" style="3" width="6.85"/>
    <col collapsed="false" customWidth="true" hidden="false" outlineLevel="0" max="519" min="519" style="3" width="9.29"/>
    <col collapsed="false" customWidth="true" hidden="false" outlineLevel="0" max="521" min="520" style="3" width="16.29"/>
    <col collapsed="false" customWidth="true" hidden="false" outlineLevel="0" max="522" min="522" style="3" width="96.57"/>
    <col collapsed="false" customWidth="true" hidden="false" outlineLevel="0" max="523" min="523" style="3" width="11.85"/>
    <col collapsed="false" customWidth="true" hidden="false" outlineLevel="0" max="524" min="524" style="3" width="11.29"/>
    <col collapsed="false" customWidth="true" hidden="false" outlineLevel="0" max="525" min="525" style="3" width="11.43"/>
    <col collapsed="false" customWidth="true" hidden="false" outlineLevel="0" max="526" min="526" style="3" width="9.86"/>
    <col collapsed="false" customWidth="true" hidden="false" outlineLevel="0" max="527" min="527" style="3" width="11.43"/>
    <col collapsed="false" customWidth="true" hidden="false" outlineLevel="0" max="528" min="528" style="3" width="12"/>
    <col collapsed="false" customWidth="true" hidden="false" outlineLevel="0" max="529" min="529" style="3" width="11.43"/>
    <col collapsed="false" customWidth="true" hidden="false" outlineLevel="0" max="530" min="530" style="3" width="11.14"/>
    <col collapsed="false" customWidth="true" hidden="false" outlineLevel="0" max="531" min="531" style="3" width="11.29"/>
    <col collapsed="false" customWidth="true" hidden="false" outlineLevel="0" max="532" min="532" style="3" width="11.43"/>
    <col collapsed="false" customWidth="true" hidden="false" outlineLevel="0" max="533" min="533" style="3" width="9.86"/>
    <col collapsed="false" customWidth="true" hidden="false" outlineLevel="0" max="534" min="534" style="3" width="12.42"/>
    <col collapsed="false" customWidth="true" hidden="false" outlineLevel="0" max="535" min="535" style="3" width="12.86"/>
    <col collapsed="false" customWidth="true" hidden="false" outlineLevel="0" max="536" min="536" style="3" width="9.71"/>
    <col collapsed="false" customWidth="true" hidden="false" outlineLevel="0" max="537" min="537" style="3" width="13.15"/>
    <col collapsed="false" customWidth="true" hidden="false" outlineLevel="0" max="538" min="538" style="3" width="12.57"/>
    <col collapsed="false" customWidth="true" hidden="false" outlineLevel="0" max="539" min="539" style="3" width="10.29"/>
    <col collapsed="false" customWidth="true" hidden="false" outlineLevel="0" max="541" min="540" style="3" width="13.71"/>
    <col collapsed="false" customWidth="true" hidden="false" outlineLevel="0" max="543" min="542" style="3" width="13.29"/>
    <col collapsed="false" customWidth="true" hidden="false" outlineLevel="0" max="546" min="546" style="3" width="14.14"/>
    <col collapsed="false" customWidth="true" hidden="false" outlineLevel="0" max="769" min="769" style="3" width="14.14"/>
    <col collapsed="false" customWidth="true" hidden="false" outlineLevel="0" max="770" min="770" style="3" width="7.29"/>
    <col collapsed="false" customWidth="true" hidden="false" outlineLevel="0" max="771" min="771" style="3" width="7.71"/>
    <col collapsed="false" customWidth="true" hidden="false" outlineLevel="0" max="772" min="772" style="3" width="63.85"/>
    <col collapsed="false" customWidth="true" hidden="false" outlineLevel="0" max="773" min="773" style="3" width="6.85"/>
    <col collapsed="false" customWidth="true" hidden="false" outlineLevel="0" max="775" min="775" style="3" width="9.29"/>
    <col collapsed="false" customWidth="true" hidden="false" outlineLevel="0" max="777" min="776" style="3" width="16.29"/>
    <col collapsed="false" customWidth="true" hidden="false" outlineLevel="0" max="778" min="778" style="3" width="96.57"/>
    <col collapsed="false" customWidth="true" hidden="false" outlineLevel="0" max="779" min="779" style="3" width="11.85"/>
    <col collapsed="false" customWidth="true" hidden="false" outlineLevel="0" max="780" min="780" style="3" width="11.29"/>
    <col collapsed="false" customWidth="true" hidden="false" outlineLevel="0" max="781" min="781" style="3" width="11.43"/>
    <col collapsed="false" customWidth="true" hidden="false" outlineLevel="0" max="782" min="782" style="3" width="9.86"/>
    <col collapsed="false" customWidth="true" hidden="false" outlineLevel="0" max="783" min="783" style="3" width="11.43"/>
    <col collapsed="false" customWidth="true" hidden="false" outlineLevel="0" max="784" min="784" style="3" width="12"/>
    <col collapsed="false" customWidth="true" hidden="false" outlineLevel="0" max="785" min="785" style="3" width="11.43"/>
    <col collapsed="false" customWidth="true" hidden="false" outlineLevel="0" max="786" min="786" style="3" width="11.14"/>
    <col collapsed="false" customWidth="true" hidden="false" outlineLevel="0" max="787" min="787" style="3" width="11.29"/>
    <col collapsed="false" customWidth="true" hidden="false" outlineLevel="0" max="788" min="788" style="3" width="11.43"/>
    <col collapsed="false" customWidth="true" hidden="false" outlineLevel="0" max="789" min="789" style="3" width="9.86"/>
    <col collapsed="false" customWidth="true" hidden="false" outlineLevel="0" max="790" min="790" style="3" width="12.42"/>
    <col collapsed="false" customWidth="true" hidden="false" outlineLevel="0" max="791" min="791" style="3" width="12.86"/>
    <col collapsed="false" customWidth="true" hidden="false" outlineLevel="0" max="792" min="792" style="3" width="9.71"/>
    <col collapsed="false" customWidth="true" hidden="false" outlineLevel="0" max="793" min="793" style="3" width="13.15"/>
    <col collapsed="false" customWidth="true" hidden="false" outlineLevel="0" max="794" min="794" style="3" width="12.57"/>
    <col collapsed="false" customWidth="true" hidden="false" outlineLevel="0" max="795" min="795" style="3" width="10.29"/>
    <col collapsed="false" customWidth="true" hidden="false" outlineLevel="0" max="797" min="796" style="3" width="13.71"/>
    <col collapsed="false" customWidth="true" hidden="false" outlineLevel="0" max="799" min="798" style="3" width="13.29"/>
    <col collapsed="false" customWidth="true" hidden="false" outlineLevel="0" max="802" min="802" style="3" width="14.14"/>
    <col collapsed="false" customWidth="true" hidden="false" outlineLevel="0" max="1025" min="1025" style="3" width="14.14"/>
    <col collapsed="false" customWidth="true" hidden="false" outlineLevel="0" max="1026" min="1026" style="3" width="7.29"/>
    <col collapsed="false" customWidth="true" hidden="false" outlineLevel="0" max="1027" min="1027" style="3" width="7.71"/>
    <col collapsed="false" customWidth="true" hidden="false" outlineLevel="0" max="1028" min="1028" style="3" width="63.85"/>
    <col collapsed="false" customWidth="true" hidden="false" outlineLevel="0" max="1029" min="1029" style="3" width="6.85"/>
    <col collapsed="false" customWidth="true" hidden="false" outlineLevel="0" max="1031" min="1031" style="3" width="9.29"/>
    <col collapsed="false" customWidth="true" hidden="false" outlineLevel="0" max="1033" min="1032" style="3" width="16.29"/>
    <col collapsed="false" customWidth="true" hidden="false" outlineLevel="0" max="1034" min="1034" style="3" width="96.57"/>
    <col collapsed="false" customWidth="true" hidden="false" outlineLevel="0" max="1035" min="1035" style="3" width="11.85"/>
    <col collapsed="false" customWidth="true" hidden="false" outlineLevel="0" max="1036" min="1036" style="3" width="11.29"/>
    <col collapsed="false" customWidth="true" hidden="false" outlineLevel="0" max="1037" min="1037" style="3" width="11.43"/>
    <col collapsed="false" customWidth="true" hidden="false" outlineLevel="0" max="1038" min="1038" style="3" width="9.86"/>
    <col collapsed="false" customWidth="true" hidden="false" outlineLevel="0" max="1039" min="1039" style="3" width="11.43"/>
    <col collapsed="false" customWidth="true" hidden="false" outlineLevel="0" max="1040" min="1040" style="3" width="12"/>
    <col collapsed="false" customWidth="true" hidden="false" outlineLevel="0" max="1041" min="1041" style="3" width="11.43"/>
    <col collapsed="false" customWidth="true" hidden="false" outlineLevel="0" max="1042" min="1042" style="3" width="11.14"/>
    <col collapsed="false" customWidth="true" hidden="false" outlineLevel="0" max="1043" min="1043" style="3" width="11.29"/>
    <col collapsed="false" customWidth="true" hidden="false" outlineLevel="0" max="1044" min="1044" style="3" width="11.43"/>
    <col collapsed="false" customWidth="true" hidden="false" outlineLevel="0" max="1045" min="1045" style="3" width="9.86"/>
    <col collapsed="false" customWidth="true" hidden="false" outlineLevel="0" max="1046" min="1046" style="3" width="12.42"/>
    <col collapsed="false" customWidth="true" hidden="false" outlineLevel="0" max="1047" min="1047" style="3" width="12.86"/>
    <col collapsed="false" customWidth="true" hidden="false" outlineLevel="0" max="1048" min="1048" style="3" width="9.71"/>
    <col collapsed="false" customWidth="true" hidden="false" outlineLevel="0" max="1049" min="1049" style="3" width="13.15"/>
    <col collapsed="false" customWidth="true" hidden="false" outlineLevel="0" max="1050" min="1050" style="3" width="12.57"/>
    <col collapsed="false" customWidth="true" hidden="false" outlineLevel="0" max="1051" min="1051" style="3" width="10.29"/>
    <col collapsed="false" customWidth="true" hidden="false" outlineLevel="0" max="1053" min="1052" style="3" width="13.71"/>
    <col collapsed="false" customWidth="true" hidden="false" outlineLevel="0" max="1055" min="1054" style="3" width="13.29"/>
    <col collapsed="false" customWidth="true" hidden="false" outlineLevel="0" max="1058" min="1058" style="3" width="14.14"/>
    <col collapsed="false" customWidth="true" hidden="false" outlineLevel="0" max="1281" min="1281" style="3" width="14.14"/>
    <col collapsed="false" customWidth="true" hidden="false" outlineLevel="0" max="1282" min="1282" style="3" width="7.29"/>
    <col collapsed="false" customWidth="true" hidden="false" outlineLevel="0" max="1283" min="1283" style="3" width="7.71"/>
    <col collapsed="false" customWidth="true" hidden="false" outlineLevel="0" max="1284" min="1284" style="3" width="63.85"/>
    <col collapsed="false" customWidth="true" hidden="false" outlineLevel="0" max="1285" min="1285" style="3" width="6.85"/>
    <col collapsed="false" customWidth="true" hidden="false" outlineLevel="0" max="1287" min="1287" style="3" width="9.29"/>
    <col collapsed="false" customWidth="true" hidden="false" outlineLevel="0" max="1289" min="1288" style="3" width="16.29"/>
    <col collapsed="false" customWidth="true" hidden="false" outlineLevel="0" max="1290" min="1290" style="3" width="96.57"/>
    <col collapsed="false" customWidth="true" hidden="false" outlineLevel="0" max="1291" min="1291" style="3" width="11.85"/>
    <col collapsed="false" customWidth="true" hidden="false" outlineLevel="0" max="1292" min="1292" style="3" width="11.29"/>
    <col collapsed="false" customWidth="true" hidden="false" outlineLevel="0" max="1293" min="1293" style="3" width="11.43"/>
    <col collapsed="false" customWidth="true" hidden="false" outlineLevel="0" max="1294" min="1294" style="3" width="9.86"/>
    <col collapsed="false" customWidth="true" hidden="false" outlineLevel="0" max="1295" min="1295" style="3" width="11.43"/>
    <col collapsed="false" customWidth="true" hidden="false" outlineLevel="0" max="1296" min="1296" style="3" width="12"/>
    <col collapsed="false" customWidth="true" hidden="false" outlineLevel="0" max="1297" min="1297" style="3" width="11.43"/>
    <col collapsed="false" customWidth="true" hidden="false" outlineLevel="0" max="1298" min="1298" style="3" width="11.14"/>
    <col collapsed="false" customWidth="true" hidden="false" outlineLevel="0" max="1299" min="1299" style="3" width="11.29"/>
    <col collapsed="false" customWidth="true" hidden="false" outlineLevel="0" max="1300" min="1300" style="3" width="11.43"/>
    <col collapsed="false" customWidth="true" hidden="false" outlineLevel="0" max="1301" min="1301" style="3" width="9.86"/>
    <col collapsed="false" customWidth="true" hidden="false" outlineLevel="0" max="1302" min="1302" style="3" width="12.42"/>
    <col collapsed="false" customWidth="true" hidden="false" outlineLevel="0" max="1303" min="1303" style="3" width="12.86"/>
    <col collapsed="false" customWidth="true" hidden="false" outlineLevel="0" max="1304" min="1304" style="3" width="9.71"/>
    <col collapsed="false" customWidth="true" hidden="false" outlineLevel="0" max="1305" min="1305" style="3" width="13.15"/>
    <col collapsed="false" customWidth="true" hidden="false" outlineLevel="0" max="1306" min="1306" style="3" width="12.57"/>
    <col collapsed="false" customWidth="true" hidden="false" outlineLevel="0" max="1307" min="1307" style="3" width="10.29"/>
    <col collapsed="false" customWidth="true" hidden="false" outlineLevel="0" max="1309" min="1308" style="3" width="13.71"/>
    <col collapsed="false" customWidth="true" hidden="false" outlineLevel="0" max="1311" min="1310" style="3" width="13.29"/>
    <col collapsed="false" customWidth="true" hidden="false" outlineLevel="0" max="1314" min="1314" style="3" width="14.14"/>
    <col collapsed="false" customWidth="true" hidden="false" outlineLevel="0" max="1537" min="1537" style="3" width="14.14"/>
    <col collapsed="false" customWidth="true" hidden="false" outlineLevel="0" max="1538" min="1538" style="3" width="7.29"/>
    <col collapsed="false" customWidth="true" hidden="false" outlineLevel="0" max="1539" min="1539" style="3" width="7.71"/>
    <col collapsed="false" customWidth="true" hidden="false" outlineLevel="0" max="1540" min="1540" style="3" width="63.85"/>
    <col collapsed="false" customWidth="true" hidden="false" outlineLevel="0" max="1541" min="1541" style="3" width="6.85"/>
    <col collapsed="false" customWidth="true" hidden="false" outlineLevel="0" max="1543" min="1543" style="3" width="9.29"/>
    <col collapsed="false" customWidth="true" hidden="false" outlineLevel="0" max="1545" min="1544" style="3" width="16.29"/>
    <col collapsed="false" customWidth="true" hidden="false" outlineLevel="0" max="1546" min="1546" style="3" width="96.57"/>
    <col collapsed="false" customWidth="true" hidden="false" outlineLevel="0" max="1547" min="1547" style="3" width="11.85"/>
    <col collapsed="false" customWidth="true" hidden="false" outlineLevel="0" max="1548" min="1548" style="3" width="11.29"/>
    <col collapsed="false" customWidth="true" hidden="false" outlineLevel="0" max="1549" min="1549" style="3" width="11.43"/>
    <col collapsed="false" customWidth="true" hidden="false" outlineLevel="0" max="1550" min="1550" style="3" width="9.86"/>
    <col collapsed="false" customWidth="true" hidden="false" outlineLevel="0" max="1551" min="1551" style="3" width="11.43"/>
    <col collapsed="false" customWidth="true" hidden="false" outlineLevel="0" max="1552" min="1552" style="3" width="12"/>
    <col collapsed="false" customWidth="true" hidden="false" outlineLevel="0" max="1553" min="1553" style="3" width="11.43"/>
    <col collapsed="false" customWidth="true" hidden="false" outlineLevel="0" max="1554" min="1554" style="3" width="11.14"/>
    <col collapsed="false" customWidth="true" hidden="false" outlineLevel="0" max="1555" min="1555" style="3" width="11.29"/>
    <col collapsed="false" customWidth="true" hidden="false" outlineLevel="0" max="1556" min="1556" style="3" width="11.43"/>
    <col collapsed="false" customWidth="true" hidden="false" outlineLevel="0" max="1557" min="1557" style="3" width="9.86"/>
    <col collapsed="false" customWidth="true" hidden="false" outlineLevel="0" max="1558" min="1558" style="3" width="12.42"/>
    <col collapsed="false" customWidth="true" hidden="false" outlineLevel="0" max="1559" min="1559" style="3" width="12.86"/>
    <col collapsed="false" customWidth="true" hidden="false" outlineLevel="0" max="1560" min="1560" style="3" width="9.71"/>
    <col collapsed="false" customWidth="true" hidden="false" outlineLevel="0" max="1561" min="1561" style="3" width="13.15"/>
    <col collapsed="false" customWidth="true" hidden="false" outlineLevel="0" max="1562" min="1562" style="3" width="12.57"/>
    <col collapsed="false" customWidth="true" hidden="false" outlineLevel="0" max="1563" min="1563" style="3" width="10.29"/>
    <col collapsed="false" customWidth="true" hidden="false" outlineLevel="0" max="1565" min="1564" style="3" width="13.71"/>
    <col collapsed="false" customWidth="true" hidden="false" outlineLevel="0" max="1567" min="1566" style="3" width="13.29"/>
    <col collapsed="false" customWidth="true" hidden="false" outlineLevel="0" max="1570" min="1570" style="3" width="14.14"/>
    <col collapsed="false" customWidth="true" hidden="false" outlineLevel="0" max="1793" min="1793" style="3" width="14.14"/>
    <col collapsed="false" customWidth="true" hidden="false" outlineLevel="0" max="1794" min="1794" style="3" width="7.29"/>
    <col collapsed="false" customWidth="true" hidden="false" outlineLevel="0" max="1795" min="1795" style="3" width="7.71"/>
    <col collapsed="false" customWidth="true" hidden="false" outlineLevel="0" max="1796" min="1796" style="3" width="63.85"/>
    <col collapsed="false" customWidth="true" hidden="false" outlineLevel="0" max="1797" min="1797" style="3" width="6.85"/>
    <col collapsed="false" customWidth="true" hidden="false" outlineLevel="0" max="1799" min="1799" style="3" width="9.29"/>
    <col collapsed="false" customWidth="true" hidden="false" outlineLevel="0" max="1801" min="1800" style="3" width="16.29"/>
    <col collapsed="false" customWidth="true" hidden="false" outlineLevel="0" max="1802" min="1802" style="3" width="96.57"/>
    <col collapsed="false" customWidth="true" hidden="false" outlineLevel="0" max="1803" min="1803" style="3" width="11.85"/>
    <col collapsed="false" customWidth="true" hidden="false" outlineLevel="0" max="1804" min="1804" style="3" width="11.29"/>
    <col collapsed="false" customWidth="true" hidden="false" outlineLevel="0" max="1805" min="1805" style="3" width="11.43"/>
    <col collapsed="false" customWidth="true" hidden="false" outlineLevel="0" max="1806" min="1806" style="3" width="9.86"/>
    <col collapsed="false" customWidth="true" hidden="false" outlineLevel="0" max="1807" min="1807" style="3" width="11.43"/>
    <col collapsed="false" customWidth="true" hidden="false" outlineLevel="0" max="1808" min="1808" style="3" width="12"/>
    <col collapsed="false" customWidth="true" hidden="false" outlineLevel="0" max="1809" min="1809" style="3" width="11.43"/>
    <col collapsed="false" customWidth="true" hidden="false" outlineLevel="0" max="1810" min="1810" style="3" width="11.14"/>
    <col collapsed="false" customWidth="true" hidden="false" outlineLevel="0" max="1811" min="1811" style="3" width="11.29"/>
    <col collapsed="false" customWidth="true" hidden="false" outlineLevel="0" max="1812" min="1812" style="3" width="11.43"/>
    <col collapsed="false" customWidth="true" hidden="false" outlineLevel="0" max="1813" min="1813" style="3" width="9.86"/>
    <col collapsed="false" customWidth="true" hidden="false" outlineLevel="0" max="1814" min="1814" style="3" width="12.42"/>
    <col collapsed="false" customWidth="true" hidden="false" outlineLevel="0" max="1815" min="1815" style="3" width="12.86"/>
    <col collapsed="false" customWidth="true" hidden="false" outlineLevel="0" max="1816" min="1816" style="3" width="9.71"/>
    <col collapsed="false" customWidth="true" hidden="false" outlineLevel="0" max="1817" min="1817" style="3" width="13.15"/>
    <col collapsed="false" customWidth="true" hidden="false" outlineLevel="0" max="1818" min="1818" style="3" width="12.57"/>
    <col collapsed="false" customWidth="true" hidden="false" outlineLevel="0" max="1819" min="1819" style="3" width="10.29"/>
    <col collapsed="false" customWidth="true" hidden="false" outlineLevel="0" max="1821" min="1820" style="3" width="13.71"/>
    <col collapsed="false" customWidth="true" hidden="false" outlineLevel="0" max="1823" min="1822" style="3" width="13.29"/>
    <col collapsed="false" customWidth="true" hidden="false" outlineLevel="0" max="1826" min="1826" style="3" width="14.14"/>
    <col collapsed="false" customWidth="true" hidden="false" outlineLevel="0" max="2049" min="2049" style="3" width="14.14"/>
    <col collapsed="false" customWidth="true" hidden="false" outlineLevel="0" max="2050" min="2050" style="3" width="7.29"/>
    <col collapsed="false" customWidth="true" hidden="false" outlineLevel="0" max="2051" min="2051" style="3" width="7.71"/>
    <col collapsed="false" customWidth="true" hidden="false" outlineLevel="0" max="2052" min="2052" style="3" width="63.85"/>
    <col collapsed="false" customWidth="true" hidden="false" outlineLevel="0" max="2053" min="2053" style="3" width="6.85"/>
    <col collapsed="false" customWidth="true" hidden="false" outlineLevel="0" max="2055" min="2055" style="3" width="9.29"/>
    <col collapsed="false" customWidth="true" hidden="false" outlineLevel="0" max="2057" min="2056" style="3" width="16.29"/>
    <col collapsed="false" customWidth="true" hidden="false" outlineLevel="0" max="2058" min="2058" style="3" width="96.57"/>
    <col collapsed="false" customWidth="true" hidden="false" outlineLevel="0" max="2059" min="2059" style="3" width="11.85"/>
    <col collapsed="false" customWidth="true" hidden="false" outlineLevel="0" max="2060" min="2060" style="3" width="11.29"/>
    <col collapsed="false" customWidth="true" hidden="false" outlineLevel="0" max="2061" min="2061" style="3" width="11.43"/>
    <col collapsed="false" customWidth="true" hidden="false" outlineLevel="0" max="2062" min="2062" style="3" width="9.86"/>
    <col collapsed="false" customWidth="true" hidden="false" outlineLevel="0" max="2063" min="2063" style="3" width="11.43"/>
    <col collapsed="false" customWidth="true" hidden="false" outlineLevel="0" max="2064" min="2064" style="3" width="12"/>
    <col collapsed="false" customWidth="true" hidden="false" outlineLevel="0" max="2065" min="2065" style="3" width="11.43"/>
    <col collapsed="false" customWidth="true" hidden="false" outlineLevel="0" max="2066" min="2066" style="3" width="11.14"/>
    <col collapsed="false" customWidth="true" hidden="false" outlineLevel="0" max="2067" min="2067" style="3" width="11.29"/>
    <col collapsed="false" customWidth="true" hidden="false" outlineLevel="0" max="2068" min="2068" style="3" width="11.43"/>
    <col collapsed="false" customWidth="true" hidden="false" outlineLevel="0" max="2069" min="2069" style="3" width="9.86"/>
    <col collapsed="false" customWidth="true" hidden="false" outlineLevel="0" max="2070" min="2070" style="3" width="12.42"/>
    <col collapsed="false" customWidth="true" hidden="false" outlineLevel="0" max="2071" min="2071" style="3" width="12.86"/>
    <col collapsed="false" customWidth="true" hidden="false" outlineLevel="0" max="2072" min="2072" style="3" width="9.71"/>
    <col collapsed="false" customWidth="true" hidden="false" outlineLevel="0" max="2073" min="2073" style="3" width="13.15"/>
    <col collapsed="false" customWidth="true" hidden="false" outlineLevel="0" max="2074" min="2074" style="3" width="12.57"/>
    <col collapsed="false" customWidth="true" hidden="false" outlineLevel="0" max="2075" min="2075" style="3" width="10.29"/>
    <col collapsed="false" customWidth="true" hidden="false" outlineLevel="0" max="2077" min="2076" style="3" width="13.71"/>
    <col collapsed="false" customWidth="true" hidden="false" outlineLevel="0" max="2079" min="2078" style="3" width="13.29"/>
    <col collapsed="false" customWidth="true" hidden="false" outlineLevel="0" max="2082" min="2082" style="3" width="14.14"/>
    <col collapsed="false" customWidth="true" hidden="false" outlineLevel="0" max="2305" min="2305" style="3" width="14.14"/>
    <col collapsed="false" customWidth="true" hidden="false" outlineLevel="0" max="2306" min="2306" style="3" width="7.29"/>
    <col collapsed="false" customWidth="true" hidden="false" outlineLevel="0" max="2307" min="2307" style="3" width="7.71"/>
    <col collapsed="false" customWidth="true" hidden="false" outlineLevel="0" max="2308" min="2308" style="3" width="63.85"/>
    <col collapsed="false" customWidth="true" hidden="false" outlineLevel="0" max="2309" min="2309" style="3" width="6.85"/>
    <col collapsed="false" customWidth="true" hidden="false" outlineLevel="0" max="2311" min="2311" style="3" width="9.29"/>
    <col collapsed="false" customWidth="true" hidden="false" outlineLevel="0" max="2313" min="2312" style="3" width="16.29"/>
    <col collapsed="false" customWidth="true" hidden="false" outlineLevel="0" max="2314" min="2314" style="3" width="96.57"/>
    <col collapsed="false" customWidth="true" hidden="false" outlineLevel="0" max="2315" min="2315" style="3" width="11.85"/>
    <col collapsed="false" customWidth="true" hidden="false" outlineLevel="0" max="2316" min="2316" style="3" width="11.29"/>
    <col collapsed="false" customWidth="true" hidden="false" outlineLevel="0" max="2317" min="2317" style="3" width="11.43"/>
    <col collapsed="false" customWidth="true" hidden="false" outlineLevel="0" max="2318" min="2318" style="3" width="9.86"/>
    <col collapsed="false" customWidth="true" hidden="false" outlineLevel="0" max="2319" min="2319" style="3" width="11.43"/>
    <col collapsed="false" customWidth="true" hidden="false" outlineLevel="0" max="2320" min="2320" style="3" width="12"/>
    <col collapsed="false" customWidth="true" hidden="false" outlineLevel="0" max="2321" min="2321" style="3" width="11.43"/>
    <col collapsed="false" customWidth="true" hidden="false" outlineLevel="0" max="2322" min="2322" style="3" width="11.14"/>
    <col collapsed="false" customWidth="true" hidden="false" outlineLevel="0" max="2323" min="2323" style="3" width="11.29"/>
    <col collapsed="false" customWidth="true" hidden="false" outlineLevel="0" max="2324" min="2324" style="3" width="11.43"/>
    <col collapsed="false" customWidth="true" hidden="false" outlineLevel="0" max="2325" min="2325" style="3" width="9.86"/>
    <col collapsed="false" customWidth="true" hidden="false" outlineLevel="0" max="2326" min="2326" style="3" width="12.42"/>
    <col collapsed="false" customWidth="true" hidden="false" outlineLevel="0" max="2327" min="2327" style="3" width="12.86"/>
    <col collapsed="false" customWidth="true" hidden="false" outlineLevel="0" max="2328" min="2328" style="3" width="9.71"/>
    <col collapsed="false" customWidth="true" hidden="false" outlineLevel="0" max="2329" min="2329" style="3" width="13.15"/>
    <col collapsed="false" customWidth="true" hidden="false" outlineLevel="0" max="2330" min="2330" style="3" width="12.57"/>
    <col collapsed="false" customWidth="true" hidden="false" outlineLevel="0" max="2331" min="2331" style="3" width="10.29"/>
    <col collapsed="false" customWidth="true" hidden="false" outlineLevel="0" max="2333" min="2332" style="3" width="13.71"/>
    <col collapsed="false" customWidth="true" hidden="false" outlineLevel="0" max="2335" min="2334" style="3" width="13.29"/>
    <col collapsed="false" customWidth="true" hidden="false" outlineLevel="0" max="2338" min="2338" style="3" width="14.14"/>
    <col collapsed="false" customWidth="true" hidden="false" outlineLevel="0" max="2561" min="2561" style="3" width="14.14"/>
    <col collapsed="false" customWidth="true" hidden="false" outlineLevel="0" max="2562" min="2562" style="3" width="7.29"/>
    <col collapsed="false" customWidth="true" hidden="false" outlineLevel="0" max="2563" min="2563" style="3" width="7.71"/>
    <col collapsed="false" customWidth="true" hidden="false" outlineLevel="0" max="2564" min="2564" style="3" width="63.85"/>
    <col collapsed="false" customWidth="true" hidden="false" outlineLevel="0" max="2565" min="2565" style="3" width="6.85"/>
    <col collapsed="false" customWidth="true" hidden="false" outlineLevel="0" max="2567" min="2567" style="3" width="9.29"/>
    <col collapsed="false" customWidth="true" hidden="false" outlineLevel="0" max="2569" min="2568" style="3" width="16.29"/>
    <col collapsed="false" customWidth="true" hidden="false" outlineLevel="0" max="2570" min="2570" style="3" width="96.57"/>
    <col collapsed="false" customWidth="true" hidden="false" outlineLevel="0" max="2571" min="2571" style="3" width="11.85"/>
    <col collapsed="false" customWidth="true" hidden="false" outlineLevel="0" max="2572" min="2572" style="3" width="11.29"/>
    <col collapsed="false" customWidth="true" hidden="false" outlineLevel="0" max="2573" min="2573" style="3" width="11.43"/>
    <col collapsed="false" customWidth="true" hidden="false" outlineLevel="0" max="2574" min="2574" style="3" width="9.86"/>
    <col collapsed="false" customWidth="true" hidden="false" outlineLevel="0" max="2575" min="2575" style="3" width="11.43"/>
    <col collapsed="false" customWidth="true" hidden="false" outlineLevel="0" max="2576" min="2576" style="3" width="12"/>
    <col collapsed="false" customWidth="true" hidden="false" outlineLevel="0" max="2577" min="2577" style="3" width="11.43"/>
    <col collapsed="false" customWidth="true" hidden="false" outlineLevel="0" max="2578" min="2578" style="3" width="11.14"/>
    <col collapsed="false" customWidth="true" hidden="false" outlineLevel="0" max="2579" min="2579" style="3" width="11.29"/>
    <col collapsed="false" customWidth="true" hidden="false" outlineLevel="0" max="2580" min="2580" style="3" width="11.43"/>
    <col collapsed="false" customWidth="true" hidden="false" outlineLevel="0" max="2581" min="2581" style="3" width="9.86"/>
    <col collapsed="false" customWidth="true" hidden="false" outlineLevel="0" max="2582" min="2582" style="3" width="12.42"/>
    <col collapsed="false" customWidth="true" hidden="false" outlineLevel="0" max="2583" min="2583" style="3" width="12.86"/>
    <col collapsed="false" customWidth="true" hidden="false" outlineLevel="0" max="2584" min="2584" style="3" width="9.71"/>
    <col collapsed="false" customWidth="true" hidden="false" outlineLevel="0" max="2585" min="2585" style="3" width="13.15"/>
    <col collapsed="false" customWidth="true" hidden="false" outlineLevel="0" max="2586" min="2586" style="3" width="12.57"/>
    <col collapsed="false" customWidth="true" hidden="false" outlineLevel="0" max="2587" min="2587" style="3" width="10.29"/>
    <col collapsed="false" customWidth="true" hidden="false" outlineLevel="0" max="2589" min="2588" style="3" width="13.71"/>
    <col collapsed="false" customWidth="true" hidden="false" outlineLevel="0" max="2591" min="2590" style="3" width="13.29"/>
    <col collapsed="false" customWidth="true" hidden="false" outlineLevel="0" max="2594" min="2594" style="3" width="14.14"/>
    <col collapsed="false" customWidth="true" hidden="false" outlineLevel="0" max="2817" min="2817" style="3" width="14.14"/>
    <col collapsed="false" customWidth="true" hidden="false" outlineLevel="0" max="2818" min="2818" style="3" width="7.29"/>
    <col collapsed="false" customWidth="true" hidden="false" outlineLevel="0" max="2819" min="2819" style="3" width="7.71"/>
    <col collapsed="false" customWidth="true" hidden="false" outlineLevel="0" max="2820" min="2820" style="3" width="63.85"/>
    <col collapsed="false" customWidth="true" hidden="false" outlineLevel="0" max="2821" min="2821" style="3" width="6.85"/>
    <col collapsed="false" customWidth="true" hidden="false" outlineLevel="0" max="2823" min="2823" style="3" width="9.29"/>
    <col collapsed="false" customWidth="true" hidden="false" outlineLevel="0" max="2825" min="2824" style="3" width="16.29"/>
    <col collapsed="false" customWidth="true" hidden="false" outlineLevel="0" max="2826" min="2826" style="3" width="96.57"/>
    <col collapsed="false" customWidth="true" hidden="false" outlineLevel="0" max="2827" min="2827" style="3" width="11.85"/>
    <col collapsed="false" customWidth="true" hidden="false" outlineLevel="0" max="2828" min="2828" style="3" width="11.29"/>
    <col collapsed="false" customWidth="true" hidden="false" outlineLevel="0" max="2829" min="2829" style="3" width="11.43"/>
    <col collapsed="false" customWidth="true" hidden="false" outlineLevel="0" max="2830" min="2830" style="3" width="9.86"/>
    <col collapsed="false" customWidth="true" hidden="false" outlineLevel="0" max="2831" min="2831" style="3" width="11.43"/>
    <col collapsed="false" customWidth="true" hidden="false" outlineLevel="0" max="2832" min="2832" style="3" width="12"/>
    <col collapsed="false" customWidth="true" hidden="false" outlineLevel="0" max="2833" min="2833" style="3" width="11.43"/>
    <col collapsed="false" customWidth="true" hidden="false" outlineLevel="0" max="2834" min="2834" style="3" width="11.14"/>
    <col collapsed="false" customWidth="true" hidden="false" outlineLevel="0" max="2835" min="2835" style="3" width="11.29"/>
    <col collapsed="false" customWidth="true" hidden="false" outlineLevel="0" max="2836" min="2836" style="3" width="11.43"/>
    <col collapsed="false" customWidth="true" hidden="false" outlineLevel="0" max="2837" min="2837" style="3" width="9.86"/>
    <col collapsed="false" customWidth="true" hidden="false" outlineLevel="0" max="2838" min="2838" style="3" width="12.42"/>
    <col collapsed="false" customWidth="true" hidden="false" outlineLevel="0" max="2839" min="2839" style="3" width="12.86"/>
    <col collapsed="false" customWidth="true" hidden="false" outlineLevel="0" max="2840" min="2840" style="3" width="9.71"/>
    <col collapsed="false" customWidth="true" hidden="false" outlineLevel="0" max="2841" min="2841" style="3" width="13.15"/>
    <col collapsed="false" customWidth="true" hidden="false" outlineLevel="0" max="2842" min="2842" style="3" width="12.57"/>
    <col collapsed="false" customWidth="true" hidden="false" outlineLevel="0" max="2843" min="2843" style="3" width="10.29"/>
    <col collapsed="false" customWidth="true" hidden="false" outlineLevel="0" max="2845" min="2844" style="3" width="13.71"/>
    <col collapsed="false" customWidth="true" hidden="false" outlineLevel="0" max="2847" min="2846" style="3" width="13.29"/>
    <col collapsed="false" customWidth="true" hidden="false" outlineLevel="0" max="2850" min="2850" style="3" width="14.14"/>
    <col collapsed="false" customWidth="true" hidden="false" outlineLevel="0" max="3073" min="3073" style="3" width="14.14"/>
    <col collapsed="false" customWidth="true" hidden="false" outlineLevel="0" max="3074" min="3074" style="3" width="7.29"/>
    <col collapsed="false" customWidth="true" hidden="false" outlineLevel="0" max="3075" min="3075" style="3" width="7.71"/>
    <col collapsed="false" customWidth="true" hidden="false" outlineLevel="0" max="3076" min="3076" style="3" width="63.85"/>
    <col collapsed="false" customWidth="true" hidden="false" outlineLevel="0" max="3077" min="3077" style="3" width="6.85"/>
    <col collapsed="false" customWidth="true" hidden="false" outlineLevel="0" max="3079" min="3079" style="3" width="9.29"/>
    <col collapsed="false" customWidth="true" hidden="false" outlineLevel="0" max="3081" min="3080" style="3" width="16.29"/>
    <col collapsed="false" customWidth="true" hidden="false" outlineLevel="0" max="3082" min="3082" style="3" width="96.57"/>
    <col collapsed="false" customWidth="true" hidden="false" outlineLevel="0" max="3083" min="3083" style="3" width="11.85"/>
    <col collapsed="false" customWidth="true" hidden="false" outlineLevel="0" max="3084" min="3084" style="3" width="11.29"/>
    <col collapsed="false" customWidth="true" hidden="false" outlineLevel="0" max="3085" min="3085" style="3" width="11.43"/>
    <col collapsed="false" customWidth="true" hidden="false" outlineLevel="0" max="3086" min="3086" style="3" width="9.86"/>
    <col collapsed="false" customWidth="true" hidden="false" outlineLevel="0" max="3087" min="3087" style="3" width="11.43"/>
    <col collapsed="false" customWidth="true" hidden="false" outlineLevel="0" max="3088" min="3088" style="3" width="12"/>
    <col collapsed="false" customWidth="true" hidden="false" outlineLevel="0" max="3089" min="3089" style="3" width="11.43"/>
    <col collapsed="false" customWidth="true" hidden="false" outlineLevel="0" max="3090" min="3090" style="3" width="11.14"/>
    <col collapsed="false" customWidth="true" hidden="false" outlineLevel="0" max="3091" min="3091" style="3" width="11.29"/>
    <col collapsed="false" customWidth="true" hidden="false" outlineLevel="0" max="3092" min="3092" style="3" width="11.43"/>
    <col collapsed="false" customWidth="true" hidden="false" outlineLevel="0" max="3093" min="3093" style="3" width="9.86"/>
    <col collapsed="false" customWidth="true" hidden="false" outlineLevel="0" max="3094" min="3094" style="3" width="12.42"/>
    <col collapsed="false" customWidth="true" hidden="false" outlineLevel="0" max="3095" min="3095" style="3" width="12.86"/>
    <col collapsed="false" customWidth="true" hidden="false" outlineLevel="0" max="3096" min="3096" style="3" width="9.71"/>
    <col collapsed="false" customWidth="true" hidden="false" outlineLevel="0" max="3097" min="3097" style="3" width="13.15"/>
    <col collapsed="false" customWidth="true" hidden="false" outlineLevel="0" max="3098" min="3098" style="3" width="12.57"/>
    <col collapsed="false" customWidth="true" hidden="false" outlineLevel="0" max="3099" min="3099" style="3" width="10.29"/>
    <col collapsed="false" customWidth="true" hidden="false" outlineLevel="0" max="3101" min="3100" style="3" width="13.71"/>
    <col collapsed="false" customWidth="true" hidden="false" outlineLevel="0" max="3103" min="3102" style="3" width="13.29"/>
    <col collapsed="false" customWidth="true" hidden="false" outlineLevel="0" max="3106" min="3106" style="3" width="14.14"/>
    <col collapsed="false" customWidth="true" hidden="false" outlineLevel="0" max="3329" min="3329" style="3" width="14.14"/>
    <col collapsed="false" customWidth="true" hidden="false" outlineLevel="0" max="3330" min="3330" style="3" width="7.29"/>
    <col collapsed="false" customWidth="true" hidden="false" outlineLevel="0" max="3331" min="3331" style="3" width="7.71"/>
    <col collapsed="false" customWidth="true" hidden="false" outlineLevel="0" max="3332" min="3332" style="3" width="63.85"/>
    <col collapsed="false" customWidth="true" hidden="false" outlineLevel="0" max="3333" min="3333" style="3" width="6.85"/>
    <col collapsed="false" customWidth="true" hidden="false" outlineLevel="0" max="3335" min="3335" style="3" width="9.29"/>
    <col collapsed="false" customWidth="true" hidden="false" outlineLevel="0" max="3337" min="3336" style="3" width="16.29"/>
    <col collapsed="false" customWidth="true" hidden="false" outlineLevel="0" max="3338" min="3338" style="3" width="96.57"/>
    <col collapsed="false" customWidth="true" hidden="false" outlineLevel="0" max="3339" min="3339" style="3" width="11.85"/>
    <col collapsed="false" customWidth="true" hidden="false" outlineLevel="0" max="3340" min="3340" style="3" width="11.29"/>
    <col collapsed="false" customWidth="true" hidden="false" outlineLevel="0" max="3341" min="3341" style="3" width="11.43"/>
    <col collapsed="false" customWidth="true" hidden="false" outlineLevel="0" max="3342" min="3342" style="3" width="9.86"/>
    <col collapsed="false" customWidth="true" hidden="false" outlineLevel="0" max="3343" min="3343" style="3" width="11.43"/>
    <col collapsed="false" customWidth="true" hidden="false" outlineLevel="0" max="3344" min="3344" style="3" width="12"/>
    <col collapsed="false" customWidth="true" hidden="false" outlineLevel="0" max="3345" min="3345" style="3" width="11.43"/>
    <col collapsed="false" customWidth="true" hidden="false" outlineLevel="0" max="3346" min="3346" style="3" width="11.14"/>
    <col collapsed="false" customWidth="true" hidden="false" outlineLevel="0" max="3347" min="3347" style="3" width="11.29"/>
    <col collapsed="false" customWidth="true" hidden="false" outlineLevel="0" max="3348" min="3348" style="3" width="11.43"/>
    <col collapsed="false" customWidth="true" hidden="false" outlineLevel="0" max="3349" min="3349" style="3" width="9.86"/>
    <col collapsed="false" customWidth="true" hidden="false" outlineLevel="0" max="3350" min="3350" style="3" width="12.42"/>
    <col collapsed="false" customWidth="true" hidden="false" outlineLevel="0" max="3351" min="3351" style="3" width="12.86"/>
    <col collapsed="false" customWidth="true" hidden="false" outlineLevel="0" max="3352" min="3352" style="3" width="9.71"/>
    <col collapsed="false" customWidth="true" hidden="false" outlineLevel="0" max="3353" min="3353" style="3" width="13.15"/>
    <col collapsed="false" customWidth="true" hidden="false" outlineLevel="0" max="3354" min="3354" style="3" width="12.57"/>
    <col collapsed="false" customWidth="true" hidden="false" outlineLevel="0" max="3355" min="3355" style="3" width="10.29"/>
    <col collapsed="false" customWidth="true" hidden="false" outlineLevel="0" max="3357" min="3356" style="3" width="13.71"/>
    <col collapsed="false" customWidth="true" hidden="false" outlineLevel="0" max="3359" min="3358" style="3" width="13.29"/>
    <col collapsed="false" customWidth="true" hidden="false" outlineLevel="0" max="3362" min="3362" style="3" width="14.14"/>
    <col collapsed="false" customWidth="true" hidden="false" outlineLevel="0" max="3585" min="3585" style="3" width="14.14"/>
    <col collapsed="false" customWidth="true" hidden="false" outlineLevel="0" max="3586" min="3586" style="3" width="7.29"/>
    <col collapsed="false" customWidth="true" hidden="false" outlineLevel="0" max="3587" min="3587" style="3" width="7.71"/>
    <col collapsed="false" customWidth="true" hidden="false" outlineLevel="0" max="3588" min="3588" style="3" width="63.85"/>
    <col collapsed="false" customWidth="true" hidden="false" outlineLevel="0" max="3589" min="3589" style="3" width="6.85"/>
    <col collapsed="false" customWidth="true" hidden="false" outlineLevel="0" max="3591" min="3591" style="3" width="9.29"/>
    <col collapsed="false" customWidth="true" hidden="false" outlineLevel="0" max="3593" min="3592" style="3" width="16.29"/>
    <col collapsed="false" customWidth="true" hidden="false" outlineLevel="0" max="3594" min="3594" style="3" width="96.57"/>
    <col collapsed="false" customWidth="true" hidden="false" outlineLevel="0" max="3595" min="3595" style="3" width="11.85"/>
    <col collapsed="false" customWidth="true" hidden="false" outlineLevel="0" max="3596" min="3596" style="3" width="11.29"/>
    <col collapsed="false" customWidth="true" hidden="false" outlineLevel="0" max="3597" min="3597" style="3" width="11.43"/>
    <col collapsed="false" customWidth="true" hidden="false" outlineLevel="0" max="3598" min="3598" style="3" width="9.86"/>
    <col collapsed="false" customWidth="true" hidden="false" outlineLevel="0" max="3599" min="3599" style="3" width="11.43"/>
    <col collapsed="false" customWidth="true" hidden="false" outlineLevel="0" max="3600" min="3600" style="3" width="12"/>
    <col collapsed="false" customWidth="true" hidden="false" outlineLevel="0" max="3601" min="3601" style="3" width="11.43"/>
    <col collapsed="false" customWidth="true" hidden="false" outlineLevel="0" max="3602" min="3602" style="3" width="11.14"/>
    <col collapsed="false" customWidth="true" hidden="false" outlineLevel="0" max="3603" min="3603" style="3" width="11.29"/>
    <col collapsed="false" customWidth="true" hidden="false" outlineLevel="0" max="3604" min="3604" style="3" width="11.43"/>
    <col collapsed="false" customWidth="true" hidden="false" outlineLevel="0" max="3605" min="3605" style="3" width="9.86"/>
    <col collapsed="false" customWidth="true" hidden="false" outlineLevel="0" max="3606" min="3606" style="3" width="12.42"/>
    <col collapsed="false" customWidth="true" hidden="false" outlineLevel="0" max="3607" min="3607" style="3" width="12.86"/>
    <col collapsed="false" customWidth="true" hidden="false" outlineLevel="0" max="3608" min="3608" style="3" width="9.71"/>
    <col collapsed="false" customWidth="true" hidden="false" outlineLevel="0" max="3609" min="3609" style="3" width="13.15"/>
    <col collapsed="false" customWidth="true" hidden="false" outlineLevel="0" max="3610" min="3610" style="3" width="12.57"/>
    <col collapsed="false" customWidth="true" hidden="false" outlineLevel="0" max="3611" min="3611" style="3" width="10.29"/>
    <col collapsed="false" customWidth="true" hidden="false" outlineLevel="0" max="3613" min="3612" style="3" width="13.71"/>
    <col collapsed="false" customWidth="true" hidden="false" outlineLevel="0" max="3615" min="3614" style="3" width="13.29"/>
    <col collapsed="false" customWidth="true" hidden="false" outlineLevel="0" max="3618" min="3618" style="3" width="14.14"/>
    <col collapsed="false" customWidth="true" hidden="false" outlineLevel="0" max="3841" min="3841" style="3" width="14.14"/>
    <col collapsed="false" customWidth="true" hidden="false" outlineLevel="0" max="3842" min="3842" style="3" width="7.29"/>
    <col collapsed="false" customWidth="true" hidden="false" outlineLevel="0" max="3843" min="3843" style="3" width="7.71"/>
    <col collapsed="false" customWidth="true" hidden="false" outlineLevel="0" max="3844" min="3844" style="3" width="63.85"/>
    <col collapsed="false" customWidth="true" hidden="false" outlineLevel="0" max="3845" min="3845" style="3" width="6.85"/>
    <col collapsed="false" customWidth="true" hidden="false" outlineLevel="0" max="3847" min="3847" style="3" width="9.29"/>
    <col collapsed="false" customWidth="true" hidden="false" outlineLevel="0" max="3849" min="3848" style="3" width="16.29"/>
    <col collapsed="false" customWidth="true" hidden="false" outlineLevel="0" max="3850" min="3850" style="3" width="96.57"/>
    <col collapsed="false" customWidth="true" hidden="false" outlineLevel="0" max="3851" min="3851" style="3" width="11.85"/>
    <col collapsed="false" customWidth="true" hidden="false" outlineLevel="0" max="3852" min="3852" style="3" width="11.29"/>
    <col collapsed="false" customWidth="true" hidden="false" outlineLevel="0" max="3853" min="3853" style="3" width="11.43"/>
    <col collapsed="false" customWidth="true" hidden="false" outlineLevel="0" max="3854" min="3854" style="3" width="9.86"/>
    <col collapsed="false" customWidth="true" hidden="false" outlineLevel="0" max="3855" min="3855" style="3" width="11.43"/>
    <col collapsed="false" customWidth="true" hidden="false" outlineLevel="0" max="3856" min="3856" style="3" width="12"/>
    <col collapsed="false" customWidth="true" hidden="false" outlineLevel="0" max="3857" min="3857" style="3" width="11.43"/>
    <col collapsed="false" customWidth="true" hidden="false" outlineLevel="0" max="3858" min="3858" style="3" width="11.14"/>
    <col collapsed="false" customWidth="true" hidden="false" outlineLevel="0" max="3859" min="3859" style="3" width="11.29"/>
    <col collapsed="false" customWidth="true" hidden="false" outlineLevel="0" max="3860" min="3860" style="3" width="11.43"/>
    <col collapsed="false" customWidth="true" hidden="false" outlineLevel="0" max="3861" min="3861" style="3" width="9.86"/>
    <col collapsed="false" customWidth="true" hidden="false" outlineLevel="0" max="3862" min="3862" style="3" width="12.42"/>
    <col collapsed="false" customWidth="true" hidden="false" outlineLevel="0" max="3863" min="3863" style="3" width="12.86"/>
    <col collapsed="false" customWidth="true" hidden="false" outlineLevel="0" max="3864" min="3864" style="3" width="9.71"/>
    <col collapsed="false" customWidth="true" hidden="false" outlineLevel="0" max="3865" min="3865" style="3" width="13.15"/>
    <col collapsed="false" customWidth="true" hidden="false" outlineLevel="0" max="3866" min="3866" style="3" width="12.57"/>
    <col collapsed="false" customWidth="true" hidden="false" outlineLevel="0" max="3867" min="3867" style="3" width="10.29"/>
    <col collapsed="false" customWidth="true" hidden="false" outlineLevel="0" max="3869" min="3868" style="3" width="13.71"/>
    <col collapsed="false" customWidth="true" hidden="false" outlineLevel="0" max="3871" min="3870" style="3" width="13.29"/>
    <col collapsed="false" customWidth="true" hidden="false" outlineLevel="0" max="3874" min="3874" style="3" width="14.14"/>
    <col collapsed="false" customWidth="true" hidden="false" outlineLevel="0" max="4097" min="4097" style="3" width="14.14"/>
    <col collapsed="false" customWidth="true" hidden="false" outlineLevel="0" max="4098" min="4098" style="3" width="7.29"/>
    <col collapsed="false" customWidth="true" hidden="false" outlineLevel="0" max="4099" min="4099" style="3" width="7.71"/>
    <col collapsed="false" customWidth="true" hidden="false" outlineLevel="0" max="4100" min="4100" style="3" width="63.85"/>
    <col collapsed="false" customWidth="true" hidden="false" outlineLevel="0" max="4101" min="4101" style="3" width="6.85"/>
    <col collapsed="false" customWidth="true" hidden="false" outlineLevel="0" max="4103" min="4103" style="3" width="9.29"/>
    <col collapsed="false" customWidth="true" hidden="false" outlineLevel="0" max="4105" min="4104" style="3" width="16.29"/>
    <col collapsed="false" customWidth="true" hidden="false" outlineLevel="0" max="4106" min="4106" style="3" width="96.57"/>
    <col collapsed="false" customWidth="true" hidden="false" outlineLevel="0" max="4107" min="4107" style="3" width="11.85"/>
    <col collapsed="false" customWidth="true" hidden="false" outlineLevel="0" max="4108" min="4108" style="3" width="11.29"/>
    <col collapsed="false" customWidth="true" hidden="false" outlineLevel="0" max="4109" min="4109" style="3" width="11.43"/>
    <col collapsed="false" customWidth="true" hidden="false" outlineLevel="0" max="4110" min="4110" style="3" width="9.86"/>
    <col collapsed="false" customWidth="true" hidden="false" outlineLevel="0" max="4111" min="4111" style="3" width="11.43"/>
    <col collapsed="false" customWidth="true" hidden="false" outlineLevel="0" max="4112" min="4112" style="3" width="12"/>
    <col collapsed="false" customWidth="true" hidden="false" outlineLevel="0" max="4113" min="4113" style="3" width="11.43"/>
    <col collapsed="false" customWidth="true" hidden="false" outlineLevel="0" max="4114" min="4114" style="3" width="11.14"/>
    <col collapsed="false" customWidth="true" hidden="false" outlineLevel="0" max="4115" min="4115" style="3" width="11.29"/>
    <col collapsed="false" customWidth="true" hidden="false" outlineLevel="0" max="4116" min="4116" style="3" width="11.43"/>
    <col collapsed="false" customWidth="true" hidden="false" outlineLevel="0" max="4117" min="4117" style="3" width="9.86"/>
    <col collapsed="false" customWidth="true" hidden="false" outlineLevel="0" max="4118" min="4118" style="3" width="12.42"/>
    <col collapsed="false" customWidth="true" hidden="false" outlineLevel="0" max="4119" min="4119" style="3" width="12.86"/>
    <col collapsed="false" customWidth="true" hidden="false" outlineLevel="0" max="4120" min="4120" style="3" width="9.71"/>
    <col collapsed="false" customWidth="true" hidden="false" outlineLevel="0" max="4121" min="4121" style="3" width="13.15"/>
    <col collapsed="false" customWidth="true" hidden="false" outlineLevel="0" max="4122" min="4122" style="3" width="12.57"/>
    <col collapsed="false" customWidth="true" hidden="false" outlineLevel="0" max="4123" min="4123" style="3" width="10.29"/>
    <col collapsed="false" customWidth="true" hidden="false" outlineLevel="0" max="4125" min="4124" style="3" width="13.71"/>
    <col collapsed="false" customWidth="true" hidden="false" outlineLevel="0" max="4127" min="4126" style="3" width="13.29"/>
    <col collapsed="false" customWidth="true" hidden="false" outlineLevel="0" max="4130" min="4130" style="3" width="14.14"/>
    <col collapsed="false" customWidth="true" hidden="false" outlineLevel="0" max="4353" min="4353" style="3" width="14.14"/>
    <col collapsed="false" customWidth="true" hidden="false" outlineLevel="0" max="4354" min="4354" style="3" width="7.29"/>
    <col collapsed="false" customWidth="true" hidden="false" outlineLevel="0" max="4355" min="4355" style="3" width="7.71"/>
    <col collapsed="false" customWidth="true" hidden="false" outlineLevel="0" max="4356" min="4356" style="3" width="63.85"/>
    <col collapsed="false" customWidth="true" hidden="false" outlineLevel="0" max="4357" min="4357" style="3" width="6.85"/>
    <col collapsed="false" customWidth="true" hidden="false" outlineLevel="0" max="4359" min="4359" style="3" width="9.29"/>
    <col collapsed="false" customWidth="true" hidden="false" outlineLevel="0" max="4361" min="4360" style="3" width="16.29"/>
    <col collapsed="false" customWidth="true" hidden="false" outlineLevel="0" max="4362" min="4362" style="3" width="96.57"/>
    <col collapsed="false" customWidth="true" hidden="false" outlineLevel="0" max="4363" min="4363" style="3" width="11.85"/>
    <col collapsed="false" customWidth="true" hidden="false" outlineLevel="0" max="4364" min="4364" style="3" width="11.29"/>
    <col collapsed="false" customWidth="true" hidden="false" outlineLevel="0" max="4365" min="4365" style="3" width="11.43"/>
    <col collapsed="false" customWidth="true" hidden="false" outlineLevel="0" max="4366" min="4366" style="3" width="9.86"/>
    <col collapsed="false" customWidth="true" hidden="false" outlineLevel="0" max="4367" min="4367" style="3" width="11.43"/>
    <col collapsed="false" customWidth="true" hidden="false" outlineLevel="0" max="4368" min="4368" style="3" width="12"/>
    <col collapsed="false" customWidth="true" hidden="false" outlineLevel="0" max="4369" min="4369" style="3" width="11.43"/>
    <col collapsed="false" customWidth="true" hidden="false" outlineLevel="0" max="4370" min="4370" style="3" width="11.14"/>
    <col collapsed="false" customWidth="true" hidden="false" outlineLevel="0" max="4371" min="4371" style="3" width="11.29"/>
    <col collapsed="false" customWidth="true" hidden="false" outlineLevel="0" max="4372" min="4372" style="3" width="11.43"/>
    <col collapsed="false" customWidth="true" hidden="false" outlineLevel="0" max="4373" min="4373" style="3" width="9.86"/>
    <col collapsed="false" customWidth="true" hidden="false" outlineLevel="0" max="4374" min="4374" style="3" width="12.42"/>
    <col collapsed="false" customWidth="true" hidden="false" outlineLevel="0" max="4375" min="4375" style="3" width="12.86"/>
    <col collapsed="false" customWidth="true" hidden="false" outlineLevel="0" max="4376" min="4376" style="3" width="9.71"/>
    <col collapsed="false" customWidth="true" hidden="false" outlineLevel="0" max="4377" min="4377" style="3" width="13.15"/>
    <col collapsed="false" customWidth="true" hidden="false" outlineLevel="0" max="4378" min="4378" style="3" width="12.57"/>
    <col collapsed="false" customWidth="true" hidden="false" outlineLevel="0" max="4379" min="4379" style="3" width="10.29"/>
    <col collapsed="false" customWidth="true" hidden="false" outlineLevel="0" max="4381" min="4380" style="3" width="13.71"/>
    <col collapsed="false" customWidth="true" hidden="false" outlineLevel="0" max="4383" min="4382" style="3" width="13.29"/>
    <col collapsed="false" customWidth="true" hidden="false" outlineLevel="0" max="4386" min="4386" style="3" width="14.14"/>
    <col collapsed="false" customWidth="true" hidden="false" outlineLevel="0" max="4609" min="4609" style="3" width="14.14"/>
    <col collapsed="false" customWidth="true" hidden="false" outlineLevel="0" max="4610" min="4610" style="3" width="7.29"/>
    <col collapsed="false" customWidth="true" hidden="false" outlineLevel="0" max="4611" min="4611" style="3" width="7.71"/>
    <col collapsed="false" customWidth="true" hidden="false" outlineLevel="0" max="4612" min="4612" style="3" width="63.85"/>
    <col collapsed="false" customWidth="true" hidden="false" outlineLevel="0" max="4613" min="4613" style="3" width="6.85"/>
    <col collapsed="false" customWidth="true" hidden="false" outlineLevel="0" max="4615" min="4615" style="3" width="9.29"/>
    <col collapsed="false" customWidth="true" hidden="false" outlineLevel="0" max="4617" min="4616" style="3" width="16.29"/>
    <col collapsed="false" customWidth="true" hidden="false" outlineLevel="0" max="4618" min="4618" style="3" width="96.57"/>
    <col collapsed="false" customWidth="true" hidden="false" outlineLevel="0" max="4619" min="4619" style="3" width="11.85"/>
    <col collapsed="false" customWidth="true" hidden="false" outlineLevel="0" max="4620" min="4620" style="3" width="11.29"/>
    <col collapsed="false" customWidth="true" hidden="false" outlineLevel="0" max="4621" min="4621" style="3" width="11.43"/>
    <col collapsed="false" customWidth="true" hidden="false" outlineLevel="0" max="4622" min="4622" style="3" width="9.86"/>
    <col collapsed="false" customWidth="true" hidden="false" outlineLevel="0" max="4623" min="4623" style="3" width="11.43"/>
    <col collapsed="false" customWidth="true" hidden="false" outlineLevel="0" max="4624" min="4624" style="3" width="12"/>
    <col collapsed="false" customWidth="true" hidden="false" outlineLevel="0" max="4625" min="4625" style="3" width="11.43"/>
    <col collapsed="false" customWidth="true" hidden="false" outlineLevel="0" max="4626" min="4626" style="3" width="11.14"/>
    <col collapsed="false" customWidth="true" hidden="false" outlineLevel="0" max="4627" min="4627" style="3" width="11.29"/>
    <col collapsed="false" customWidth="true" hidden="false" outlineLevel="0" max="4628" min="4628" style="3" width="11.43"/>
    <col collapsed="false" customWidth="true" hidden="false" outlineLevel="0" max="4629" min="4629" style="3" width="9.86"/>
    <col collapsed="false" customWidth="true" hidden="false" outlineLevel="0" max="4630" min="4630" style="3" width="12.42"/>
    <col collapsed="false" customWidth="true" hidden="false" outlineLevel="0" max="4631" min="4631" style="3" width="12.86"/>
    <col collapsed="false" customWidth="true" hidden="false" outlineLevel="0" max="4632" min="4632" style="3" width="9.71"/>
    <col collapsed="false" customWidth="true" hidden="false" outlineLevel="0" max="4633" min="4633" style="3" width="13.15"/>
    <col collapsed="false" customWidth="true" hidden="false" outlineLevel="0" max="4634" min="4634" style="3" width="12.57"/>
    <col collapsed="false" customWidth="true" hidden="false" outlineLevel="0" max="4635" min="4635" style="3" width="10.29"/>
    <col collapsed="false" customWidth="true" hidden="false" outlineLevel="0" max="4637" min="4636" style="3" width="13.71"/>
    <col collapsed="false" customWidth="true" hidden="false" outlineLevel="0" max="4639" min="4638" style="3" width="13.29"/>
    <col collapsed="false" customWidth="true" hidden="false" outlineLevel="0" max="4642" min="4642" style="3" width="14.14"/>
    <col collapsed="false" customWidth="true" hidden="false" outlineLevel="0" max="4865" min="4865" style="3" width="14.14"/>
    <col collapsed="false" customWidth="true" hidden="false" outlineLevel="0" max="4866" min="4866" style="3" width="7.29"/>
    <col collapsed="false" customWidth="true" hidden="false" outlineLevel="0" max="4867" min="4867" style="3" width="7.71"/>
    <col collapsed="false" customWidth="true" hidden="false" outlineLevel="0" max="4868" min="4868" style="3" width="63.85"/>
    <col collapsed="false" customWidth="true" hidden="false" outlineLevel="0" max="4869" min="4869" style="3" width="6.85"/>
    <col collapsed="false" customWidth="true" hidden="false" outlineLevel="0" max="4871" min="4871" style="3" width="9.29"/>
    <col collapsed="false" customWidth="true" hidden="false" outlineLevel="0" max="4873" min="4872" style="3" width="16.29"/>
    <col collapsed="false" customWidth="true" hidden="false" outlineLevel="0" max="4874" min="4874" style="3" width="96.57"/>
    <col collapsed="false" customWidth="true" hidden="false" outlineLevel="0" max="4875" min="4875" style="3" width="11.85"/>
    <col collapsed="false" customWidth="true" hidden="false" outlineLevel="0" max="4876" min="4876" style="3" width="11.29"/>
    <col collapsed="false" customWidth="true" hidden="false" outlineLevel="0" max="4877" min="4877" style="3" width="11.43"/>
    <col collapsed="false" customWidth="true" hidden="false" outlineLevel="0" max="4878" min="4878" style="3" width="9.86"/>
    <col collapsed="false" customWidth="true" hidden="false" outlineLevel="0" max="4879" min="4879" style="3" width="11.43"/>
    <col collapsed="false" customWidth="true" hidden="false" outlineLevel="0" max="4880" min="4880" style="3" width="12"/>
    <col collapsed="false" customWidth="true" hidden="false" outlineLevel="0" max="4881" min="4881" style="3" width="11.43"/>
    <col collapsed="false" customWidth="true" hidden="false" outlineLevel="0" max="4882" min="4882" style="3" width="11.14"/>
    <col collapsed="false" customWidth="true" hidden="false" outlineLevel="0" max="4883" min="4883" style="3" width="11.29"/>
    <col collapsed="false" customWidth="true" hidden="false" outlineLevel="0" max="4884" min="4884" style="3" width="11.43"/>
    <col collapsed="false" customWidth="true" hidden="false" outlineLevel="0" max="4885" min="4885" style="3" width="9.86"/>
    <col collapsed="false" customWidth="true" hidden="false" outlineLevel="0" max="4886" min="4886" style="3" width="12.42"/>
    <col collapsed="false" customWidth="true" hidden="false" outlineLevel="0" max="4887" min="4887" style="3" width="12.86"/>
    <col collapsed="false" customWidth="true" hidden="false" outlineLevel="0" max="4888" min="4888" style="3" width="9.71"/>
    <col collapsed="false" customWidth="true" hidden="false" outlineLevel="0" max="4889" min="4889" style="3" width="13.15"/>
    <col collapsed="false" customWidth="true" hidden="false" outlineLevel="0" max="4890" min="4890" style="3" width="12.57"/>
    <col collapsed="false" customWidth="true" hidden="false" outlineLevel="0" max="4891" min="4891" style="3" width="10.29"/>
    <col collapsed="false" customWidth="true" hidden="false" outlineLevel="0" max="4893" min="4892" style="3" width="13.71"/>
    <col collapsed="false" customWidth="true" hidden="false" outlineLevel="0" max="4895" min="4894" style="3" width="13.29"/>
    <col collapsed="false" customWidth="true" hidden="false" outlineLevel="0" max="4898" min="4898" style="3" width="14.14"/>
    <col collapsed="false" customWidth="true" hidden="false" outlineLevel="0" max="5121" min="5121" style="3" width="14.14"/>
    <col collapsed="false" customWidth="true" hidden="false" outlineLevel="0" max="5122" min="5122" style="3" width="7.29"/>
    <col collapsed="false" customWidth="true" hidden="false" outlineLevel="0" max="5123" min="5123" style="3" width="7.71"/>
    <col collapsed="false" customWidth="true" hidden="false" outlineLevel="0" max="5124" min="5124" style="3" width="63.85"/>
    <col collapsed="false" customWidth="true" hidden="false" outlineLevel="0" max="5125" min="5125" style="3" width="6.85"/>
    <col collapsed="false" customWidth="true" hidden="false" outlineLevel="0" max="5127" min="5127" style="3" width="9.29"/>
    <col collapsed="false" customWidth="true" hidden="false" outlineLevel="0" max="5129" min="5128" style="3" width="16.29"/>
    <col collapsed="false" customWidth="true" hidden="false" outlineLevel="0" max="5130" min="5130" style="3" width="96.57"/>
    <col collapsed="false" customWidth="true" hidden="false" outlineLevel="0" max="5131" min="5131" style="3" width="11.85"/>
    <col collapsed="false" customWidth="true" hidden="false" outlineLevel="0" max="5132" min="5132" style="3" width="11.29"/>
    <col collapsed="false" customWidth="true" hidden="false" outlineLevel="0" max="5133" min="5133" style="3" width="11.43"/>
    <col collapsed="false" customWidth="true" hidden="false" outlineLevel="0" max="5134" min="5134" style="3" width="9.86"/>
    <col collapsed="false" customWidth="true" hidden="false" outlineLevel="0" max="5135" min="5135" style="3" width="11.43"/>
    <col collapsed="false" customWidth="true" hidden="false" outlineLevel="0" max="5136" min="5136" style="3" width="12"/>
    <col collapsed="false" customWidth="true" hidden="false" outlineLevel="0" max="5137" min="5137" style="3" width="11.43"/>
    <col collapsed="false" customWidth="true" hidden="false" outlineLevel="0" max="5138" min="5138" style="3" width="11.14"/>
    <col collapsed="false" customWidth="true" hidden="false" outlineLevel="0" max="5139" min="5139" style="3" width="11.29"/>
    <col collapsed="false" customWidth="true" hidden="false" outlineLevel="0" max="5140" min="5140" style="3" width="11.43"/>
    <col collapsed="false" customWidth="true" hidden="false" outlineLevel="0" max="5141" min="5141" style="3" width="9.86"/>
    <col collapsed="false" customWidth="true" hidden="false" outlineLevel="0" max="5142" min="5142" style="3" width="12.42"/>
    <col collapsed="false" customWidth="true" hidden="false" outlineLevel="0" max="5143" min="5143" style="3" width="12.86"/>
    <col collapsed="false" customWidth="true" hidden="false" outlineLevel="0" max="5144" min="5144" style="3" width="9.71"/>
    <col collapsed="false" customWidth="true" hidden="false" outlineLevel="0" max="5145" min="5145" style="3" width="13.15"/>
    <col collapsed="false" customWidth="true" hidden="false" outlineLevel="0" max="5146" min="5146" style="3" width="12.57"/>
    <col collapsed="false" customWidth="true" hidden="false" outlineLevel="0" max="5147" min="5147" style="3" width="10.29"/>
    <col collapsed="false" customWidth="true" hidden="false" outlineLevel="0" max="5149" min="5148" style="3" width="13.71"/>
    <col collapsed="false" customWidth="true" hidden="false" outlineLevel="0" max="5151" min="5150" style="3" width="13.29"/>
    <col collapsed="false" customWidth="true" hidden="false" outlineLevel="0" max="5154" min="5154" style="3" width="14.14"/>
    <col collapsed="false" customWidth="true" hidden="false" outlineLevel="0" max="5377" min="5377" style="3" width="14.14"/>
    <col collapsed="false" customWidth="true" hidden="false" outlineLevel="0" max="5378" min="5378" style="3" width="7.29"/>
    <col collapsed="false" customWidth="true" hidden="false" outlineLevel="0" max="5379" min="5379" style="3" width="7.71"/>
    <col collapsed="false" customWidth="true" hidden="false" outlineLevel="0" max="5380" min="5380" style="3" width="63.85"/>
    <col collapsed="false" customWidth="true" hidden="false" outlineLevel="0" max="5381" min="5381" style="3" width="6.85"/>
    <col collapsed="false" customWidth="true" hidden="false" outlineLevel="0" max="5383" min="5383" style="3" width="9.29"/>
    <col collapsed="false" customWidth="true" hidden="false" outlineLevel="0" max="5385" min="5384" style="3" width="16.29"/>
    <col collapsed="false" customWidth="true" hidden="false" outlineLevel="0" max="5386" min="5386" style="3" width="96.57"/>
    <col collapsed="false" customWidth="true" hidden="false" outlineLevel="0" max="5387" min="5387" style="3" width="11.85"/>
    <col collapsed="false" customWidth="true" hidden="false" outlineLevel="0" max="5388" min="5388" style="3" width="11.29"/>
    <col collapsed="false" customWidth="true" hidden="false" outlineLevel="0" max="5389" min="5389" style="3" width="11.43"/>
    <col collapsed="false" customWidth="true" hidden="false" outlineLevel="0" max="5390" min="5390" style="3" width="9.86"/>
    <col collapsed="false" customWidth="true" hidden="false" outlineLevel="0" max="5391" min="5391" style="3" width="11.43"/>
    <col collapsed="false" customWidth="true" hidden="false" outlineLevel="0" max="5392" min="5392" style="3" width="12"/>
    <col collapsed="false" customWidth="true" hidden="false" outlineLevel="0" max="5393" min="5393" style="3" width="11.43"/>
    <col collapsed="false" customWidth="true" hidden="false" outlineLevel="0" max="5394" min="5394" style="3" width="11.14"/>
    <col collapsed="false" customWidth="true" hidden="false" outlineLevel="0" max="5395" min="5395" style="3" width="11.29"/>
    <col collapsed="false" customWidth="true" hidden="false" outlineLevel="0" max="5396" min="5396" style="3" width="11.43"/>
    <col collapsed="false" customWidth="true" hidden="false" outlineLevel="0" max="5397" min="5397" style="3" width="9.86"/>
    <col collapsed="false" customWidth="true" hidden="false" outlineLevel="0" max="5398" min="5398" style="3" width="12.42"/>
    <col collapsed="false" customWidth="true" hidden="false" outlineLevel="0" max="5399" min="5399" style="3" width="12.86"/>
    <col collapsed="false" customWidth="true" hidden="false" outlineLevel="0" max="5400" min="5400" style="3" width="9.71"/>
    <col collapsed="false" customWidth="true" hidden="false" outlineLevel="0" max="5401" min="5401" style="3" width="13.15"/>
    <col collapsed="false" customWidth="true" hidden="false" outlineLevel="0" max="5402" min="5402" style="3" width="12.57"/>
    <col collapsed="false" customWidth="true" hidden="false" outlineLevel="0" max="5403" min="5403" style="3" width="10.29"/>
    <col collapsed="false" customWidth="true" hidden="false" outlineLevel="0" max="5405" min="5404" style="3" width="13.71"/>
    <col collapsed="false" customWidth="true" hidden="false" outlineLevel="0" max="5407" min="5406" style="3" width="13.29"/>
    <col collapsed="false" customWidth="true" hidden="false" outlineLevel="0" max="5410" min="5410" style="3" width="14.14"/>
    <col collapsed="false" customWidth="true" hidden="false" outlineLevel="0" max="5633" min="5633" style="3" width="14.14"/>
    <col collapsed="false" customWidth="true" hidden="false" outlineLevel="0" max="5634" min="5634" style="3" width="7.29"/>
    <col collapsed="false" customWidth="true" hidden="false" outlineLevel="0" max="5635" min="5635" style="3" width="7.71"/>
    <col collapsed="false" customWidth="true" hidden="false" outlineLevel="0" max="5636" min="5636" style="3" width="63.85"/>
    <col collapsed="false" customWidth="true" hidden="false" outlineLevel="0" max="5637" min="5637" style="3" width="6.85"/>
    <col collapsed="false" customWidth="true" hidden="false" outlineLevel="0" max="5639" min="5639" style="3" width="9.29"/>
    <col collapsed="false" customWidth="true" hidden="false" outlineLevel="0" max="5641" min="5640" style="3" width="16.29"/>
    <col collapsed="false" customWidth="true" hidden="false" outlineLevel="0" max="5642" min="5642" style="3" width="96.57"/>
    <col collapsed="false" customWidth="true" hidden="false" outlineLevel="0" max="5643" min="5643" style="3" width="11.85"/>
    <col collapsed="false" customWidth="true" hidden="false" outlineLevel="0" max="5644" min="5644" style="3" width="11.29"/>
    <col collapsed="false" customWidth="true" hidden="false" outlineLevel="0" max="5645" min="5645" style="3" width="11.43"/>
    <col collapsed="false" customWidth="true" hidden="false" outlineLevel="0" max="5646" min="5646" style="3" width="9.86"/>
    <col collapsed="false" customWidth="true" hidden="false" outlineLevel="0" max="5647" min="5647" style="3" width="11.43"/>
    <col collapsed="false" customWidth="true" hidden="false" outlineLevel="0" max="5648" min="5648" style="3" width="12"/>
    <col collapsed="false" customWidth="true" hidden="false" outlineLevel="0" max="5649" min="5649" style="3" width="11.43"/>
    <col collapsed="false" customWidth="true" hidden="false" outlineLevel="0" max="5650" min="5650" style="3" width="11.14"/>
    <col collapsed="false" customWidth="true" hidden="false" outlineLevel="0" max="5651" min="5651" style="3" width="11.29"/>
    <col collapsed="false" customWidth="true" hidden="false" outlineLevel="0" max="5652" min="5652" style="3" width="11.43"/>
    <col collapsed="false" customWidth="true" hidden="false" outlineLevel="0" max="5653" min="5653" style="3" width="9.86"/>
    <col collapsed="false" customWidth="true" hidden="false" outlineLevel="0" max="5654" min="5654" style="3" width="12.42"/>
    <col collapsed="false" customWidth="true" hidden="false" outlineLevel="0" max="5655" min="5655" style="3" width="12.86"/>
    <col collapsed="false" customWidth="true" hidden="false" outlineLevel="0" max="5656" min="5656" style="3" width="9.71"/>
    <col collapsed="false" customWidth="true" hidden="false" outlineLevel="0" max="5657" min="5657" style="3" width="13.15"/>
    <col collapsed="false" customWidth="true" hidden="false" outlineLevel="0" max="5658" min="5658" style="3" width="12.57"/>
    <col collapsed="false" customWidth="true" hidden="false" outlineLevel="0" max="5659" min="5659" style="3" width="10.29"/>
    <col collapsed="false" customWidth="true" hidden="false" outlineLevel="0" max="5661" min="5660" style="3" width="13.71"/>
    <col collapsed="false" customWidth="true" hidden="false" outlineLevel="0" max="5663" min="5662" style="3" width="13.29"/>
    <col collapsed="false" customWidth="true" hidden="false" outlineLevel="0" max="5666" min="5666" style="3" width="14.14"/>
    <col collapsed="false" customWidth="true" hidden="false" outlineLevel="0" max="5889" min="5889" style="3" width="14.14"/>
    <col collapsed="false" customWidth="true" hidden="false" outlineLevel="0" max="5890" min="5890" style="3" width="7.29"/>
    <col collapsed="false" customWidth="true" hidden="false" outlineLevel="0" max="5891" min="5891" style="3" width="7.71"/>
    <col collapsed="false" customWidth="true" hidden="false" outlineLevel="0" max="5892" min="5892" style="3" width="63.85"/>
    <col collapsed="false" customWidth="true" hidden="false" outlineLevel="0" max="5893" min="5893" style="3" width="6.85"/>
    <col collapsed="false" customWidth="true" hidden="false" outlineLevel="0" max="5895" min="5895" style="3" width="9.29"/>
    <col collapsed="false" customWidth="true" hidden="false" outlineLevel="0" max="5897" min="5896" style="3" width="16.29"/>
    <col collapsed="false" customWidth="true" hidden="false" outlineLevel="0" max="5898" min="5898" style="3" width="96.57"/>
    <col collapsed="false" customWidth="true" hidden="false" outlineLevel="0" max="5899" min="5899" style="3" width="11.85"/>
    <col collapsed="false" customWidth="true" hidden="false" outlineLevel="0" max="5900" min="5900" style="3" width="11.29"/>
    <col collapsed="false" customWidth="true" hidden="false" outlineLevel="0" max="5901" min="5901" style="3" width="11.43"/>
    <col collapsed="false" customWidth="true" hidden="false" outlineLevel="0" max="5902" min="5902" style="3" width="9.86"/>
    <col collapsed="false" customWidth="true" hidden="false" outlineLevel="0" max="5903" min="5903" style="3" width="11.43"/>
    <col collapsed="false" customWidth="true" hidden="false" outlineLevel="0" max="5904" min="5904" style="3" width="12"/>
    <col collapsed="false" customWidth="true" hidden="false" outlineLevel="0" max="5905" min="5905" style="3" width="11.43"/>
    <col collapsed="false" customWidth="true" hidden="false" outlineLevel="0" max="5906" min="5906" style="3" width="11.14"/>
    <col collapsed="false" customWidth="true" hidden="false" outlineLevel="0" max="5907" min="5907" style="3" width="11.29"/>
    <col collapsed="false" customWidth="true" hidden="false" outlineLevel="0" max="5908" min="5908" style="3" width="11.43"/>
    <col collapsed="false" customWidth="true" hidden="false" outlineLevel="0" max="5909" min="5909" style="3" width="9.86"/>
    <col collapsed="false" customWidth="true" hidden="false" outlineLevel="0" max="5910" min="5910" style="3" width="12.42"/>
    <col collapsed="false" customWidth="true" hidden="false" outlineLevel="0" max="5911" min="5911" style="3" width="12.86"/>
    <col collapsed="false" customWidth="true" hidden="false" outlineLevel="0" max="5912" min="5912" style="3" width="9.71"/>
    <col collapsed="false" customWidth="true" hidden="false" outlineLevel="0" max="5913" min="5913" style="3" width="13.15"/>
    <col collapsed="false" customWidth="true" hidden="false" outlineLevel="0" max="5914" min="5914" style="3" width="12.57"/>
    <col collapsed="false" customWidth="true" hidden="false" outlineLevel="0" max="5915" min="5915" style="3" width="10.29"/>
    <col collapsed="false" customWidth="true" hidden="false" outlineLevel="0" max="5917" min="5916" style="3" width="13.71"/>
    <col collapsed="false" customWidth="true" hidden="false" outlineLevel="0" max="5919" min="5918" style="3" width="13.29"/>
    <col collapsed="false" customWidth="true" hidden="false" outlineLevel="0" max="5922" min="5922" style="3" width="14.14"/>
    <col collapsed="false" customWidth="true" hidden="false" outlineLevel="0" max="6145" min="6145" style="3" width="14.14"/>
    <col collapsed="false" customWidth="true" hidden="false" outlineLevel="0" max="6146" min="6146" style="3" width="7.29"/>
    <col collapsed="false" customWidth="true" hidden="false" outlineLevel="0" max="6147" min="6147" style="3" width="7.71"/>
    <col collapsed="false" customWidth="true" hidden="false" outlineLevel="0" max="6148" min="6148" style="3" width="63.85"/>
    <col collapsed="false" customWidth="true" hidden="false" outlineLevel="0" max="6149" min="6149" style="3" width="6.85"/>
    <col collapsed="false" customWidth="true" hidden="false" outlineLevel="0" max="6151" min="6151" style="3" width="9.29"/>
    <col collapsed="false" customWidth="true" hidden="false" outlineLevel="0" max="6153" min="6152" style="3" width="16.29"/>
    <col collapsed="false" customWidth="true" hidden="false" outlineLevel="0" max="6154" min="6154" style="3" width="96.57"/>
    <col collapsed="false" customWidth="true" hidden="false" outlineLevel="0" max="6155" min="6155" style="3" width="11.85"/>
    <col collapsed="false" customWidth="true" hidden="false" outlineLevel="0" max="6156" min="6156" style="3" width="11.29"/>
    <col collapsed="false" customWidth="true" hidden="false" outlineLevel="0" max="6157" min="6157" style="3" width="11.43"/>
    <col collapsed="false" customWidth="true" hidden="false" outlineLevel="0" max="6158" min="6158" style="3" width="9.86"/>
    <col collapsed="false" customWidth="true" hidden="false" outlineLevel="0" max="6159" min="6159" style="3" width="11.43"/>
    <col collapsed="false" customWidth="true" hidden="false" outlineLevel="0" max="6160" min="6160" style="3" width="12"/>
    <col collapsed="false" customWidth="true" hidden="false" outlineLevel="0" max="6161" min="6161" style="3" width="11.43"/>
    <col collapsed="false" customWidth="true" hidden="false" outlineLevel="0" max="6162" min="6162" style="3" width="11.14"/>
    <col collapsed="false" customWidth="true" hidden="false" outlineLevel="0" max="6163" min="6163" style="3" width="11.29"/>
    <col collapsed="false" customWidth="true" hidden="false" outlineLevel="0" max="6164" min="6164" style="3" width="11.43"/>
    <col collapsed="false" customWidth="true" hidden="false" outlineLevel="0" max="6165" min="6165" style="3" width="9.86"/>
    <col collapsed="false" customWidth="true" hidden="false" outlineLevel="0" max="6166" min="6166" style="3" width="12.42"/>
    <col collapsed="false" customWidth="true" hidden="false" outlineLevel="0" max="6167" min="6167" style="3" width="12.86"/>
    <col collapsed="false" customWidth="true" hidden="false" outlineLevel="0" max="6168" min="6168" style="3" width="9.71"/>
    <col collapsed="false" customWidth="true" hidden="false" outlineLevel="0" max="6169" min="6169" style="3" width="13.15"/>
    <col collapsed="false" customWidth="true" hidden="false" outlineLevel="0" max="6170" min="6170" style="3" width="12.57"/>
    <col collapsed="false" customWidth="true" hidden="false" outlineLevel="0" max="6171" min="6171" style="3" width="10.29"/>
    <col collapsed="false" customWidth="true" hidden="false" outlineLevel="0" max="6173" min="6172" style="3" width="13.71"/>
    <col collapsed="false" customWidth="true" hidden="false" outlineLevel="0" max="6175" min="6174" style="3" width="13.29"/>
    <col collapsed="false" customWidth="true" hidden="false" outlineLevel="0" max="6178" min="6178" style="3" width="14.14"/>
    <col collapsed="false" customWidth="true" hidden="false" outlineLevel="0" max="6401" min="6401" style="3" width="14.14"/>
    <col collapsed="false" customWidth="true" hidden="false" outlineLevel="0" max="6402" min="6402" style="3" width="7.29"/>
    <col collapsed="false" customWidth="true" hidden="false" outlineLevel="0" max="6403" min="6403" style="3" width="7.71"/>
    <col collapsed="false" customWidth="true" hidden="false" outlineLevel="0" max="6404" min="6404" style="3" width="63.85"/>
    <col collapsed="false" customWidth="true" hidden="false" outlineLevel="0" max="6405" min="6405" style="3" width="6.85"/>
    <col collapsed="false" customWidth="true" hidden="false" outlineLevel="0" max="6407" min="6407" style="3" width="9.29"/>
    <col collapsed="false" customWidth="true" hidden="false" outlineLevel="0" max="6409" min="6408" style="3" width="16.29"/>
    <col collapsed="false" customWidth="true" hidden="false" outlineLevel="0" max="6410" min="6410" style="3" width="96.57"/>
    <col collapsed="false" customWidth="true" hidden="false" outlineLevel="0" max="6411" min="6411" style="3" width="11.85"/>
    <col collapsed="false" customWidth="true" hidden="false" outlineLevel="0" max="6412" min="6412" style="3" width="11.29"/>
    <col collapsed="false" customWidth="true" hidden="false" outlineLevel="0" max="6413" min="6413" style="3" width="11.43"/>
    <col collapsed="false" customWidth="true" hidden="false" outlineLevel="0" max="6414" min="6414" style="3" width="9.86"/>
    <col collapsed="false" customWidth="true" hidden="false" outlineLevel="0" max="6415" min="6415" style="3" width="11.43"/>
    <col collapsed="false" customWidth="true" hidden="false" outlineLevel="0" max="6416" min="6416" style="3" width="12"/>
    <col collapsed="false" customWidth="true" hidden="false" outlineLevel="0" max="6417" min="6417" style="3" width="11.43"/>
    <col collapsed="false" customWidth="true" hidden="false" outlineLevel="0" max="6418" min="6418" style="3" width="11.14"/>
    <col collapsed="false" customWidth="true" hidden="false" outlineLevel="0" max="6419" min="6419" style="3" width="11.29"/>
    <col collapsed="false" customWidth="true" hidden="false" outlineLevel="0" max="6420" min="6420" style="3" width="11.43"/>
    <col collapsed="false" customWidth="true" hidden="false" outlineLevel="0" max="6421" min="6421" style="3" width="9.86"/>
    <col collapsed="false" customWidth="true" hidden="false" outlineLevel="0" max="6422" min="6422" style="3" width="12.42"/>
    <col collapsed="false" customWidth="true" hidden="false" outlineLevel="0" max="6423" min="6423" style="3" width="12.86"/>
    <col collapsed="false" customWidth="true" hidden="false" outlineLevel="0" max="6424" min="6424" style="3" width="9.71"/>
    <col collapsed="false" customWidth="true" hidden="false" outlineLevel="0" max="6425" min="6425" style="3" width="13.15"/>
    <col collapsed="false" customWidth="true" hidden="false" outlineLevel="0" max="6426" min="6426" style="3" width="12.57"/>
    <col collapsed="false" customWidth="true" hidden="false" outlineLevel="0" max="6427" min="6427" style="3" width="10.29"/>
    <col collapsed="false" customWidth="true" hidden="false" outlineLevel="0" max="6429" min="6428" style="3" width="13.71"/>
    <col collapsed="false" customWidth="true" hidden="false" outlineLevel="0" max="6431" min="6430" style="3" width="13.29"/>
    <col collapsed="false" customWidth="true" hidden="false" outlineLevel="0" max="6434" min="6434" style="3" width="14.14"/>
    <col collapsed="false" customWidth="true" hidden="false" outlineLevel="0" max="6657" min="6657" style="3" width="14.14"/>
    <col collapsed="false" customWidth="true" hidden="false" outlineLevel="0" max="6658" min="6658" style="3" width="7.29"/>
    <col collapsed="false" customWidth="true" hidden="false" outlineLevel="0" max="6659" min="6659" style="3" width="7.71"/>
    <col collapsed="false" customWidth="true" hidden="false" outlineLevel="0" max="6660" min="6660" style="3" width="63.85"/>
    <col collapsed="false" customWidth="true" hidden="false" outlineLevel="0" max="6661" min="6661" style="3" width="6.85"/>
    <col collapsed="false" customWidth="true" hidden="false" outlineLevel="0" max="6663" min="6663" style="3" width="9.29"/>
    <col collapsed="false" customWidth="true" hidden="false" outlineLevel="0" max="6665" min="6664" style="3" width="16.29"/>
    <col collapsed="false" customWidth="true" hidden="false" outlineLevel="0" max="6666" min="6666" style="3" width="96.57"/>
    <col collapsed="false" customWidth="true" hidden="false" outlineLevel="0" max="6667" min="6667" style="3" width="11.85"/>
    <col collapsed="false" customWidth="true" hidden="false" outlineLevel="0" max="6668" min="6668" style="3" width="11.29"/>
    <col collapsed="false" customWidth="true" hidden="false" outlineLevel="0" max="6669" min="6669" style="3" width="11.43"/>
    <col collapsed="false" customWidth="true" hidden="false" outlineLevel="0" max="6670" min="6670" style="3" width="9.86"/>
    <col collapsed="false" customWidth="true" hidden="false" outlineLevel="0" max="6671" min="6671" style="3" width="11.43"/>
    <col collapsed="false" customWidth="true" hidden="false" outlineLevel="0" max="6672" min="6672" style="3" width="12"/>
    <col collapsed="false" customWidth="true" hidden="false" outlineLevel="0" max="6673" min="6673" style="3" width="11.43"/>
    <col collapsed="false" customWidth="true" hidden="false" outlineLevel="0" max="6674" min="6674" style="3" width="11.14"/>
    <col collapsed="false" customWidth="true" hidden="false" outlineLevel="0" max="6675" min="6675" style="3" width="11.29"/>
    <col collapsed="false" customWidth="true" hidden="false" outlineLevel="0" max="6676" min="6676" style="3" width="11.43"/>
    <col collapsed="false" customWidth="true" hidden="false" outlineLevel="0" max="6677" min="6677" style="3" width="9.86"/>
    <col collapsed="false" customWidth="true" hidden="false" outlineLevel="0" max="6678" min="6678" style="3" width="12.42"/>
    <col collapsed="false" customWidth="true" hidden="false" outlineLevel="0" max="6679" min="6679" style="3" width="12.86"/>
    <col collapsed="false" customWidth="true" hidden="false" outlineLevel="0" max="6680" min="6680" style="3" width="9.71"/>
    <col collapsed="false" customWidth="true" hidden="false" outlineLevel="0" max="6681" min="6681" style="3" width="13.15"/>
    <col collapsed="false" customWidth="true" hidden="false" outlineLevel="0" max="6682" min="6682" style="3" width="12.57"/>
    <col collapsed="false" customWidth="true" hidden="false" outlineLevel="0" max="6683" min="6683" style="3" width="10.29"/>
    <col collapsed="false" customWidth="true" hidden="false" outlineLevel="0" max="6685" min="6684" style="3" width="13.71"/>
    <col collapsed="false" customWidth="true" hidden="false" outlineLevel="0" max="6687" min="6686" style="3" width="13.29"/>
    <col collapsed="false" customWidth="true" hidden="false" outlineLevel="0" max="6690" min="6690" style="3" width="14.14"/>
    <col collapsed="false" customWidth="true" hidden="false" outlineLevel="0" max="6913" min="6913" style="3" width="14.14"/>
    <col collapsed="false" customWidth="true" hidden="false" outlineLevel="0" max="6914" min="6914" style="3" width="7.29"/>
    <col collapsed="false" customWidth="true" hidden="false" outlineLevel="0" max="6915" min="6915" style="3" width="7.71"/>
    <col collapsed="false" customWidth="true" hidden="false" outlineLevel="0" max="6916" min="6916" style="3" width="63.85"/>
    <col collapsed="false" customWidth="true" hidden="false" outlineLevel="0" max="6917" min="6917" style="3" width="6.85"/>
    <col collapsed="false" customWidth="true" hidden="false" outlineLevel="0" max="6919" min="6919" style="3" width="9.29"/>
    <col collapsed="false" customWidth="true" hidden="false" outlineLevel="0" max="6921" min="6920" style="3" width="16.29"/>
    <col collapsed="false" customWidth="true" hidden="false" outlineLevel="0" max="6922" min="6922" style="3" width="96.57"/>
    <col collapsed="false" customWidth="true" hidden="false" outlineLevel="0" max="6923" min="6923" style="3" width="11.85"/>
    <col collapsed="false" customWidth="true" hidden="false" outlineLevel="0" max="6924" min="6924" style="3" width="11.29"/>
    <col collapsed="false" customWidth="true" hidden="false" outlineLevel="0" max="6925" min="6925" style="3" width="11.43"/>
    <col collapsed="false" customWidth="true" hidden="false" outlineLevel="0" max="6926" min="6926" style="3" width="9.86"/>
    <col collapsed="false" customWidth="true" hidden="false" outlineLevel="0" max="6927" min="6927" style="3" width="11.43"/>
    <col collapsed="false" customWidth="true" hidden="false" outlineLevel="0" max="6928" min="6928" style="3" width="12"/>
    <col collapsed="false" customWidth="true" hidden="false" outlineLevel="0" max="6929" min="6929" style="3" width="11.43"/>
    <col collapsed="false" customWidth="true" hidden="false" outlineLevel="0" max="6930" min="6930" style="3" width="11.14"/>
    <col collapsed="false" customWidth="true" hidden="false" outlineLevel="0" max="6931" min="6931" style="3" width="11.29"/>
    <col collapsed="false" customWidth="true" hidden="false" outlineLevel="0" max="6932" min="6932" style="3" width="11.43"/>
    <col collapsed="false" customWidth="true" hidden="false" outlineLevel="0" max="6933" min="6933" style="3" width="9.86"/>
    <col collapsed="false" customWidth="true" hidden="false" outlineLevel="0" max="6934" min="6934" style="3" width="12.42"/>
    <col collapsed="false" customWidth="true" hidden="false" outlineLevel="0" max="6935" min="6935" style="3" width="12.86"/>
    <col collapsed="false" customWidth="true" hidden="false" outlineLevel="0" max="6936" min="6936" style="3" width="9.71"/>
    <col collapsed="false" customWidth="true" hidden="false" outlineLevel="0" max="6937" min="6937" style="3" width="13.15"/>
    <col collapsed="false" customWidth="true" hidden="false" outlineLevel="0" max="6938" min="6938" style="3" width="12.57"/>
    <col collapsed="false" customWidth="true" hidden="false" outlineLevel="0" max="6939" min="6939" style="3" width="10.29"/>
    <col collapsed="false" customWidth="true" hidden="false" outlineLevel="0" max="6941" min="6940" style="3" width="13.71"/>
    <col collapsed="false" customWidth="true" hidden="false" outlineLevel="0" max="6943" min="6942" style="3" width="13.29"/>
    <col collapsed="false" customWidth="true" hidden="false" outlineLevel="0" max="6946" min="6946" style="3" width="14.14"/>
    <col collapsed="false" customWidth="true" hidden="false" outlineLevel="0" max="7169" min="7169" style="3" width="14.14"/>
    <col collapsed="false" customWidth="true" hidden="false" outlineLevel="0" max="7170" min="7170" style="3" width="7.29"/>
    <col collapsed="false" customWidth="true" hidden="false" outlineLevel="0" max="7171" min="7171" style="3" width="7.71"/>
    <col collapsed="false" customWidth="true" hidden="false" outlineLevel="0" max="7172" min="7172" style="3" width="63.85"/>
    <col collapsed="false" customWidth="true" hidden="false" outlineLevel="0" max="7173" min="7173" style="3" width="6.85"/>
    <col collapsed="false" customWidth="true" hidden="false" outlineLevel="0" max="7175" min="7175" style="3" width="9.29"/>
    <col collapsed="false" customWidth="true" hidden="false" outlineLevel="0" max="7177" min="7176" style="3" width="16.29"/>
    <col collapsed="false" customWidth="true" hidden="false" outlineLevel="0" max="7178" min="7178" style="3" width="96.57"/>
    <col collapsed="false" customWidth="true" hidden="false" outlineLevel="0" max="7179" min="7179" style="3" width="11.85"/>
    <col collapsed="false" customWidth="true" hidden="false" outlineLevel="0" max="7180" min="7180" style="3" width="11.29"/>
    <col collapsed="false" customWidth="true" hidden="false" outlineLevel="0" max="7181" min="7181" style="3" width="11.43"/>
    <col collapsed="false" customWidth="true" hidden="false" outlineLevel="0" max="7182" min="7182" style="3" width="9.86"/>
    <col collapsed="false" customWidth="true" hidden="false" outlineLevel="0" max="7183" min="7183" style="3" width="11.43"/>
    <col collapsed="false" customWidth="true" hidden="false" outlineLevel="0" max="7184" min="7184" style="3" width="12"/>
    <col collapsed="false" customWidth="true" hidden="false" outlineLevel="0" max="7185" min="7185" style="3" width="11.43"/>
    <col collapsed="false" customWidth="true" hidden="false" outlineLevel="0" max="7186" min="7186" style="3" width="11.14"/>
    <col collapsed="false" customWidth="true" hidden="false" outlineLevel="0" max="7187" min="7187" style="3" width="11.29"/>
    <col collapsed="false" customWidth="true" hidden="false" outlineLevel="0" max="7188" min="7188" style="3" width="11.43"/>
    <col collapsed="false" customWidth="true" hidden="false" outlineLevel="0" max="7189" min="7189" style="3" width="9.86"/>
    <col collapsed="false" customWidth="true" hidden="false" outlineLevel="0" max="7190" min="7190" style="3" width="12.42"/>
    <col collapsed="false" customWidth="true" hidden="false" outlineLevel="0" max="7191" min="7191" style="3" width="12.86"/>
    <col collapsed="false" customWidth="true" hidden="false" outlineLevel="0" max="7192" min="7192" style="3" width="9.71"/>
    <col collapsed="false" customWidth="true" hidden="false" outlineLevel="0" max="7193" min="7193" style="3" width="13.15"/>
    <col collapsed="false" customWidth="true" hidden="false" outlineLevel="0" max="7194" min="7194" style="3" width="12.57"/>
    <col collapsed="false" customWidth="true" hidden="false" outlineLevel="0" max="7195" min="7195" style="3" width="10.29"/>
    <col collapsed="false" customWidth="true" hidden="false" outlineLevel="0" max="7197" min="7196" style="3" width="13.71"/>
    <col collapsed="false" customWidth="true" hidden="false" outlineLevel="0" max="7199" min="7198" style="3" width="13.29"/>
    <col collapsed="false" customWidth="true" hidden="false" outlineLevel="0" max="7202" min="7202" style="3" width="14.14"/>
    <col collapsed="false" customWidth="true" hidden="false" outlineLevel="0" max="7425" min="7425" style="3" width="14.14"/>
    <col collapsed="false" customWidth="true" hidden="false" outlineLevel="0" max="7426" min="7426" style="3" width="7.29"/>
    <col collapsed="false" customWidth="true" hidden="false" outlineLevel="0" max="7427" min="7427" style="3" width="7.71"/>
    <col collapsed="false" customWidth="true" hidden="false" outlineLevel="0" max="7428" min="7428" style="3" width="63.85"/>
    <col collapsed="false" customWidth="true" hidden="false" outlineLevel="0" max="7429" min="7429" style="3" width="6.85"/>
    <col collapsed="false" customWidth="true" hidden="false" outlineLevel="0" max="7431" min="7431" style="3" width="9.29"/>
    <col collapsed="false" customWidth="true" hidden="false" outlineLevel="0" max="7433" min="7432" style="3" width="16.29"/>
    <col collapsed="false" customWidth="true" hidden="false" outlineLevel="0" max="7434" min="7434" style="3" width="96.57"/>
    <col collapsed="false" customWidth="true" hidden="false" outlineLevel="0" max="7435" min="7435" style="3" width="11.85"/>
    <col collapsed="false" customWidth="true" hidden="false" outlineLevel="0" max="7436" min="7436" style="3" width="11.29"/>
    <col collapsed="false" customWidth="true" hidden="false" outlineLevel="0" max="7437" min="7437" style="3" width="11.43"/>
    <col collapsed="false" customWidth="true" hidden="false" outlineLevel="0" max="7438" min="7438" style="3" width="9.86"/>
    <col collapsed="false" customWidth="true" hidden="false" outlineLevel="0" max="7439" min="7439" style="3" width="11.43"/>
    <col collapsed="false" customWidth="true" hidden="false" outlineLevel="0" max="7440" min="7440" style="3" width="12"/>
    <col collapsed="false" customWidth="true" hidden="false" outlineLevel="0" max="7441" min="7441" style="3" width="11.43"/>
    <col collapsed="false" customWidth="true" hidden="false" outlineLevel="0" max="7442" min="7442" style="3" width="11.14"/>
    <col collapsed="false" customWidth="true" hidden="false" outlineLevel="0" max="7443" min="7443" style="3" width="11.29"/>
    <col collapsed="false" customWidth="true" hidden="false" outlineLevel="0" max="7444" min="7444" style="3" width="11.43"/>
    <col collapsed="false" customWidth="true" hidden="false" outlineLevel="0" max="7445" min="7445" style="3" width="9.86"/>
    <col collapsed="false" customWidth="true" hidden="false" outlineLevel="0" max="7446" min="7446" style="3" width="12.42"/>
    <col collapsed="false" customWidth="true" hidden="false" outlineLevel="0" max="7447" min="7447" style="3" width="12.86"/>
    <col collapsed="false" customWidth="true" hidden="false" outlineLevel="0" max="7448" min="7448" style="3" width="9.71"/>
    <col collapsed="false" customWidth="true" hidden="false" outlineLevel="0" max="7449" min="7449" style="3" width="13.15"/>
    <col collapsed="false" customWidth="true" hidden="false" outlineLevel="0" max="7450" min="7450" style="3" width="12.57"/>
    <col collapsed="false" customWidth="true" hidden="false" outlineLevel="0" max="7451" min="7451" style="3" width="10.29"/>
    <col collapsed="false" customWidth="true" hidden="false" outlineLevel="0" max="7453" min="7452" style="3" width="13.71"/>
    <col collapsed="false" customWidth="true" hidden="false" outlineLevel="0" max="7455" min="7454" style="3" width="13.29"/>
    <col collapsed="false" customWidth="true" hidden="false" outlineLevel="0" max="7458" min="7458" style="3" width="14.14"/>
    <col collapsed="false" customWidth="true" hidden="false" outlineLevel="0" max="7681" min="7681" style="3" width="14.14"/>
    <col collapsed="false" customWidth="true" hidden="false" outlineLevel="0" max="7682" min="7682" style="3" width="7.29"/>
    <col collapsed="false" customWidth="true" hidden="false" outlineLevel="0" max="7683" min="7683" style="3" width="7.71"/>
    <col collapsed="false" customWidth="true" hidden="false" outlineLevel="0" max="7684" min="7684" style="3" width="63.85"/>
    <col collapsed="false" customWidth="true" hidden="false" outlineLevel="0" max="7685" min="7685" style="3" width="6.85"/>
    <col collapsed="false" customWidth="true" hidden="false" outlineLevel="0" max="7687" min="7687" style="3" width="9.29"/>
    <col collapsed="false" customWidth="true" hidden="false" outlineLevel="0" max="7689" min="7688" style="3" width="16.29"/>
    <col collapsed="false" customWidth="true" hidden="false" outlineLevel="0" max="7690" min="7690" style="3" width="96.57"/>
    <col collapsed="false" customWidth="true" hidden="false" outlineLevel="0" max="7691" min="7691" style="3" width="11.85"/>
    <col collapsed="false" customWidth="true" hidden="false" outlineLevel="0" max="7692" min="7692" style="3" width="11.29"/>
    <col collapsed="false" customWidth="true" hidden="false" outlineLevel="0" max="7693" min="7693" style="3" width="11.43"/>
    <col collapsed="false" customWidth="true" hidden="false" outlineLevel="0" max="7694" min="7694" style="3" width="9.86"/>
    <col collapsed="false" customWidth="true" hidden="false" outlineLevel="0" max="7695" min="7695" style="3" width="11.43"/>
    <col collapsed="false" customWidth="true" hidden="false" outlineLevel="0" max="7696" min="7696" style="3" width="12"/>
    <col collapsed="false" customWidth="true" hidden="false" outlineLevel="0" max="7697" min="7697" style="3" width="11.43"/>
    <col collapsed="false" customWidth="true" hidden="false" outlineLevel="0" max="7698" min="7698" style="3" width="11.14"/>
    <col collapsed="false" customWidth="true" hidden="false" outlineLevel="0" max="7699" min="7699" style="3" width="11.29"/>
    <col collapsed="false" customWidth="true" hidden="false" outlineLevel="0" max="7700" min="7700" style="3" width="11.43"/>
    <col collapsed="false" customWidth="true" hidden="false" outlineLevel="0" max="7701" min="7701" style="3" width="9.86"/>
    <col collapsed="false" customWidth="true" hidden="false" outlineLevel="0" max="7702" min="7702" style="3" width="12.42"/>
    <col collapsed="false" customWidth="true" hidden="false" outlineLevel="0" max="7703" min="7703" style="3" width="12.86"/>
    <col collapsed="false" customWidth="true" hidden="false" outlineLevel="0" max="7704" min="7704" style="3" width="9.71"/>
    <col collapsed="false" customWidth="true" hidden="false" outlineLevel="0" max="7705" min="7705" style="3" width="13.15"/>
    <col collapsed="false" customWidth="true" hidden="false" outlineLevel="0" max="7706" min="7706" style="3" width="12.57"/>
    <col collapsed="false" customWidth="true" hidden="false" outlineLevel="0" max="7707" min="7707" style="3" width="10.29"/>
    <col collapsed="false" customWidth="true" hidden="false" outlineLevel="0" max="7709" min="7708" style="3" width="13.71"/>
    <col collapsed="false" customWidth="true" hidden="false" outlineLevel="0" max="7711" min="7710" style="3" width="13.29"/>
    <col collapsed="false" customWidth="true" hidden="false" outlineLevel="0" max="7714" min="7714" style="3" width="14.14"/>
    <col collapsed="false" customWidth="true" hidden="false" outlineLevel="0" max="7937" min="7937" style="3" width="14.14"/>
    <col collapsed="false" customWidth="true" hidden="false" outlineLevel="0" max="7938" min="7938" style="3" width="7.29"/>
    <col collapsed="false" customWidth="true" hidden="false" outlineLevel="0" max="7939" min="7939" style="3" width="7.71"/>
    <col collapsed="false" customWidth="true" hidden="false" outlineLevel="0" max="7940" min="7940" style="3" width="63.85"/>
    <col collapsed="false" customWidth="true" hidden="false" outlineLevel="0" max="7941" min="7941" style="3" width="6.85"/>
    <col collapsed="false" customWidth="true" hidden="false" outlineLevel="0" max="7943" min="7943" style="3" width="9.29"/>
    <col collapsed="false" customWidth="true" hidden="false" outlineLevel="0" max="7945" min="7944" style="3" width="16.29"/>
    <col collapsed="false" customWidth="true" hidden="false" outlineLevel="0" max="7946" min="7946" style="3" width="96.57"/>
    <col collapsed="false" customWidth="true" hidden="false" outlineLevel="0" max="7947" min="7947" style="3" width="11.85"/>
    <col collapsed="false" customWidth="true" hidden="false" outlineLevel="0" max="7948" min="7948" style="3" width="11.29"/>
    <col collapsed="false" customWidth="true" hidden="false" outlineLevel="0" max="7949" min="7949" style="3" width="11.43"/>
    <col collapsed="false" customWidth="true" hidden="false" outlineLevel="0" max="7950" min="7950" style="3" width="9.86"/>
    <col collapsed="false" customWidth="true" hidden="false" outlineLevel="0" max="7951" min="7951" style="3" width="11.43"/>
    <col collapsed="false" customWidth="true" hidden="false" outlineLevel="0" max="7952" min="7952" style="3" width="12"/>
    <col collapsed="false" customWidth="true" hidden="false" outlineLevel="0" max="7953" min="7953" style="3" width="11.43"/>
    <col collapsed="false" customWidth="true" hidden="false" outlineLevel="0" max="7954" min="7954" style="3" width="11.14"/>
    <col collapsed="false" customWidth="true" hidden="false" outlineLevel="0" max="7955" min="7955" style="3" width="11.29"/>
    <col collapsed="false" customWidth="true" hidden="false" outlineLevel="0" max="7956" min="7956" style="3" width="11.43"/>
    <col collapsed="false" customWidth="true" hidden="false" outlineLevel="0" max="7957" min="7957" style="3" width="9.86"/>
    <col collapsed="false" customWidth="true" hidden="false" outlineLevel="0" max="7958" min="7958" style="3" width="12.42"/>
    <col collapsed="false" customWidth="true" hidden="false" outlineLevel="0" max="7959" min="7959" style="3" width="12.86"/>
    <col collapsed="false" customWidth="true" hidden="false" outlineLevel="0" max="7960" min="7960" style="3" width="9.71"/>
    <col collapsed="false" customWidth="true" hidden="false" outlineLevel="0" max="7961" min="7961" style="3" width="13.15"/>
    <col collapsed="false" customWidth="true" hidden="false" outlineLevel="0" max="7962" min="7962" style="3" width="12.57"/>
    <col collapsed="false" customWidth="true" hidden="false" outlineLevel="0" max="7963" min="7963" style="3" width="10.29"/>
    <col collapsed="false" customWidth="true" hidden="false" outlineLevel="0" max="7965" min="7964" style="3" width="13.71"/>
    <col collapsed="false" customWidth="true" hidden="false" outlineLevel="0" max="7967" min="7966" style="3" width="13.29"/>
    <col collapsed="false" customWidth="true" hidden="false" outlineLevel="0" max="7970" min="7970" style="3" width="14.14"/>
    <col collapsed="false" customWidth="true" hidden="false" outlineLevel="0" max="8193" min="8193" style="3" width="14.14"/>
    <col collapsed="false" customWidth="true" hidden="false" outlineLevel="0" max="8194" min="8194" style="3" width="7.29"/>
    <col collapsed="false" customWidth="true" hidden="false" outlineLevel="0" max="8195" min="8195" style="3" width="7.71"/>
    <col collapsed="false" customWidth="true" hidden="false" outlineLevel="0" max="8196" min="8196" style="3" width="63.85"/>
    <col collapsed="false" customWidth="true" hidden="false" outlineLevel="0" max="8197" min="8197" style="3" width="6.85"/>
    <col collapsed="false" customWidth="true" hidden="false" outlineLevel="0" max="8199" min="8199" style="3" width="9.29"/>
    <col collapsed="false" customWidth="true" hidden="false" outlineLevel="0" max="8201" min="8200" style="3" width="16.29"/>
    <col collapsed="false" customWidth="true" hidden="false" outlineLevel="0" max="8202" min="8202" style="3" width="96.57"/>
    <col collapsed="false" customWidth="true" hidden="false" outlineLevel="0" max="8203" min="8203" style="3" width="11.85"/>
    <col collapsed="false" customWidth="true" hidden="false" outlineLevel="0" max="8204" min="8204" style="3" width="11.29"/>
    <col collapsed="false" customWidth="true" hidden="false" outlineLevel="0" max="8205" min="8205" style="3" width="11.43"/>
    <col collapsed="false" customWidth="true" hidden="false" outlineLevel="0" max="8206" min="8206" style="3" width="9.86"/>
    <col collapsed="false" customWidth="true" hidden="false" outlineLevel="0" max="8207" min="8207" style="3" width="11.43"/>
    <col collapsed="false" customWidth="true" hidden="false" outlineLevel="0" max="8208" min="8208" style="3" width="12"/>
    <col collapsed="false" customWidth="true" hidden="false" outlineLevel="0" max="8209" min="8209" style="3" width="11.43"/>
    <col collapsed="false" customWidth="true" hidden="false" outlineLevel="0" max="8210" min="8210" style="3" width="11.14"/>
    <col collapsed="false" customWidth="true" hidden="false" outlineLevel="0" max="8211" min="8211" style="3" width="11.29"/>
    <col collapsed="false" customWidth="true" hidden="false" outlineLevel="0" max="8212" min="8212" style="3" width="11.43"/>
    <col collapsed="false" customWidth="true" hidden="false" outlineLevel="0" max="8213" min="8213" style="3" width="9.86"/>
    <col collapsed="false" customWidth="true" hidden="false" outlineLevel="0" max="8214" min="8214" style="3" width="12.42"/>
    <col collapsed="false" customWidth="true" hidden="false" outlineLevel="0" max="8215" min="8215" style="3" width="12.86"/>
    <col collapsed="false" customWidth="true" hidden="false" outlineLevel="0" max="8216" min="8216" style="3" width="9.71"/>
    <col collapsed="false" customWidth="true" hidden="false" outlineLevel="0" max="8217" min="8217" style="3" width="13.15"/>
    <col collapsed="false" customWidth="true" hidden="false" outlineLevel="0" max="8218" min="8218" style="3" width="12.57"/>
    <col collapsed="false" customWidth="true" hidden="false" outlineLevel="0" max="8219" min="8219" style="3" width="10.29"/>
    <col collapsed="false" customWidth="true" hidden="false" outlineLevel="0" max="8221" min="8220" style="3" width="13.71"/>
    <col collapsed="false" customWidth="true" hidden="false" outlineLevel="0" max="8223" min="8222" style="3" width="13.29"/>
    <col collapsed="false" customWidth="true" hidden="false" outlineLevel="0" max="8226" min="8226" style="3" width="14.14"/>
    <col collapsed="false" customWidth="true" hidden="false" outlineLevel="0" max="8449" min="8449" style="3" width="14.14"/>
    <col collapsed="false" customWidth="true" hidden="false" outlineLevel="0" max="8450" min="8450" style="3" width="7.29"/>
    <col collapsed="false" customWidth="true" hidden="false" outlineLevel="0" max="8451" min="8451" style="3" width="7.71"/>
    <col collapsed="false" customWidth="true" hidden="false" outlineLevel="0" max="8452" min="8452" style="3" width="63.85"/>
    <col collapsed="false" customWidth="true" hidden="false" outlineLevel="0" max="8453" min="8453" style="3" width="6.85"/>
    <col collapsed="false" customWidth="true" hidden="false" outlineLevel="0" max="8455" min="8455" style="3" width="9.29"/>
    <col collapsed="false" customWidth="true" hidden="false" outlineLevel="0" max="8457" min="8456" style="3" width="16.29"/>
    <col collapsed="false" customWidth="true" hidden="false" outlineLevel="0" max="8458" min="8458" style="3" width="96.57"/>
    <col collapsed="false" customWidth="true" hidden="false" outlineLevel="0" max="8459" min="8459" style="3" width="11.85"/>
    <col collapsed="false" customWidth="true" hidden="false" outlineLevel="0" max="8460" min="8460" style="3" width="11.29"/>
    <col collapsed="false" customWidth="true" hidden="false" outlineLevel="0" max="8461" min="8461" style="3" width="11.43"/>
    <col collapsed="false" customWidth="true" hidden="false" outlineLevel="0" max="8462" min="8462" style="3" width="9.86"/>
    <col collapsed="false" customWidth="true" hidden="false" outlineLevel="0" max="8463" min="8463" style="3" width="11.43"/>
    <col collapsed="false" customWidth="true" hidden="false" outlineLevel="0" max="8464" min="8464" style="3" width="12"/>
    <col collapsed="false" customWidth="true" hidden="false" outlineLevel="0" max="8465" min="8465" style="3" width="11.43"/>
    <col collapsed="false" customWidth="true" hidden="false" outlineLevel="0" max="8466" min="8466" style="3" width="11.14"/>
    <col collapsed="false" customWidth="true" hidden="false" outlineLevel="0" max="8467" min="8467" style="3" width="11.29"/>
    <col collapsed="false" customWidth="true" hidden="false" outlineLevel="0" max="8468" min="8468" style="3" width="11.43"/>
    <col collapsed="false" customWidth="true" hidden="false" outlineLevel="0" max="8469" min="8469" style="3" width="9.86"/>
    <col collapsed="false" customWidth="true" hidden="false" outlineLevel="0" max="8470" min="8470" style="3" width="12.42"/>
    <col collapsed="false" customWidth="true" hidden="false" outlineLevel="0" max="8471" min="8471" style="3" width="12.86"/>
    <col collapsed="false" customWidth="true" hidden="false" outlineLevel="0" max="8472" min="8472" style="3" width="9.71"/>
    <col collapsed="false" customWidth="true" hidden="false" outlineLevel="0" max="8473" min="8473" style="3" width="13.15"/>
    <col collapsed="false" customWidth="true" hidden="false" outlineLevel="0" max="8474" min="8474" style="3" width="12.57"/>
    <col collapsed="false" customWidth="true" hidden="false" outlineLevel="0" max="8475" min="8475" style="3" width="10.29"/>
    <col collapsed="false" customWidth="true" hidden="false" outlineLevel="0" max="8477" min="8476" style="3" width="13.71"/>
    <col collapsed="false" customWidth="true" hidden="false" outlineLevel="0" max="8479" min="8478" style="3" width="13.29"/>
    <col collapsed="false" customWidth="true" hidden="false" outlineLevel="0" max="8482" min="8482" style="3" width="14.14"/>
    <col collapsed="false" customWidth="true" hidden="false" outlineLevel="0" max="8705" min="8705" style="3" width="14.14"/>
    <col collapsed="false" customWidth="true" hidden="false" outlineLevel="0" max="8706" min="8706" style="3" width="7.29"/>
    <col collapsed="false" customWidth="true" hidden="false" outlineLevel="0" max="8707" min="8707" style="3" width="7.71"/>
    <col collapsed="false" customWidth="true" hidden="false" outlineLevel="0" max="8708" min="8708" style="3" width="63.85"/>
    <col collapsed="false" customWidth="true" hidden="false" outlineLevel="0" max="8709" min="8709" style="3" width="6.85"/>
    <col collapsed="false" customWidth="true" hidden="false" outlineLevel="0" max="8711" min="8711" style="3" width="9.29"/>
    <col collapsed="false" customWidth="true" hidden="false" outlineLevel="0" max="8713" min="8712" style="3" width="16.29"/>
    <col collapsed="false" customWidth="true" hidden="false" outlineLevel="0" max="8714" min="8714" style="3" width="96.57"/>
    <col collapsed="false" customWidth="true" hidden="false" outlineLevel="0" max="8715" min="8715" style="3" width="11.85"/>
    <col collapsed="false" customWidth="true" hidden="false" outlineLevel="0" max="8716" min="8716" style="3" width="11.29"/>
    <col collapsed="false" customWidth="true" hidden="false" outlineLevel="0" max="8717" min="8717" style="3" width="11.43"/>
    <col collapsed="false" customWidth="true" hidden="false" outlineLevel="0" max="8718" min="8718" style="3" width="9.86"/>
    <col collapsed="false" customWidth="true" hidden="false" outlineLevel="0" max="8719" min="8719" style="3" width="11.43"/>
    <col collapsed="false" customWidth="true" hidden="false" outlineLevel="0" max="8720" min="8720" style="3" width="12"/>
    <col collapsed="false" customWidth="true" hidden="false" outlineLevel="0" max="8721" min="8721" style="3" width="11.43"/>
    <col collapsed="false" customWidth="true" hidden="false" outlineLevel="0" max="8722" min="8722" style="3" width="11.14"/>
    <col collapsed="false" customWidth="true" hidden="false" outlineLevel="0" max="8723" min="8723" style="3" width="11.29"/>
    <col collapsed="false" customWidth="true" hidden="false" outlineLevel="0" max="8724" min="8724" style="3" width="11.43"/>
    <col collapsed="false" customWidth="true" hidden="false" outlineLevel="0" max="8725" min="8725" style="3" width="9.86"/>
    <col collapsed="false" customWidth="true" hidden="false" outlineLevel="0" max="8726" min="8726" style="3" width="12.42"/>
    <col collapsed="false" customWidth="true" hidden="false" outlineLevel="0" max="8727" min="8727" style="3" width="12.86"/>
    <col collapsed="false" customWidth="true" hidden="false" outlineLevel="0" max="8728" min="8728" style="3" width="9.71"/>
    <col collapsed="false" customWidth="true" hidden="false" outlineLevel="0" max="8729" min="8729" style="3" width="13.15"/>
    <col collapsed="false" customWidth="true" hidden="false" outlineLevel="0" max="8730" min="8730" style="3" width="12.57"/>
    <col collapsed="false" customWidth="true" hidden="false" outlineLevel="0" max="8731" min="8731" style="3" width="10.29"/>
    <col collapsed="false" customWidth="true" hidden="false" outlineLevel="0" max="8733" min="8732" style="3" width="13.71"/>
    <col collapsed="false" customWidth="true" hidden="false" outlineLevel="0" max="8735" min="8734" style="3" width="13.29"/>
    <col collapsed="false" customWidth="true" hidden="false" outlineLevel="0" max="8738" min="8738" style="3" width="14.14"/>
    <col collapsed="false" customWidth="true" hidden="false" outlineLevel="0" max="8961" min="8961" style="3" width="14.14"/>
    <col collapsed="false" customWidth="true" hidden="false" outlineLevel="0" max="8962" min="8962" style="3" width="7.29"/>
    <col collapsed="false" customWidth="true" hidden="false" outlineLevel="0" max="8963" min="8963" style="3" width="7.71"/>
    <col collapsed="false" customWidth="true" hidden="false" outlineLevel="0" max="8964" min="8964" style="3" width="63.85"/>
    <col collapsed="false" customWidth="true" hidden="false" outlineLevel="0" max="8965" min="8965" style="3" width="6.85"/>
    <col collapsed="false" customWidth="true" hidden="false" outlineLevel="0" max="8967" min="8967" style="3" width="9.29"/>
    <col collapsed="false" customWidth="true" hidden="false" outlineLevel="0" max="8969" min="8968" style="3" width="16.29"/>
    <col collapsed="false" customWidth="true" hidden="false" outlineLevel="0" max="8970" min="8970" style="3" width="96.57"/>
    <col collapsed="false" customWidth="true" hidden="false" outlineLevel="0" max="8971" min="8971" style="3" width="11.85"/>
    <col collapsed="false" customWidth="true" hidden="false" outlineLevel="0" max="8972" min="8972" style="3" width="11.29"/>
    <col collapsed="false" customWidth="true" hidden="false" outlineLevel="0" max="8973" min="8973" style="3" width="11.43"/>
    <col collapsed="false" customWidth="true" hidden="false" outlineLevel="0" max="8974" min="8974" style="3" width="9.86"/>
    <col collapsed="false" customWidth="true" hidden="false" outlineLevel="0" max="8975" min="8975" style="3" width="11.43"/>
    <col collapsed="false" customWidth="true" hidden="false" outlineLevel="0" max="8976" min="8976" style="3" width="12"/>
    <col collapsed="false" customWidth="true" hidden="false" outlineLevel="0" max="8977" min="8977" style="3" width="11.43"/>
    <col collapsed="false" customWidth="true" hidden="false" outlineLevel="0" max="8978" min="8978" style="3" width="11.14"/>
    <col collapsed="false" customWidth="true" hidden="false" outlineLevel="0" max="8979" min="8979" style="3" width="11.29"/>
    <col collapsed="false" customWidth="true" hidden="false" outlineLevel="0" max="8980" min="8980" style="3" width="11.43"/>
    <col collapsed="false" customWidth="true" hidden="false" outlineLevel="0" max="8981" min="8981" style="3" width="9.86"/>
    <col collapsed="false" customWidth="true" hidden="false" outlineLevel="0" max="8982" min="8982" style="3" width="12.42"/>
    <col collapsed="false" customWidth="true" hidden="false" outlineLevel="0" max="8983" min="8983" style="3" width="12.86"/>
    <col collapsed="false" customWidth="true" hidden="false" outlineLevel="0" max="8984" min="8984" style="3" width="9.71"/>
    <col collapsed="false" customWidth="true" hidden="false" outlineLevel="0" max="8985" min="8985" style="3" width="13.15"/>
    <col collapsed="false" customWidth="true" hidden="false" outlineLevel="0" max="8986" min="8986" style="3" width="12.57"/>
    <col collapsed="false" customWidth="true" hidden="false" outlineLevel="0" max="8987" min="8987" style="3" width="10.29"/>
    <col collapsed="false" customWidth="true" hidden="false" outlineLevel="0" max="8989" min="8988" style="3" width="13.71"/>
    <col collapsed="false" customWidth="true" hidden="false" outlineLevel="0" max="8991" min="8990" style="3" width="13.29"/>
    <col collapsed="false" customWidth="true" hidden="false" outlineLevel="0" max="8994" min="8994" style="3" width="14.14"/>
    <col collapsed="false" customWidth="true" hidden="false" outlineLevel="0" max="9217" min="9217" style="3" width="14.14"/>
    <col collapsed="false" customWidth="true" hidden="false" outlineLevel="0" max="9218" min="9218" style="3" width="7.29"/>
    <col collapsed="false" customWidth="true" hidden="false" outlineLevel="0" max="9219" min="9219" style="3" width="7.71"/>
    <col collapsed="false" customWidth="true" hidden="false" outlineLevel="0" max="9220" min="9220" style="3" width="63.85"/>
    <col collapsed="false" customWidth="true" hidden="false" outlineLevel="0" max="9221" min="9221" style="3" width="6.85"/>
    <col collapsed="false" customWidth="true" hidden="false" outlineLevel="0" max="9223" min="9223" style="3" width="9.29"/>
    <col collapsed="false" customWidth="true" hidden="false" outlineLevel="0" max="9225" min="9224" style="3" width="16.29"/>
    <col collapsed="false" customWidth="true" hidden="false" outlineLevel="0" max="9226" min="9226" style="3" width="96.57"/>
    <col collapsed="false" customWidth="true" hidden="false" outlineLevel="0" max="9227" min="9227" style="3" width="11.85"/>
    <col collapsed="false" customWidth="true" hidden="false" outlineLevel="0" max="9228" min="9228" style="3" width="11.29"/>
    <col collapsed="false" customWidth="true" hidden="false" outlineLevel="0" max="9229" min="9229" style="3" width="11.43"/>
    <col collapsed="false" customWidth="true" hidden="false" outlineLevel="0" max="9230" min="9230" style="3" width="9.86"/>
    <col collapsed="false" customWidth="true" hidden="false" outlineLevel="0" max="9231" min="9231" style="3" width="11.43"/>
    <col collapsed="false" customWidth="true" hidden="false" outlineLevel="0" max="9232" min="9232" style="3" width="12"/>
    <col collapsed="false" customWidth="true" hidden="false" outlineLevel="0" max="9233" min="9233" style="3" width="11.43"/>
    <col collapsed="false" customWidth="true" hidden="false" outlineLevel="0" max="9234" min="9234" style="3" width="11.14"/>
    <col collapsed="false" customWidth="true" hidden="false" outlineLevel="0" max="9235" min="9235" style="3" width="11.29"/>
    <col collapsed="false" customWidth="true" hidden="false" outlineLevel="0" max="9236" min="9236" style="3" width="11.43"/>
    <col collapsed="false" customWidth="true" hidden="false" outlineLevel="0" max="9237" min="9237" style="3" width="9.86"/>
    <col collapsed="false" customWidth="true" hidden="false" outlineLevel="0" max="9238" min="9238" style="3" width="12.42"/>
    <col collapsed="false" customWidth="true" hidden="false" outlineLevel="0" max="9239" min="9239" style="3" width="12.86"/>
    <col collapsed="false" customWidth="true" hidden="false" outlineLevel="0" max="9240" min="9240" style="3" width="9.71"/>
    <col collapsed="false" customWidth="true" hidden="false" outlineLevel="0" max="9241" min="9241" style="3" width="13.15"/>
    <col collapsed="false" customWidth="true" hidden="false" outlineLevel="0" max="9242" min="9242" style="3" width="12.57"/>
    <col collapsed="false" customWidth="true" hidden="false" outlineLevel="0" max="9243" min="9243" style="3" width="10.29"/>
    <col collapsed="false" customWidth="true" hidden="false" outlineLevel="0" max="9245" min="9244" style="3" width="13.71"/>
    <col collapsed="false" customWidth="true" hidden="false" outlineLevel="0" max="9247" min="9246" style="3" width="13.29"/>
    <col collapsed="false" customWidth="true" hidden="false" outlineLevel="0" max="9250" min="9250" style="3" width="14.14"/>
    <col collapsed="false" customWidth="true" hidden="false" outlineLevel="0" max="9473" min="9473" style="3" width="14.14"/>
    <col collapsed="false" customWidth="true" hidden="false" outlineLevel="0" max="9474" min="9474" style="3" width="7.29"/>
    <col collapsed="false" customWidth="true" hidden="false" outlineLevel="0" max="9475" min="9475" style="3" width="7.71"/>
    <col collapsed="false" customWidth="true" hidden="false" outlineLevel="0" max="9476" min="9476" style="3" width="63.85"/>
    <col collapsed="false" customWidth="true" hidden="false" outlineLevel="0" max="9477" min="9477" style="3" width="6.85"/>
    <col collapsed="false" customWidth="true" hidden="false" outlineLevel="0" max="9479" min="9479" style="3" width="9.29"/>
    <col collapsed="false" customWidth="true" hidden="false" outlineLevel="0" max="9481" min="9480" style="3" width="16.29"/>
    <col collapsed="false" customWidth="true" hidden="false" outlineLevel="0" max="9482" min="9482" style="3" width="96.57"/>
    <col collapsed="false" customWidth="true" hidden="false" outlineLevel="0" max="9483" min="9483" style="3" width="11.85"/>
    <col collapsed="false" customWidth="true" hidden="false" outlineLevel="0" max="9484" min="9484" style="3" width="11.29"/>
    <col collapsed="false" customWidth="true" hidden="false" outlineLevel="0" max="9485" min="9485" style="3" width="11.43"/>
    <col collapsed="false" customWidth="true" hidden="false" outlineLevel="0" max="9486" min="9486" style="3" width="9.86"/>
    <col collapsed="false" customWidth="true" hidden="false" outlineLevel="0" max="9487" min="9487" style="3" width="11.43"/>
    <col collapsed="false" customWidth="true" hidden="false" outlineLevel="0" max="9488" min="9488" style="3" width="12"/>
    <col collapsed="false" customWidth="true" hidden="false" outlineLevel="0" max="9489" min="9489" style="3" width="11.43"/>
    <col collapsed="false" customWidth="true" hidden="false" outlineLevel="0" max="9490" min="9490" style="3" width="11.14"/>
    <col collapsed="false" customWidth="true" hidden="false" outlineLevel="0" max="9491" min="9491" style="3" width="11.29"/>
    <col collapsed="false" customWidth="true" hidden="false" outlineLevel="0" max="9492" min="9492" style="3" width="11.43"/>
    <col collapsed="false" customWidth="true" hidden="false" outlineLevel="0" max="9493" min="9493" style="3" width="9.86"/>
    <col collapsed="false" customWidth="true" hidden="false" outlineLevel="0" max="9494" min="9494" style="3" width="12.42"/>
    <col collapsed="false" customWidth="true" hidden="false" outlineLevel="0" max="9495" min="9495" style="3" width="12.86"/>
    <col collapsed="false" customWidth="true" hidden="false" outlineLevel="0" max="9496" min="9496" style="3" width="9.71"/>
    <col collapsed="false" customWidth="true" hidden="false" outlineLevel="0" max="9497" min="9497" style="3" width="13.15"/>
    <col collapsed="false" customWidth="true" hidden="false" outlineLevel="0" max="9498" min="9498" style="3" width="12.57"/>
    <col collapsed="false" customWidth="true" hidden="false" outlineLevel="0" max="9499" min="9499" style="3" width="10.29"/>
    <col collapsed="false" customWidth="true" hidden="false" outlineLevel="0" max="9501" min="9500" style="3" width="13.71"/>
    <col collapsed="false" customWidth="true" hidden="false" outlineLevel="0" max="9503" min="9502" style="3" width="13.29"/>
    <col collapsed="false" customWidth="true" hidden="false" outlineLevel="0" max="9506" min="9506" style="3" width="14.14"/>
    <col collapsed="false" customWidth="true" hidden="false" outlineLevel="0" max="9729" min="9729" style="3" width="14.14"/>
    <col collapsed="false" customWidth="true" hidden="false" outlineLevel="0" max="9730" min="9730" style="3" width="7.29"/>
    <col collapsed="false" customWidth="true" hidden="false" outlineLevel="0" max="9731" min="9731" style="3" width="7.71"/>
    <col collapsed="false" customWidth="true" hidden="false" outlineLevel="0" max="9732" min="9732" style="3" width="63.85"/>
    <col collapsed="false" customWidth="true" hidden="false" outlineLevel="0" max="9733" min="9733" style="3" width="6.85"/>
    <col collapsed="false" customWidth="true" hidden="false" outlineLevel="0" max="9735" min="9735" style="3" width="9.29"/>
    <col collapsed="false" customWidth="true" hidden="false" outlineLevel="0" max="9737" min="9736" style="3" width="16.29"/>
    <col collapsed="false" customWidth="true" hidden="false" outlineLevel="0" max="9738" min="9738" style="3" width="96.57"/>
    <col collapsed="false" customWidth="true" hidden="false" outlineLevel="0" max="9739" min="9739" style="3" width="11.85"/>
    <col collapsed="false" customWidth="true" hidden="false" outlineLevel="0" max="9740" min="9740" style="3" width="11.29"/>
    <col collapsed="false" customWidth="true" hidden="false" outlineLevel="0" max="9741" min="9741" style="3" width="11.43"/>
    <col collapsed="false" customWidth="true" hidden="false" outlineLevel="0" max="9742" min="9742" style="3" width="9.86"/>
    <col collapsed="false" customWidth="true" hidden="false" outlineLevel="0" max="9743" min="9743" style="3" width="11.43"/>
    <col collapsed="false" customWidth="true" hidden="false" outlineLevel="0" max="9744" min="9744" style="3" width="12"/>
    <col collapsed="false" customWidth="true" hidden="false" outlineLevel="0" max="9745" min="9745" style="3" width="11.43"/>
    <col collapsed="false" customWidth="true" hidden="false" outlineLevel="0" max="9746" min="9746" style="3" width="11.14"/>
    <col collapsed="false" customWidth="true" hidden="false" outlineLevel="0" max="9747" min="9747" style="3" width="11.29"/>
    <col collapsed="false" customWidth="true" hidden="false" outlineLevel="0" max="9748" min="9748" style="3" width="11.43"/>
    <col collapsed="false" customWidth="true" hidden="false" outlineLevel="0" max="9749" min="9749" style="3" width="9.86"/>
    <col collapsed="false" customWidth="true" hidden="false" outlineLevel="0" max="9750" min="9750" style="3" width="12.42"/>
    <col collapsed="false" customWidth="true" hidden="false" outlineLevel="0" max="9751" min="9751" style="3" width="12.86"/>
    <col collapsed="false" customWidth="true" hidden="false" outlineLevel="0" max="9752" min="9752" style="3" width="9.71"/>
    <col collapsed="false" customWidth="true" hidden="false" outlineLevel="0" max="9753" min="9753" style="3" width="13.15"/>
    <col collapsed="false" customWidth="true" hidden="false" outlineLevel="0" max="9754" min="9754" style="3" width="12.57"/>
    <col collapsed="false" customWidth="true" hidden="false" outlineLevel="0" max="9755" min="9755" style="3" width="10.29"/>
    <col collapsed="false" customWidth="true" hidden="false" outlineLevel="0" max="9757" min="9756" style="3" width="13.71"/>
    <col collapsed="false" customWidth="true" hidden="false" outlineLevel="0" max="9759" min="9758" style="3" width="13.29"/>
    <col collapsed="false" customWidth="true" hidden="false" outlineLevel="0" max="9762" min="9762" style="3" width="14.14"/>
    <col collapsed="false" customWidth="true" hidden="false" outlineLevel="0" max="9985" min="9985" style="3" width="14.14"/>
    <col collapsed="false" customWidth="true" hidden="false" outlineLevel="0" max="9986" min="9986" style="3" width="7.29"/>
    <col collapsed="false" customWidth="true" hidden="false" outlineLevel="0" max="9987" min="9987" style="3" width="7.71"/>
    <col collapsed="false" customWidth="true" hidden="false" outlineLevel="0" max="9988" min="9988" style="3" width="63.85"/>
    <col collapsed="false" customWidth="true" hidden="false" outlineLevel="0" max="9989" min="9989" style="3" width="6.85"/>
    <col collapsed="false" customWidth="true" hidden="false" outlineLevel="0" max="9991" min="9991" style="3" width="9.29"/>
    <col collapsed="false" customWidth="true" hidden="false" outlineLevel="0" max="9993" min="9992" style="3" width="16.29"/>
    <col collapsed="false" customWidth="true" hidden="false" outlineLevel="0" max="9994" min="9994" style="3" width="96.57"/>
    <col collapsed="false" customWidth="true" hidden="false" outlineLevel="0" max="9995" min="9995" style="3" width="11.85"/>
    <col collapsed="false" customWidth="true" hidden="false" outlineLevel="0" max="9996" min="9996" style="3" width="11.29"/>
    <col collapsed="false" customWidth="true" hidden="false" outlineLevel="0" max="9997" min="9997" style="3" width="11.43"/>
    <col collapsed="false" customWidth="true" hidden="false" outlineLevel="0" max="9998" min="9998" style="3" width="9.86"/>
    <col collapsed="false" customWidth="true" hidden="false" outlineLevel="0" max="9999" min="9999" style="3" width="11.43"/>
    <col collapsed="false" customWidth="true" hidden="false" outlineLevel="0" max="10000" min="10000" style="3" width="12"/>
    <col collapsed="false" customWidth="true" hidden="false" outlineLevel="0" max="10001" min="10001" style="3" width="11.43"/>
    <col collapsed="false" customWidth="true" hidden="false" outlineLevel="0" max="10002" min="10002" style="3" width="11.14"/>
    <col collapsed="false" customWidth="true" hidden="false" outlineLevel="0" max="10003" min="10003" style="3" width="11.29"/>
    <col collapsed="false" customWidth="true" hidden="false" outlineLevel="0" max="10004" min="10004" style="3" width="11.43"/>
    <col collapsed="false" customWidth="true" hidden="false" outlineLevel="0" max="10005" min="10005" style="3" width="9.86"/>
    <col collapsed="false" customWidth="true" hidden="false" outlineLevel="0" max="10006" min="10006" style="3" width="12.42"/>
    <col collapsed="false" customWidth="true" hidden="false" outlineLevel="0" max="10007" min="10007" style="3" width="12.86"/>
    <col collapsed="false" customWidth="true" hidden="false" outlineLevel="0" max="10008" min="10008" style="3" width="9.71"/>
    <col collapsed="false" customWidth="true" hidden="false" outlineLevel="0" max="10009" min="10009" style="3" width="13.15"/>
    <col collapsed="false" customWidth="true" hidden="false" outlineLevel="0" max="10010" min="10010" style="3" width="12.57"/>
    <col collapsed="false" customWidth="true" hidden="false" outlineLevel="0" max="10011" min="10011" style="3" width="10.29"/>
    <col collapsed="false" customWidth="true" hidden="false" outlineLevel="0" max="10013" min="10012" style="3" width="13.71"/>
    <col collapsed="false" customWidth="true" hidden="false" outlineLevel="0" max="10015" min="10014" style="3" width="13.29"/>
    <col collapsed="false" customWidth="true" hidden="false" outlineLevel="0" max="10018" min="10018" style="3" width="14.14"/>
    <col collapsed="false" customWidth="true" hidden="false" outlineLevel="0" max="10241" min="10241" style="3" width="14.14"/>
    <col collapsed="false" customWidth="true" hidden="false" outlineLevel="0" max="10242" min="10242" style="3" width="7.29"/>
    <col collapsed="false" customWidth="true" hidden="false" outlineLevel="0" max="10243" min="10243" style="3" width="7.71"/>
    <col collapsed="false" customWidth="true" hidden="false" outlineLevel="0" max="10244" min="10244" style="3" width="63.85"/>
    <col collapsed="false" customWidth="true" hidden="false" outlineLevel="0" max="10245" min="10245" style="3" width="6.85"/>
    <col collapsed="false" customWidth="true" hidden="false" outlineLevel="0" max="10247" min="10247" style="3" width="9.29"/>
    <col collapsed="false" customWidth="true" hidden="false" outlineLevel="0" max="10249" min="10248" style="3" width="16.29"/>
    <col collapsed="false" customWidth="true" hidden="false" outlineLevel="0" max="10250" min="10250" style="3" width="96.57"/>
    <col collapsed="false" customWidth="true" hidden="false" outlineLevel="0" max="10251" min="10251" style="3" width="11.85"/>
    <col collapsed="false" customWidth="true" hidden="false" outlineLevel="0" max="10252" min="10252" style="3" width="11.29"/>
    <col collapsed="false" customWidth="true" hidden="false" outlineLevel="0" max="10253" min="10253" style="3" width="11.43"/>
    <col collapsed="false" customWidth="true" hidden="false" outlineLevel="0" max="10254" min="10254" style="3" width="9.86"/>
    <col collapsed="false" customWidth="true" hidden="false" outlineLevel="0" max="10255" min="10255" style="3" width="11.43"/>
    <col collapsed="false" customWidth="true" hidden="false" outlineLevel="0" max="10256" min="10256" style="3" width="12"/>
    <col collapsed="false" customWidth="true" hidden="false" outlineLevel="0" max="10257" min="10257" style="3" width="11.43"/>
    <col collapsed="false" customWidth="true" hidden="false" outlineLevel="0" max="10258" min="10258" style="3" width="11.14"/>
    <col collapsed="false" customWidth="true" hidden="false" outlineLevel="0" max="10259" min="10259" style="3" width="11.29"/>
    <col collapsed="false" customWidth="true" hidden="false" outlineLevel="0" max="10260" min="10260" style="3" width="11.43"/>
    <col collapsed="false" customWidth="true" hidden="false" outlineLevel="0" max="10261" min="10261" style="3" width="9.86"/>
    <col collapsed="false" customWidth="true" hidden="false" outlineLevel="0" max="10262" min="10262" style="3" width="12.42"/>
    <col collapsed="false" customWidth="true" hidden="false" outlineLevel="0" max="10263" min="10263" style="3" width="12.86"/>
    <col collapsed="false" customWidth="true" hidden="false" outlineLevel="0" max="10264" min="10264" style="3" width="9.71"/>
    <col collapsed="false" customWidth="true" hidden="false" outlineLevel="0" max="10265" min="10265" style="3" width="13.15"/>
    <col collapsed="false" customWidth="true" hidden="false" outlineLevel="0" max="10266" min="10266" style="3" width="12.57"/>
    <col collapsed="false" customWidth="true" hidden="false" outlineLevel="0" max="10267" min="10267" style="3" width="10.29"/>
    <col collapsed="false" customWidth="true" hidden="false" outlineLevel="0" max="10269" min="10268" style="3" width="13.71"/>
    <col collapsed="false" customWidth="true" hidden="false" outlineLevel="0" max="10271" min="10270" style="3" width="13.29"/>
    <col collapsed="false" customWidth="true" hidden="false" outlineLevel="0" max="10274" min="10274" style="3" width="14.14"/>
    <col collapsed="false" customWidth="true" hidden="false" outlineLevel="0" max="10497" min="10497" style="3" width="14.14"/>
    <col collapsed="false" customWidth="true" hidden="false" outlineLevel="0" max="10498" min="10498" style="3" width="7.29"/>
    <col collapsed="false" customWidth="true" hidden="false" outlineLevel="0" max="10499" min="10499" style="3" width="7.71"/>
    <col collapsed="false" customWidth="true" hidden="false" outlineLevel="0" max="10500" min="10500" style="3" width="63.85"/>
    <col collapsed="false" customWidth="true" hidden="false" outlineLevel="0" max="10501" min="10501" style="3" width="6.85"/>
    <col collapsed="false" customWidth="true" hidden="false" outlineLevel="0" max="10503" min="10503" style="3" width="9.29"/>
    <col collapsed="false" customWidth="true" hidden="false" outlineLevel="0" max="10505" min="10504" style="3" width="16.29"/>
    <col collapsed="false" customWidth="true" hidden="false" outlineLevel="0" max="10506" min="10506" style="3" width="96.57"/>
    <col collapsed="false" customWidth="true" hidden="false" outlineLevel="0" max="10507" min="10507" style="3" width="11.85"/>
    <col collapsed="false" customWidth="true" hidden="false" outlineLevel="0" max="10508" min="10508" style="3" width="11.29"/>
    <col collapsed="false" customWidth="true" hidden="false" outlineLevel="0" max="10509" min="10509" style="3" width="11.43"/>
    <col collapsed="false" customWidth="true" hidden="false" outlineLevel="0" max="10510" min="10510" style="3" width="9.86"/>
    <col collapsed="false" customWidth="true" hidden="false" outlineLevel="0" max="10511" min="10511" style="3" width="11.43"/>
    <col collapsed="false" customWidth="true" hidden="false" outlineLevel="0" max="10512" min="10512" style="3" width="12"/>
    <col collapsed="false" customWidth="true" hidden="false" outlineLevel="0" max="10513" min="10513" style="3" width="11.43"/>
    <col collapsed="false" customWidth="true" hidden="false" outlineLevel="0" max="10514" min="10514" style="3" width="11.14"/>
    <col collapsed="false" customWidth="true" hidden="false" outlineLevel="0" max="10515" min="10515" style="3" width="11.29"/>
    <col collapsed="false" customWidth="true" hidden="false" outlineLevel="0" max="10516" min="10516" style="3" width="11.43"/>
    <col collapsed="false" customWidth="true" hidden="false" outlineLevel="0" max="10517" min="10517" style="3" width="9.86"/>
    <col collapsed="false" customWidth="true" hidden="false" outlineLevel="0" max="10518" min="10518" style="3" width="12.42"/>
    <col collapsed="false" customWidth="true" hidden="false" outlineLevel="0" max="10519" min="10519" style="3" width="12.86"/>
    <col collapsed="false" customWidth="true" hidden="false" outlineLevel="0" max="10520" min="10520" style="3" width="9.71"/>
    <col collapsed="false" customWidth="true" hidden="false" outlineLevel="0" max="10521" min="10521" style="3" width="13.15"/>
    <col collapsed="false" customWidth="true" hidden="false" outlineLevel="0" max="10522" min="10522" style="3" width="12.57"/>
    <col collapsed="false" customWidth="true" hidden="false" outlineLevel="0" max="10523" min="10523" style="3" width="10.29"/>
    <col collapsed="false" customWidth="true" hidden="false" outlineLevel="0" max="10525" min="10524" style="3" width="13.71"/>
    <col collapsed="false" customWidth="true" hidden="false" outlineLevel="0" max="10527" min="10526" style="3" width="13.29"/>
    <col collapsed="false" customWidth="true" hidden="false" outlineLevel="0" max="10530" min="10530" style="3" width="14.14"/>
    <col collapsed="false" customWidth="true" hidden="false" outlineLevel="0" max="10753" min="10753" style="3" width="14.14"/>
    <col collapsed="false" customWidth="true" hidden="false" outlineLevel="0" max="10754" min="10754" style="3" width="7.29"/>
    <col collapsed="false" customWidth="true" hidden="false" outlineLevel="0" max="10755" min="10755" style="3" width="7.71"/>
    <col collapsed="false" customWidth="true" hidden="false" outlineLevel="0" max="10756" min="10756" style="3" width="63.85"/>
    <col collapsed="false" customWidth="true" hidden="false" outlineLevel="0" max="10757" min="10757" style="3" width="6.85"/>
    <col collapsed="false" customWidth="true" hidden="false" outlineLevel="0" max="10759" min="10759" style="3" width="9.29"/>
    <col collapsed="false" customWidth="true" hidden="false" outlineLevel="0" max="10761" min="10760" style="3" width="16.29"/>
    <col collapsed="false" customWidth="true" hidden="false" outlineLevel="0" max="10762" min="10762" style="3" width="96.57"/>
    <col collapsed="false" customWidth="true" hidden="false" outlineLevel="0" max="10763" min="10763" style="3" width="11.85"/>
    <col collapsed="false" customWidth="true" hidden="false" outlineLevel="0" max="10764" min="10764" style="3" width="11.29"/>
    <col collapsed="false" customWidth="true" hidden="false" outlineLevel="0" max="10765" min="10765" style="3" width="11.43"/>
    <col collapsed="false" customWidth="true" hidden="false" outlineLevel="0" max="10766" min="10766" style="3" width="9.86"/>
    <col collapsed="false" customWidth="true" hidden="false" outlineLevel="0" max="10767" min="10767" style="3" width="11.43"/>
    <col collapsed="false" customWidth="true" hidden="false" outlineLevel="0" max="10768" min="10768" style="3" width="12"/>
    <col collapsed="false" customWidth="true" hidden="false" outlineLevel="0" max="10769" min="10769" style="3" width="11.43"/>
    <col collapsed="false" customWidth="true" hidden="false" outlineLevel="0" max="10770" min="10770" style="3" width="11.14"/>
    <col collapsed="false" customWidth="true" hidden="false" outlineLevel="0" max="10771" min="10771" style="3" width="11.29"/>
    <col collapsed="false" customWidth="true" hidden="false" outlineLevel="0" max="10772" min="10772" style="3" width="11.43"/>
    <col collapsed="false" customWidth="true" hidden="false" outlineLevel="0" max="10773" min="10773" style="3" width="9.86"/>
    <col collapsed="false" customWidth="true" hidden="false" outlineLevel="0" max="10774" min="10774" style="3" width="12.42"/>
    <col collapsed="false" customWidth="true" hidden="false" outlineLevel="0" max="10775" min="10775" style="3" width="12.86"/>
    <col collapsed="false" customWidth="true" hidden="false" outlineLevel="0" max="10776" min="10776" style="3" width="9.71"/>
    <col collapsed="false" customWidth="true" hidden="false" outlineLevel="0" max="10777" min="10777" style="3" width="13.15"/>
    <col collapsed="false" customWidth="true" hidden="false" outlineLevel="0" max="10778" min="10778" style="3" width="12.57"/>
    <col collapsed="false" customWidth="true" hidden="false" outlineLevel="0" max="10779" min="10779" style="3" width="10.29"/>
    <col collapsed="false" customWidth="true" hidden="false" outlineLevel="0" max="10781" min="10780" style="3" width="13.71"/>
    <col collapsed="false" customWidth="true" hidden="false" outlineLevel="0" max="10783" min="10782" style="3" width="13.29"/>
    <col collapsed="false" customWidth="true" hidden="false" outlineLevel="0" max="10786" min="10786" style="3" width="14.14"/>
    <col collapsed="false" customWidth="true" hidden="false" outlineLevel="0" max="11009" min="11009" style="3" width="14.14"/>
    <col collapsed="false" customWidth="true" hidden="false" outlineLevel="0" max="11010" min="11010" style="3" width="7.29"/>
    <col collapsed="false" customWidth="true" hidden="false" outlineLevel="0" max="11011" min="11011" style="3" width="7.71"/>
    <col collapsed="false" customWidth="true" hidden="false" outlineLevel="0" max="11012" min="11012" style="3" width="63.85"/>
    <col collapsed="false" customWidth="true" hidden="false" outlineLevel="0" max="11013" min="11013" style="3" width="6.85"/>
    <col collapsed="false" customWidth="true" hidden="false" outlineLevel="0" max="11015" min="11015" style="3" width="9.29"/>
    <col collapsed="false" customWidth="true" hidden="false" outlineLevel="0" max="11017" min="11016" style="3" width="16.29"/>
    <col collapsed="false" customWidth="true" hidden="false" outlineLevel="0" max="11018" min="11018" style="3" width="96.57"/>
    <col collapsed="false" customWidth="true" hidden="false" outlineLevel="0" max="11019" min="11019" style="3" width="11.85"/>
    <col collapsed="false" customWidth="true" hidden="false" outlineLevel="0" max="11020" min="11020" style="3" width="11.29"/>
    <col collapsed="false" customWidth="true" hidden="false" outlineLevel="0" max="11021" min="11021" style="3" width="11.43"/>
    <col collapsed="false" customWidth="true" hidden="false" outlineLevel="0" max="11022" min="11022" style="3" width="9.86"/>
    <col collapsed="false" customWidth="true" hidden="false" outlineLevel="0" max="11023" min="11023" style="3" width="11.43"/>
    <col collapsed="false" customWidth="true" hidden="false" outlineLevel="0" max="11024" min="11024" style="3" width="12"/>
    <col collapsed="false" customWidth="true" hidden="false" outlineLevel="0" max="11025" min="11025" style="3" width="11.43"/>
    <col collapsed="false" customWidth="true" hidden="false" outlineLevel="0" max="11026" min="11026" style="3" width="11.14"/>
    <col collapsed="false" customWidth="true" hidden="false" outlineLevel="0" max="11027" min="11027" style="3" width="11.29"/>
    <col collapsed="false" customWidth="true" hidden="false" outlineLevel="0" max="11028" min="11028" style="3" width="11.43"/>
    <col collapsed="false" customWidth="true" hidden="false" outlineLevel="0" max="11029" min="11029" style="3" width="9.86"/>
    <col collapsed="false" customWidth="true" hidden="false" outlineLevel="0" max="11030" min="11030" style="3" width="12.42"/>
    <col collapsed="false" customWidth="true" hidden="false" outlineLevel="0" max="11031" min="11031" style="3" width="12.86"/>
    <col collapsed="false" customWidth="true" hidden="false" outlineLevel="0" max="11032" min="11032" style="3" width="9.71"/>
    <col collapsed="false" customWidth="true" hidden="false" outlineLevel="0" max="11033" min="11033" style="3" width="13.15"/>
    <col collapsed="false" customWidth="true" hidden="false" outlineLevel="0" max="11034" min="11034" style="3" width="12.57"/>
    <col collapsed="false" customWidth="true" hidden="false" outlineLevel="0" max="11035" min="11035" style="3" width="10.29"/>
    <col collapsed="false" customWidth="true" hidden="false" outlineLevel="0" max="11037" min="11036" style="3" width="13.71"/>
    <col collapsed="false" customWidth="true" hidden="false" outlineLevel="0" max="11039" min="11038" style="3" width="13.29"/>
    <col collapsed="false" customWidth="true" hidden="false" outlineLevel="0" max="11042" min="11042" style="3" width="14.14"/>
    <col collapsed="false" customWidth="true" hidden="false" outlineLevel="0" max="11265" min="11265" style="3" width="14.14"/>
    <col collapsed="false" customWidth="true" hidden="false" outlineLevel="0" max="11266" min="11266" style="3" width="7.29"/>
    <col collapsed="false" customWidth="true" hidden="false" outlineLevel="0" max="11267" min="11267" style="3" width="7.71"/>
    <col collapsed="false" customWidth="true" hidden="false" outlineLevel="0" max="11268" min="11268" style="3" width="63.85"/>
    <col collapsed="false" customWidth="true" hidden="false" outlineLevel="0" max="11269" min="11269" style="3" width="6.85"/>
    <col collapsed="false" customWidth="true" hidden="false" outlineLevel="0" max="11271" min="11271" style="3" width="9.29"/>
    <col collapsed="false" customWidth="true" hidden="false" outlineLevel="0" max="11273" min="11272" style="3" width="16.29"/>
    <col collapsed="false" customWidth="true" hidden="false" outlineLevel="0" max="11274" min="11274" style="3" width="96.57"/>
    <col collapsed="false" customWidth="true" hidden="false" outlineLevel="0" max="11275" min="11275" style="3" width="11.85"/>
    <col collapsed="false" customWidth="true" hidden="false" outlineLevel="0" max="11276" min="11276" style="3" width="11.29"/>
    <col collapsed="false" customWidth="true" hidden="false" outlineLevel="0" max="11277" min="11277" style="3" width="11.43"/>
    <col collapsed="false" customWidth="true" hidden="false" outlineLevel="0" max="11278" min="11278" style="3" width="9.86"/>
    <col collapsed="false" customWidth="true" hidden="false" outlineLevel="0" max="11279" min="11279" style="3" width="11.43"/>
    <col collapsed="false" customWidth="true" hidden="false" outlineLevel="0" max="11280" min="11280" style="3" width="12"/>
    <col collapsed="false" customWidth="true" hidden="false" outlineLevel="0" max="11281" min="11281" style="3" width="11.43"/>
    <col collapsed="false" customWidth="true" hidden="false" outlineLevel="0" max="11282" min="11282" style="3" width="11.14"/>
    <col collapsed="false" customWidth="true" hidden="false" outlineLevel="0" max="11283" min="11283" style="3" width="11.29"/>
    <col collapsed="false" customWidth="true" hidden="false" outlineLevel="0" max="11284" min="11284" style="3" width="11.43"/>
    <col collapsed="false" customWidth="true" hidden="false" outlineLevel="0" max="11285" min="11285" style="3" width="9.86"/>
    <col collapsed="false" customWidth="true" hidden="false" outlineLevel="0" max="11286" min="11286" style="3" width="12.42"/>
    <col collapsed="false" customWidth="true" hidden="false" outlineLevel="0" max="11287" min="11287" style="3" width="12.86"/>
    <col collapsed="false" customWidth="true" hidden="false" outlineLevel="0" max="11288" min="11288" style="3" width="9.71"/>
    <col collapsed="false" customWidth="true" hidden="false" outlineLevel="0" max="11289" min="11289" style="3" width="13.15"/>
    <col collapsed="false" customWidth="true" hidden="false" outlineLevel="0" max="11290" min="11290" style="3" width="12.57"/>
    <col collapsed="false" customWidth="true" hidden="false" outlineLevel="0" max="11291" min="11291" style="3" width="10.29"/>
    <col collapsed="false" customWidth="true" hidden="false" outlineLevel="0" max="11293" min="11292" style="3" width="13.71"/>
    <col collapsed="false" customWidth="true" hidden="false" outlineLevel="0" max="11295" min="11294" style="3" width="13.29"/>
    <col collapsed="false" customWidth="true" hidden="false" outlineLevel="0" max="11298" min="11298" style="3" width="14.14"/>
    <col collapsed="false" customWidth="true" hidden="false" outlineLevel="0" max="11521" min="11521" style="3" width="14.14"/>
    <col collapsed="false" customWidth="true" hidden="false" outlineLevel="0" max="11522" min="11522" style="3" width="7.29"/>
    <col collapsed="false" customWidth="true" hidden="false" outlineLevel="0" max="11523" min="11523" style="3" width="7.71"/>
    <col collapsed="false" customWidth="true" hidden="false" outlineLevel="0" max="11524" min="11524" style="3" width="63.85"/>
    <col collapsed="false" customWidth="true" hidden="false" outlineLevel="0" max="11525" min="11525" style="3" width="6.85"/>
    <col collapsed="false" customWidth="true" hidden="false" outlineLevel="0" max="11527" min="11527" style="3" width="9.29"/>
    <col collapsed="false" customWidth="true" hidden="false" outlineLevel="0" max="11529" min="11528" style="3" width="16.29"/>
    <col collapsed="false" customWidth="true" hidden="false" outlineLevel="0" max="11530" min="11530" style="3" width="96.57"/>
    <col collapsed="false" customWidth="true" hidden="false" outlineLevel="0" max="11531" min="11531" style="3" width="11.85"/>
    <col collapsed="false" customWidth="true" hidden="false" outlineLevel="0" max="11532" min="11532" style="3" width="11.29"/>
    <col collapsed="false" customWidth="true" hidden="false" outlineLevel="0" max="11533" min="11533" style="3" width="11.43"/>
    <col collapsed="false" customWidth="true" hidden="false" outlineLevel="0" max="11534" min="11534" style="3" width="9.86"/>
    <col collapsed="false" customWidth="true" hidden="false" outlineLevel="0" max="11535" min="11535" style="3" width="11.43"/>
    <col collapsed="false" customWidth="true" hidden="false" outlineLevel="0" max="11536" min="11536" style="3" width="12"/>
    <col collapsed="false" customWidth="true" hidden="false" outlineLevel="0" max="11537" min="11537" style="3" width="11.43"/>
    <col collapsed="false" customWidth="true" hidden="false" outlineLevel="0" max="11538" min="11538" style="3" width="11.14"/>
    <col collapsed="false" customWidth="true" hidden="false" outlineLevel="0" max="11539" min="11539" style="3" width="11.29"/>
    <col collapsed="false" customWidth="true" hidden="false" outlineLevel="0" max="11540" min="11540" style="3" width="11.43"/>
    <col collapsed="false" customWidth="true" hidden="false" outlineLevel="0" max="11541" min="11541" style="3" width="9.86"/>
    <col collapsed="false" customWidth="true" hidden="false" outlineLevel="0" max="11542" min="11542" style="3" width="12.42"/>
    <col collapsed="false" customWidth="true" hidden="false" outlineLevel="0" max="11543" min="11543" style="3" width="12.86"/>
    <col collapsed="false" customWidth="true" hidden="false" outlineLevel="0" max="11544" min="11544" style="3" width="9.71"/>
    <col collapsed="false" customWidth="true" hidden="false" outlineLevel="0" max="11545" min="11545" style="3" width="13.15"/>
    <col collapsed="false" customWidth="true" hidden="false" outlineLevel="0" max="11546" min="11546" style="3" width="12.57"/>
    <col collapsed="false" customWidth="true" hidden="false" outlineLevel="0" max="11547" min="11547" style="3" width="10.29"/>
    <col collapsed="false" customWidth="true" hidden="false" outlineLevel="0" max="11549" min="11548" style="3" width="13.71"/>
    <col collapsed="false" customWidth="true" hidden="false" outlineLevel="0" max="11551" min="11550" style="3" width="13.29"/>
    <col collapsed="false" customWidth="true" hidden="false" outlineLevel="0" max="11554" min="11554" style="3" width="14.14"/>
    <col collapsed="false" customWidth="true" hidden="false" outlineLevel="0" max="11777" min="11777" style="3" width="14.14"/>
    <col collapsed="false" customWidth="true" hidden="false" outlineLevel="0" max="11778" min="11778" style="3" width="7.29"/>
    <col collapsed="false" customWidth="true" hidden="false" outlineLevel="0" max="11779" min="11779" style="3" width="7.71"/>
    <col collapsed="false" customWidth="true" hidden="false" outlineLevel="0" max="11780" min="11780" style="3" width="63.85"/>
    <col collapsed="false" customWidth="true" hidden="false" outlineLevel="0" max="11781" min="11781" style="3" width="6.85"/>
    <col collapsed="false" customWidth="true" hidden="false" outlineLevel="0" max="11783" min="11783" style="3" width="9.29"/>
    <col collapsed="false" customWidth="true" hidden="false" outlineLevel="0" max="11785" min="11784" style="3" width="16.29"/>
    <col collapsed="false" customWidth="true" hidden="false" outlineLevel="0" max="11786" min="11786" style="3" width="96.57"/>
    <col collapsed="false" customWidth="true" hidden="false" outlineLevel="0" max="11787" min="11787" style="3" width="11.85"/>
    <col collapsed="false" customWidth="true" hidden="false" outlineLevel="0" max="11788" min="11788" style="3" width="11.29"/>
    <col collapsed="false" customWidth="true" hidden="false" outlineLevel="0" max="11789" min="11789" style="3" width="11.43"/>
    <col collapsed="false" customWidth="true" hidden="false" outlineLevel="0" max="11790" min="11790" style="3" width="9.86"/>
    <col collapsed="false" customWidth="true" hidden="false" outlineLevel="0" max="11791" min="11791" style="3" width="11.43"/>
    <col collapsed="false" customWidth="true" hidden="false" outlineLevel="0" max="11792" min="11792" style="3" width="12"/>
    <col collapsed="false" customWidth="true" hidden="false" outlineLevel="0" max="11793" min="11793" style="3" width="11.43"/>
    <col collapsed="false" customWidth="true" hidden="false" outlineLevel="0" max="11794" min="11794" style="3" width="11.14"/>
    <col collapsed="false" customWidth="true" hidden="false" outlineLevel="0" max="11795" min="11795" style="3" width="11.29"/>
    <col collapsed="false" customWidth="true" hidden="false" outlineLevel="0" max="11796" min="11796" style="3" width="11.43"/>
    <col collapsed="false" customWidth="true" hidden="false" outlineLevel="0" max="11797" min="11797" style="3" width="9.86"/>
    <col collapsed="false" customWidth="true" hidden="false" outlineLevel="0" max="11798" min="11798" style="3" width="12.42"/>
    <col collapsed="false" customWidth="true" hidden="false" outlineLevel="0" max="11799" min="11799" style="3" width="12.86"/>
    <col collapsed="false" customWidth="true" hidden="false" outlineLevel="0" max="11800" min="11800" style="3" width="9.71"/>
    <col collapsed="false" customWidth="true" hidden="false" outlineLevel="0" max="11801" min="11801" style="3" width="13.15"/>
    <col collapsed="false" customWidth="true" hidden="false" outlineLevel="0" max="11802" min="11802" style="3" width="12.57"/>
    <col collapsed="false" customWidth="true" hidden="false" outlineLevel="0" max="11803" min="11803" style="3" width="10.29"/>
    <col collapsed="false" customWidth="true" hidden="false" outlineLevel="0" max="11805" min="11804" style="3" width="13.71"/>
    <col collapsed="false" customWidth="true" hidden="false" outlineLevel="0" max="11807" min="11806" style="3" width="13.29"/>
    <col collapsed="false" customWidth="true" hidden="false" outlineLevel="0" max="11810" min="11810" style="3" width="14.14"/>
    <col collapsed="false" customWidth="true" hidden="false" outlineLevel="0" max="12033" min="12033" style="3" width="14.14"/>
    <col collapsed="false" customWidth="true" hidden="false" outlineLevel="0" max="12034" min="12034" style="3" width="7.29"/>
    <col collapsed="false" customWidth="true" hidden="false" outlineLevel="0" max="12035" min="12035" style="3" width="7.71"/>
    <col collapsed="false" customWidth="true" hidden="false" outlineLevel="0" max="12036" min="12036" style="3" width="63.85"/>
    <col collapsed="false" customWidth="true" hidden="false" outlineLevel="0" max="12037" min="12037" style="3" width="6.85"/>
    <col collapsed="false" customWidth="true" hidden="false" outlineLevel="0" max="12039" min="12039" style="3" width="9.29"/>
    <col collapsed="false" customWidth="true" hidden="false" outlineLevel="0" max="12041" min="12040" style="3" width="16.29"/>
    <col collapsed="false" customWidth="true" hidden="false" outlineLevel="0" max="12042" min="12042" style="3" width="96.57"/>
    <col collapsed="false" customWidth="true" hidden="false" outlineLevel="0" max="12043" min="12043" style="3" width="11.85"/>
    <col collapsed="false" customWidth="true" hidden="false" outlineLevel="0" max="12044" min="12044" style="3" width="11.29"/>
    <col collapsed="false" customWidth="true" hidden="false" outlineLevel="0" max="12045" min="12045" style="3" width="11.43"/>
    <col collapsed="false" customWidth="true" hidden="false" outlineLevel="0" max="12046" min="12046" style="3" width="9.86"/>
    <col collapsed="false" customWidth="true" hidden="false" outlineLevel="0" max="12047" min="12047" style="3" width="11.43"/>
    <col collapsed="false" customWidth="true" hidden="false" outlineLevel="0" max="12048" min="12048" style="3" width="12"/>
    <col collapsed="false" customWidth="true" hidden="false" outlineLevel="0" max="12049" min="12049" style="3" width="11.43"/>
    <col collapsed="false" customWidth="true" hidden="false" outlineLevel="0" max="12050" min="12050" style="3" width="11.14"/>
    <col collapsed="false" customWidth="true" hidden="false" outlineLevel="0" max="12051" min="12051" style="3" width="11.29"/>
    <col collapsed="false" customWidth="true" hidden="false" outlineLevel="0" max="12052" min="12052" style="3" width="11.43"/>
    <col collapsed="false" customWidth="true" hidden="false" outlineLevel="0" max="12053" min="12053" style="3" width="9.86"/>
    <col collapsed="false" customWidth="true" hidden="false" outlineLevel="0" max="12054" min="12054" style="3" width="12.42"/>
    <col collapsed="false" customWidth="true" hidden="false" outlineLevel="0" max="12055" min="12055" style="3" width="12.86"/>
    <col collapsed="false" customWidth="true" hidden="false" outlineLevel="0" max="12056" min="12056" style="3" width="9.71"/>
    <col collapsed="false" customWidth="true" hidden="false" outlineLevel="0" max="12057" min="12057" style="3" width="13.15"/>
    <col collapsed="false" customWidth="true" hidden="false" outlineLevel="0" max="12058" min="12058" style="3" width="12.57"/>
    <col collapsed="false" customWidth="true" hidden="false" outlineLevel="0" max="12059" min="12059" style="3" width="10.29"/>
    <col collapsed="false" customWidth="true" hidden="false" outlineLevel="0" max="12061" min="12060" style="3" width="13.71"/>
    <col collapsed="false" customWidth="true" hidden="false" outlineLevel="0" max="12063" min="12062" style="3" width="13.29"/>
    <col collapsed="false" customWidth="true" hidden="false" outlineLevel="0" max="12066" min="12066" style="3" width="14.14"/>
    <col collapsed="false" customWidth="true" hidden="false" outlineLevel="0" max="12289" min="12289" style="3" width="14.14"/>
    <col collapsed="false" customWidth="true" hidden="false" outlineLevel="0" max="12290" min="12290" style="3" width="7.29"/>
    <col collapsed="false" customWidth="true" hidden="false" outlineLevel="0" max="12291" min="12291" style="3" width="7.71"/>
    <col collapsed="false" customWidth="true" hidden="false" outlineLevel="0" max="12292" min="12292" style="3" width="63.85"/>
    <col collapsed="false" customWidth="true" hidden="false" outlineLevel="0" max="12293" min="12293" style="3" width="6.85"/>
    <col collapsed="false" customWidth="true" hidden="false" outlineLevel="0" max="12295" min="12295" style="3" width="9.29"/>
    <col collapsed="false" customWidth="true" hidden="false" outlineLevel="0" max="12297" min="12296" style="3" width="16.29"/>
    <col collapsed="false" customWidth="true" hidden="false" outlineLevel="0" max="12298" min="12298" style="3" width="96.57"/>
    <col collapsed="false" customWidth="true" hidden="false" outlineLevel="0" max="12299" min="12299" style="3" width="11.85"/>
    <col collapsed="false" customWidth="true" hidden="false" outlineLevel="0" max="12300" min="12300" style="3" width="11.29"/>
    <col collapsed="false" customWidth="true" hidden="false" outlineLevel="0" max="12301" min="12301" style="3" width="11.43"/>
    <col collapsed="false" customWidth="true" hidden="false" outlineLevel="0" max="12302" min="12302" style="3" width="9.86"/>
    <col collapsed="false" customWidth="true" hidden="false" outlineLevel="0" max="12303" min="12303" style="3" width="11.43"/>
    <col collapsed="false" customWidth="true" hidden="false" outlineLevel="0" max="12304" min="12304" style="3" width="12"/>
    <col collapsed="false" customWidth="true" hidden="false" outlineLevel="0" max="12305" min="12305" style="3" width="11.43"/>
    <col collapsed="false" customWidth="true" hidden="false" outlineLevel="0" max="12306" min="12306" style="3" width="11.14"/>
    <col collapsed="false" customWidth="true" hidden="false" outlineLevel="0" max="12307" min="12307" style="3" width="11.29"/>
    <col collapsed="false" customWidth="true" hidden="false" outlineLevel="0" max="12308" min="12308" style="3" width="11.43"/>
    <col collapsed="false" customWidth="true" hidden="false" outlineLevel="0" max="12309" min="12309" style="3" width="9.86"/>
    <col collapsed="false" customWidth="true" hidden="false" outlineLevel="0" max="12310" min="12310" style="3" width="12.42"/>
    <col collapsed="false" customWidth="true" hidden="false" outlineLevel="0" max="12311" min="12311" style="3" width="12.86"/>
    <col collapsed="false" customWidth="true" hidden="false" outlineLevel="0" max="12312" min="12312" style="3" width="9.71"/>
    <col collapsed="false" customWidth="true" hidden="false" outlineLevel="0" max="12313" min="12313" style="3" width="13.15"/>
    <col collapsed="false" customWidth="true" hidden="false" outlineLevel="0" max="12314" min="12314" style="3" width="12.57"/>
    <col collapsed="false" customWidth="true" hidden="false" outlineLevel="0" max="12315" min="12315" style="3" width="10.29"/>
    <col collapsed="false" customWidth="true" hidden="false" outlineLevel="0" max="12317" min="12316" style="3" width="13.71"/>
    <col collapsed="false" customWidth="true" hidden="false" outlineLevel="0" max="12319" min="12318" style="3" width="13.29"/>
    <col collapsed="false" customWidth="true" hidden="false" outlineLevel="0" max="12322" min="12322" style="3" width="14.14"/>
    <col collapsed="false" customWidth="true" hidden="false" outlineLevel="0" max="12545" min="12545" style="3" width="14.14"/>
    <col collapsed="false" customWidth="true" hidden="false" outlineLevel="0" max="12546" min="12546" style="3" width="7.29"/>
    <col collapsed="false" customWidth="true" hidden="false" outlineLevel="0" max="12547" min="12547" style="3" width="7.71"/>
    <col collapsed="false" customWidth="true" hidden="false" outlineLevel="0" max="12548" min="12548" style="3" width="63.85"/>
    <col collapsed="false" customWidth="true" hidden="false" outlineLevel="0" max="12549" min="12549" style="3" width="6.85"/>
    <col collapsed="false" customWidth="true" hidden="false" outlineLevel="0" max="12551" min="12551" style="3" width="9.29"/>
    <col collapsed="false" customWidth="true" hidden="false" outlineLevel="0" max="12553" min="12552" style="3" width="16.29"/>
    <col collapsed="false" customWidth="true" hidden="false" outlineLevel="0" max="12554" min="12554" style="3" width="96.57"/>
    <col collapsed="false" customWidth="true" hidden="false" outlineLevel="0" max="12555" min="12555" style="3" width="11.85"/>
    <col collapsed="false" customWidth="true" hidden="false" outlineLevel="0" max="12556" min="12556" style="3" width="11.29"/>
    <col collapsed="false" customWidth="true" hidden="false" outlineLevel="0" max="12557" min="12557" style="3" width="11.43"/>
    <col collapsed="false" customWidth="true" hidden="false" outlineLevel="0" max="12558" min="12558" style="3" width="9.86"/>
    <col collapsed="false" customWidth="true" hidden="false" outlineLevel="0" max="12559" min="12559" style="3" width="11.43"/>
    <col collapsed="false" customWidth="true" hidden="false" outlineLevel="0" max="12560" min="12560" style="3" width="12"/>
    <col collapsed="false" customWidth="true" hidden="false" outlineLevel="0" max="12561" min="12561" style="3" width="11.43"/>
    <col collapsed="false" customWidth="true" hidden="false" outlineLevel="0" max="12562" min="12562" style="3" width="11.14"/>
    <col collapsed="false" customWidth="true" hidden="false" outlineLevel="0" max="12563" min="12563" style="3" width="11.29"/>
    <col collapsed="false" customWidth="true" hidden="false" outlineLevel="0" max="12564" min="12564" style="3" width="11.43"/>
    <col collapsed="false" customWidth="true" hidden="false" outlineLevel="0" max="12565" min="12565" style="3" width="9.86"/>
    <col collapsed="false" customWidth="true" hidden="false" outlineLevel="0" max="12566" min="12566" style="3" width="12.42"/>
    <col collapsed="false" customWidth="true" hidden="false" outlineLevel="0" max="12567" min="12567" style="3" width="12.86"/>
    <col collapsed="false" customWidth="true" hidden="false" outlineLevel="0" max="12568" min="12568" style="3" width="9.71"/>
    <col collapsed="false" customWidth="true" hidden="false" outlineLevel="0" max="12569" min="12569" style="3" width="13.15"/>
    <col collapsed="false" customWidth="true" hidden="false" outlineLevel="0" max="12570" min="12570" style="3" width="12.57"/>
    <col collapsed="false" customWidth="true" hidden="false" outlineLevel="0" max="12571" min="12571" style="3" width="10.29"/>
    <col collapsed="false" customWidth="true" hidden="false" outlineLevel="0" max="12573" min="12572" style="3" width="13.71"/>
    <col collapsed="false" customWidth="true" hidden="false" outlineLevel="0" max="12575" min="12574" style="3" width="13.29"/>
    <col collapsed="false" customWidth="true" hidden="false" outlineLevel="0" max="12578" min="12578" style="3" width="14.14"/>
    <col collapsed="false" customWidth="true" hidden="false" outlineLevel="0" max="12801" min="12801" style="3" width="14.14"/>
    <col collapsed="false" customWidth="true" hidden="false" outlineLevel="0" max="12802" min="12802" style="3" width="7.29"/>
    <col collapsed="false" customWidth="true" hidden="false" outlineLevel="0" max="12803" min="12803" style="3" width="7.71"/>
    <col collapsed="false" customWidth="true" hidden="false" outlineLevel="0" max="12804" min="12804" style="3" width="63.85"/>
    <col collapsed="false" customWidth="true" hidden="false" outlineLevel="0" max="12805" min="12805" style="3" width="6.85"/>
    <col collapsed="false" customWidth="true" hidden="false" outlineLevel="0" max="12807" min="12807" style="3" width="9.29"/>
    <col collapsed="false" customWidth="true" hidden="false" outlineLevel="0" max="12809" min="12808" style="3" width="16.29"/>
    <col collapsed="false" customWidth="true" hidden="false" outlineLevel="0" max="12810" min="12810" style="3" width="96.57"/>
    <col collapsed="false" customWidth="true" hidden="false" outlineLevel="0" max="12811" min="12811" style="3" width="11.85"/>
    <col collapsed="false" customWidth="true" hidden="false" outlineLevel="0" max="12812" min="12812" style="3" width="11.29"/>
    <col collapsed="false" customWidth="true" hidden="false" outlineLevel="0" max="12813" min="12813" style="3" width="11.43"/>
    <col collapsed="false" customWidth="true" hidden="false" outlineLevel="0" max="12814" min="12814" style="3" width="9.86"/>
    <col collapsed="false" customWidth="true" hidden="false" outlineLevel="0" max="12815" min="12815" style="3" width="11.43"/>
    <col collapsed="false" customWidth="true" hidden="false" outlineLevel="0" max="12816" min="12816" style="3" width="12"/>
    <col collapsed="false" customWidth="true" hidden="false" outlineLevel="0" max="12817" min="12817" style="3" width="11.43"/>
    <col collapsed="false" customWidth="true" hidden="false" outlineLevel="0" max="12818" min="12818" style="3" width="11.14"/>
    <col collapsed="false" customWidth="true" hidden="false" outlineLevel="0" max="12819" min="12819" style="3" width="11.29"/>
    <col collapsed="false" customWidth="true" hidden="false" outlineLevel="0" max="12820" min="12820" style="3" width="11.43"/>
    <col collapsed="false" customWidth="true" hidden="false" outlineLevel="0" max="12821" min="12821" style="3" width="9.86"/>
    <col collapsed="false" customWidth="true" hidden="false" outlineLevel="0" max="12822" min="12822" style="3" width="12.42"/>
    <col collapsed="false" customWidth="true" hidden="false" outlineLevel="0" max="12823" min="12823" style="3" width="12.86"/>
    <col collapsed="false" customWidth="true" hidden="false" outlineLevel="0" max="12824" min="12824" style="3" width="9.71"/>
    <col collapsed="false" customWidth="true" hidden="false" outlineLevel="0" max="12825" min="12825" style="3" width="13.15"/>
    <col collapsed="false" customWidth="true" hidden="false" outlineLevel="0" max="12826" min="12826" style="3" width="12.57"/>
    <col collapsed="false" customWidth="true" hidden="false" outlineLevel="0" max="12827" min="12827" style="3" width="10.29"/>
    <col collapsed="false" customWidth="true" hidden="false" outlineLevel="0" max="12829" min="12828" style="3" width="13.71"/>
    <col collapsed="false" customWidth="true" hidden="false" outlineLevel="0" max="12831" min="12830" style="3" width="13.29"/>
    <col collapsed="false" customWidth="true" hidden="false" outlineLevel="0" max="12834" min="12834" style="3" width="14.14"/>
    <col collapsed="false" customWidth="true" hidden="false" outlineLevel="0" max="13057" min="13057" style="3" width="14.14"/>
    <col collapsed="false" customWidth="true" hidden="false" outlineLevel="0" max="13058" min="13058" style="3" width="7.29"/>
    <col collapsed="false" customWidth="true" hidden="false" outlineLevel="0" max="13059" min="13059" style="3" width="7.71"/>
    <col collapsed="false" customWidth="true" hidden="false" outlineLevel="0" max="13060" min="13060" style="3" width="63.85"/>
    <col collapsed="false" customWidth="true" hidden="false" outlineLevel="0" max="13061" min="13061" style="3" width="6.85"/>
    <col collapsed="false" customWidth="true" hidden="false" outlineLevel="0" max="13063" min="13063" style="3" width="9.29"/>
    <col collapsed="false" customWidth="true" hidden="false" outlineLevel="0" max="13065" min="13064" style="3" width="16.29"/>
    <col collapsed="false" customWidth="true" hidden="false" outlineLevel="0" max="13066" min="13066" style="3" width="96.57"/>
    <col collapsed="false" customWidth="true" hidden="false" outlineLevel="0" max="13067" min="13067" style="3" width="11.85"/>
    <col collapsed="false" customWidth="true" hidden="false" outlineLevel="0" max="13068" min="13068" style="3" width="11.29"/>
    <col collapsed="false" customWidth="true" hidden="false" outlineLevel="0" max="13069" min="13069" style="3" width="11.43"/>
    <col collapsed="false" customWidth="true" hidden="false" outlineLevel="0" max="13070" min="13070" style="3" width="9.86"/>
    <col collapsed="false" customWidth="true" hidden="false" outlineLevel="0" max="13071" min="13071" style="3" width="11.43"/>
    <col collapsed="false" customWidth="true" hidden="false" outlineLevel="0" max="13072" min="13072" style="3" width="12"/>
    <col collapsed="false" customWidth="true" hidden="false" outlineLevel="0" max="13073" min="13073" style="3" width="11.43"/>
    <col collapsed="false" customWidth="true" hidden="false" outlineLevel="0" max="13074" min="13074" style="3" width="11.14"/>
    <col collapsed="false" customWidth="true" hidden="false" outlineLevel="0" max="13075" min="13075" style="3" width="11.29"/>
    <col collapsed="false" customWidth="true" hidden="false" outlineLevel="0" max="13076" min="13076" style="3" width="11.43"/>
    <col collapsed="false" customWidth="true" hidden="false" outlineLevel="0" max="13077" min="13077" style="3" width="9.86"/>
    <col collapsed="false" customWidth="true" hidden="false" outlineLevel="0" max="13078" min="13078" style="3" width="12.42"/>
    <col collapsed="false" customWidth="true" hidden="false" outlineLevel="0" max="13079" min="13079" style="3" width="12.86"/>
    <col collapsed="false" customWidth="true" hidden="false" outlineLevel="0" max="13080" min="13080" style="3" width="9.71"/>
    <col collapsed="false" customWidth="true" hidden="false" outlineLevel="0" max="13081" min="13081" style="3" width="13.15"/>
    <col collapsed="false" customWidth="true" hidden="false" outlineLevel="0" max="13082" min="13082" style="3" width="12.57"/>
    <col collapsed="false" customWidth="true" hidden="false" outlineLevel="0" max="13083" min="13083" style="3" width="10.29"/>
    <col collapsed="false" customWidth="true" hidden="false" outlineLevel="0" max="13085" min="13084" style="3" width="13.71"/>
    <col collapsed="false" customWidth="true" hidden="false" outlineLevel="0" max="13087" min="13086" style="3" width="13.29"/>
    <col collapsed="false" customWidth="true" hidden="false" outlineLevel="0" max="13090" min="13090" style="3" width="14.14"/>
    <col collapsed="false" customWidth="true" hidden="false" outlineLevel="0" max="13313" min="13313" style="3" width="14.14"/>
    <col collapsed="false" customWidth="true" hidden="false" outlineLevel="0" max="13314" min="13314" style="3" width="7.29"/>
    <col collapsed="false" customWidth="true" hidden="false" outlineLevel="0" max="13315" min="13315" style="3" width="7.71"/>
    <col collapsed="false" customWidth="true" hidden="false" outlineLevel="0" max="13316" min="13316" style="3" width="63.85"/>
    <col collapsed="false" customWidth="true" hidden="false" outlineLevel="0" max="13317" min="13317" style="3" width="6.85"/>
    <col collapsed="false" customWidth="true" hidden="false" outlineLevel="0" max="13319" min="13319" style="3" width="9.29"/>
    <col collapsed="false" customWidth="true" hidden="false" outlineLevel="0" max="13321" min="13320" style="3" width="16.29"/>
    <col collapsed="false" customWidth="true" hidden="false" outlineLevel="0" max="13322" min="13322" style="3" width="96.57"/>
    <col collapsed="false" customWidth="true" hidden="false" outlineLevel="0" max="13323" min="13323" style="3" width="11.85"/>
    <col collapsed="false" customWidth="true" hidden="false" outlineLevel="0" max="13324" min="13324" style="3" width="11.29"/>
    <col collapsed="false" customWidth="true" hidden="false" outlineLevel="0" max="13325" min="13325" style="3" width="11.43"/>
    <col collapsed="false" customWidth="true" hidden="false" outlineLevel="0" max="13326" min="13326" style="3" width="9.86"/>
    <col collapsed="false" customWidth="true" hidden="false" outlineLevel="0" max="13327" min="13327" style="3" width="11.43"/>
    <col collapsed="false" customWidth="true" hidden="false" outlineLevel="0" max="13328" min="13328" style="3" width="12"/>
    <col collapsed="false" customWidth="true" hidden="false" outlineLevel="0" max="13329" min="13329" style="3" width="11.43"/>
    <col collapsed="false" customWidth="true" hidden="false" outlineLevel="0" max="13330" min="13330" style="3" width="11.14"/>
    <col collapsed="false" customWidth="true" hidden="false" outlineLevel="0" max="13331" min="13331" style="3" width="11.29"/>
    <col collapsed="false" customWidth="true" hidden="false" outlineLevel="0" max="13332" min="13332" style="3" width="11.43"/>
    <col collapsed="false" customWidth="true" hidden="false" outlineLevel="0" max="13333" min="13333" style="3" width="9.86"/>
    <col collapsed="false" customWidth="true" hidden="false" outlineLevel="0" max="13334" min="13334" style="3" width="12.42"/>
    <col collapsed="false" customWidth="true" hidden="false" outlineLevel="0" max="13335" min="13335" style="3" width="12.86"/>
    <col collapsed="false" customWidth="true" hidden="false" outlineLevel="0" max="13336" min="13336" style="3" width="9.71"/>
    <col collapsed="false" customWidth="true" hidden="false" outlineLevel="0" max="13337" min="13337" style="3" width="13.15"/>
    <col collapsed="false" customWidth="true" hidden="false" outlineLevel="0" max="13338" min="13338" style="3" width="12.57"/>
    <col collapsed="false" customWidth="true" hidden="false" outlineLevel="0" max="13339" min="13339" style="3" width="10.29"/>
    <col collapsed="false" customWidth="true" hidden="false" outlineLevel="0" max="13341" min="13340" style="3" width="13.71"/>
    <col collapsed="false" customWidth="true" hidden="false" outlineLevel="0" max="13343" min="13342" style="3" width="13.29"/>
    <col collapsed="false" customWidth="true" hidden="false" outlineLevel="0" max="13346" min="13346" style="3" width="14.14"/>
    <col collapsed="false" customWidth="true" hidden="false" outlineLevel="0" max="13569" min="13569" style="3" width="14.14"/>
    <col collapsed="false" customWidth="true" hidden="false" outlineLevel="0" max="13570" min="13570" style="3" width="7.29"/>
    <col collapsed="false" customWidth="true" hidden="false" outlineLevel="0" max="13571" min="13571" style="3" width="7.71"/>
    <col collapsed="false" customWidth="true" hidden="false" outlineLevel="0" max="13572" min="13572" style="3" width="63.85"/>
    <col collapsed="false" customWidth="true" hidden="false" outlineLevel="0" max="13573" min="13573" style="3" width="6.85"/>
    <col collapsed="false" customWidth="true" hidden="false" outlineLevel="0" max="13575" min="13575" style="3" width="9.29"/>
    <col collapsed="false" customWidth="true" hidden="false" outlineLevel="0" max="13577" min="13576" style="3" width="16.29"/>
    <col collapsed="false" customWidth="true" hidden="false" outlineLevel="0" max="13578" min="13578" style="3" width="96.57"/>
    <col collapsed="false" customWidth="true" hidden="false" outlineLevel="0" max="13579" min="13579" style="3" width="11.85"/>
    <col collapsed="false" customWidth="true" hidden="false" outlineLevel="0" max="13580" min="13580" style="3" width="11.29"/>
    <col collapsed="false" customWidth="true" hidden="false" outlineLevel="0" max="13581" min="13581" style="3" width="11.43"/>
    <col collapsed="false" customWidth="true" hidden="false" outlineLevel="0" max="13582" min="13582" style="3" width="9.86"/>
    <col collapsed="false" customWidth="true" hidden="false" outlineLevel="0" max="13583" min="13583" style="3" width="11.43"/>
    <col collapsed="false" customWidth="true" hidden="false" outlineLevel="0" max="13584" min="13584" style="3" width="12"/>
    <col collapsed="false" customWidth="true" hidden="false" outlineLevel="0" max="13585" min="13585" style="3" width="11.43"/>
    <col collapsed="false" customWidth="true" hidden="false" outlineLevel="0" max="13586" min="13586" style="3" width="11.14"/>
    <col collapsed="false" customWidth="true" hidden="false" outlineLevel="0" max="13587" min="13587" style="3" width="11.29"/>
    <col collapsed="false" customWidth="true" hidden="false" outlineLevel="0" max="13588" min="13588" style="3" width="11.43"/>
    <col collapsed="false" customWidth="true" hidden="false" outlineLevel="0" max="13589" min="13589" style="3" width="9.86"/>
    <col collapsed="false" customWidth="true" hidden="false" outlineLevel="0" max="13590" min="13590" style="3" width="12.42"/>
    <col collapsed="false" customWidth="true" hidden="false" outlineLevel="0" max="13591" min="13591" style="3" width="12.86"/>
    <col collapsed="false" customWidth="true" hidden="false" outlineLevel="0" max="13592" min="13592" style="3" width="9.71"/>
    <col collapsed="false" customWidth="true" hidden="false" outlineLevel="0" max="13593" min="13593" style="3" width="13.15"/>
    <col collapsed="false" customWidth="true" hidden="false" outlineLevel="0" max="13594" min="13594" style="3" width="12.57"/>
    <col collapsed="false" customWidth="true" hidden="false" outlineLevel="0" max="13595" min="13595" style="3" width="10.29"/>
    <col collapsed="false" customWidth="true" hidden="false" outlineLevel="0" max="13597" min="13596" style="3" width="13.71"/>
    <col collapsed="false" customWidth="true" hidden="false" outlineLevel="0" max="13599" min="13598" style="3" width="13.29"/>
    <col collapsed="false" customWidth="true" hidden="false" outlineLevel="0" max="13602" min="13602" style="3" width="14.14"/>
    <col collapsed="false" customWidth="true" hidden="false" outlineLevel="0" max="13825" min="13825" style="3" width="14.14"/>
    <col collapsed="false" customWidth="true" hidden="false" outlineLevel="0" max="13826" min="13826" style="3" width="7.29"/>
    <col collapsed="false" customWidth="true" hidden="false" outlineLevel="0" max="13827" min="13827" style="3" width="7.71"/>
    <col collapsed="false" customWidth="true" hidden="false" outlineLevel="0" max="13828" min="13828" style="3" width="63.85"/>
    <col collapsed="false" customWidth="true" hidden="false" outlineLevel="0" max="13829" min="13829" style="3" width="6.85"/>
    <col collapsed="false" customWidth="true" hidden="false" outlineLevel="0" max="13831" min="13831" style="3" width="9.29"/>
    <col collapsed="false" customWidth="true" hidden="false" outlineLevel="0" max="13833" min="13832" style="3" width="16.29"/>
    <col collapsed="false" customWidth="true" hidden="false" outlineLevel="0" max="13834" min="13834" style="3" width="96.57"/>
    <col collapsed="false" customWidth="true" hidden="false" outlineLevel="0" max="13835" min="13835" style="3" width="11.85"/>
    <col collapsed="false" customWidth="true" hidden="false" outlineLevel="0" max="13836" min="13836" style="3" width="11.29"/>
    <col collapsed="false" customWidth="true" hidden="false" outlineLevel="0" max="13837" min="13837" style="3" width="11.43"/>
    <col collapsed="false" customWidth="true" hidden="false" outlineLevel="0" max="13838" min="13838" style="3" width="9.86"/>
    <col collapsed="false" customWidth="true" hidden="false" outlineLevel="0" max="13839" min="13839" style="3" width="11.43"/>
    <col collapsed="false" customWidth="true" hidden="false" outlineLevel="0" max="13840" min="13840" style="3" width="12"/>
    <col collapsed="false" customWidth="true" hidden="false" outlineLevel="0" max="13841" min="13841" style="3" width="11.43"/>
    <col collapsed="false" customWidth="true" hidden="false" outlineLevel="0" max="13842" min="13842" style="3" width="11.14"/>
    <col collapsed="false" customWidth="true" hidden="false" outlineLevel="0" max="13843" min="13843" style="3" width="11.29"/>
    <col collapsed="false" customWidth="true" hidden="false" outlineLevel="0" max="13844" min="13844" style="3" width="11.43"/>
    <col collapsed="false" customWidth="true" hidden="false" outlineLevel="0" max="13845" min="13845" style="3" width="9.86"/>
    <col collapsed="false" customWidth="true" hidden="false" outlineLevel="0" max="13846" min="13846" style="3" width="12.42"/>
    <col collapsed="false" customWidth="true" hidden="false" outlineLevel="0" max="13847" min="13847" style="3" width="12.86"/>
    <col collapsed="false" customWidth="true" hidden="false" outlineLevel="0" max="13848" min="13848" style="3" width="9.71"/>
    <col collapsed="false" customWidth="true" hidden="false" outlineLevel="0" max="13849" min="13849" style="3" width="13.15"/>
    <col collapsed="false" customWidth="true" hidden="false" outlineLevel="0" max="13850" min="13850" style="3" width="12.57"/>
    <col collapsed="false" customWidth="true" hidden="false" outlineLevel="0" max="13851" min="13851" style="3" width="10.29"/>
    <col collapsed="false" customWidth="true" hidden="false" outlineLevel="0" max="13853" min="13852" style="3" width="13.71"/>
    <col collapsed="false" customWidth="true" hidden="false" outlineLevel="0" max="13855" min="13854" style="3" width="13.29"/>
    <col collapsed="false" customWidth="true" hidden="false" outlineLevel="0" max="13858" min="13858" style="3" width="14.14"/>
    <col collapsed="false" customWidth="true" hidden="false" outlineLevel="0" max="14081" min="14081" style="3" width="14.14"/>
    <col collapsed="false" customWidth="true" hidden="false" outlineLevel="0" max="14082" min="14082" style="3" width="7.29"/>
    <col collapsed="false" customWidth="true" hidden="false" outlineLevel="0" max="14083" min="14083" style="3" width="7.71"/>
    <col collapsed="false" customWidth="true" hidden="false" outlineLevel="0" max="14084" min="14084" style="3" width="63.85"/>
    <col collapsed="false" customWidth="true" hidden="false" outlineLevel="0" max="14085" min="14085" style="3" width="6.85"/>
    <col collapsed="false" customWidth="true" hidden="false" outlineLevel="0" max="14087" min="14087" style="3" width="9.29"/>
    <col collapsed="false" customWidth="true" hidden="false" outlineLevel="0" max="14089" min="14088" style="3" width="16.29"/>
    <col collapsed="false" customWidth="true" hidden="false" outlineLevel="0" max="14090" min="14090" style="3" width="96.57"/>
    <col collapsed="false" customWidth="true" hidden="false" outlineLevel="0" max="14091" min="14091" style="3" width="11.85"/>
    <col collapsed="false" customWidth="true" hidden="false" outlineLevel="0" max="14092" min="14092" style="3" width="11.29"/>
    <col collapsed="false" customWidth="true" hidden="false" outlineLevel="0" max="14093" min="14093" style="3" width="11.43"/>
    <col collapsed="false" customWidth="true" hidden="false" outlineLevel="0" max="14094" min="14094" style="3" width="9.86"/>
    <col collapsed="false" customWidth="true" hidden="false" outlineLevel="0" max="14095" min="14095" style="3" width="11.43"/>
    <col collapsed="false" customWidth="true" hidden="false" outlineLevel="0" max="14096" min="14096" style="3" width="12"/>
    <col collapsed="false" customWidth="true" hidden="false" outlineLevel="0" max="14097" min="14097" style="3" width="11.43"/>
    <col collapsed="false" customWidth="true" hidden="false" outlineLevel="0" max="14098" min="14098" style="3" width="11.14"/>
    <col collapsed="false" customWidth="true" hidden="false" outlineLevel="0" max="14099" min="14099" style="3" width="11.29"/>
    <col collapsed="false" customWidth="true" hidden="false" outlineLevel="0" max="14100" min="14100" style="3" width="11.43"/>
    <col collapsed="false" customWidth="true" hidden="false" outlineLevel="0" max="14101" min="14101" style="3" width="9.86"/>
    <col collapsed="false" customWidth="true" hidden="false" outlineLevel="0" max="14102" min="14102" style="3" width="12.42"/>
    <col collapsed="false" customWidth="true" hidden="false" outlineLevel="0" max="14103" min="14103" style="3" width="12.86"/>
    <col collapsed="false" customWidth="true" hidden="false" outlineLevel="0" max="14104" min="14104" style="3" width="9.71"/>
    <col collapsed="false" customWidth="true" hidden="false" outlineLevel="0" max="14105" min="14105" style="3" width="13.15"/>
    <col collapsed="false" customWidth="true" hidden="false" outlineLevel="0" max="14106" min="14106" style="3" width="12.57"/>
    <col collapsed="false" customWidth="true" hidden="false" outlineLevel="0" max="14107" min="14107" style="3" width="10.29"/>
    <col collapsed="false" customWidth="true" hidden="false" outlineLevel="0" max="14109" min="14108" style="3" width="13.71"/>
    <col collapsed="false" customWidth="true" hidden="false" outlineLevel="0" max="14111" min="14110" style="3" width="13.29"/>
    <col collapsed="false" customWidth="true" hidden="false" outlineLevel="0" max="14114" min="14114" style="3" width="14.14"/>
    <col collapsed="false" customWidth="true" hidden="false" outlineLevel="0" max="14337" min="14337" style="3" width="14.14"/>
    <col collapsed="false" customWidth="true" hidden="false" outlineLevel="0" max="14338" min="14338" style="3" width="7.29"/>
    <col collapsed="false" customWidth="true" hidden="false" outlineLevel="0" max="14339" min="14339" style="3" width="7.71"/>
    <col collapsed="false" customWidth="true" hidden="false" outlineLevel="0" max="14340" min="14340" style="3" width="63.85"/>
    <col collapsed="false" customWidth="true" hidden="false" outlineLevel="0" max="14341" min="14341" style="3" width="6.85"/>
    <col collapsed="false" customWidth="true" hidden="false" outlineLevel="0" max="14343" min="14343" style="3" width="9.29"/>
    <col collapsed="false" customWidth="true" hidden="false" outlineLevel="0" max="14345" min="14344" style="3" width="16.29"/>
    <col collapsed="false" customWidth="true" hidden="false" outlineLevel="0" max="14346" min="14346" style="3" width="96.57"/>
    <col collapsed="false" customWidth="true" hidden="false" outlineLevel="0" max="14347" min="14347" style="3" width="11.85"/>
    <col collapsed="false" customWidth="true" hidden="false" outlineLevel="0" max="14348" min="14348" style="3" width="11.29"/>
    <col collapsed="false" customWidth="true" hidden="false" outlineLevel="0" max="14349" min="14349" style="3" width="11.43"/>
    <col collapsed="false" customWidth="true" hidden="false" outlineLevel="0" max="14350" min="14350" style="3" width="9.86"/>
    <col collapsed="false" customWidth="true" hidden="false" outlineLevel="0" max="14351" min="14351" style="3" width="11.43"/>
    <col collapsed="false" customWidth="true" hidden="false" outlineLevel="0" max="14352" min="14352" style="3" width="12"/>
    <col collapsed="false" customWidth="true" hidden="false" outlineLevel="0" max="14353" min="14353" style="3" width="11.43"/>
    <col collapsed="false" customWidth="true" hidden="false" outlineLevel="0" max="14354" min="14354" style="3" width="11.14"/>
    <col collapsed="false" customWidth="true" hidden="false" outlineLevel="0" max="14355" min="14355" style="3" width="11.29"/>
    <col collapsed="false" customWidth="true" hidden="false" outlineLevel="0" max="14356" min="14356" style="3" width="11.43"/>
    <col collapsed="false" customWidth="true" hidden="false" outlineLevel="0" max="14357" min="14357" style="3" width="9.86"/>
    <col collapsed="false" customWidth="true" hidden="false" outlineLevel="0" max="14358" min="14358" style="3" width="12.42"/>
    <col collapsed="false" customWidth="true" hidden="false" outlineLevel="0" max="14359" min="14359" style="3" width="12.86"/>
    <col collapsed="false" customWidth="true" hidden="false" outlineLevel="0" max="14360" min="14360" style="3" width="9.71"/>
    <col collapsed="false" customWidth="true" hidden="false" outlineLevel="0" max="14361" min="14361" style="3" width="13.15"/>
    <col collapsed="false" customWidth="true" hidden="false" outlineLevel="0" max="14362" min="14362" style="3" width="12.57"/>
    <col collapsed="false" customWidth="true" hidden="false" outlineLevel="0" max="14363" min="14363" style="3" width="10.29"/>
    <col collapsed="false" customWidth="true" hidden="false" outlineLevel="0" max="14365" min="14364" style="3" width="13.71"/>
    <col collapsed="false" customWidth="true" hidden="false" outlineLevel="0" max="14367" min="14366" style="3" width="13.29"/>
    <col collapsed="false" customWidth="true" hidden="false" outlineLevel="0" max="14370" min="14370" style="3" width="14.14"/>
    <col collapsed="false" customWidth="true" hidden="false" outlineLevel="0" max="14593" min="14593" style="3" width="14.14"/>
    <col collapsed="false" customWidth="true" hidden="false" outlineLevel="0" max="14594" min="14594" style="3" width="7.29"/>
    <col collapsed="false" customWidth="true" hidden="false" outlineLevel="0" max="14595" min="14595" style="3" width="7.71"/>
    <col collapsed="false" customWidth="true" hidden="false" outlineLevel="0" max="14596" min="14596" style="3" width="63.85"/>
    <col collapsed="false" customWidth="true" hidden="false" outlineLevel="0" max="14597" min="14597" style="3" width="6.85"/>
    <col collapsed="false" customWidth="true" hidden="false" outlineLevel="0" max="14599" min="14599" style="3" width="9.29"/>
    <col collapsed="false" customWidth="true" hidden="false" outlineLevel="0" max="14601" min="14600" style="3" width="16.29"/>
    <col collapsed="false" customWidth="true" hidden="false" outlineLevel="0" max="14602" min="14602" style="3" width="96.57"/>
    <col collapsed="false" customWidth="true" hidden="false" outlineLevel="0" max="14603" min="14603" style="3" width="11.85"/>
    <col collapsed="false" customWidth="true" hidden="false" outlineLevel="0" max="14604" min="14604" style="3" width="11.29"/>
    <col collapsed="false" customWidth="true" hidden="false" outlineLevel="0" max="14605" min="14605" style="3" width="11.43"/>
    <col collapsed="false" customWidth="true" hidden="false" outlineLevel="0" max="14606" min="14606" style="3" width="9.86"/>
    <col collapsed="false" customWidth="true" hidden="false" outlineLevel="0" max="14607" min="14607" style="3" width="11.43"/>
    <col collapsed="false" customWidth="true" hidden="false" outlineLevel="0" max="14608" min="14608" style="3" width="12"/>
    <col collapsed="false" customWidth="true" hidden="false" outlineLevel="0" max="14609" min="14609" style="3" width="11.43"/>
    <col collapsed="false" customWidth="true" hidden="false" outlineLevel="0" max="14610" min="14610" style="3" width="11.14"/>
    <col collapsed="false" customWidth="true" hidden="false" outlineLevel="0" max="14611" min="14611" style="3" width="11.29"/>
    <col collapsed="false" customWidth="true" hidden="false" outlineLevel="0" max="14612" min="14612" style="3" width="11.43"/>
    <col collapsed="false" customWidth="true" hidden="false" outlineLevel="0" max="14613" min="14613" style="3" width="9.86"/>
    <col collapsed="false" customWidth="true" hidden="false" outlineLevel="0" max="14614" min="14614" style="3" width="12.42"/>
    <col collapsed="false" customWidth="true" hidden="false" outlineLevel="0" max="14615" min="14615" style="3" width="12.86"/>
    <col collapsed="false" customWidth="true" hidden="false" outlineLevel="0" max="14616" min="14616" style="3" width="9.71"/>
    <col collapsed="false" customWidth="true" hidden="false" outlineLevel="0" max="14617" min="14617" style="3" width="13.15"/>
    <col collapsed="false" customWidth="true" hidden="false" outlineLevel="0" max="14618" min="14618" style="3" width="12.57"/>
    <col collapsed="false" customWidth="true" hidden="false" outlineLevel="0" max="14619" min="14619" style="3" width="10.29"/>
    <col collapsed="false" customWidth="true" hidden="false" outlineLevel="0" max="14621" min="14620" style="3" width="13.71"/>
    <col collapsed="false" customWidth="true" hidden="false" outlineLevel="0" max="14623" min="14622" style="3" width="13.29"/>
    <col collapsed="false" customWidth="true" hidden="false" outlineLevel="0" max="14626" min="14626" style="3" width="14.14"/>
    <col collapsed="false" customWidth="true" hidden="false" outlineLevel="0" max="14849" min="14849" style="3" width="14.14"/>
    <col collapsed="false" customWidth="true" hidden="false" outlineLevel="0" max="14850" min="14850" style="3" width="7.29"/>
    <col collapsed="false" customWidth="true" hidden="false" outlineLevel="0" max="14851" min="14851" style="3" width="7.71"/>
    <col collapsed="false" customWidth="true" hidden="false" outlineLevel="0" max="14852" min="14852" style="3" width="63.85"/>
    <col collapsed="false" customWidth="true" hidden="false" outlineLevel="0" max="14853" min="14853" style="3" width="6.85"/>
    <col collapsed="false" customWidth="true" hidden="false" outlineLevel="0" max="14855" min="14855" style="3" width="9.29"/>
    <col collapsed="false" customWidth="true" hidden="false" outlineLevel="0" max="14857" min="14856" style="3" width="16.29"/>
    <col collapsed="false" customWidth="true" hidden="false" outlineLevel="0" max="14858" min="14858" style="3" width="96.57"/>
    <col collapsed="false" customWidth="true" hidden="false" outlineLevel="0" max="14859" min="14859" style="3" width="11.85"/>
    <col collapsed="false" customWidth="true" hidden="false" outlineLevel="0" max="14860" min="14860" style="3" width="11.29"/>
    <col collapsed="false" customWidth="true" hidden="false" outlineLevel="0" max="14861" min="14861" style="3" width="11.43"/>
    <col collapsed="false" customWidth="true" hidden="false" outlineLevel="0" max="14862" min="14862" style="3" width="9.86"/>
    <col collapsed="false" customWidth="true" hidden="false" outlineLevel="0" max="14863" min="14863" style="3" width="11.43"/>
    <col collapsed="false" customWidth="true" hidden="false" outlineLevel="0" max="14864" min="14864" style="3" width="12"/>
    <col collapsed="false" customWidth="true" hidden="false" outlineLevel="0" max="14865" min="14865" style="3" width="11.43"/>
    <col collapsed="false" customWidth="true" hidden="false" outlineLevel="0" max="14866" min="14866" style="3" width="11.14"/>
    <col collapsed="false" customWidth="true" hidden="false" outlineLevel="0" max="14867" min="14867" style="3" width="11.29"/>
    <col collapsed="false" customWidth="true" hidden="false" outlineLevel="0" max="14868" min="14868" style="3" width="11.43"/>
    <col collapsed="false" customWidth="true" hidden="false" outlineLevel="0" max="14869" min="14869" style="3" width="9.86"/>
    <col collapsed="false" customWidth="true" hidden="false" outlineLevel="0" max="14870" min="14870" style="3" width="12.42"/>
    <col collapsed="false" customWidth="true" hidden="false" outlineLevel="0" max="14871" min="14871" style="3" width="12.86"/>
    <col collapsed="false" customWidth="true" hidden="false" outlineLevel="0" max="14872" min="14872" style="3" width="9.71"/>
    <col collapsed="false" customWidth="true" hidden="false" outlineLevel="0" max="14873" min="14873" style="3" width="13.15"/>
    <col collapsed="false" customWidth="true" hidden="false" outlineLevel="0" max="14874" min="14874" style="3" width="12.57"/>
    <col collapsed="false" customWidth="true" hidden="false" outlineLevel="0" max="14875" min="14875" style="3" width="10.29"/>
    <col collapsed="false" customWidth="true" hidden="false" outlineLevel="0" max="14877" min="14876" style="3" width="13.71"/>
    <col collapsed="false" customWidth="true" hidden="false" outlineLevel="0" max="14879" min="14878" style="3" width="13.29"/>
    <col collapsed="false" customWidth="true" hidden="false" outlineLevel="0" max="14882" min="14882" style="3" width="14.14"/>
    <col collapsed="false" customWidth="true" hidden="false" outlineLevel="0" max="15105" min="15105" style="3" width="14.14"/>
    <col collapsed="false" customWidth="true" hidden="false" outlineLevel="0" max="15106" min="15106" style="3" width="7.29"/>
    <col collapsed="false" customWidth="true" hidden="false" outlineLevel="0" max="15107" min="15107" style="3" width="7.71"/>
    <col collapsed="false" customWidth="true" hidden="false" outlineLevel="0" max="15108" min="15108" style="3" width="63.85"/>
    <col collapsed="false" customWidth="true" hidden="false" outlineLevel="0" max="15109" min="15109" style="3" width="6.85"/>
    <col collapsed="false" customWidth="true" hidden="false" outlineLevel="0" max="15111" min="15111" style="3" width="9.29"/>
    <col collapsed="false" customWidth="true" hidden="false" outlineLevel="0" max="15113" min="15112" style="3" width="16.29"/>
    <col collapsed="false" customWidth="true" hidden="false" outlineLevel="0" max="15114" min="15114" style="3" width="96.57"/>
    <col collapsed="false" customWidth="true" hidden="false" outlineLevel="0" max="15115" min="15115" style="3" width="11.85"/>
    <col collapsed="false" customWidth="true" hidden="false" outlineLevel="0" max="15116" min="15116" style="3" width="11.29"/>
    <col collapsed="false" customWidth="true" hidden="false" outlineLevel="0" max="15117" min="15117" style="3" width="11.43"/>
    <col collapsed="false" customWidth="true" hidden="false" outlineLevel="0" max="15118" min="15118" style="3" width="9.86"/>
    <col collapsed="false" customWidth="true" hidden="false" outlineLevel="0" max="15119" min="15119" style="3" width="11.43"/>
    <col collapsed="false" customWidth="true" hidden="false" outlineLevel="0" max="15120" min="15120" style="3" width="12"/>
    <col collapsed="false" customWidth="true" hidden="false" outlineLevel="0" max="15121" min="15121" style="3" width="11.43"/>
    <col collapsed="false" customWidth="true" hidden="false" outlineLevel="0" max="15122" min="15122" style="3" width="11.14"/>
    <col collapsed="false" customWidth="true" hidden="false" outlineLevel="0" max="15123" min="15123" style="3" width="11.29"/>
    <col collapsed="false" customWidth="true" hidden="false" outlineLevel="0" max="15124" min="15124" style="3" width="11.43"/>
    <col collapsed="false" customWidth="true" hidden="false" outlineLevel="0" max="15125" min="15125" style="3" width="9.86"/>
    <col collapsed="false" customWidth="true" hidden="false" outlineLevel="0" max="15126" min="15126" style="3" width="12.42"/>
    <col collapsed="false" customWidth="true" hidden="false" outlineLevel="0" max="15127" min="15127" style="3" width="12.86"/>
    <col collapsed="false" customWidth="true" hidden="false" outlineLevel="0" max="15128" min="15128" style="3" width="9.71"/>
    <col collapsed="false" customWidth="true" hidden="false" outlineLevel="0" max="15129" min="15129" style="3" width="13.15"/>
    <col collapsed="false" customWidth="true" hidden="false" outlineLevel="0" max="15130" min="15130" style="3" width="12.57"/>
    <col collapsed="false" customWidth="true" hidden="false" outlineLevel="0" max="15131" min="15131" style="3" width="10.29"/>
    <col collapsed="false" customWidth="true" hidden="false" outlineLevel="0" max="15133" min="15132" style="3" width="13.71"/>
    <col collapsed="false" customWidth="true" hidden="false" outlineLevel="0" max="15135" min="15134" style="3" width="13.29"/>
    <col collapsed="false" customWidth="true" hidden="false" outlineLevel="0" max="15138" min="15138" style="3" width="14.14"/>
    <col collapsed="false" customWidth="true" hidden="false" outlineLevel="0" max="15361" min="15361" style="3" width="14.14"/>
    <col collapsed="false" customWidth="true" hidden="false" outlineLevel="0" max="15362" min="15362" style="3" width="7.29"/>
    <col collapsed="false" customWidth="true" hidden="false" outlineLevel="0" max="15363" min="15363" style="3" width="7.71"/>
    <col collapsed="false" customWidth="true" hidden="false" outlineLevel="0" max="15364" min="15364" style="3" width="63.85"/>
    <col collapsed="false" customWidth="true" hidden="false" outlineLevel="0" max="15365" min="15365" style="3" width="6.85"/>
    <col collapsed="false" customWidth="true" hidden="false" outlineLevel="0" max="15367" min="15367" style="3" width="9.29"/>
    <col collapsed="false" customWidth="true" hidden="false" outlineLevel="0" max="15369" min="15368" style="3" width="16.29"/>
    <col collapsed="false" customWidth="true" hidden="false" outlineLevel="0" max="15370" min="15370" style="3" width="96.57"/>
    <col collapsed="false" customWidth="true" hidden="false" outlineLevel="0" max="15371" min="15371" style="3" width="11.85"/>
    <col collapsed="false" customWidth="true" hidden="false" outlineLevel="0" max="15372" min="15372" style="3" width="11.29"/>
    <col collapsed="false" customWidth="true" hidden="false" outlineLevel="0" max="15373" min="15373" style="3" width="11.43"/>
    <col collapsed="false" customWidth="true" hidden="false" outlineLevel="0" max="15374" min="15374" style="3" width="9.86"/>
    <col collapsed="false" customWidth="true" hidden="false" outlineLevel="0" max="15375" min="15375" style="3" width="11.43"/>
    <col collapsed="false" customWidth="true" hidden="false" outlineLevel="0" max="15376" min="15376" style="3" width="12"/>
    <col collapsed="false" customWidth="true" hidden="false" outlineLevel="0" max="15377" min="15377" style="3" width="11.43"/>
    <col collapsed="false" customWidth="true" hidden="false" outlineLevel="0" max="15378" min="15378" style="3" width="11.14"/>
    <col collapsed="false" customWidth="true" hidden="false" outlineLevel="0" max="15379" min="15379" style="3" width="11.29"/>
    <col collapsed="false" customWidth="true" hidden="false" outlineLevel="0" max="15380" min="15380" style="3" width="11.43"/>
    <col collapsed="false" customWidth="true" hidden="false" outlineLevel="0" max="15381" min="15381" style="3" width="9.86"/>
    <col collapsed="false" customWidth="true" hidden="false" outlineLevel="0" max="15382" min="15382" style="3" width="12.42"/>
    <col collapsed="false" customWidth="true" hidden="false" outlineLevel="0" max="15383" min="15383" style="3" width="12.86"/>
    <col collapsed="false" customWidth="true" hidden="false" outlineLevel="0" max="15384" min="15384" style="3" width="9.71"/>
    <col collapsed="false" customWidth="true" hidden="false" outlineLevel="0" max="15385" min="15385" style="3" width="13.15"/>
    <col collapsed="false" customWidth="true" hidden="false" outlineLevel="0" max="15386" min="15386" style="3" width="12.57"/>
    <col collapsed="false" customWidth="true" hidden="false" outlineLevel="0" max="15387" min="15387" style="3" width="10.29"/>
    <col collapsed="false" customWidth="true" hidden="false" outlineLevel="0" max="15389" min="15388" style="3" width="13.71"/>
    <col collapsed="false" customWidth="true" hidden="false" outlineLevel="0" max="15391" min="15390" style="3" width="13.29"/>
    <col collapsed="false" customWidth="true" hidden="false" outlineLevel="0" max="15394" min="15394" style="3" width="14.14"/>
    <col collapsed="false" customWidth="true" hidden="false" outlineLevel="0" max="15617" min="15617" style="3" width="14.14"/>
    <col collapsed="false" customWidth="true" hidden="false" outlineLevel="0" max="15618" min="15618" style="3" width="7.29"/>
    <col collapsed="false" customWidth="true" hidden="false" outlineLevel="0" max="15619" min="15619" style="3" width="7.71"/>
    <col collapsed="false" customWidth="true" hidden="false" outlineLevel="0" max="15620" min="15620" style="3" width="63.85"/>
    <col collapsed="false" customWidth="true" hidden="false" outlineLevel="0" max="15621" min="15621" style="3" width="6.85"/>
    <col collapsed="false" customWidth="true" hidden="false" outlineLevel="0" max="15623" min="15623" style="3" width="9.29"/>
    <col collapsed="false" customWidth="true" hidden="false" outlineLevel="0" max="15625" min="15624" style="3" width="16.29"/>
    <col collapsed="false" customWidth="true" hidden="false" outlineLevel="0" max="15626" min="15626" style="3" width="96.57"/>
    <col collapsed="false" customWidth="true" hidden="false" outlineLevel="0" max="15627" min="15627" style="3" width="11.85"/>
    <col collapsed="false" customWidth="true" hidden="false" outlineLevel="0" max="15628" min="15628" style="3" width="11.29"/>
    <col collapsed="false" customWidth="true" hidden="false" outlineLevel="0" max="15629" min="15629" style="3" width="11.43"/>
    <col collapsed="false" customWidth="true" hidden="false" outlineLevel="0" max="15630" min="15630" style="3" width="9.86"/>
    <col collapsed="false" customWidth="true" hidden="false" outlineLevel="0" max="15631" min="15631" style="3" width="11.43"/>
    <col collapsed="false" customWidth="true" hidden="false" outlineLevel="0" max="15632" min="15632" style="3" width="12"/>
    <col collapsed="false" customWidth="true" hidden="false" outlineLevel="0" max="15633" min="15633" style="3" width="11.43"/>
    <col collapsed="false" customWidth="true" hidden="false" outlineLevel="0" max="15634" min="15634" style="3" width="11.14"/>
    <col collapsed="false" customWidth="true" hidden="false" outlineLevel="0" max="15635" min="15635" style="3" width="11.29"/>
    <col collapsed="false" customWidth="true" hidden="false" outlineLevel="0" max="15636" min="15636" style="3" width="11.43"/>
    <col collapsed="false" customWidth="true" hidden="false" outlineLevel="0" max="15637" min="15637" style="3" width="9.86"/>
    <col collapsed="false" customWidth="true" hidden="false" outlineLevel="0" max="15638" min="15638" style="3" width="12.42"/>
    <col collapsed="false" customWidth="true" hidden="false" outlineLevel="0" max="15639" min="15639" style="3" width="12.86"/>
    <col collapsed="false" customWidth="true" hidden="false" outlineLevel="0" max="15640" min="15640" style="3" width="9.71"/>
    <col collapsed="false" customWidth="true" hidden="false" outlineLevel="0" max="15641" min="15641" style="3" width="13.15"/>
    <col collapsed="false" customWidth="true" hidden="false" outlineLevel="0" max="15642" min="15642" style="3" width="12.57"/>
    <col collapsed="false" customWidth="true" hidden="false" outlineLevel="0" max="15643" min="15643" style="3" width="10.29"/>
    <col collapsed="false" customWidth="true" hidden="false" outlineLevel="0" max="15645" min="15644" style="3" width="13.71"/>
    <col collapsed="false" customWidth="true" hidden="false" outlineLevel="0" max="15647" min="15646" style="3" width="13.29"/>
    <col collapsed="false" customWidth="true" hidden="false" outlineLevel="0" max="15650" min="15650" style="3" width="14.14"/>
    <col collapsed="false" customWidth="true" hidden="false" outlineLevel="0" max="15873" min="15873" style="3" width="14.14"/>
    <col collapsed="false" customWidth="true" hidden="false" outlineLevel="0" max="15874" min="15874" style="3" width="7.29"/>
    <col collapsed="false" customWidth="true" hidden="false" outlineLevel="0" max="15875" min="15875" style="3" width="7.71"/>
    <col collapsed="false" customWidth="true" hidden="false" outlineLevel="0" max="15876" min="15876" style="3" width="63.85"/>
    <col collapsed="false" customWidth="true" hidden="false" outlineLevel="0" max="15877" min="15877" style="3" width="6.85"/>
    <col collapsed="false" customWidth="true" hidden="false" outlineLevel="0" max="15879" min="15879" style="3" width="9.29"/>
    <col collapsed="false" customWidth="true" hidden="false" outlineLevel="0" max="15881" min="15880" style="3" width="16.29"/>
    <col collapsed="false" customWidth="true" hidden="false" outlineLevel="0" max="15882" min="15882" style="3" width="96.57"/>
    <col collapsed="false" customWidth="true" hidden="false" outlineLevel="0" max="15883" min="15883" style="3" width="11.85"/>
    <col collapsed="false" customWidth="true" hidden="false" outlineLevel="0" max="15884" min="15884" style="3" width="11.29"/>
    <col collapsed="false" customWidth="true" hidden="false" outlineLevel="0" max="15885" min="15885" style="3" width="11.43"/>
    <col collapsed="false" customWidth="true" hidden="false" outlineLevel="0" max="15886" min="15886" style="3" width="9.86"/>
    <col collapsed="false" customWidth="true" hidden="false" outlineLevel="0" max="15887" min="15887" style="3" width="11.43"/>
    <col collapsed="false" customWidth="true" hidden="false" outlineLevel="0" max="15888" min="15888" style="3" width="12"/>
    <col collapsed="false" customWidth="true" hidden="false" outlineLevel="0" max="15889" min="15889" style="3" width="11.43"/>
    <col collapsed="false" customWidth="true" hidden="false" outlineLevel="0" max="15890" min="15890" style="3" width="11.14"/>
    <col collapsed="false" customWidth="true" hidden="false" outlineLevel="0" max="15891" min="15891" style="3" width="11.29"/>
    <col collapsed="false" customWidth="true" hidden="false" outlineLevel="0" max="15892" min="15892" style="3" width="11.43"/>
    <col collapsed="false" customWidth="true" hidden="false" outlineLevel="0" max="15893" min="15893" style="3" width="9.86"/>
    <col collapsed="false" customWidth="true" hidden="false" outlineLevel="0" max="15894" min="15894" style="3" width="12.42"/>
    <col collapsed="false" customWidth="true" hidden="false" outlineLevel="0" max="15895" min="15895" style="3" width="12.86"/>
    <col collapsed="false" customWidth="true" hidden="false" outlineLevel="0" max="15896" min="15896" style="3" width="9.71"/>
    <col collapsed="false" customWidth="true" hidden="false" outlineLevel="0" max="15897" min="15897" style="3" width="13.15"/>
    <col collapsed="false" customWidth="true" hidden="false" outlineLevel="0" max="15898" min="15898" style="3" width="12.57"/>
    <col collapsed="false" customWidth="true" hidden="false" outlineLevel="0" max="15899" min="15899" style="3" width="10.29"/>
    <col collapsed="false" customWidth="true" hidden="false" outlineLevel="0" max="15901" min="15900" style="3" width="13.71"/>
    <col collapsed="false" customWidth="true" hidden="false" outlineLevel="0" max="15903" min="15902" style="3" width="13.29"/>
    <col collapsed="false" customWidth="true" hidden="false" outlineLevel="0" max="15906" min="15906" style="3" width="14.14"/>
    <col collapsed="false" customWidth="true" hidden="false" outlineLevel="0" max="16129" min="16129" style="3" width="14.14"/>
    <col collapsed="false" customWidth="true" hidden="false" outlineLevel="0" max="16130" min="16130" style="3" width="7.29"/>
    <col collapsed="false" customWidth="true" hidden="false" outlineLevel="0" max="16131" min="16131" style="3" width="7.71"/>
    <col collapsed="false" customWidth="true" hidden="false" outlineLevel="0" max="16132" min="16132" style="3" width="63.85"/>
    <col collapsed="false" customWidth="true" hidden="false" outlineLevel="0" max="16133" min="16133" style="3" width="6.85"/>
    <col collapsed="false" customWidth="true" hidden="false" outlineLevel="0" max="16135" min="16135" style="3" width="9.29"/>
    <col collapsed="false" customWidth="true" hidden="false" outlineLevel="0" max="16137" min="16136" style="3" width="16.29"/>
    <col collapsed="false" customWidth="true" hidden="false" outlineLevel="0" max="16138" min="16138" style="3" width="96.57"/>
    <col collapsed="false" customWidth="true" hidden="false" outlineLevel="0" max="16139" min="16139" style="3" width="11.85"/>
    <col collapsed="false" customWidth="true" hidden="false" outlineLevel="0" max="16140" min="16140" style="3" width="11.29"/>
    <col collapsed="false" customWidth="true" hidden="false" outlineLevel="0" max="16141" min="16141" style="3" width="11.43"/>
    <col collapsed="false" customWidth="true" hidden="false" outlineLevel="0" max="16142" min="16142" style="3" width="9.86"/>
    <col collapsed="false" customWidth="true" hidden="false" outlineLevel="0" max="16143" min="16143" style="3" width="11.43"/>
    <col collapsed="false" customWidth="true" hidden="false" outlineLevel="0" max="16144" min="16144" style="3" width="12"/>
    <col collapsed="false" customWidth="true" hidden="false" outlineLevel="0" max="16145" min="16145" style="3" width="11.43"/>
    <col collapsed="false" customWidth="true" hidden="false" outlineLevel="0" max="16146" min="16146" style="3" width="11.14"/>
    <col collapsed="false" customWidth="true" hidden="false" outlineLevel="0" max="16147" min="16147" style="3" width="11.29"/>
    <col collapsed="false" customWidth="true" hidden="false" outlineLevel="0" max="16148" min="16148" style="3" width="11.43"/>
    <col collapsed="false" customWidth="true" hidden="false" outlineLevel="0" max="16149" min="16149" style="3" width="9.86"/>
    <col collapsed="false" customWidth="true" hidden="false" outlineLevel="0" max="16150" min="16150" style="3" width="12.42"/>
    <col collapsed="false" customWidth="true" hidden="false" outlineLevel="0" max="16151" min="16151" style="3" width="12.86"/>
    <col collapsed="false" customWidth="true" hidden="false" outlineLevel="0" max="16152" min="16152" style="3" width="9.71"/>
    <col collapsed="false" customWidth="true" hidden="false" outlineLevel="0" max="16153" min="16153" style="3" width="13.15"/>
    <col collapsed="false" customWidth="true" hidden="false" outlineLevel="0" max="16154" min="16154" style="3" width="12.57"/>
    <col collapsed="false" customWidth="true" hidden="false" outlineLevel="0" max="16155" min="16155" style="3" width="10.29"/>
    <col collapsed="false" customWidth="true" hidden="false" outlineLevel="0" max="16157" min="16156" style="3" width="13.71"/>
    <col collapsed="false" customWidth="true" hidden="false" outlineLevel="0" max="16159" min="16158" style="3" width="13.29"/>
    <col collapsed="false" customWidth="true" hidden="false" outlineLevel="0" max="16162" min="16162" style="3" width="14.14"/>
  </cols>
  <sheetData>
    <row r="1" customFormat="false" ht="12.8" hidden="false" customHeight="false" outlineLevel="0" collapsed="false">
      <c r="A1" s="77" t="s">
        <v>0</v>
      </c>
      <c r="B1" s="77"/>
      <c r="C1" s="77"/>
      <c r="D1" s="77"/>
      <c r="E1" s="77"/>
      <c r="F1" s="77"/>
      <c r="G1" s="77"/>
      <c r="H1" s="77"/>
      <c r="I1" s="77"/>
      <c r="J1" s="77"/>
      <c r="K1" s="77"/>
      <c r="L1" s="77"/>
    </row>
    <row r="2" customFormat="false" ht="87" hidden="false" customHeight="true" outlineLevel="0" collapsed="false">
      <c r="A2" s="77"/>
      <c r="B2" s="77"/>
      <c r="C2" s="77"/>
      <c r="D2" s="77"/>
      <c r="E2" s="77"/>
      <c r="F2" s="77"/>
      <c r="G2" s="77"/>
      <c r="H2" s="77"/>
      <c r="I2" s="77"/>
      <c r="J2" s="77"/>
      <c r="K2" s="77"/>
      <c r="L2" s="77"/>
    </row>
    <row r="3" customFormat="false" ht="17.35" hidden="false" customHeight="false" outlineLevel="0" collapsed="false">
      <c r="A3" s="172" t="s">
        <v>169</v>
      </c>
      <c r="B3" s="172"/>
      <c r="C3" s="172"/>
      <c r="D3" s="172"/>
      <c r="E3" s="172"/>
      <c r="F3" s="172"/>
      <c r="G3" s="172"/>
      <c r="H3" s="172"/>
      <c r="I3" s="172"/>
      <c r="J3" s="172"/>
      <c r="K3" s="172"/>
      <c r="L3" s="172"/>
    </row>
    <row r="4" s="16" customFormat="true" ht="17.15" hidden="false" customHeight="false" outlineLevel="0" collapsed="false">
      <c r="A4" s="173" t="s">
        <v>3</v>
      </c>
      <c r="B4" s="173"/>
      <c r="C4" s="173"/>
      <c r="D4" s="173"/>
      <c r="E4" s="173"/>
      <c r="F4" s="173"/>
      <c r="G4" s="173"/>
      <c r="H4" s="173"/>
      <c r="I4" s="173"/>
      <c r="J4" s="173"/>
      <c r="K4" s="173"/>
      <c r="L4" s="173"/>
      <c r="M4" s="15"/>
      <c r="N4" s="15"/>
      <c r="O4" s="15"/>
      <c r="P4" s="15"/>
      <c r="Q4" s="15"/>
      <c r="R4" s="15"/>
      <c r="S4" s="15"/>
      <c r="T4" s="15"/>
      <c r="U4" s="15"/>
      <c r="V4" s="15"/>
      <c r="W4" s="15"/>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16" customFormat="true" ht="17.15" hidden="false" customHeight="false" outlineLevel="0" collapsed="false">
      <c r="A5" s="173" t="s">
        <v>4</v>
      </c>
      <c r="B5" s="173"/>
      <c r="C5" s="173"/>
      <c r="D5" s="173"/>
      <c r="E5" s="173"/>
      <c r="F5" s="173"/>
      <c r="G5" s="173"/>
      <c r="H5" s="173"/>
      <c r="I5" s="173"/>
      <c r="J5" s="173"/>
      <c r="K5" s="173"/>
      <c r="L5" s="173"/>
      <c r="M5" s="15"/>
      <c r="N5" s="15"/>
      <c r="O5" s="15"/>
      <c r="P5" s="15"/>
      <c r="Q5" s="15"/>
      <c r="R5" s="15"/>
      <c r="S5" s="15"/>
      <c r="T5" s="15"/>
      <c r="U5" s="15"/>
      <c r="V5" s="15"/>
      <c r="W5" s="15"/>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16" customFormat="true" ht="32.25" hidden="false" customHeight="true" outlineLevel="0" collapsed="false">
      <c r="A6" s="174" t="s">
        <v>5</v>
      </c>
      <c r="B6" s="174"/>
      <c r="C6" s="174"/>
      <c r="D6" s="174"/>
      <c r="E6" s="174"/>
      <c r="F6" s="174"/>
      <c r="G6" s="174"/>
      <c r="H6" s="18" t="s">
        <v>6</v>
      </c>
      <c r="I6" s="175" t="n">
        <v>0.1557</v>
      </c>
      <c r="J6" s="176" t="s">
        <v>2</v>
      </c>
      <c r="K6" s="176"/>
      <c r="L6" s="176"/>
      <c r="M6" s="15"/>
      <c r="N6" s="15"/>
      <c r="O6" s="15"/>
      <c r="P6" s="15"/>
      <c r="Q6" s="15"/>
      <c r="R6" s="15"/>
      <c r="S6" s="15"/>
      <c r="T6" s="15"/>
      <c r="U6" s="15"/>
      <c r="V6" s="15"/>
      <c r="W6" s="15"/>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row r="7" s="3" customFormat="true" ht="32.25" hidden="false" customHeight="true" outlineLevel="0" collapsed="false">
      <c r="A7" s="174" t="s">
        <v>7</v>
      </c>
      <c r="B7" s="174"/>
      <c r="C7" s="174"/>
      <c r="D7" s="174"/>
      <c r="E7" s="174"/>
      <c r="F7" s="174"/>
      <c r="G7" s="174"/>
      <c r="H7" s="18" t="s">
        <v>8</v>
      </c>
      <c r="I7" s="175" t="n">
        <v>0.251</v>
      </c>
      <c r="J7" s="176"/>
      <c r="K7" s="176"/>
      <c r="L7" s="176"/>
      <c r="M7" s="177"/>
      <c r="N7" s="177"/>
      <c r="O7" s="23"/>
      <c r="P7" s="23"/>
      <c r="Q7" s="23"/>
      <c r="R7" s="23"/>
      <c r="S7" s="23"/>
      <c r="T7" s="23"/>
      <c r="U7" s="23"/>
      <c r="V7" s="23"/>
      <c r="W7" s="23"/>
    </row>
    <row r="8" customFormat="false" ht="39.55" hidden="false" customHeight="false" outlineLevel="0" collapsed="false">
      <c r="A8" s="178" t="s">
        <v>9</v>
      </c>
      <c r="B8" s="24" t="s">
        <v>10</v>
      </c>
      <c r="C8" s="24" t="s">
        <v>11</v>
      </c>
      <c r="D8" s="25" t="s">
        <v>12</v>
      </c>
      <c r="E8" s="24" t="s">
        <v>13</v>
      </c>
      <c r="F8" s="24" t="s">
        <v>14</v>
      </c>
      <c r="G8" s="24" t="s">
        <v>15</v>
      </c>
      <c r="H8" s="24" t="s">
        <v>16</v>
      </c>
      <c r="I8" s="24" t="s">
        <v>17</v>
      </c>
      <c r="J8" s="24" t="s">
        <v>170</v>
      </c>
      <c r="K8" s="24" t="s">
        <v>171</v>
      </c>
      <c r="L8" s="179" t="s">
        <v>172</v>
      </c>
      <c r="M8" s="177"/>
      <c r="N8" s="180"/>
      <c r="O8" s="28"/>
      <c r="P8" s="28"/>
      <c r="Q8" s="28"/>
      <c r="R8" s="28"/>
      <c r="S8" s="28"/>
      <c r="T8" s="28"/>
      <c r="U8" s="28"/>
      <c r="V8" s="28"/>
      <c r="W8" s="28"/>
    </row>
    <row r="9" customFormat="false" ht="23.85" hidden="false" customHeight="false" outlineLevel="0" collapsed="false">
      <c r="A9" s="149" t="s">
        <v>52</v>
      </c>
      <c r="B9" s="37" t="n">
        <v>200704</v>
      </c>
      <c r="C9" s="37" t="s">
        <v>173</v>
      </c>
      <c r="D9" s="58" t="s">
        <v>174</v>
      </c>
      <c r="E9" s="37" t="s">
        <v>32</v>
      </c>
      <c r="F9" s="39" t="n">
        <v>523.96</v>
      </c>
      <c r="G9" s="40" t="n">
        <v>40.54</v>
      </c>
      <c r="H9" s="41" t="n">
        <v>50.71554</v>
      </c>
      <c r="I9" s="41" t="n">
        <v>26572.9143384</v>
      </c>
      <c r="J9" s="181" t="n">
        <f aca="false">I9/$I$50</f>
        <v>0.270564417515128</v>
      </c>
      <c r="K9" s="182" t="n">
        <f aca="false">J9</f>
        <v>0.270564417515128</v>
      </c>
      <c r="L9" s="183" t="s">
        <v>175</v>
      </c>
      <c r="M9" s="177"/>
      <c r="N9" s="180"/>
      <c r="O9" s="28"/>
      <c r="P9" s="28"/>
      <c r="Q9" s="28"/>
      <c r="R9" s="28"/>
      <c r="S9" s="28"/>
      <c r="T9" s="28"/>
      <c r="U9" s="28"/>
      <c r="V9" s="28"/>
      <c r="W9" s="28"/>
    </row>
    <row r="10" customFormat="false" ht="23.85" hidden="false" customHeight="false" outlineLevel="0" collapsed="false">
      <c r="A10" s="149" t="s">
        <v>64</v>
      </c>
      <c r="B10" s="37" t="n">
        <v>151710</v>
      </c>
      <c r="C10" s="37" t="s">
        <v>173</v>
      </c>
      <c r="D10" s="58" t="s">
        <v>176</v>
      </c>
      <c r="E10" s="37" t="s">
        <v>87</v>
      </c>
      <c r="F10" s="39" t="n">
        <v>1</v>
      </c>
      <c r="G10" s="40" t="n">
        <v>8241.23</v>
      </c>
      <c r="H10" s="41" t="n">
        <v>10309.77873</v>
      </c>
      <c r="I10" s="41" t="n">
        <v>10309.77873</v>
      </c>
      <c r="J10" s="181" t="n">
        <f aca="false">I10/$I$50</f>
        <v>0.104973780492014</v>
      </c>
      <c r="K10" s="182" t="n">
        <f aca="false">K9+J10</f>
        <v>0.375538198007142</v>
      </c>
      <c r="L10" s="183" t="s">
        <v>175</v>
      </c>
      <c r="M10" s="184" t="n">
        <f aca="false">F10/2</f>
        <v>0.5</v>
      </c>
      <c r="N10" s="36"/>
      <c r="O10" s="36"/>
      <c r="P10" s="36"/>
      <c r="Q10" s="36"/>
      <c r="R10" s="36"/>
      <c r="S10" s="36"/>
      <c r="T10" s="36"/>
      <c r="U10" s="36"/>
      <c r="V10" s="36"/>
    </row>
    <row r="11" customFormat="false" ht="35.05" hidden="false" customHeight="false" outlineLevel="0" collapsed="false">
      <c r="A11" s="149" t="s">
        <v>77</v>
      </c>
      <c r="B11" s="37" t="n">
        <v>190417</v>
      </c>
      <c r="C11" s="37" t="s">
        <v>173</v>
      </c>
      <c r="D11" s="58" t="s">
        <v>177</v>
      </c>
      <c r="E11" s="37" t="s">
        <v>32</v>
      </c>
      <c r="F11" s="39" t="n">
        <v>129.3</v>
      </c>
      <c r="G11" s="40" t="n">
        <v>47.23</v>
      </c>
      <c r="H11" s="41" t="n">
        <v>59.08473</v>
      </c>
      <c r="I11" s="41" t="n">
        <v>7639.655589</v>
      </c>
      <c r="J11" s="181" t="n">
        <f aca="false">I11/$I$50</f>
        <v>0.0777866867792881</v>
      </c>
      <c r="K11" s="182" t="n">
        <f aca="false">K10+J11</f>
        <v>0.45332488478643</v>
      </c>
      <c r="L11" s="183" t="s">
        <v>175</v>
      </c>
      <c r="M11" s="35"/>
      <c r="N11" s="36"/>
      <c r="O11" s="36"/>
      <c r="P11" s="36"/>
      <c r="Q11" s="36"/>
      <c r="R11" s="36"/>
      <c r="S11" s="36"/>
      <c r="T11" s="36"/>
      <c r="U11" s="36"/>
      <c r="V11" s="36"/>
    </row>
    <row r="12" customFormat="false" ht="46.25" hidden="false" customHeight="false" outlineLevel="0" collapsed="false">
      <c r="A12" s="149" t="s">
        <v>80</v>
      </c>
      <c r="B12" s="63" t="n">
        <v>190117</v>
      </c>
      <c r="C12" s="37" t="s">
        <v>173</v>
      </c>
      <c r="D12" s="58" t="s">
        <v>178</v>
      </c>
      <c r="E12" s="37" t="s">
        <v>32</v>
      </c>
      <c r="F12" s="39" t="n">
        <v>206.34</v>
      </c>
      <c r="G12" s="40" t="n">
        <v>22.49</v>
      </c>
      <c r="H12" s="41" t="n">
        <v>28.13499</v>
      </c>
      <c r="I12" s="41" t="n">
        <v>5805.3738366</v>
      </c>
      <c r="J12" s="181" t="n">
        <f aca="false">I12/$I$50</f>
        <v>0.0591100987477092</v>
      </c>
      <c r="K12" s="182" t="n">
        <f aca="false">K11+J12</f>
        <v>0.512434983534139</v>
      </c>
      <c r="L12" s="183" t="s">
        <v>175</v>
      </c>
      <c r="M12" s="184" t="n">
        <f aca="false">F12/2</f>
        <v>103.17</v>
      </c>
      <c r="N12" s="36"/>
      <c r="O12" s="36"/>
      <c r="P12" s="36"/>
      <c r="Q12" s="36"/>
      <c r="R12" s="36"/>
      <c r="S12" s="36"/>
      <c r="T12" s="36"/>
      <c r="U12" s="36"/>
      <c r="V12" s="36"/>
    </row>
    <row r="13" customFormat="false" ht="23.85" hidden="false" customHeight="false" outlineLevel="0" collapsed="false">
      <c r="A13" s="149" t="s">
        <v>60</v>
      </c>
      <c r="B13" s="37" t="n">
        <v>200707</v>
      </c>
      <c r="C13" s="37" t="s">
        <v>173</v>
      </c>
      <c r="D13" s="58" t="s">
        <v>179</v>
      </c>
      <c r="E13" s="37" t="s">
        <v>87</v>
      </c>
      <c r="F13" s="39" t="n">
        <v>2</v>
      </c>
      <c r="G13" s="40" t="n">
        <v>2007.83</v>
      </c>
      <c r="H13" s="41" t="n">
        <v>2320.449131</v>
      </c>
      <c r="I13" s="41" t="n">
        <v>4640.898262</v>
      </c>
      <c r="J13" s="181" t="n">
        <f aca="false">I13/$I$50</f>
        <v>0.0472534521059463</v>
      </c>
      <c r="K13" s="182" t="n">
        <f aca="false">K12+J13</f>
        <v>0.559688435640086</v>
      </c>
      <c r="L13" s="183" t="s">
        <v>175</v>
      </c>
      <c r="M13" s="184" t="n">
        <f aca="false">F13/2</f>
        <v>1</v>
      </c>
      <c r="N13" s="36"/>
      <c r="O13" s="36"/>
      <c r="P13" s="36"/>
      <c r="Q13" s="36"/>
      <c r="R13" s="36"/>
      <c r="S13" s="36"/>
      <c r="T13" s="36"/>
      <c r="U13" s="36"/>
      <c r="V13" s="36"/>
    </row>
    <row r="14" customFormat="false" ht="12.8" hidden="false" customHeight="false" outlineLevel="0" collapsed="false">
      <c r="A14" s="149" t="s">
        <v>35</v>
      </c>
      <c r="B14" s="37" t="n">
        <v>10224</v>
      </c>
      <c r="C14" s="37" t="s">
        <v>173</v>
      </c>
      <c r="D14" s="58" t="s">
        <v>180</v>
      </c>
      <c r="E14" s="37" t="s">
        <v>32</v>
      </c>
      <c r="F14" s="39" t="n">
        <v>204.56</v>
      </c>
      <c r="G14" s="40" t="n">
        <v>17.73</v>
      </c>
      <c r="H14" s="41" t="n">
        <v>22.18023</v>
      </c>
      <c r="I14" s="41" t="n">
        <v>4537.1878488</v>
      </c>
      <c r="J14" s="181" t="n">
        <f aca="false">I14/$I$50</f>
        <v>0.0461974765670811</v>
      </c>
      <c r="K14" s="182" t="n">
        <f aca="false">K13+J14</f>
        <v>0.605885912207167</v>
      </c>
      <c r="L14" s="183" t="s">
        <v>175</v>
      </c>
      <c r="M14" s="35"/>
      <c r="N14" s="36"/>
      <c r="O14" s="36"/>
      <c r="P14" s="36"/>
      <c r="Q14" s="36"/>
      <c r="R14" s="36"/>
      <c r="S14" s="36"/>
      <c r="T14" s="36"/>
      <c r="U14" s="36"/>
      <c r="V14" s="36"/>
    </row>
    <row r="15" customFormat="false" ht="12.8" hidden="false" customHeight="true" outlineLevel="0" collapsed="false">
      <c r="A15" s="149" t="s">
        <v>56</v>
      </c>
      <c r="B15" s="37" t="s">
        <v>57</v>
      </c>
      <c r="C15" s="37"/>
      <c r="D15" s="58" t="s">
        <v>58</v>
      </c>
      <c r="E15" s="37" t="s">
        <v>32</v>
      </c>
      <c r="F15" s="39" t="n">
        <v>204.56</v>
      </c>
      <c r="G15" s="40" t="n">
        <v>17.725</v>
      </c>
      <c r="H15" s="41" t="n">
        <v>22.173975</v>
      </c>
      <c r="I15" s="41" t="n">
        <v>4535.908326</v>
      </c>
      <c r="J15" s="181" t="n">
        <f aca="false">I15/$I$50</f>
        <v>0.0461844485139037</v>
      </c>
      <c r="K15" s="182" t="n">
        <f aca="false">K14+J15</f>
        <v>0.65207036072107</v>
      </c>
      <c r="L15" s="183" t="s">
        <v>175</v>
      </c>
      <c r="M15" s="35"/>
      <c r="N15" s="36"/>
      <c r="O15" s="36"/>
      <c r="P15" s="36"/>
      <c r="Q15" s="36"/>
      <c r="R15" s="36"/>
      <c r="S15" s="36"/>
      <c r="T15" s="36"/>
      <c r="U15" s="36"/>
      <c r="V15" s="36"/>
    </row>
    <row r="16" customFormat="false" ht="12.8" hidden="false" customHeight="true" outlineLevel="0" collapsed="false">
      <c r="A16" s="149" t="s">
        <v>84</v>
      </c>
      <c r="B16" s="37" t="s">
        <v>85</v>
      </c>
      <c r="C16" s="37" t="e">
        <f aca="false">#N/A</f>
        <v>#N/A</v>
      </c>
      <c r="D16" s="58" t="s">
        <v>86</v>
      </c>
      <c r="E16" s="37" t="s">
        <v>87</v>
      </c>
      <c r="F16" s="39" t="n">
        <v>1</v>
      </c>
      <c r="G16" s="40" t="n">
        <v>3512.938</v>
      </c>
      <c r="H16" s="41" t="n">
        <v>4394.685438</v>
      </c>
      <c r="I16" s="41" t="n">
        <v>4394.685438</v>
      </c>
      <c r="J16" s="181" t="n">
        <f aca="false">I16/$I$50</f>
        <v>0.0447465223630521</v>
      </c>
      <c r="K16" s="182" t="n">
        <f aca="false">K15+J16</f>
        <v>0.696816883084123</v>
      </c>
      <c r="L16" s="183" t="s">
        <v>175</v>
      </c>
      <c r="M16" s="184" t="n">
        <f aca="false">F16/2</f>
        <v>0.5</v>
      </c>
      <c r="N16" s="36"/>
      <c r="O16" s="36"/>
      <c r="P16" s="36"/>
      <c r="Q16" s="36"/>
      <c r="R16" s="36"/>
      <c r="S16" s="36"/>
      <c r="T16" s="36"/>
      <c r="U16" s="36"/>
      <c r="V16" s="36"/>
    </row>
    <row r="17" customFormat="false" ht="12.8" hidden="false" customHeight="false" outlineLevel="0" collapsed="false">
      <c r="A17" s="149" t="s">
        <v>28</v>
      </c>
      <c r="B17" s="37" t="n">
        <v>10218</v>
      </c>
      <c r="C17" s="37" t="s">
        <v>173</v>
      </c>
      <c r="D17" s="58" t="s">
        <v>181</v>
      </c>
      <c r="E17" s="37" t="s">
        <v>32</v>
      </c>
      <c r="F17" s="39" t="n">
        <v>228.96</v>
      </c>
      <c r="G17" s="40" t="n">
        <v>13.37</v>
      </c>
      <c r="H17" s="41" t="n">
        <v>16.72587</v>
      </c>
      <c r="I17" s="41" t="n">
        <v>3829.5551952</v>
      </c>
      <c r="J17" s="181" t="n">
        <f aca="false">I17/$I$50</f>
        <v>0.0389923874188693</v>
      </c>
      <c r="K17" s="182" t="n">
        <f aca="false">K16+J17</f>
        <v>0.735809270502992</v>
      </c>
      <c r="L17" s="183" t="s">
        <v>175</v>
      </c>
      <c r="M17" s="35"/>
      <c r="N17" s="36"/>
      <c r="O17" s="36"/>
      <c r="P17" s="36"/>
      <c r="Q17" s="36"/>
      <c r="R17" s="36"/>
      <c r="S17" s="36"/>
      <c r="T17" s="36"/>
      <c r="U17" s="36"/>
      <c r="V17" s="36"/>
    </row>
    <row r="18" customFormat="false" ht="23.85" hidden="false" customHeight="false" outlineLevel="0" collapsed="false">
      <c r="A18" s="149" t="s">
        <v>50</v>
      </c>
      <c r="B18" s="37" t="n">
        <v>200703</v>
      </c>
      <c r="C18" s="37" t="s">
        <v>173</v>
      </c>
      <c r="D18" s="58" t="s">
        <v>182</v>
      </c>
      <c r="E18" s="37" t="s">
        <v>48</v>
      </c>
      <c r="F18" s="39" t="n">
        <v>202.82</v>
      </c>
      <c r="G18" s="40" t="n">
        <v>10.19</v>
      </c>
      <c r="H18" s="41" t="n">
        <v>12.74769</v>
      </c>
      <c r="I18" s="41" t="n">
        <v>2585.4864858</v>
      </c>
      <c r="J18" s="181" t="n">
        <f aca="false">I18/$I$50</f>
        <v>0.0263253264626989</v>
      </c>
      <c r="K18" s="182" t="n">
        <f aca="false">K17+J18</f>
        <v>0.762134596965691</v>
      </c>
      <c r="L18" s="183" t="s">
        <v>175</v>
      </c>
      <c r="M18" s="35"/>
      <c r="N18" s="36"/>
      <c r="O18" s="36"/>
      <c r="P18" s="36"/>
      <c r="Q18" s="36"/>
      <c r="R18" s="36"/>
      <c r="S18" s="36"/>
      <c r="T18" s="36"/>
      <c r="U18" s="36"/>
      <c r="V18" s="36"/>
    </row>
    <row r="19" customFormat="false" ht="12.8" hidden="false" customHeight="false" outlineLevel="0" collapsed="false">
      <c r="A19" s="149" t="s">
        <v>59</v>
      </c>
      <c r="B19" s="37" t="n">
        <v>200709</v>
      </c>
      <c r="C19" s="37" t="s">
        <v>173</v>
      </c>
      <c r="D19" s="58" t="s">
        <v>183</v>
      </c>
      <c r="E19" s="37" t="s">
        <v>87</v>
      </c>
      <c r="F19" s="39" t="n">
        <v>2</v>
      </c>
      <c r="G19" s="40" t="n">
        <v>1021.11</v>
      </c>
      <c r="H19" s="41" t="n">
        <v>1277.40861</v>
      </c>
      <c r="I19" s="41" t="n">
        <v>2554.81722</v>
      </c>
      <c r="J19" s="181" t="n">
        <f aca="false">I19/$I$50</f>
        <v>0.0260130531481832</v>
      </c>
      <c r="K19" s="182" t="n">
        <f aca="false">K18+J19</f>
        <v>0.788147650113874</v>
      </c>
      <c r="L19" s="183" t="s">
        <v>175</v>
      </c>
      <c r="M19" s="35"/>
      <c r="N19" s="36"/>
      <c r="O19" s="36"/>
      <c r="P19" s="36"/>
      <c r="Q19" s="36"/>
      <c r="R19" s="36"/>
      <c r="S19" s="36"/>
      <c r="T19" s="36"/>
      <c r="U19" s="36"/>
      <c r="V19" s="36"/>
    </row>
    <row r="20" customFormat="false" ht="12.8" hidden="false" customHeight="true" outlineLevel="0" collapsed="false">
      <c r="A20" s="149" t="s">
        <v>67</v>
      </c>
      <c r="B20" s="37" t="s">
        <v>68</v>
      </c>
      <c r="C20" s="37" t="e">
        <f aca="false">#N/A</f>
        <v>#N/A</v>
      </c>
      <c r="D20" s="58" t="s">
        <v>69</v>
      </c>
      <c r="E20" s="37" t="s">
        <v>70</v>
      </c>
      <c r="F20" s="39" t="n">
        <v>12</v>
      </c>
      <c r="G20" s="40" t="n">
        <v>162.916</v>
      </c>
      <c r="H20" s="41" t="n">
        <v>203.807916</v>
      </c>
      <c r="I20" s="41" t="n">
        <v>2445.694992</v>
      </c>
      <c r="J20" s="181" t="n">
        <f aca="false">I20/$I$50</f>
        <v>0.0249019747139255</v>
      </c>
      <c r="K20" s="182" t="n">
        <f aca="false">K19+J20</f>
        <v>0.813049624827799</v>
      </c>
      <c r="L20" s="183" t="s">
        <v>184</v>
      </c>
      <c r="M20" s="35"/>
      <c r="N20" s="36"/>
      <c r="O20" s="36"/>
      <c r="P20" s="36"/>
      <c r="Q20" s="36"/>
      <c r="R20" s="36"/>
      <c r="S20" s="36"/>
      <c r="T20" s="36"/>
      <c r="U20" s="36"/>
      <c r="V20" s="36"/>
    </row>
    <row r="21" customFormat="false" ht="23.85" hidden="false" customHeight="false" outlineLevel="0" collapsed="false">
      <c r="A21" s="149" t="s">
        <v>61</v>
      </c>
      <c r="B21" s="37" t="n">
        <v>200721</v>
      </c>
      <c r="C21" s="37" t="s">
        <v>173</v>
      </c>
      <c r="D21" s="58" t="s">
        <v>185</v>
      </c>
      <c r="E21" s="37" t="s">
        <v>32</v>
      </c>
      <c r="F21" s="39" t="n">
        <v>81.85</v>
      </c>
      <c r="G21" s="40" t="n">
        <v>20.89</v>
      </c>
      <c r="H21" s="41" t="n">
        <v>26.13339</v>
      </c>
      <c r="I21" s="41" t="n">
        <v>2139.0179715</v>
      </c>
      <c r="J21" s="181" t="n">
        <f aca="false">I21/$I$50</f>
        <v>0.0217794007892073</v>
      </c>
      <c r="K21" s="182" t="n">
        <f aca="false">K20+J21</f>
        <v>0.834829025617007</v>
      </c>
      <c r="L21" s="183" t="s">
        <v>184</v>
      </c>
      <c r="M21" s="35"/>
      <c r="N21" s="36"/>
      <c r="O21" s="36"/>
      <c r="P21" s="36"/>
      <c r="Q21" s="36"/>
      <c r="R21" s="36"/>
      <c r="S21" s="36"/>
      <c r="T21" s="36"/>
      <c r="U21" s="36"/>
      <c r="V21" s="36"/>
    </row>
    <row r="22" customFormat="false" ht="35.05" hidden="false" customHeight="false" outlineLevel="0" collapsed="false">
      <c r="A22" s="37" t="s">
        <v>20</v>
      </c>
      <c r="B22" s="37" t="n">
        <v>20356</v>
      </c>
      <c r="C22" s="37" t="s">
        <v>173</v>
      </c>
      <c r="D22" s="58" t="s">
        <v>186</v>
      </c>
      <c r="E22" s="37" t="s">
        <v>187</v>
      </c>
      <c r="F22" s="39" t="n">
        <v>2</v>
      </c>
      <c r="G22" s="40" t="n">
        <v>792.5</v>
      </c>
      <c r="H22" s="41" t="n">
        <v>991.42</v>
      </c>
      <c r="I22" s="41" t="n">
        <v>1982.83</v>
      </c>
      <c r="J22" s="181" t="n">
        <f aca="false">I22/$I$50</f>
        <v>0.0201891007192335</v>
      </c>
      <c r="K22" s="182" t="n">
        <f aca="false">K21+J22</f>
        <v>0.85501812633624</v>
      </c>
      <c r="L22" s="183" t="s">
        <v>184</v>
      </c>
      <c r="M22" s="35"/>
      <c r="N22" s="36"/>
      <c r="O22" s="36"/>
      <c r="P22" s="36"/>
      <c r="Q22" s="36"/>
      <c r="R22" s="36"/>
      <c r="S22" s="36"/>
      <c r="T22" s="36"/>
      <c r="U22" s="36"/>
      <c r="V22" s="36"/>
    </row>
    <row r="23" customFormat="false" ht="46.25" hidden="false" customHeight="false" outlineLevel="0" collapsed="false">
      <c r="A23" s="149" t="s">
        <v>63</v>
      </c>
      <c r="B23" s="37" t="n">
        <v>150122</v>
      </c>
      <c r="C23" s="37" t="s">
        <v>173</v>
      </c>
      <c r="D23" s="58" t="s">
        <v>188</v>
      </c>
      <c r="E23" s="37" t="s">
        <v>87</v>
      </c>
      <c r="F23" s="39" t="n">
        <v>1</v>
      </c>
      <c r="G23" s="40" t="n">
        <v>1460.61</v>
      </c>
      <c r="H23" s="41" t="n">
        <v>1827.22311</v>
      </c>
      <c r="I23" s="41" t="n">
        <v>1827.22311</v>
      </c>
      <c r="J23" s="181" t="n">
        <f aca="false">I23/$I$50</f>
        <v>0.0186047171993065</v>
      </c>
      <c r="K23" s="182" t="n">
        <f aca="false">K22+J23</f>
        <v>0.873622843535547</v>
      </c>
      <c r="L23" s="183" t="s">
        <v>184</v>
      </c>
      <c r="M23" s="35"/>
      <c r="N23" s="36"/>
      <c r="O23" s="36"/>
      <c r="P23" s="36"/>
      <c r="Q23" s="36"/>
      <c r="R23" s="36"/>
      <c r="S23" s="36"/>
      <c r="T23" s="36"/>
      <c r="U23" s="36"/>
      <c r="V23" s="36"/>
    </row>
    <row r="24" customFormat="false" ht="23.85" hidden="false" customHeight="false" outlineLevel="0" collapsed="false">
      <c r="A24" s="149" t="s">
        <v>51</v>
      </c>
      <c r="B24" s="37" t="n">
        <v>200725</v>
      </c>
      <c r="C24" s="37" t="s">
        <v>173</v>
      </c>
      <c r="D24" s="58" t="s">
        <v>189</v>
      </c>
      <c r="E24" s="37" t="s">
        <v>48</v>
      </c>
      <c r="F24" s="39" t="n">
        <v>115.46</v>
      </c>
      <c r="G24" s="40" t="n">
        <v>11.59</v>
      </c>
      <c r="H24" s="41" t="n">
        <v>14.49909</v>
      </c>
      <c r="I24" s="41" t="n">
        <v>1674.0649314</v>
      </c>
      <c r="J24" s="181" t="n">
        <f aca="false">I24/$I$50</f>
        <v>0.0170452663670467</v>
      </c>
      <c r="K24" s="182" t="n">
        <f aca="false">K23+J24</f>
        <v>0.890668109902593</v>
      </c>
      <c r="L24" s="183" t="s">
        <v>184</v>
      </c>
      <c r="M24" s="35"/>
      <c r="N24" s="36"/>
      <c r="O24" s="36"/>
      <c r="P24" s="36"/>
      <c r="Q24" s="36"/>
      <c r="R24" s="36"/>
      <c r="S24" s="36"/>
      <c r="T24" s="36"/>
      <c r="U24" s="36"/>
      <c r="V24" s="36"/>
    </row>
    <row r="25" customFormat="false" ht="12.8" hidden="false" customHeight="true" outlineLevel="0" collapsed="false">
      <c r="A25" s="149" t="s">
        <v>29</v>
      </c>
      <c r="B25" s="37" t="s">
        <v>30</v>
      </c>
      <c r="C25" s="37" t="e">
        <f aca="false">#N/A</f>
        <v>#N/A</v>
      </c>
      <c r="D25" s="58" t="s">
        <v>31</v>
      </c>
      <c r="E25" s="37" t="s">
        <v>32</v>
      </c>
      <c r="F25" s="39" t="n">
        <v>129.3</v>
      </c>
      <c r="G25" s="40" t="n">
        <v>8.532</v>
      </c>
      <c r="H25" s="41" t="n">
        <v>10.673532</v>
      </c>
      <c r="I25" s="41" t="n">
        <v>1380.0876876</v>
      </c>
      <c r="J25" s="181" t="n">
        <f aca="false">I25/$I$50</f>
        <v>0.0140520010925447</v>
      </c>
      <c r="K25" s="182" t="n">
        <f aca="false">K24+J25</f>
        <v>0.904720110995138</v>
      </c>
      <c r="L25" s="183" t="s">
        <v>184</v>
      </c>
      <c r="M25" s="35"/>
      <c r="N25" s="36"/>
      <c r="O25" s="36"/>
      <c r="P25" s="36"/>
      <c r="Q25" s="36"/>
      <c r="R25" s="36"/>
      <c r="S25" s="36"/>
      <c r="T25" s="36"/>
      <c r="U25" s="36"/>
      <c r="V25" s="36"/>
    </row>
    <row r="26" customFormat="false" ht="23.85" hidden="false" customHeight="false" outlineLevel="0" collapsed="false">
      <c r="A26" s="149" t="s">
        <v>72</v>
      </c>
      <c r="B26" s="37" t="n">
        <v>151139</v>
      </c>
      <c r="C26" s="37" t="s">
        <v>173</v>
      </c>
      <c r="D26" s="58" t="s">
        <v>190</v>
      </c>
      <c r="E26" s="37" t="s">
        <v>48</v>
      </c>
      <c r="F26" s="39" t="n">
        <v>39.5</v>
      </c>
      <c r="G26" s="40" t="n">
        <v>27.16</v>
      </c>
      <c r="H26" s="41" t="n">
        <v>33.97716</v>
      </c>
      <c r="I26" s="41" t="n">
        <v>1342.09782</v>
      </c>
      <c r="J26" s="181" t="n">
        <f aca="false">I26/$I$50</f>
        <v>0.0136651896849673</v>
      </c>
      <c r="K26" s="182" t="n">
        <f aca="false">K25+J26</f>
        <v>0.918385300680105</v>
      </c>
      <c r="L26" s="183" t="s">
        <v>184</v>
      </c>
      <c r="M26" s="35"/>
      <c r="N26" s="36"/>
      <c r="O26" s="36"/>
      <c r="P26" s="36"/>
      <c r="Q26" s="36"/>
      <c r="R26" s="36"/>
      <c r="S26" s="36"/>
      <c r="T26" s="36"/>
      <c r="U26" s="36"/>
      <c r="V26" s="36"/>
    </row>
    <row r="27" customFormat="false" ht="23.85" hidden="false" customHeight="false" outlineLevel="0" collapsed="false">
      <c r="A27" s="149" t="s">
        <v>24</v>
      </c>
      <c r="B27" s="37" t="n">
        <v>10246</v>
      </c>
      <c r="C27" s="37" t="s">
        <v>173</v>
      </c>
      <c r="D27" s="58" t="s">
        <v>191</v>
      </c>
      <c r="E27" s="37" t="s">
        <v>32</v>
      </c>
      <c r="F27" s="39" t="n">
        <v>206.34</v>
      </c>
      <c r="G27" s="40" t="n">
        <v>3.78</v>
      </c>
      <c r="H27" s="41" t="n">
        <v>4.72878</v>
      </c>
      <c r="I27" s="41" t="n">
        <v>975.7364652</v>
      </c>
      <c r="J27" s="181" t="n">
        <f aca="false">I27/$I$50</f>
        <v>0.00993491210610674</v>
      </c>
      <c r="K27" s="182" t="n">
        <f aca="false">K26+J27</f>
        <v>0.928320212786212</v>
      </c>
      <c r="L27" s="183" t="s">
        <v>184</v>
      </c>
      <c r="M27" s="35"/>
      <c r="N27" s="36"/>
      <c r="O27" s="36"/>
      <c r="P27" s="36"/>
      <c r="Q27" s="36"/>
      <c r="R27" s="36"/>
      <c r="S27" s="36"/>
      <c r="T27" s="36"/>
      <c r="U27" s="36"/>
      <c r="V27" s="36"/>
    </row>
    <row r="28" customFormat="false" ht="35.05" hidden="false" customHeight="false" outlineLevel="0" collapsed="false">
      <c r="A28" s="149" t="s">
        <v>37</v>
      </c>
      <c r="B28" s="37" t="n">
        <v>40238</v>
      </c>
      <c r="C28" s="37" t="s">
        <v>173</v>
      </c>
      <c r="D28" s="58" t="s">
        <v>192</v>
      </c>
      <c r="E28" s="37" t="s">
        <v>32</v>
      </c>
      <c r="F28" s="39" t="n">
        <v>9</v>
      </c>
      <c r="G28" s="40" t="n">
        <v>84.07</v>
      </c>
      <c r="H28" s="41" t="n">
        <v>105.17157</v>
      </c>
      <c r="I28" s="41" t="n">
        <v>946.54413</v>
      </c>
      <c r="J28" s="181" t="n">
        <f aca="false">I28/$I$50</f>
        <v>0.0096376768435868</v>
      </c>
      <c r="K28" s="182" t="n">
        <f aca="false">K27+J28</f>
        <v>0.937957889629799</v>
      </c>
      <c r="L28" s="183" t="s">
        <v>184</v>
      </c>
      <c r="M28" s="35"/>
      <c r="N28" s="36"/>
      <c r="O28" s="36"/>
      <c r="P28" s="36"/>
      <c r="Q28" s="36"/>
      <c r="R28" s="36"/>
      <c r="S28" s="36"/>
      <c r="T28" s="36"/>
      <c r="U28" s="36"/>
      <c r="V28" s="36"/>
    </row>
    <row r="29" customFormat="false" ht="23.85" hidden="false" customHeight="false" outlineLevel="0" collapsed="false">
      <c r="A29" s="149" t="s">
        <v>66</v>
      </c>
      <c r="B29" s="37" t="n">
        <v>150309</v>
      </c>
      <c r="C29" s="37" t="s">
        <v>173</v>
      </c>
      <c r="D29" s="58" t="s">
        <v>193</v>
      </c>
      <c r="E29" s="37" t="s">
        <v>87</v>
      </c>
      <c r="F29" s="39" t="n">
        <v>1</v>
      </c>
      <c r="G29" s="40" t="n">
        <v>686.59</v>
      </c>
      <c r="H29" s="41" t="n">
        <v>858.92409</v>
      </c>
      <c r="I29" s="41" t="n">
        <v>858.92409</v>
      </c>
      <c r="J29" s="181" t="n">
        <f aca="false">I29/$I$50</f>
        <v>0.00874553288137962</v>
      </c>
      <c r="K29" s="182" t="n">
        <f aca="false">K28+J29</f>
        <v>0.946703422511178</v>
      </c>
      <c r="L29" s="183" t="s">
        <v>184</v>
      </c>
      <c r="M29" s="35"/>
      <c r="N29" s="36"/>
      <c r="O29" s="36"/>
      <c r="P29" s="36"/>
      <c r="Q29" s="36"/>
      <c r="R29" s="36"/>
      <c r="S29" s="36"/>
      <c r="T29" s="36"/>
      <c r="U29" s="36"/>
      <c r="V29" s="36"/>
    </row>
    <row r="30" customFormat="false" ht="12.8" hidden="false" customHeight="false" outlineLevel="0" collapsed="false">
      <c r="A30" s="149" t="s">
        <v>82</v>
      </c>
      <c r="B30" s="37" t="n">
        <v>200402</v>
      </c>
      <c r="C30" s="37" t="s">
        <v>173</v>
      </c>
      <c r="D30" s="58" t="s">
        <v>194</v>
      </c>
      <c r="E30" s="37" t="s">
        <v>32</v>
      </c>
      <c r="F30" s="39" t="n">
        <v>551.15</v>
      </c>
      <c r="G30" s="40" t="n">
        <v>1.24</v>
      </c>
      <c r="H30" s="41" t="n">
        <v>1.55124</v>
      </c>
      <c r="I30" s="41" t="n">
        <v>854.965926</v>
      </c>
      <c r="J30" s="181" t="n">
        <f aca="false">I30/$I$50</f>
        <v>0.00870523100393211</v>
      </c>
      <c r="K30" s="182" t="n">
        <f aca="false">K29+J30</f>
        <v>0.955408653515111</v>
      </c>
      <c r="L30" s="185" t="s">
        <v>195</v>
      </c>
      <c r="M30" s="35"/>
      <c r="N30" s="36"/>
      <c r="O30" s="36"/>
      <c r="P30" s="36"/>
      <c r="Q30" s="36"/>
      <c r="R30" s="36"/>
      <c r="S30" s="36"/>
      <c r="T30" s="36"/>
      <c r="U30" s="36"/>
      <c r="V30" s="36"/>
    </row>
    <row r="31" customFormat="false" ht="23.85" hidden="false" customHeight="false" outlineLevel="0" collapsed="false">
      <c r="A31" s="149" t="s">
        <v>65</v>
      </c>
      <c r="B31" s="37" t="n">
        <v>150307</v>
      </c>
      <c r="C31" s="37" t="s">
        <v>173</v>
      </c>
      <c r="D31" s="58" t="s">
        <v>196</v>
      </c>
      <c r="E31" s="37" t="s">
        <v>87</v>
      </c>
      <c r="F31" s="39" t="n">
        <v>1</v>
      </c>
      <c r="G31" s="40" t="n">
        <v>521.08</v>
      </c>
      <c r="H31" s="41" t="n">
        <v>651.87108</v>
      </c>
      <c r="I31" s="41" t="n">
        <v>651.87108</v>
      </c>
      <c r="J31" s="181" t="n">
        <f aca="false">I31/$I$50</f>
        <v>0.00663732689644372</v>
      </c>
      <c r="K31" s="182" t="n">
        <f aca="false">K30+J31</f>
        <v>0.962045980411554</v>
      </c>
      <c r="L31" s="185" t="s">
        <v>195</v>
      </c>
      <c r="M31" s="35"/>
      <c r="N31" s="36"/>
      <c r="O31" s="36"/>
      <c r="P31" s="36"/>
    </row>
    <row r="32" customFormat="false" ht="12.8" hidden="false" customHeight="false" outlineLevel="0" collapsed="false">
      <c r="A32" s="149" t="s">
        <v>19</v>
      </c>
      <c r="B32" s="37" t="n">
        <v>20305</v>
      </c>
      <c r="C32" s="37" t="s">
        <v>173</v>
      </c>
      <c r="D32" s="38" t="s">
        <v>197</v>
      </c>
      <c r="E32" s="37" t="s">
        <v>32</v>
      </c>
      <c r="F32" s="39" t="n">
        <v>2</v>
      </c>
      <c r="G32" s="40" t="n">
        <v>245.3</v>
      </c>
      <c r="H32" s="41" t="n">
        <v>306.8703</v>
      </c>
      <c r="I32" s="41" t="n">
        <v>613.7406</v>
      </c>
      <c r="J32" s="181" t="n">
        <f aca="false">I32/$I$50</f>
        <v>0.00624908377868137</v>
      </c>
      <c r="K32" s="182" t="n">
        <f aca="false">K31+J32</f>
        <v>0.968295064190236</v>
      </c>
      <c r="L32" s="185" t="s">
        <v>195</v>
      </c>
      <c r="M32" s="35"/>
      <c r="N32" s="36"/>
      <c r="O32" s="36"/>
      <c r="P32" s="36"/>
    </row>
    <row r="33" customFormat="false" ht="35.05" hidden="false" customHeight="false" outlineLevel="0" collapsed="false">
      <c r="A33" s="149" t="s">
        <v>71</v>
      </c>
      <c r="B33" s="37" t="n">
        <v>151015</v>
      </c>
      <c r="C33" s="37" t="s">
        <v>173</v>
      </c>
      <c r="D33" s="58" t="s">
        <v>198</v>
      </c>
      <c r="E33" s="37" t="s">
        <v>87</v>
      </c>
      <c r="F33" s="39" t="n">
        <v>2</v>
      </c>
      <c r="G33" s="40" t="n">
        <v>236.87</v>
      </c>
      <c r="H33" s="41" t="n">
        <v>296.32437</v>
      </c>
      <c r="I33" s="41" t="n">
        <v>592.64874</v>
      </c>
      <c r="J33" s="181" t="n">
        <f aca="false">I33/$I$50</f>
        <v>0.00603432725094275</v>
      </c>
      <c r="K33" s="182" t="n">
        <f aca="false">K32+J33</f>
        <v>0.974329391441178</v>
      </c>
      <c r="L33" s="185" t="s">
        <v>195</v>
      </c>
      <c r="M33" s="35"/>
      <c r="N33" s="36"/>
      <c r="O33" s="36"/>
      <c r="P33" s="36"/>
    </row>
    <row r="34" customFormat="false" ht="23.85" hidden="false" customHeight="false" outlineLevel="0" collapsed="false">
      <c r="A34" s="149" t="s">
        <v>38</v>
      </c>
      <c r="B34" s="37" t="n">
        <v>40237</v>
      </c>
      <c r="C34" s="37" t="s">
        <v>173</v>
      </c>
      <c r="D34" s="58" t="s">
        <v>199</v>
      </c>
      <c r="E34" s="37" t="s">
        <v>200</v>
      </c>
      <c r="F34" s="39" t="n">
        <v>0.5625</v>
      </c>
      <c r="G34" s="40" t="n">
        <v>730.08</v>
      </c>
      <c r="H34" s="41" t="n">
        <v>913.33008</v>
      </c>
      <c r="I34" s="41" t="n">
        <v>513.74817</v>
      </c>
      <c r="J34" s="181" t="n">
        <f aca="false">I34/$I$50</f>
        <v>0.00523096460536298</v>
      </c>
      <c r="K34" s="182" t="n">
        <f aca="false">K33+J34</f>
        <v>0.979560356046541</v>
      </c>
      <c r="L34" s="185" t="s">
        <v>195</v>
      </c>
      <c r="M34" s="35"/>
      <c r="N34" s="36"/>
      <c r="O34" s="36"/>
      <c r="P34" s="36"/>
    </row>
    <row r="35" customFormat="false" ht="23.85" hidden="false" customHeight="false" outlineLevel="0" collapsed="false">
      <c r="A35" s="149" t="s">
        <v>40</v>
      </c>
      <c r="B35" s="37" t="n">
        <v>40243</v>
      </c>
      <c r="C35" s="37" t="s">
        <v>173</v>
      </c>
      <c r="D35" s="58" t="s">
        <v>201</v>
      </c>
      <c r="E35" s="37" t="s">
        <v>202</v>
      </c>
      <c r="F35" s="39" t="n">
        <v>33.31</v>
      </c>
      <c r="G35" s="40" t="n">
        <v>11.35</v>
      </c>
      <c r="H35" s="41" t="n">
        <v>14.19885</v>
      </c>
      <c r="I35" s="41" t="n">
        <v>472.9636935</v>
      </c>
      <c r="J35" s="181" t="n">
        <f aca="false">I35/$I$50</f>
        <v>0.00481569859474194</v>
      </c>
      <c r="K35" s="182" t="n">
        <f aca="false">K34+J35</f>
        <v>0.984376054641283</v>
      </c>
      <c r="L35" s="185" t="s">
        <v>195</v>
      </c>
      <c r="M35" s="35"/>
      <c r="N35" s="36"/>
      <c r="O35" s="36"/>
      <c r="P35" s="36"/>
    </row>
    <row r="36" customFormat="false" ht="12.8" hidden="false" customHeight="false" outlineLevel="0" collapsed="false">
      <c r="A36" s="149" t="s">
        <v>54</v>
      </c>
      <c r="B36" s="37" t="n">
        <v>200713</v>
      </c>
      <c r="C36" s="37" t="s">
        <v>173</v>
      </c>
      <c r="D36" s="58" t="s">
        <v>203</v>
      </c>
      <c r="E36" s="37" t="s">
        <v>87</v>
      </c>
      <c r="F36" s="39" t="n">
        <v>2</v>
      </c>
      <c r="G36" s="40" t="n">
        <v>152.74</v>
      </c>
      <c r="H36" s="41" t="n">
        <v>191.07774</v>
      </c>
      <c r="I36" s="41" t="n">
        <v>382.15548</v>
      </c>
      <c r="J36" s="181" t="n">
        <f aca="false">I36/$I$50</f>
        <v>0.00389109276948957</v>
      </c>
      <c r="K36" s="182" t="n">
        <f aca="false">K35+J36</f>
        <v>0.988267147410773</v>
      </c>
      <c r="L36" s="185" t="s">
        <v>195</v>
      </c>
      <c r="M36" s="35"/>
      <c r="N36" s="36"/>
      <c r="O36" s="36"/>
      <c r="P36" s="36"/>
    </row>
    <row r="37" customFormat="false" ht="12.8" hidden="false" customHeight="false" outlineLevel="0" collapsed="false">
      <c r="A37" s="149" t="s">
        <v>34</v>
      </c>
      <c r="B37" s="37" t="n">
        <v>30101</v>
      </c>
      <c r="C37" s="37" t="s">
        <v>173</v>
      </c>
      <c r="D37" s="58" t="s">
        <v>204</v>
      </c>
      <c r="E37" s="37" t="s">
        <v>200</v>
      </c>
      <c r="F37" s="39" t="n">
        <v>2.42</v>
      </c>
      <c r="G37" s="40" t="n">
        <v>57.62</v>
      </c>
      <c r="H37" s="41" t="n">
        <v>72.08262</v>
      </c>
      <c r="I37" s="41" t="n">
        <v>174.4399404</v>
      </c>
      <c r="J37" s="181" t="n">
        <f aca="false">I37/$I$50</f>
        <v>0.0017761409330062</v>
      </c>
      <c r="K37" s="182" t="n">
        <f aca="false">K36+J37</f>
        <v>0.990043288343779</v>
      </c>
      <c r="L37" s="185" t="s">
        <v>195</v>
      </c>
      <c r="M37" s="35"/>
      <c r="N37" s="36"/>
      <c r="O37" s="36"/>
      <c r="P37" s="36"/>
    </row>
    <row r="38" customFormat="false" ht="12.8" hidden="false" customHeight="false" outlineLevel="0" collapsed="false">
      <c r="A38" s="149" t="s">
        <v>27</v>
      </c>
      <c r="B38" s="37" t="n">
        <v>10240</v>
      </c>
      <c r="C38" s="37" t="s">
        <v>173</v>
      </c>
      <c r="D38" s="58" t="s">
        <v>205</v>
      </c>
      <c r="E38" s="37" t="s">
        <v>87</v>
      </c>
      <c r="F38" s="39" t="n">
        <v>12</v>
      </c>
      <c r="G38" s="40" t="n">
        <v>10.77</v>
      </c>
      <c r="H38" s="41" t="n">
        <v>13.47327</v>
      </c>
      <c r="I38" s="41" t="n">
        <v>161.67924</v>
      </c>
      <c r="J38" s="181" t="n">
        <f aca="false">I38/$I$50</f>
        <v>0.00164621195996082</v>
      </c>
      <c r="K38" s="182" t="n">
        <f aca="false">K37+J38</f>
        <v>0.99168950030374</v>
      </c>
      <c r="L38" s="185" t="s">
        <v>195</v>
      </c>
      <c r="M38" s="35"/>
      <c r="N38" s="36"/>
      <c r="O38" s="36"/>
      <c r="P38" s="36"/>
    </row>
    <row r="39" customFormat="false" ht="23.85" hidden="false" customHeight="true" outlineLevel="0" collapsed="false">
      <c r="A39" s="149" t="s">
        <v>45</v>
      </c>
      <c r="B39" s="37" t="s">
        <v>46</v>
      </c>
      <c r="C39" s="37"/>
      <c r="D39" s="58" t="s">
        <v>47</v>
      </c>
      <c r="E39" s="37" t="s">
        <v>48</v>
      </c>
      <c r="F39" s="39" t="n">
        <v>1.5</v>
      </c>
      <c r="G39" s="40" t="n">
        <v>85.31423</v>
      </c>
      <c r="H39" s="41" t="n">
        <v>106.72810173</v>
      </c>
      <c r="I39" s="41" t="n">
        <v>160.092152595</v>
      </c>
      <c r="J39" s="181" t="n">
        <f aca="false">I39/$I$50</f>
        <v>0.0016300522955066</v>
      </c>
      <c r="K39" s="182" t="n">
        <f aca="false">K38+J39</f>
        <v>0.993319552599247</v>
      </c>
      <c r="L39" s="185" t="s">
        <v>195</v>
      </c>
      <c r="M39" s="35"/>
      <c r="N39" s="36"/>
      <c r="O39" s="36"/>
      <c r="P39" s="36"/>
    </row>
    <row r="40" customFormat="false" ht="23.85" hidden="false" customHeight="false" outlineLevel="0" collapsed="false">
      <c r="A40" s="149" t="s">
        <v>39</v>
      </c>
      <c r="B40" s="37" t="n">
        <v>40246</v>
      </c>
      <c r="C40" s="37" t="s">
        <v>173</v>
      </c>
      <c r="D40" s="58" t="s">
        <v>206</v>
      </c>
      <c r="E40" s="37" t="s">
        <v>202</v>
      </c>
      <c r="F40" s="39" t="n">
        <v>8.5</v>
      </c>
      <c r="G40" s="40" t="n">
        <v>12.08</v>
      </c>
      <c r="H40" s="41" t="n">
        <v>15.11208</v>
      </c>
      <c r="I40" s="41" t="n">
        <v>128.45268</v>
      </c>
      <c r="J40" s="181" t="n">
        <f aca="false">I40/$I$50</f>
        <v>0.00130790037177946</v>
      </c>
      <c r="K40" s="182" t="n">
        <f aca="false">K39+J40</f>
        <v>0.994627452971026</v>
      </c>
      <c r="L40" s="185" t="s">
        <v>195</v>
      </c>
      <c r="M40" s="35"/>
      <c r="N40" s="36"/>
      <c r="O40" s="36"/>
      <c r="P40" s="36"/>
    </row>
    <row r="41" customFormat="false" ht="23.85" hidden="false" customHeight="false" outlineLevel="0" collapsed="false">
      <c r="A41" s="149" t="s">
        <v>43</v>
      </c>
      <c r="B41" s="37" t="n">
        <v>120302</v>
      </c>
      <c r="C41" s="37" t="s">
        <v>173</v>
      </c>
      <c r="D41" s="58" t="s">
        <v>207</v>
      </c>
      <c r="E41" s="37" t="s">
        <v>32</v>
      </c>
      <c r="F41" s="39" t="n">
        <v>3.5</v>
      </c>
      <c r="G41" s="40" t="n">
        <v>24.77</v>
      </c>
      <c r="H41" s="41" t="n">
        <v>30.98727</v>
      </c>
      <c r="I41" s="41" t="n">
        <v>108.455445</v>
      </c>
      <c r="J41" s="181" t="n">
        <f aca="false">I41/$I$50</f>
        <v>0.00110428927475088</v>
      </c>
      <c r="K41" s="182" t="n">
        <f aca="false">K40+J41</f>
        <v>0.995731742245777</v>
      </c>
      <c r="L41" s="185" t="s">
        <v>195</v>
      </c>
      <c r="M41" s="35"/>
      <c r="N41" s="36"/>
      <c r="O41" s="36"/>
      <c r="P41" s="36"/>
    </row>
    <row r="42" customFormat="false" ht="23.85" hidden="false" customHeight="false" outlineLevel="0" collapsed="false">
      <c r="A42" s="149" t="s">
        <v>33</v>
      </c>
      <c r="B42" s="37" t="n">
        <v>151602</v>
      </c>
      <c r="C42" s="37" t="s">
        <v>173</v>
      </c>
      <c r="D42" s="58" t="s">
        <v>208</v>
      </c>
      <c r="E42" s="37" t="s">
        <v>48</v>
      </c>
      <c r="F42" s="39" t="n">
        <v>4.5</v>
      </c>
      <c r="G42" s="40" t="n">
        <v>18.86</v>
      </c>
      <c r="H42" s="41" t="n">
        <v>23.59386</v>
      </c>
      <c r="I42" s="41" t="n">
        <v>106.17237</v>
      </c>
      <c r="J42" s="181" t="n">
        <f aca="false">I42/$I$50</f>
        <v>0.00108104309069851</v>
      </c>
      <c r="K42" s="182" t="n">
        <f aca="false">K41+J42</f>
        <v>0.996812785336475</v>
      </c>
      <c r="L42" s="185" t="s">
        <v>195</v>
      </c>
      <c r="M42" s="35"/>
      <c r="N42" s="36"/>
      <c r="O42" s="36"/>
      <c r="P42" s="36"/>
    </row>
    <row r="43" customFormat="false" ht="12.8" hidden="false" customHeight="false" outlineLevel="0" collapsed="false">
      <c r="A43" s="149" t="s">
        <v>23</v>
      </c>
      <c r="B43" s="37" t="n">
        <v>10209</v>
      </c>
      <c r="C43" s="37" t="s">
        <v>173</v>
      </c>
      <c r="D43" s="58" t="s">
        <v>209</v>
      </c>
      <c r="E43" s="37" t="s">
        <v>200</v>
      </c>
      <c r="F43" s="39" t="n">
        <v>0.95</v>
      </c>
      <c r="G43" s="40" t="n">
        <v>60.35</v>
      </c>
      <c r="H43" s="41" t="n">
        <v>75.49785</v>
      </c>
      <c r="I43" s="41" t="n">
        <v>71.7229575</v>
      </c>
      <c r="J43" s="181" t="n">
        <f aca="false">I43/$I$50</f>
        <v>0.00073028046420964</v>
      </c>
      <c r="K43" s="182" t="n">
        <f aca="false">K42+J43</f>
        <v>0.997543065800685</v>
      </c>
      <c r="L43" s="185" t="s">
        <v>195</v>
      </c>
      <c r="M43" s="35"/>
      <c r="N43" s="36"/>
      <c r="O43" s="36"/>
      <c r="P43" s="36"/>
    </row>
    <row r="44" customFormat="false" ht="23.85" hidden="false" customHeight="false" outlineLevel="0" collapsed="false">
      <c r="A44" s="149" t="s">
        <v>53</v>
      </c>
      <c r="B44" s="37" t="n">
        <v>160612</v>
      </c>
      <c r="C44" s="37" t="s">
        <v>173</v>
      </c>
      <c r="D44" s="58" t="s">
        <v>210</v>
      </c>
      <c r="E44" s="37" t="s">
        <v>87</v>
      </c>
      <c r="F44" s="39" t="n">
        <v>2</v>
      </c>
      <c r="G44" s="40" t="n">
        <v>26.55</v>
      </c>
      <c r="H44" s="41" t="n">
        <v>33.21405</v>
      </c>
      <c r="I44" s="41" t="n">
        <v>66.4281</v>
      </c>
      <c r="J44" s="181" t="n">
        <f aca="false">I44/$I$50</f>
        <v>0.000676368423660784</v>
      </c>
      <c r="K44" s="182" t="n">
        <f aca="false">K43+J44</f>
        <v>0.998219434224346</v>
      </c>
      <c r="L44" s="185" t="s">
        <v>195</v>
      </c>
      <c r="M44" s="35"/>
      <c r="N44" s="36"/>
      <c r="O44" s="36"/>
      <c r="P44" s="36"/>
    </row>
    <row r="45" customFormat="false" ht="12.8" hidden="false" customHeight="false" outlineLevel="0" collapsed="false">
      <c r="A45" s="149" t="s">
        <v>55</v>
      </c>
      <c r="B45" s="37" t="n">
        <v>79374</v>
      </c>
      <c r="C45" s="37" t="s">
        <v>173</v>
      </c>
      <c r="D45" s="62" t="s">
        <v>211</v>
      </c>
      <c r="E45" s="37" t="s">
        <v>70</v>
      </c>
      <c r="F45" s="39" t="n">
        <v>1</v>
      </c>
      <c r="G45" s="37" t="n">
        <v>48.31</v>
      </c>
      <c r="H45" s="41" t="n">
        <v>55.831867</v>
      </c>
      <c r="I45" s="41" t="n">
        <v>55.831867</v>
      </c>
      <c r="J45" s="181" t="n">
        <f aca="false">I45/$I$50</f>
        <v>0.000568477976531446</v>
      </c>
      <c r="K45" s="182" t="n">
        <f aca="false">K44+J45</f>
        <v>0.998787912200877</v>
      </c>
      <c r="L45" s="185" t="s">
        <v>195</v>
      </c>
      <c r="M45" s="35"/>
      <c r="N45" s="36"/>
      <c r="O45" s="36"/>
      <c r="P45" s="36"/>
    </row>
    <row r="46" customFormat="false" ht="12.8" hidden="false" customHeight="false" outlineLevel="0" collapsed="false">
      <c r="A46" s="149" t="s">
        <v>26</v>
      </c>
      <c r="B46" s="37" t="n">
        <v>10229</v>
      </c>
      <c r="C46" s="37" t="s">
        <v>173</v>
      </c>
      <c r="D46" s="58" t="s">
        <v>212</v>
      </c>
      <c r="E46" s="37" t="s">
        <v>87</v>
      </c>
      <c r="F46" s="39" t="n">
        <v>1</v>
      </c>
      <c r="G46" s="40" t="n">
        <v>40.23</v>
      </c>
      <c r="H46" s="41" t="n">
        <v>50.32773</v>
      </c>
      <c r="I46" s="41" t="n">
        <v>50.32773</v>
      </c>
      <c r="J46" s="181" t="n">
        <f aca="false">I46/$I$50</f>
        <v>0.00051243505995995</v>
      </c>
      <c r="K46" s="182" t="n">
        <f aca="false">K45+J46</f>
        <v>0.999300347260837</v>
      </c>
      <c r="L46" s="185" t="s">
        <v>195</v>
      </c>
      <c r="M46" s="35"/>
      <c r="N46" s="36"/>
      <c r="O46" s="36"/>
      <c r="P46" s="36"/>
    </row>
    <row r="47" customFormat="false" ht="23.85" hidden="false" customHeight="false" outlineLevel="0" collapsed="false">
      <c r="A47" s="149" t="s">
        <v>42</v>
      </c>
      <c r="B47" s="37" t="n">
        <v>120101</v>
      </c>
      <c r="C47" s="37" t="s">
        <v>173</v>
      </c>
      <c r="D47" s="58" t="s">
        <v>213</v>
      </c>
      <c r="E47" s="37" t="s">
        <v>32</v>
      </c>
      <c r="F47" s="39" t="n">
        <v>3.5</v>
      </c>
      <c r="G47" s="40" t="n">
        <v>7.22</v>
      </c>
      <c r="H47" s="41" t="n">
        <v>9.03222</v>
      </c>
      <c r="I47" s="41" t="n">
        <v>31.61277</v>
      </c>
      <c r="J47" s="181" t="n">
        <f aca="false">I47/$I$50</f>
        <v>0.000321880038905989</v>
      </c>
      <c r="K47" s="182" t="n">
        <f aca="false">K46+J47</f>
        <v>0.999622227299743</v>
      </c>
      <c r="L47" s="185" t="s">
        <v>195</v>
      </c>
      <c r="M47" s="35"/>
      <c r="N47" s="36"/>
      <c r="O47" s="36"/>
      <c r="P47" s="36"/>
    </row>
    <row r="48" customFormat="false" ht="12.8" hidden="false" customHeight="false" outlineLevel="0" collapsed="false">
      <c r="A48" s="149" t="s">
        <v>25</v>
      </c>
      <c r="B48" s="37" t="n">
        <v>10271</v>
      </c>
      <c r="C48" s="37" t="s">
        <v>173</v>
      </c>
      <c r="D48" s="58" t="s">
        <v>214</v>
      </c>
      <c r="E48" s="37" t="s">
        <v>87</v>
      </c>
      <c r="F48" s="39" t="n">
        <v>1</v>
      </c>
      <c r="G48" s="40" t="n">
        <v>14.94</v>
      </c>
      <c r="H48" s="41" t="n">
        <v>18.68994</v>
      </c>
      <c r="I48" s="41" t="n">
        <v>18.68994</v>
      </c>
      <c r="J48" s="181" t="n">
        <f aca="false">I48/$I$50</f>
        <v>0.000190300268352017</v>
      </c>
      <c r="K48" s="182" t="n">
        <f aca="false">K47+J48</f>
        <v>0.999812527568095</v>
      </c>
      <c r="L48" s="185" t="s">
        <v>195</v>
      </c>
      <c r="M48" s="35"/>
      <c r="N48" s="36"/>
      <c r="O48" s="36"/>
      <c r="P48" s="36"/>
    </row>
    <row r="49" customFormat="false" ht="12.8" hidden="false" customHeight="false" outlineLevel="0" collapsed="false">
      <c r="A49" s="149" t="s">
        <v>73</v>
      </c>
      <c r="B49" s="37" t="n">
        <v>150629</v>
      </c>
      <c r="C49" s="37" t="s">
        <v>173</v>
      </c>
      <c r="D49" s="58" t="s">
        <v>215</v>
      </c>
      <c r="E49" s="37" t="s">
        <v>87</v>
      </c>
      <c r="F49" s="39" t="n">
        <v>1</v>
      </c>
      <c r="G49" s="40" t="n">
        <v>14.71</v>
      </c>
      <c r="H49" s="41" t="n">
        <v>18.40221</v>
      </c>
      <c r="I49" s="41" t="n">
        <v>18.40221</v>
      </c>
      <c r="J49" s="181" t="n">
        <f aca="false">I49/$I$50</f>
        <v>0.000187370612279664</v>
      </c>
      <c r="K49" s="182" t="n">
        <f aca="false">K48+J49</f>
        <v>0.999999898180375</v>
      </c>
      <c r="L49" s="185" t="s">
        <v>195</v>
      </c>
      <c r="M49" s="35"/>
      <c r="N49" s="36"/>
      <c r="O49" s="36"/>
      <c r="P49" s="36"/>
    </row>
    <row r="50" customFormat="false" ht="17.35" hidden="false" customHeight="true" outlineLevel="0" collapsed="false">
      <c r="A50" s="186" t="s">
        <v>88</v>
      </c>
      <c r="B50" s="186"/>
      <c r="C50" s="186"/>
      <c r="D50" s="186"/>
      <c r="E50" s="186"/>
      <c r="F50" s="186"/>
      <c r="G50" s="186"/>
      <c r="H50" s="186"/>
      <c r="I50" s="187" t="n">
        <f aca="false">SUM(I9:I49)+0.01</f>
        <v>98212.893559495</v>
      </c>
      <c r="J50" s="187"/>
      <c r="K50" s="187"/>
      <c r="L50" s="187"/>
      <c r="M50" s="35"/>
      <c r="N50" s="36"/>
      <c r="O50" s="36"/>
      <c r="P50" s="36"/>
    </row>
    <row r="51" customFormat="false" ht="12.75" hidden="false" customHeight="false" outlineLevel="0" collapsed="false">
      <c r="K51" s="34"/>
      <c r="L51" s="34"/>
      <c r="M51" s="35"/>
      <c r="N51" s="36"/>
      <c r="O51" s="36"/>
      <c r="P51" s="36"/>
    </row>
    <row r="52" customFormat="false" ht="12.75" hidden="false" customHeight="false" outlineLevel="0" collapsed="false">
      <c r="K52" s="34"/>
      <c r="L52" s="34"/>
      <c r="M52" s="35"/>
      <c r="N52" s="36"/>
      <c r="O52" s="36"/>
      <c r="P52" s="36"/>
    </row>
    <row r="53" customFormat="false" ht="12.75" hidden="false" customHeight="false" outlineLevel="0" collapsed="false">
      <c r="K53" s="34"/>
      <c r="L53" s="34"/>
      <c r="M53" s="35"/>
      <c r="N53" s="36"/>
      <c r="O53" s="36"/>
      <c r="P53" s="36"/>
    </row>
    <row r="54" customFormat="false" ht="12.75" hidden="false" customHeight="false" outlineLevel="0" collapsed="false">
      <c r="K54" s="34"/>
      <c r="L54" s="34"/>
      <c r="M54" s="35"/>
      <c r="N54" s="36"/>
      <c r="O54" s="36"/>
      <c r="P54" s="36"/>
    </row>
    <row r="55" customFormat="false" ht="12.75" hidden="false" customHeight="false" outlineLevel="0" collapsed="false">
      <c r="K55" s="34"/>
      <c r="L55" s="34"/>
      <c r="M55" s="35"/>
      <c r="N55" s="36"/>
      <c r="O55" s="36"/>
      <c r="P55" s="36"/>
    </row>
    <row r="56" customFormat="false" ht="12.75" hidden="false" customHeight="false" outlineLevel="0" collapsed="false">
      <c r="K56" s="34"/>
      <c r="L56" s="34"/>
      <c r="M56" s="35"/>
      <c r="N56" s="36"/>
      <c r="O56" s="36"/>
      <c r="P56" s="36"/>
    </row>
    <row r="57" customFormat="false" ht="12.75" hidden="false" customHeight="false" outlineLevel="0" collapsed="false">
      <c r="K57" s="34"/>
      <c r="L57" s="34"/>
      <c r="M57" s="35"/>
      <c r="N57" s="36"/>
      <c r="O57" s="36"/>
      <c r="P57" s="36"/>
    </row>
    <row r="58" customFormat="false" ht="12.75" hidden="false" customHeight="false" outlineLevel="0" collapsed="false">
      <c r="K58" s="34"/>
      <c r="L58" s="34"/>
      <c r="M58" s="35"/>
      <c r="N58" s="36"/>
      <c r="O58" s="36"/>
      <c r="P58" s="36"/>
    </row>
    <row r="59" customFormat="false" ht="12.75" hidden="false" customHeight="false" outlineLevel="0" collapsed="false">
      <c r="K59" s="34"/>
      <c r="L59" s="34"/>
      <c r="M59" s="35"/>
      <c r="N59" s="36"/>
      <c r="O59" s="36"/>
      <c r="P59" s="36"/>
    </row>
    <row r="60" customFormat="false" ht="12.75" hidden="false" customHeight="false" outlineLevel="0" collapsed="false">
      <c r="K60" s="34"/>
      <c r="L60" s="34"/>
      <c r="M60" s="35"/>
      <c r="N60" s="36"/>
      <c r="O60" s="36"/>
      <c r="P60" s="36"/>
    </row>
    <row r="61" customFormat="false" ht="12.75" hidden="false" customHeight="false" outlineLevel="0" collapsed="false">
      <c r="K61" s="34"/>
      <c r="L61" s="34"/>
      <c r="M61" s="35"/>
      <c r="N61" s="36"/>
      <c r="O61" s="36"/>
      <c r="P61" s="36"/>
    </row>
    <row r="62" customFormat="false" ht="12.75" hidden="false" customHeight="false" outlineLevel="0" collapsed="false">
      <c r="K62" s="34"/>
      <c r="L62" s="34"/>
      <c r="M62" s="35"/>
      <c r="N62" s="36"/>
      <c r="O62" s="36"/>
      <c r="P62" s="36"/>
    </row>
    <row r="63" customFormat="false" ht="12.75" hidden="false" customHeight="false" outlineLevel="0" collapsed="false">
      <c r="K63" s="34"/>
      <c r="L63" s="34"/>
      <c r="M63" s="35"/>
      <c r="N63" s="36"/>
      <c r="O63" s="36"/>
      <c r="P63" s="36"/>
    </row>
    <row r="64" customFormat="false" ht="12.75" hidden="false" customHeight="false" outlineLevel="0" collapsed="false">
      <c r="K64" s="34"/>
      <c r="L64" s="34"/>
      <c r="M64" s="35"/>
      <c r="N64" s="36"/>
      <c r="O64" s="36"/>
      <c r="P64" s="36"/>
    </row>
    <row r="65" customFormat="false" ht="12.75" hidden="false" customHeight="false" outlineLevel="0" collapsed="false">
      <c r="K65" s="34"/>
      <c r="L65" s="34"/>
      <c r="M65" s="35"/>
      <c r="N65" s="36"/>
      <c r="O65" s="36"/>
      <c r="P65" s="36"/>
    </row>
    <row r="66" customFormat="false" ht="12.75" hidden="false" customHeight="false" outlineLevel="0" collapsed="false">
      <c r="K66" s="34"/>
      <c r="L66" s="34"/>
      <c r="M66" s="35"/>
      <c r="N66" s="36"/>
      <c r="O66" s="36"/>
      <c r="P66" s="36"/>
    </row>
    <row r="67" customFormat="false" ht="12.75" hidden="false" customHeight="false" outlineLevel="0" collapsed="false">
      <c r="K67" s="34"/>
      <c r="L67" s="34"/>
      <c r="M67" s="35"/>
      <c r="N67" s="36"/>
      <c r="O67" s="36"/>
      <c r="P67" s="36"/>
    </row>
    <row r="68" customFormat="false" ht="12.75" hidden="false" customHeight="false" outlineLevel="0" collapsed="false">
      <c r="K68" s="34"/>
      <c r="L68" s="34"/>
      <c r="M68" s="35"/>
      <c r="N68" s="36"/>
      <c r="O68" s="36"/>
      <c r="P68" s="36"/>
    </row>
    <row r="69" customFormat="false" ht="12.75" hidden="false" customHeight="false" outlineLevel="0" collapsed="false">
      <c r="K69" s="34"/>
      <c r="L69" s="34"/>
      <c r="M69" s="35"/>
      <c r="N69" s="36"/>
      <c r="O69" s="36"/>
      <c r="P69" s="36"/>
    </row>
    <row r="70" customFormat="false" ht="12.75" hidden="false" customHeight="false" outlineLevel="0" collapsed="false">
      <c r="K70" s="34"/>
      <c r="L70" s="34"/>
      <c r="M70" s="35"/>
      <c r="N70" s="36"/>
      <c r="O70" s="36"/>
      <c r="P70" s="36"/>
    </row>
    <row r="71" customFormat="false" ht="12.75" hidden="false" customHeight="false" outlineLevel="0" collapsed="false">
      <c r="K71" s="34"/>
      <c r="L71" s="34"/>
      <c r="M71" s="35"/>
      <c r="N71" s="36"/>
      <c r="O71" s="36"/>
      <c r="P71" s="36"/>
    </row>
    <row r="72" customFormat="false" ht="12.75" hidden="false" customHeight="false" outlineLevel="0" collapsed="false">
      <c r="K72" s="34"/>
      <c r="L72" s="34"/>
      <c r="M72" s="35"/>
      <c r="N72" s="36"/>
      <c r="O72" s="36"/>
      <c r="P72" s="36"/>
    </row>
    <row r="73" customFormat="false" ht="12.75" hidden="false" customHeight="false" outlineLevel="0" collapsed="false">
      <c r="K73" s="34"/>
      <c r="L73" s="34"/>
      <c r="M73" s="35"/>
      <c r="N73" s="36"/>
      <c r="O73" s="36"/>
      <c r="P73" s="36"/>
    </row>
    <row r="74" customFormat="false" ht="12.75" hidden="false" customHeight="false" outlineLevel="0" collapsed="false">
      <c r="K74" s="34"/>
      <c r="L74" s="34"/>
      <c r="M74" s="35"/>
      <c r="N74" s="36"/>
      <c r="O74" s="36"/>
      <c r="P74" s="36"/>
    </row>
    <row r="75" customFormat="false" ht="12.75" hidden="false" customHeight="false" outlineLevel="0" collapsed="false">
      <c r="K75" s="34"/>
      <c r="L75" s="34"/>
      <c r="M75" s="35"/>
      <c r="N75" s="36"/>
      <c r="O75" s="36"/>
      <c r="P75" s="36"/>
    </row>
    <row r="76" customFormat="false" ht="12.75" hidden="false" customHeight="false" outlineLevel="0" collapsed="false">
      <c r="K76" s="34"/>
      <c r="L76" s="34"/>
      <c r="M76" s="35"/>
      <c r="N76" s="36"/>
      <c r="O76" s="36"/>
      <c r="P76" s="36"/>
    </row>
    <row r="77" customFormat="false" ht="12.75" hidden="false" customHeight="false" outlineLevel="0" collapsed="false">
      <c r="K77" s="34"/>
      <c r="L77" s="34"/>
      <c r="M77" s="35"/>
      <c r="N77" s="36"/>
      <c r="O77" s="36"/>
      <c r="P77" s="36"/>
    </row>
    <row r="78" customFormat="false" ht="12.75" hidden="false" customHeight="false" outlineLevel="0" collapsed="false">
      <c r="K78" s="34"/>
      <c r="L78" s="34"/>
      <c r="M78" s="35"/>
      <c r="N78" s="36"/>
      <c r="O78" s="36"/>
      <c r="P78" s="36"/>
    </row>
    <row r="79" customFormat="false" ht="12.75" hidden="false" customHeight="false" outlineLevel="0" collapsed="false">
      <c r="K79" s="34"/>
      <c r="L79" s="34"/>
      <c r="M79" s="35"/>
      <c r="N79" s="36"/>
      <c r="O79" s="36"/>
      <c r="P79" s="36"/>
    </row>
    <row r="80" customFormat="false" ht="12.75" hidden="false" customHeight="false" outlineLevel="0" collapsed="false">
      <c r="K80" s="34"/>
      <c r="L80" s="34"/>
      <c r="M80" s="35"/>
      <c r="N80" s="36"/>
      <c r="O80" s="36"/>
      <c r="P80" s="36"/>
    </row>
    <row r="81" customFormat="false" ht="12.75" hidden="false" customHeight="false" outlineLevel="0" collapsed="false">
      <c r="K81" s="34"/>
      <c r="L81" s="34"/>
      <c r="M81" s="35"/>
      <c r="N81" s="36"/>
      <c r="O81" s="36"/>
      <c r="P81" s="36"/>
    </row>
    <row r="82" customFormat="false" ht="12.75" hidden="false" customHeight="false" outlineLevel="0" collapsed="false">
      <c r="K82" s="34"/>
      <c r="L82" s="34"/>
      <c r="M82" s="35"/>
      <c r="N82" s="36"/>
      <c r="O82" s="36"/>
      <c r="P82" s="36"/>
    </row>
    <row r="83" customFormat="false" ht="12.75" hidden="false" customHeight="false" outlineLevel="0" collapsed="false">
      <c r="K83" s="34"/>
      <c r="L83" s="34"/>
      <c r="M83" s="35"/>
      <c r="N83" s="36"/>
      <c r="O83" s="36"/>
      <c r="P83" s="36"/>
    </row>
    <row r="84" customFormat="false" ht="12.75" hidden="false" customHeight="false" outlineLevel="0" collapsed="false">
      <c r="K84" s="34"/>
      <c r="L84" s="34"/>
      <c r="M84" s="35"/>
      <c r="N84" s="36"/>
      <c r="O84" s="36"/>
      <c r="P84" s="36"/>
    </row>
    <row r="85" customFormat="false" ht="12.75" hidden="false" customHeight="false" outlineLevel="0" collapsed="false">
      <c r="K85" s="34"/>
      <c r="L85" s="34"/>
      <c r="M85" s="35"/>
      <c r="N85" s="36"/>
      <c r="O85" s="36"/>
      <c r="P85" s="36"/>
    </row>
    <row r="86" customFormat="false" ht="12.75" hidden="false" customHeight="false" outlineLevel="0" collapsed="false">
      <c r="K86" s="34"/>
      <c r="L86" s="34"/>
      <c r="M86" s="35"/>
      <c r="N86" s="36"/>
      <c r="O86" s="36"/>
      <c r="P86" s="36"/>
    </row>
    <row r="87" customFormat="false" ht="12.75" hidden="false" customHeight="false" outlineLevel="0" collapsed="false">
      <c r="K87" s="34"/>
      <c r="L87" s="34"/>
      <c r="M87" s="35"/>
      <c r="N87" s="36"/>
      <c r="O87" s="36"/>
      <c r="P87" s="36"/>
    </row>
    <row r="88" customFormat="false" ht="12.75" hidden="false" customHeight="false" outlineLevel="0" collapsed="false">
      <c r="K88" s="34"/>
      <c r="L88" s="34"/>
      <c r="M88" s="35"/>
      <c r="N88" s="36"/>
      <c r="O88" s="36"/>
      <c r="P88" s="36"/>
    </row>
    <row r="89" customFormat="false" ht="12.75" hidden="false" customHeight="false" outlineLevel="0" collapsed="false">
      <c r="K89" s="34"/>
      <c r="L89" s="34"/>
      <c r="M89" s="35"/>
      <c r="N89" s="36"/>
      <c r="O89" s="36"/>
      <c r="P89" s="36"/>
    </row>
    <row r="90" customFormat="false" ht="12.75" hidden="false" customHeight="false" outlineLevel="0" collapsed="false">
      <c r="K90" s="34"/>
      <c r="L90" s="34"/>
      <c r="M90" s="35"/>
      <c r="N90" s="36"/>
      <c r="O90" s="36"/>
      <c r="P90" s="36"/>
    </row>
    <row r="91" customFormat="false" ht="12.75" hidden="false" customHeight="false" outlineLevel="0" collapsed="false">
      <c r="K91" s="34"/>
      <c r="L91" s="34"/>
      <c r="M91" s="35"/>
      <c r="N91" s="36"/>
      <c r="O91" s="36"/>
      <c r="P91" s="36"/>
    </row>
    <row r="92" customFormat="false" ht="12.75" hidden="false" customHeight="false" outlineLevel="0" collapsed="false">
      <c r="K92" s="34"/>
      <c r="L92" s="34"/>
      <c r="M92" s="35"/>
      <c r="N92" s="36"/>
      <c r="O92" s="36"/>
      <c r="P92" s="36"/>
    </row>
    <row r="93" customFormat="false" ht="12.75" hidden="false" customHeight="false" outlineLevel="0" collapsed="false">
      <c r="K93" s="34"/>
      <c r="L93" s="34"/>
      <c r="M93" s="35"/>
      <c r="N93" s="36"/>
      <c r="O93" s="36"/>
      <c r="P93" s="36"/>
    </row>
    <row r="94" customFormat="false" ht="12.75" hidden="false" customHeight="false" outlineLevel="0" collapsed="false">
      <c r="K94" s="34"/>
      <c r="L94" s="34"/>
      <c r="M94" s="35"/>
      <c r="N94" s="36"/>
      <c r="O94" s="36"/>
      <c r="P94" s="36"/>
    </row>
    <row r="95" customFormat="false" ht="12.75" hidden="false" customHeight="false" outlineLevel="0" collapsed="false">
      <c r="K95" s="34"/>
      <c r="L95" s="34"/>
      <c r="M95" s="35"/>
      <c r="N95" s="36"/>
      <c r="O95" s="36"/>
      <c r="P95" s="36"/>
    </row>
    <row r="96" customFormat="false" ht="12.75" hidden="false" customHeight="false" outlineLevel="0" collapsed="false">
      <c r="K96" s="34"/>
      <c r="L96" s="34"/>
      <c r="M96" s="35"/>
      <c r="N96" s="36"/>
      <c r="O96" s="36"/>
      <c r="P96" s="36"/>
    </row>
    <row r="97" customFormat="false" ht="12.75" hidden="false" customHeight="false" outlineLevel="0" collapsed="false">
      <c r="K97" s="34"/>
      <c r="L97" s="34"/>
      <c r="M97" s="35"/>
      <c r="N97" s="36"/>
      <c r="O97" s="36"/>
      <c r="P97" s="36"/>
    </row>
    <row r="98" customFormat="false" ht="12.75" hidden="false" customHeight="false" outlineLevel="0" collapsed="false">
      <c r="K98" s="34"/>
      <c r="L98" s="34"/>
      <c r="M98" s="35"/>
      <c r="N98" s="36"/>
      <c r="O98" s="36"/>
      <c r="P98" s="36"/>
    </row>
    <row r="99" customFormat="false" ht="12.75" hidden="false" customHeight="false" outlineLevel="0" collapsed="false">
      <c r="K99" s="34"/>
      <c r="L99" s="34"/>
      <c r="M99" s="35"/>
      <c r="N99" s="36"/>
      <c r="O99" s="36"/>
      <c r="P99" s="36"/>
    </row>
    <row r="100" customFormat="false" ht="12.75" hidden="false" customHeight="false" outlineLevel="0" collapsed="false">
      <c r="K100" s="34"/>
      <c r="L100" s="34"/>
      <c r="M100" s="35"/>
      <c r="N100" s="36"/>
      <c r="O100" s="36"/>
      <c r="P100" s="36"/>
    </row>
    <row r="101" customFormat="false" ht="12.75" hidden="false" customHeight="false" outlineLevel="0" collapsed="false">
      <c r="K101" s="34"/>
      <c r="L101" s="34"/>
      <c r="M101" s="35"/>
      <c r="N101" s="36"/>
      <c r="O101" s="36"/>
      <c r="P101" s="36"/>
    </row>
    <row r="102" customFormat="false" ht="12.75" hidden="false" customHeight="false" outlineLevel="0" collapsed="false">
      <c r="K102" s="34"/>
      <c r="L102" s="34"/>
      <c r="M102" s="35"/>
      <c r="N102" s="36"/>
      <c r="O102" s="36"/>
      <c r="P102" s="36"/>
    </row>
    <row r="103" customFormat="false" ht="12.75" hidden="false" customHeight="false" outlineLevel="0" collapsed="false">
      <c r="K103" s="34"/>
      <c r="L103" s="34"/>
      <c r="M103" s="35"/>
      <c r="N103" s="36"/>
      <c r="O103" s="36"/>
      <c r="P103" s="36"/>
    </row>
    <row r="104" customFormat="false" ht="12.75" hidden="false" customHeight="false" outlineLevel="0" collapsed="false">
      <c r="K104" s="34"/>
      <c r="L104" s="34"/>
      <c r="M104" s="35"/>
      <c r="N104" s="36"/>
      <c r="O104" s="36"/>
      <c r="P104" s="36"/>
    </row>
    <row r="105" customFormat="false" ht="12.75" hidden="false" customHeight="false" outlineLevel="0" collapsed="false">
      <c r="K105" s="34"/>
      <c r="L105" s="34"/>
      <c r="M105" s="35"/>
      <c r="N105" s="36"/>
      <c r="O105" s="36"/>
      <c r="P105" s="36"/>
    </row>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4">
    <mergeCell ref="A1:L2"/>
    <mergeCell ref="A3:L3"/>
    <mergeCell ref="A4:L4"/>
    <mergeCell ref="A5:L5"/>
    <mergeCell ref="A6:G6"/>
    <mergeCell ref="J6:L7"/>
    <mergeCell ref="A7:G7"/>
    <mergeCell ref="B15:C15"/>
    <mergeCell ref="B16:C16"/>
    <mergeCell ref="B20:C20"/>
    <mergeCell ref="B25:C25"/>
    <mergeCell ref="B39:C39"/>
    <mergeCell ref="A50:H50"/>
    <mergeCell ref="I50:L50"/>
  </mergeCell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2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L28" activeCellId="0" sqref="L28"/>
    </sheetView>
  </sheetViews>
  <sheetFormatPr defaultColWidth="11.5703125" defaultRowHeight="12.75" zeroHeight="false" outlineLevelRow="0" outlineLevelCol="0"/>
  <cols>
    <col collapsed="false" customWidth="true" hidden="false" outlineLevel="0" max="1" min="1" style="188" width="2.42"/>
    <col collapsed="false" customWidth="true" hidden="false" outlineLevel="0" max="2" min="2" style="188" width="10.29"/>
    <col collapsed="false" customWidth="true" hidden="false" outlineLevel="0" max="3" min="3" style="188" width="9.14"/>
    <col collapsed="false" customWidth="true" hidden="false" outlineLevel="0" max="4" min="4" style="188" width="37.29"/>
    <col collapsed="false" customWidth="true" hidden="false" outlineLevel="0" max="5" min="5" style="188" width="10.42"/>
    <col collapsed="false" customWidth="true" hidden="false" outlineLevel="0" max="6" min="6" style="188" width="9.14"/>
    <col collapsed="false" customWidth="true" hidden="false" outlineLevel="0" max="7" min="7" style="188" width="9.86"/>
    <col collapsed="false" customWidth="true" hidden="false" outlineLevel="0" max="8" min="8" style="188" width="8.42"/>
    <col collapsed="false" customWidth="true" hidden="false" outlineLevel="0" max="9" min="9" style="188" width="8.15"/>
    <col collapsed="false" customWidth="true" hidden="false" outlineLevel="0" max="10" min="10" style="188" width="13.71"/>
    <col collapsed="false" customWidth="true" hidden="false" outlineLevel="0" max="11" min="11" style="188" width="2.71"/>
    <col collapsed="false" customWidth="true" hidden="false" outlineLevel="0" max="14" min="12" style="188" width="9.14"/>
  </cols>
  <sheetData>
    <row r="2" customFormat="false" ht="95.25" hidden="false" customHeight="true" outlineLevel="0" collapsed="false">
      <c r="B2" s="189" t="s">
        <v>216</v>
      </c>
      <c r="C2" s="189"/>
      <c r="D2" s="189"/>
      <c r="E2" s="189"/>
      <c r="F2" s="189"/>
      <c r="G2" s="189"/>
      <c r="H2" s="189"/>
      <c r="I2" s="189"/>
      <c r="J2" s="189"/>
    </row>
    <row r="3" customFormat="false" ht="12.75" hidden="false" customHeight="false" outlineLevel="0" collapsed="false">
      <c r="B3" s="190" t="s">
        <v>217</v>
      </c>
      <c r="C3" s="190"/>
      <c r="D3" s="191" t="str">
        <f aca="false">VLOOKUP(B5,'Planilha Orçamentária'!$J$10:$M$150,3,0)</f>
        <v>Lixamento manual em superfícies metálicas em obra</v>
      </c>
      <c r="E3" s="191"/>
      <c r="F3" s="191"/>
      <c r="G3" s="191"/>
      <c r="H3" s="191"/>
      <c r="I3" s="191"/>
      <c r="J3" s="191"/>
    </row>
    <row r="4" customFormat="false" ht="12.75" hidden="false" customHeight="false" outlineLevel="0" collapsed="false">
      <c r="B4" s="192" t="s">
        <v>218</v>
      </c>
      <c r="C4" s="192"/>
      <c r="D4" s="192"/>
      <c r="E4" s="192"/>
      <c r="F4" s="192"/>
      <c r="G4" s="192"/>
      <c r="H4" s="193" t="s">
        <v>219</v>
      </c>
      <c r="I4" s="193"/>
      <c r="J4" s="194" t="str">
        <f aca="false">VLOOKUP(B5,'Planilha Orçamentária'!$J$10:$M$150,4,0)</f>
        <v>m2</v>
      </c>
    </row>
    <row r="5" customFormat="false" ht="12.75" hidden="false" customHeight="true" outlineLevel="0" collapsed="false">
      <c r="B5" s="195" t="s">
        <v>30</v>
      </c>
      <c r="C5" s="195"/>
      <c r="D5" s="195"/>
      <c r="E5" s="195"/>
      <c r="F5" s="195"/>
      <c r="G5" s="195"/>
      <c r="H5" s="196" t="s">
        <v>120</v>
      </c>
      <c r="I5" s="196"/>
      <c r="J5" s="194" t="str">
        <f aca="false">VLOOKUP(B5,'Planilha Orçamentária'!$J$10:$M$150,2,0)</f>
        <v>2.7</v>
      </c>
    </row>
    <row r="6" customFormat="false" ht="22.5" hidden="false" customHeight="false" outlineLevel="0" collapsed="false">
      <c r="B6" s="197" t="s">
        <v>220</v>
      </c>
      <c r="C6" s="198" t="s">
        <v>221</v>
      </c>
      <c r="D6" s="199" t="s">
        <v>222</v>
      </c>
      <c r="E6" s="199" t="s">
        <v>223</v>
      </c>
      <c r="F6" s="200" t="s">
        <v>224</v>
      </c>
      <c r="G6" s="200"/>
      <c r="H6" s="199" t="s">
        <v>225</v>
      </c>
      <c r="I6" s="199"/>
      <c r="J6" s="201" t="s">
        <v>226</v>
      </c>
      <c r="N6" s="202"/>
    </row>
    <row r="7" customFormat="false" ht="12.75" hidden="false" customHeight="false" outlineLevel="0" collapsed="false">
      <c r="B7" s="203" t="n">
        <v>10140</v>
      </c>
      <c r="C7" s="204" t="str">
        <f aca="false">VLOOKUP(B7,INSUMOS!$A$1:$E$100000,2,0)</f>
        <v>DER-ES</v>
      </c>
      <c r="D7" s="205" t="str">
        <f aca="false">VLOOKUP(B7,INSUMOS!$A$1:$E$100000,3,0)</f>
        <v>Pintor (oficial - sinduscon)</v>
      </c>
      <c r="E7" s="206" t="str">
        <f aca="false">VLOOKUP(B7,INSUMOS!$A$1:$E$100000,4,0)</f>
        <v>h</v>
      </c>
      <c r="F7" s="207" t="n">
        <v>0.2986</v>
      </c>
      <c r="G7" s="207"/>
      <c r="H7" s="208" t="n">
        <f aca="false">VLOOKUP(B7,INSUMOS!$A$1:$E$100000,5,0)*2.5727</f>
        <v>23.874656</v>
      </c>
      <c r="I7" s="208"/>
      <c r="J7" s="209" t="n">
        <f aca="false">TRUNC(F7*H7,3)</f>
        <v>7.128</v>
      </c>
    </row>
    <row r="8" customFormat="false" ht="15.75" hidden="false" customHeight="true" outlineLevel="0" collapsed="false">
      <c r="B8" s="210"/>
      <c r="C8" s="210"/>
      <c r="D8" s="210" t="s">
        <v>227</v>
      </c>
      <c r="E8" s="210"/>
      <c r="F8" s="210"/>
      <c r="G8" s="210"/>
      <c r="H8" s="210"/>
      <c r="I8" s="210"/>
      <c r="J8" s="211" t="n">
        <f aca="false">SUM(J7:J7)</f>
        <v>7.128</v>
      </c>
    </row>
    <row r="9" customFormat="false" ht="15.75" hidden="false" customHeight="true" outlineLevel="0" collapsed="false">
      <c r="B9" s="197" t="s">
        <v>220</v>
      </c>
      <c r="C9" s="198" t="s">
        <v>221</v>
      </c>
      <c r="D9" s="199" t="s">
        <v>228</v>
      </c>
      <c r="E9" s="199" t="s">
        <v>223</v>
      </c>
      <c r="F9" s="200" t="s">
        <v>224</v>
      </c>
      <c r="G9" s="200"/>
      <c r="H9" s="199" t="s">
        <v>229</v>
      </c>
      <c r="I9" s="199"/>
      <c r="J9" s="201" t="s">
        <v>230</v>
      </c>
    </row>
    <row r="10" customFormat="false" ht="12.8" hidden="false" customHeight="false" outlineLevel="0" collapsed="false">
      <c r="B10" s="203" t="n">
        <v>3768</v>
      </c>
      <c r="C10" s="204" t="str">
        <f aca="false">VLOOKUP(B10,INSUMOS!$A$1:$E$6484,2,0)</f>
        <v>SINAPI</v>
      </c>
      <c r="D10" s="212" t="str">
        <f aca="false">VLOOKUP(B10,INSUMOS!$A$1:$E$6484,3,0)</f>
        <v>Lixa em folha para ferro, numero 150</v>
      </c>
      <c r="E10" s="213" t="str">
        <f aca="false">VLOOKUP(B10,INSUMOS!$A$1:$E$6484,4,0)</f>
        <v>un</v>
      </c>
      <c r="F10" s="207" t="n">
        <v>0.3</v>
      </c>
      <c r="G10" s="207"/>
      <c r="H10" s="208" t="str">
        <f aca="false">VLOOKUP(B10,INSUMOS!$A$1:$E$6484,5,0)</f>
        <v>4,68</v>
      </c>
      <c r="I10" s="208"/>
      <c r="J10" s="214" t="n">
        <f aca="false">(F10*H10)</f>
        <v>1.404</v>
      </c>
      <c r="L10" s="3"/>
    </row>
    <row r="11" customFormat="false" ht="15.75" hidden="false" customHeight="true" outlineLevel="0" collapsed="false">
      <c r="B11" s="215" t="s">
        <v>231</v>
      </c>
      <c r="C11" s="215"/>
      <c r="D11" s="215" t="s">
        <v>227</v>
      </c>
      <c r="E11" s="215"/>
      <c r="F11" s="215"/>
      <c r="G11" s="215"/>
      <c r="H11" s="215"/>
      <c r="I11" s="215"/>
      <c r="J11" s="211" t="n">
        <f aca="false">SUM(J9:J10)</f>
        <v>1.404</v>
      </c>
    </row>
    <row r="12" customFormat="false" ht="12.75" hidden="false" customHeight="true" outlineLevel="0" collapsed="false">
      <c r="B12" s="216" t="s">
        <v>232</v>
      </c>
      <c r="C12" s="216"/>
      <c r="D12" s="216"/>
      <c r="E12" s="216"/>
      <c r="F12" s="216"/>
      <c r="G12" s="216"/>
      <c r="H12" s="216"/>
      <c r="I12" s="216"/>
      <c r="J12" s="217" t="n">
        <f aca="false">J8</f>
        <v>7.128</v>
      </c>
    </row>
    <row r="13" customFormat="false" ht="12.75" hidden="false" customHeight="false" outlineLevel="0" collapsed="false">
      <c r="B13" s="218" t="s">
        <v>233</v>
      </c>
      <c r="C13" s="218"/>
      <c r="D13" s="218"/>
      <c r="E13" s="218"/>
      <c r="F13" s="218"/>
      <c r="G13" s="218"/>
      <c r="H13" s="218"/>
      <c r="I13" s="218"/>
      <c r="J13" s="219" t="n">
        <f aca="false">SUM(J11)</f>
        <v>1.404</v>
      </c>
    </row>
    <row r="14" customFormat="false" ht="12.75" hidden="false" customHeight="false" outlineLevel="0" collapsed="false">
      <c r="B14" s="220" t="s">
        <v>234</v>
      </c>
      <c r="C14" s="220"/>
      <c r="D14" s="220"/>
      <c r="E14" s="220"/>
      <c r="F14" s="220"/>
      <c r="G14" s="220"/>
      <c r="H14" s="220"/>
      <c r="I14" s="220"/>
      <c r="J14" s="221" t="n">
        <v>0</v>
      </c>
    </row>
    <row r="15" customFormat="false" ht="12.75" hidden="false" customHeight="false" outlineLevel="0" collapsed="false">
      <c r="B15" s="220" t="s">
        <v>235</v>
      </c>
      <c r="C15" s="220"/>
      <c r="D15" s="220"/>
      <c r="E15" s="220"/>
      <c r="F15" s="220"/>
      <c r="G15" s="220"/>
      <c r="H15" s="220"/>
      <c r="I15" s="220"/>
      <c r="J15" s="221" t="n">
        <v>1</v>
      </c>
    </row>
    <row r="16" customFormat="false" ht="15" hidden="false" customHeight="true" outlineLevel="0" collapsed="false">
      <c r="B16" s="222"/>
      <c r="C16" s="223"/>
      <c r="D16" s="223"/>
      <c r="E16" s="223"/>
      <c r="F16" s="223"/>
      <c r="G16" s="224" t="s">
        <v>236</v>
      </c>
      <c r="H16" s="224"/>
      <c r="I16" s="224"/>
      <c r="J16" s="225" t="n">
        <f aca="false">J12+J14</f>
        <v>7.128</v>
      </c>
      <c r="K16" s="226"/>
    </row>
    <row r="17" customFormat="false" ht="12.75" hidden="false" customHeight="false" outlineLevel="0" collapsed="false">
      <c r="B17" s="220" t="s">
        <v>237</v>
      </c>
      <c r="C17" s="220"/>
      <c r="D17" s="220"/>
      <c r="E17" s="220"/>
      <c r="F17" s="220"/>
      <c r="G17" s="220"/>
      <c r="H17" s="220"/>
      <c r="I17" s="220"/>
      <c r="J17" s="219" t="n">
        <f aca="false">(J12/J15)+(J14/J15)</f>
        <v>7.128</v>
      </c>
    </row>
    <row r="18" customFormat="false" ht="12.75" hidden="false" customHeight="false" outlineLevel="0" collapsed="false">
      <c r="B18" s="227"/>
      <c r="C18" s="228"/>
      <c r="D18" s="228"/>
      <c r="E18" s="228"/>
      <c r="F18" s="228"/>
      <c r="G18" s="229" t="s">
        <v>238</v>
      </c>
      <c r="H18" s="229"/>
      <c r="I18" s="229"/>
      <c r="J18" s="230" t="n">
        <f aca="false">J13+J17</f>
        <v>8.532</v>
      </c>
    </row>
    <row r="19" customFormat="false" ht="12.75" hidden="false" customHeight="false" outlineLevel="0" collapsed="false">
      <c r="B19" s="231" t="s">
        <v>239</v>
      </c>
      <c r="C19" s="231"/>
      <c r="D19" s="231"/>
      <c r="E19" s="231"/>
      <c r="F19" s="231"/>
      <c r="G19" s="231"/>
      <c r="H19" s="231"/>
      <c r="I19" s="231"/>
      <c r="J19" s="232" t="n">
        <f aca="false">J18</f>
        <v>8.532</v>
      </c>
    </row>
    <row r="22" customFormat="false" ht="12.75" hidden="false" customHeight="true" outlineLevel="0" collapsed="false">
      <c r="B22" s="233" t="s">
        <v>240</v>
      </c>
      <c r="C22" s="233"/>
      <c r="D22" s="233"/>
      <c r="E22" s="233"/>
      <c r="F22" s="233"/>
      <c r="G22" s="233"/>
      <c r="H22" s="233"/>
      <c r="I22" s="233"/>
      <c r="J22" s="233"/>
    </row>
    <row r="23" customFormat="false" ht="12.75" hidden="false" customHeight="true" outlineLevel="0" collapsed="false">
      <c r="B23" s="234" t="s">
        <v>241</v>
      </c>
      <c r="C23" s="234"/>
      <c r="D23" s="234"/>
      <c r="E23" s="234"/>
      <c r="F23" s="234"/>
      <c r="G23" s="234"/>
      <c r="H23" s="234"/>
      <c r="I23" s="234"/>
      <c r="J23" s="234"/>
    </row>
    <row r="24" customFormat="false" ht="24" hidden="false" customHeight="true" outlineLevel="0" collapsed="false">
      <c r="B24" s="235" t="s">
        <v>242</v>
      </c>
      <c r="C24" s="235"/>
      <c r="D24" s="235"/>
      <c r="E24" s="235"/>
      <c r="F24" s="235"/>
      <c r="G24" s="235"/>
      <c r="H24" s="235"/>
      <c r="I24" s="235"/>
      <c r="J24" s="235"/>
    </row>
    <row r="25" customFormat="false" ht="24" hidden="false" customHeight="true" outlineLevel="0" collapsed="false">
      <c r="B25" s="236" t="s">
        <v>243</v>
      </c>
      <c r="C25" s="236"/>
      <c r="D25" s="236"/>
      <c r="E25" s="236"/>
      <c r="F25" s="236"/>
      <c r="G25" s="236"/>
      <c r="H25" s="236"/>
      <c r="I25" s="236"/>
      <c r="J25" s="236"/>
    </row>
  </sheetData>
  <mergeCells count="29">
    <mergeCell ref="B2:J2"/>
    <mergeCell ref="B3:C3"/>
    <mergeCell ref="D3:J3"/>
    <mergeCell ref="B4:G4"/>
    <mergeCell ref="H4:I4"/>
    <mergeCell ref="B5:G5"/>
    <mergeCell ref="H5:I5"/>
    <mergeCell ref="F6:G6"/>
    <mergeCell ref="H6:I6"/>
    <mergeCell ref="F7:G7"/>
    <mergeCell ref="H7:I7"/>
    <mergeCell ref="B8:I8"/>
    <mergeCell ref="F9:G9"/>
    <mergeCell ref="H9:I9"/>
    <mergeCell ref="F10:G10"/>
    <mergeCell ref="H10:I10"/>
    <mergeCell ref="B11:I11"/>
    <mergeCell ref="B12:I12"/>
    <mergeCell ref="B13:I13"/>
    <mergeCell ref="B14:I14"/>
    <mergeCell ref="B15:I15"/>
    <mergeCell ref="G16:I16"/>
    <mergeCell ref="B17:I17"/>
    <mergeCell ref="G18:I18"/>
    <mergeCell ref="B19:I19"/>
    <mergeCell ref="B22:J22"/>
    <mergeCell ref="B23:J23"/>
    <mergeCell ref="B24:J24"/>
    <mergeCell ref="B25:J25"/>
  </mergeCells>
  <printOptions headings="false" gridLines="false" gridLinesSet="true" horizontalCentered="true" verticalCentered="false"/>
  <pageMargins left="0.7875" right="0.7875" top="0.7875" bottom="0.78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3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11" activeCellId="0" sqref="H11"/>
    </sheetView>
  </sheetViews>
  <sheetFormatPr defaultColWidth="11.5703125" defaultRowHeight="12.75" zeroHeight="false" outlineLevelRow="0" outlineLevelCol="0"/>
  <cols>
    <col collapsed="false" customWidth="true" hidden="false" outlineLevel="0" max="1" min="1" style="188" width="2.42"/>
    <col collapsed="false" customWidth="true" hidden="false" outlineLevel="0" max="2" min="2" style="188" width="10.29"/>
    <col collapsed="false" customWidth="true" hidden="false" outlineLevel="0" max="3" min="3" style="188" width="9.14"/>
    <col collapsed="false" customWidth="true" hidden="false" outlineLevel="0" max="4" min="4" style="188" width="37.29"/>
    <col collapsed="false" customWidth="true" hidden="false" outlineLevel="0" max="5" min="5" style="188" width="10.42"/>
    <col collapsed="false" customWidth="true" hidden="false" outlineLevel="0" max="6" min="6" style="188" width="9.14"/>
    <col collapsed="false" customWidth="true" hidden="false" outlineLevel="0" max="7" min="7" style="188" width="9.86"/>
    <col collapsed="false" customWidth="true" hidden="false" outlineLevel="0" max="8" min="8" style="188" width="8.42"/>
    <col collapsed="false" customWidth="true" hidden="false" outlineLevel="0" max="9" min="9" style="188" width="8.15"/>
    <col collapsed="false" customWidth="true" hidden="false" outlineLevel="0" max="10" min="10" style="188" width="13.71"/>
    <col collapsed="false" customWidth="true" hidden="false" outlineLevel="0" max="11" min="11" style="188" width="2.71"/>
    <col collapsed="false" customWidth="true" hidden="false" outlineLevel="0" max="14" min="12" style="188" width="9.14"/>
  </cols>
  <sheetData>
    <row r="2" customFormat="false" ht="95.25" hidden="false" customHeight="true" outlineLevel="0" collapsed="false">
      <c r="B2" s="189" t="s">
        <v>244</v>
      </c>
      <c r="C2" s="189"/>
      <c r="D2" s="189"/>
      <c r="E2" s="189"/>
      <c r="F2" s="189"/>
      <c r="G2" s="189"/>
      <c r="H2" s="189"/>
      <c r="I2" s="189"/>
      <c r="J2" s="189"/>
    </row>
    <row r="3" customFormat="false" ht="23.85" hidden="false" customHeight="false" outlineLevel="0" collapsed="false">
      <c r="B3" s="190" t="s">
        <v>217</v>
      </c>
      <c r="C3" s="190"/>
      <c r="D3" s="191" t="str">
        <f aca="false">VLOOKUP(B5,'Planilha Orçamentária'!$J$10:$M$150,3,0)</f>
        <v>Chapim sobre muros lineares, em granito ou mármore, l = 25 cm, assentado com argamassa 1:6 com aditivo. Af_11/2020</v>
      </c>
      <c r="E3" s="191"/>
      <c r="F3" s="191"/>
      <c r="G3" s="191"/>
      <c r="H3" s="191"/>
      <c r="I3" s="191"/>
      <c r="J3" s="191"/>
    </row>
    <row r="4" customFormat="false" ht="12.75" hidden="false" customHeight="false" outlineLevel="0" collapsed="false">
      <c r="B4" s="192" t="s">
        <v>245</v>
      </c>
      <c r="C4" s="192"/>
      <c r="D4" s="192"/>
      <c r="E4" s="192"/>
      <c r="F4" s="192"/>
      <c r="G4" s="192"/>
      <c r="H4" s="193" t="s">
        <v>219</v>
      </c>
      <c r="I4" s="193"/>
      <c r="J4" s="194" t="str">
        <f aca="false">VLOOKUP(B5,'Planilha Orçamentária'!$J$10:$M$150,4,0)</f>
        <v>m</v>
      </c>
    </row>
    <row r="5" customFormat="false" ht="12.75" hidden="false" customHeight="true" outlineLevel="0" collapsed="false">
      <c r="B5" s="195" t="s">
        <v>46</v>
      </c>
      <c r="C5" s="195"/>
      <c r="D5" s="195"/>
      <c r="E5" s="195"/>
      <c r="F5" s="195"/>
      <c r="G5" s="195"/>
      <c r="H5" s="196" t="s">
        <v>120</v>
      </c>
      <c r="I5" s="196"/>
      <c r="J5" s="194" t="str">
        <f aca="false">VLOOKUP(B5,'Planilha Orçamentária'!$J$10:$M$150,2,0)</f>
        <v>5.1</v>
      </c>
    </row>
    <row r="6" customFormat="false" ht="22.5" hidden="false" customHeight="false" outlineLevel="0" collapsed="false">
      <c r="B6" s="197" t="s">
        <v>220</v>
      </c>
      <c r="C6" s="198" t="s">
        <v>221</v>
      </c>
      <c r="D6" s="199" t="s">
        <v>222</v>
      </c>
      <c r="E6" s="199" t="s">
        <v>223</v>
      </c>
      <c r="F6" s="200" t="s">
        <v>224</v>
      </c>
      <c r="G6" s="200"/>
      <c r="H6" s="199" t="s">
        <v>225</v>
      </c>
      <c r="I6" s="199"/>
      <c r="J6" s="201" t="s">
        <v>226</v>
      </c>
      <c r="N6" s="202"/>
    </row>
    <row r="7" customFormat="false" ht="12.75" hidden="false" customHeight="false" outlineLevel="0" collapsed="false">
      <c r="B7" s="203" t="n">
        <v>10124</v>
      </c>
      <c r="C7" s="204" t="str">
        <f aca="false">VLOOKUP(B7,INSUMOS!$A$1:$E$100000,2,0)</f>
        <v>DER-ES</v>
      </c>
      <c r="D7" s="205" t="str">
        <f aca="false">VLOOKUP(B7,INSUMOS!$A$1:$E$100000,3,0)</f>
        <v>Graniteiro/marmorista (oficial - sinduscon)</v>
      </c>
      <c r="E7" s="206" t="str">
        <f aca="false">VLOOKUP(B7,INSUMOS!$A$1:$E$100000,4,0)</f>
        <v>h</v>
      </c>
      <c r="F7" s="207" t="n">
        <v>0.189</v>
      </c>
      <c r="G7" s="207"/>
      <c r="H7" s="208" t="n">
        <f aca="false">VLOOKUP(B7,INSUMOS!$A$1:$E$100000,5,0)*2.5727</f>
        <v>23.874656</v>
      </c>
      <c r="I7" s="208"/>
      <c r="J7" s="209" t="n">
        <f aca="false">TRUNC(F7*H7,3)</f>
        <v>4.512</v>
      </c>
    </row>
    <row r="8" customFormat="false" ht="12.75" hidden="false" customHeight="false" outlineLevel="0" collapsed="false">
      <c r="B8" s="203" t="n">
        <v>10146</v>
      </c>
      <c r="C8" s="204" t="str">
        <f aca="false">VLOOKUP(B8,INSUMOS!$A$1:$E$100000,2,0)</f>
        <v>DER-ES</v>
      </c>
      <c r="D8" s="205" t="str">
        <f aca="false">VLOOKUP(B8,INSUMOS!$A$1:$E$100000,3,0)</f>
        <v>Servente (auxiliar de obras - sinduscon)</v>
      </c>
      <c r="E8" s="206" t="str">
        <f aca="false">VLOOKUP(B8,INSUMOS!$A$1:$E$100000,4,0)</f>
        <v>h</v>
      </c>
      <c r="F8" s="207" t="n">
        <v>0.094</v>
      </c>
      <c r="G8" s="207"/>
      <c r="H8" s="208" t="n">
        <f aca="false">VLOOKUP(B8,INSUMOS!$A$1:$E$100000,5,0)*2.5727</f>
        <v>17.725903</v>
      </c>
      <c r="I8" s="208"/>
      <c r="J8" s="209" t="n">
        <f aca="false">TRUNC(F8*H8,3)</f>
        <v>1.666</v>
      </c>
    </row>
    <row r="9" customFormat="false" ht="15.75" hidden="false" customHeight="true" outlineLevel="0" collapsed="false">
      <c r="B9" s="210"/>
      <c r="C9" s="210"/>
      <c r="D9" s="210" t="s">
        <v>227</v>
      </c>
      <c r="E9" s="210"/>
      <c r="F9" s="210"/>
      <c r="G9" s="210"/>
      <c r="H9" s="210"/>
      <c r="I9" s="210"/>
      <c r="J9" s="211" t="n">
        <f aca="false">SUM(J7:J8)</f>
        <v>6.178</v>
      </c>
    </row>
    <row r="10" customFormat="false" ht="15.75" hidden="false" customHeight="true" outlineLevel="0" collapsed="false">
      <c r="B10" s="197" t="s">
        <v>220</v>
      </c>
      <c r="C10" s="198" t="s">
        <v>221</v>
      </c>
      <c r="D10" s="199" t="s">
        <v>228</v>
      </c>
      <c r="E10" s="199" t="s">
        <v>223</v>
      </c>
      <c r="F10" s="200" t="s">
        <v>224</v>
      </c>
      <c r="G10" s="200"/>
      <c r="H10" s="199" t="s">
        <v>229</v>
      </c>
      <c r="I10" s="199"/>
      <c r="J10" s="201" t="s">
        <v>230</v>
      </c>
    </row>
    <row r="11" customFormat="false" ht="64.15" hidden="false" customHeight="false" outlineLevel="0" collapsed="false">
      <c r="B11" s="203" t="n">
        <v>4825</v>
      </c>
      <c r="C11" s="204" t="str">
        <f aca="false">VLOOKUP(B11,INSUMOS!$A$1:$E$6484,2,0)</f>
        <v>SINAPI</v>
      </c>
      <c r="D11" s="205" t="str">
        <f aca="false">VLOOKUP(B11,INSUMOS!$A$1:$E$6484,3,0)</f>
        <v>Peitoril/ soleira em marmore, polido, branco comum, l= *25* cm, e= *3* cm, corte reto</v>
      </c>
      <c r="E11" s="213" t="str">
        <f aca="false">VLOOKUP(B11,INSUMOS!$A$1:$E$6484,4,0)</f>
        <v>m</v>
      </c>
      <c r="F11" s="207" t="n">
        <v>1.04</v>
      </c>
      <c r="G11" s="207"/>
      <c r="H11" s="208" t="str">
        <f aca="false">VLOOKUP(B11,INSUMOS!$A$1:$E$6484,5,0)</f>
        <v>66,78</v>
      </c>
      <c r="I11" s="208"/>
      <c r="J11" s="214" t="n">
        <f aca="false">(F11*H11)</f>
        <v>69.4512</v>
      </c>
      <c r="L11" s="3"/>
    </row>
    <row r="12" customFormat="false" ht="34.3" hidden="false" customHeight="false" outlineLevel="0" collapsed="false">
      <c r="B12" s="203" t="n">
        <v>87283</v>
      </c>
      <c r="C12" s="204" t="str">
        <f aca="false">VLOOKUP($B12,SERVIÇOS!$A:$E,2,0)</f>
        <v>SINAPI</v>
      </c>
      <c r="D12" s="237" t="str">
        <f aca="false">VLOOKUP($B12,SERVIÇOS!$A:$E,3,0)</f>
        <v>Argamassa traço 1:6 (em volume de cimento e areia média úmida) com adição de plastificante para emboço/massa única/assentamento de alvenaria de vedação, preparo mecânico com betoneira 400 l. Af_08/2019</v>
      </c>
      <c r="E12" s="204" t="str">
        <f aca="false">VLOOKUP($B12,SERVIÇOS!$A:$E,4,0)</f>
        <v>m3</v>
      </c>
      <c r="F12" s="207" t="n">
        <v>0.006</v>
      </c>
      <c r="G12" s="207"/>
      <c r="H12" s="238" t="str">
        <f aca="false">VLOOKUP($B12,SERVIÇOS!$A:$E,5,0)</f>
        <v>432,94</v>
      </c>
      <c r="I12" s="238"/>
      <c r="J12" s="214" t="n">
        <f aca="false">(F12*H12)</f>
        <v>2.59764</v>
      </c>
      <c r="L12" s="3"/>
    </row>
    <row r="13" customFormat="false" ht="15.75" hidden="false" customHeight="true" outlineLevel="0" collapsed="false">
      <c r="B13" s="215" t="s">
        <v>231</v>
      </c>
      <c r="C13" s="215"/>
      <c r="D13" s="215" t="s">
        <v>227</v>
      </c>
      <c r="E13" s="215"/>
      <c r="F13" s="215"/>
      <c r="G13" s="215"/>
      <c r="H13" s="215"/>
      <c r="I13" s="215"/>
      <c r="J13" s="211" t="n">
        <f aca="false">SUM(J11:J12)</f>
        <v>72.04884</v>
      </c>
    </row>
    <row r="14" customFormat="false" ht="15.75" hidden="false" customHeight="true" outlineLevel="0" collapsed="false">
      <c r="B14" s="197" t="s">
        <v>220</v>
      </c>
      <c r="C14" s="198" t="s">
        <v>221</v>
      </c>
      <c r="D14" s="199" t="s">
        <v>246</v>
      </c>
      <c r="E14" s="199" t="s">
        <v>223</v>
      </c>
      <c r="F14" s="200" t="s">
        <v>224</v>
      </c>
      <c r="G14" s="200"/>
      <c r="H14" s="199" t="s">
        <v>229</v>
      </c>
      <c r="I14" s="199"/>
      <c r="J14" s="201" t="s">
        <v>230</v>
      </c>
    </row>
    <row r="15" customFormat="false" ht="17.9" hidden="false" customHeight="false" outlineLevel="0" collapsed="false">
      <c r="B15" s="203" t="n">
        <v>91692</v>
      </c>
      <c r="C15" s="204" t="str">
        <f aca="false">VLOOKUP($B15,SERVIÇOS!$A:$E,2,0)</f>
        <v>SINAPI</v>
      </c>
      <c r="D15" s="237" t="str">
        <f aca="false">VLOOKUP($B15,SERVIÇOS!$A:$E,3,0)</f>
        <v>Serra circular de bancada com motor elétrico potência de 5hp, com coifa para disco 10" - chp diurno. Af_08/2015</v>
      </c>
      <c r="E15" s="204" t="str">
        <f aca="false">VLOOKUP($B15,SERVIÇOS!$A:$E,4,0)</f>
        <v>chp</v>
      </c>
      <c r="F15" s="207" t="n">
        <v>0.009</v>
      </c>
      <c r="G15" s="207"/>
      <c r="H15" s="238" t="str">
        <f aca="false">VLOOKUP($B15,SERVIÇOS!$A:$E,5,0)</f>
        <v>38,87</v>
      </c>
      <c r="I15" s="238"/>
      <c r="J15" s="214" t="n">
        <f aca="false">(F15*H15)</f>
        <v>0.34983</v>
      </c>
    </row>
    <row r="16" customFormat="false" ht="17.9" hidden="false" customHeight="false" outlineLevel="0" collapsed="false">
      <c r="B16" s="203" t="n">
        <v>91693</v>
      </c>
      <c r="C16" s="204" t="str">
        <f aca="false">VLOOKUP($B16,SERVIÇOS!$A:$E,2,0)</f>
        <v>SINAPI</v>
      </c>
      <c r="D16" s="237" t="str">
        <f aca="false">VLOOKUP($B16,SERVIÇOS!$A:$E,3,0)</f>
        <v>Serra circular de bancada com motor elétrico potência de 5hp, com coifa para disco 10" - chi diurno. Af_08/2015</v>
      </c>
      <c r="E16" s="204" t="str">
        <f aca="false">VLOOKUP($B16,SERVIÇOS!$A:$E,4,0)</f>
        <v>chi</v>
      </c>
      <c r="F16" s="207" t="n">
        <v>0.179</v>
      </c>
      <c r="G16" s="207"/>
      <c r="H16" s="238" t="str">
        <f aca="false">VLOOKUP($B16,SERVIÇOS!$A:$E,5,0)</f>
        <v>37,64</v>
      </c>
      <c r="I16" s="238"/>
      <c r="J16" s="214" t="n">
        <f aca="false">(F16*H16)</f>
        <v>6.73756</v>
      </c>
    </row>
    <row r="17" customFormat="false" ht="15.75" hidden="false" customHeight="true" outlineLevel="0" collapsed="false">
      <c r="B17" s="215" t="s">
        <v>231</v>
      </c>
      <c r="C17" s="215"/>
      <c r="D17" s="215" t="s">
        <v>227</v>
      </c>
      <c r="E17" s="215"/>
      <c r="F17" s="215"/>
      <c r="G17" s="215"/>
      <c r="H17" s="215"/>
      <c r="I17" s="215"/>
      <c r="J17" s="211" t="n">
        <f aca="false">SUM(J15:J16)</f>
        <v>7.08739</v>
      </c>
    </row>
    <row r="18" customFormat="false" ht="12.75" hidden="false" customHeight="true" outlineLevel="0" collapsed="false">
      <c r="B18" s="216" t="s">
        <v>232</v>
      </c>
      <c r="C18" s="216"/>
      <c r="D18" s="216"/>
      <c r="E18" s="216"/>
      <c r="F18" s="216"/>
      <c r="G18" s="216"/>
      <c r="H18" s="216"/>
      <c r="I18" s="216"/>
      <c r="J18" s="217" t="n">
        <f aca="false">J9</f>
        <v>6.178</v>
      </c>
    </row>
    <row r="19" customFormat="false" ht="12.75" hidden="false" customHeight="false" outlineLevel="0" collapsed="false">
      <c r="B19" s="218" t="s">
        <v>233</v>
      </c>
      <c r="C19" s="218"/>
      <c r="D19" s="218"/>
      <c r="E19" s="218"/>
      <c r="F19" s="218"/>
      <c r="G19" s="218"/>
      <c r="H19" s="218"/>
      <c r="I19" s="218"/>
      <c r="J19" s="219" t="n">
        <f aca="false">SUM(J13)</f>
        <v>72.04884</v>
      </c>
    </row>
    <row r="20" customFormat="false" ht="12.75" hidden="false" customHeight="false" outlineLevel="0" collapsed="false">
      <c r="B20" s="220" t="s">
        <v>234</v>
      </c>
      <c r="C20" s="220"/>
      <c r="D20" s="220"/>
      <c r="E20" s="220"/>
      <c r="F20" s="220"/>
      <c r="G20" s="220"/>
      <c r="H20" s="220"/>
      <c r="I20" s="220"/>
      <c r="J20" s="221" t="n">
        <f aca="false">J17</f>
        <v>7.08739</v>
      </c>
    </row>
    <row r="21" customFormat="false" ht="12.75" hidden="false" customHeight="false" outlineLevel="0" collapsed="false">
      <c r="B21" s="220" t="s">
        <v>235</v>
      </c>
      <c r="C21" s="220"/>
      <c r="D21" s="220"/>
      <c r="E21" s="220"/>
      <c r="F21" s="220"/>
      <c r="G21" s="220"/>
      <c r="H21" s="220"/>
      <c r="I21" s="220"/>
      <c r="J21" s="221" t="n">
        <v>1</v>
      </c>
    </row>
    <row r="22" customFormat="false" ht="15" hidden="false" customHeight="true" outlineLevel="0" collapsed="false">
      <c r="B22" s="222"/>
      <c r="C22" s="223"/>
      <c r="D22" s="223"/>
      <c r="E22" s="223"/>
      <c r="F22" s="223"/>
      <c r="G22" s="224" t="s">
        <v>236</v>
      </c>
      <c r="H22" s="224"/>
      <c r="I22" s="224"/>
      <c r="J22" s="225" t="n">
        <f aca="false">J18+J20</f>
        <v>13.26539</v>
      </c>
      <c r="K22" s="226"/>
    </row>
    <row r="23" customFormat="false" ht="12.75" hidden="false" customHeight="false" outlineLevel="0" collapsed="false">
      <c r="B23" s="220" t="s">
        <v>237</v>
      </c>
      <c r="C23" s="220"/>
      <c r="D23" s="220"/>
      <c r="E23" s="220"/>
      <c r="F23" s="220"/>
      <c r="G23" s="220"/>
      <c r="H23" s="220"/>
      <c r="I23" s="220"/>
      <c r="J23" s="219" t="n">
        <f aca="false">(J18/J21)+(J20/J21)</f>
        <v>13.26539</v>
      </c>
    </row>
    <row r="24" customFormat="false" ht="12.75" hidden="false" customHeight="false" outlineLevel="0" collapsed="false">
      <c r="B24" s="227"/>
      <c r="C24" s="228"/>
      <c r="D24" s="228"/>
      <c r="E24" s="228"/>
      <c r="F24" s="228"/>
      <c r="G24" s="229" t="s">
        <v>238</v>
      </c>
      <c r="H24" s="229"/>
      <c r="I24" s="229"/>
      <c r="J24" s="230" t="n">
        <f aca="false">J19+J23</f>
        <v>85.31423</v>
      </c>
    </row>
    <row r="25" customFormat="false" ht="12.75" hidden="false" customHeight="false" outlineLevel="0" collapsed="false">
      <c r="B25" s="231" t="s">
        <v>239</v>
      </c>
      <c r="C25" s="231"/>
      <c r="D25" s="231"/>
      <c r="E25" s="231"/>
      <c r="F25" s="231"/>
      <c r="G25" s="231"/>
      <c r="H25" s="231"/>
      <c r="I25" s="231"/>
      <c r="J25" s="232" t="n">
        <f aca="false">J24</f>
        <v>85.31423</v>
      </c>
    </row>
    <row r="28" customFormat="false" ht="12.75" hidden="false" customHeight="true" outlineLevel="0" collapsed="false">
      <c r="B28" s="233" t="s">
        <v>240</v>
      </c>
      <c r="C28" s="233"/>
      <c r="D28" s="233"/>
      <c r="E28" s="233"/>
      <c r="F28" s="233"/>
      <c r="G28" s="233"/>
      <c r="H28" s="233"/>
      <c r="I28" s="233"/>
      <c r="J28" s="233"/>
    </row>
    <row r="29" customFormat="false" ht="12.75" hidden="false" customHeight="true" outlineLevel="0" collapsed="false">
      <c r="B29" s="234" t="s">
        <v>241</v>
      </c>
      <c r="C29" s="234"/>
      <c r="D29" s="234"/>
      <c r="E29" s="234"/>
      <c r="F29" s="234"/>
      <c r="G29" s="234"/>
      <c r="H29" s="234"/>
      <c r="I29" s="234"/>
      <c r="J29" s="234"/>
    </row>
    <row r="30" customFormat="false" ht="24" hidden="false" customHeight="true" outlineLevel="0" collapsed="false">
      <c r="B30" s="235" t="s">
        <v>242</v>
      </c>
      <c r="C30" s="235"/>
      <c r="D30" s="235"/>
      <c r="E30" s="235"/>
      <c r="F30" s="235"/>
      <c r="G30" s="235"/>
      <c r="H30" s="235"/>
      <c r="I30" s="235"/>
      <c r="J30" s="235"/>
    </row>
    <row r="31" customFormat="false" ht="24" hidden="false" customHeight="true" outlineLevel="0" collapsed="false">
      <c r="B31" s="236" t="s">
        <v>243</v>
      </c>
      <c r="C31" s="236"/>
      <c r="D31" s="236"/>
      <c r="E31" s="236"/>
      <c r="F31" s="236"/>
      <c r="G31" s="236"/>
      <c r="H31" s="236"/>
      <c r="I31" s="236"/>
      <c r="J31" s="236"/>
    </row>
  </sheetData>
  <mergeCells count="40">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3:I13"/>
    <mergeCell ref="F14:G14"/>
    <mergeCell ref="H14:I14"/>
    <mergeCell ref="F15:G15"/>
    <mergeCell ref="H15:I15"/>
    <mergeCell ref="F16:G16"/>
    <mergeCell ref="H16:I16"/>
    <mergeCell ref="B17:I17"/>
    <mergeCell ref="B18:I18"/>
    <mergeCell ref="B19:I19"/>
    <mergeCell ref="B20:I20"/>
    <mergeCell ref="B21:I21"/>
    <mergeCell ref="G22:I22"/>
    <mergeCell ref="B23:I23"/>
    <mergeCell ref="G24:I24"/>
    <mergeCell ref="B25:I25"/>
    <mergeCell ref="B28:J28"/>
    <mergeCell ref="B29:J29"/>
    <mergeCell ref="B30:J30"/>
    <mergeCell ref="B31:J31"/>
  </mergeCells>
  <printOptions headings="false" gridLines="false" gridLinesSet="true" horizontalCentered="true" verticalCentered="false"/>
  <pageMargins left="0.7875" right="0.7875" top="0.7875" bottom="0.78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N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M31" activeCellId="0" sqref="M31"/>
    </sheetView>
  </sheetViews>
  <sheetFormatPr defaultColWidth="11.5703125" defaultRowHeight="12.75" zeroHeight="false" outlineLevelRow="0" outlineLevelCol="0"/>
  <cols>
    <col collapsed="false" customWidth="true" hidden="false" outlineLevel="0" max="1" min="1" style="188" width="2.42"/>
    <col collapsed="false" customWidth="true" hidden="false" outlineLevel="0" max="2" min="2" style="188" width="10.29"/>
    <col collapsed="false" customWidth="true" hidden="false" outlineLevel="0" max="3" min="3" style="188" width="9.14"/>
    <col collapsed="false" customWidth="true" hidden="false" outlineLevel="0" max="4" min="4" style="188" width="37.29"/>
    <col collapsed="false" customWidth="true" hidden="false" outlineLevel="0" max="5" min="5" style="188" width="10.42"/>
    <col collapsed="false" customWidth="true" hidden="false" outlineLevel="0" max="6" min="6" style="188" width="9.14"/>
    <col collapsed="false" customWidth="true" hidden="false" outlineLevel="0" max="7" min="7" style="188" width="9.86"/>
    <col collapsed="false" customWidth="true" hidden="false" outlineLevel="0" max="8" min="8" style="188" width="8.42"/>
    <col collapsed="false" customWidth="true" hidden="false" outlineLevel="0" max="9" min="9" style="188" width="8.15"/>
    <col collapsed="false" customWidth="true" hidden="false" outlineLevel="0" max="10" min="10" style="188" width="13.71"/>
    <col collapsed="false" customWidth="true" hidden="false" outlineLevel="0" max="11" min="11" style="188" width="2.71"/>
    <col collapsed="false" customWidth="true" hidden="false" outlineLevel="0" max="14" min="12" style="188" width="9.14"/>
  </cols>
  <sheetData>
    <row r="2" customFormat="false" ht="95.25" hidden="false" customHeight="true" outlineLevel="0" collapsed="false">
      <c r="B2" s="189" t="s">
        <v>247</v>
      </c>
      <c r="C2" s="189"/>
      <c r="D2" s="189"/>
      <c r="E2" s="189"/>
      <c r="F2" s="189"/>
      <c r="G2" s="189"/>
      <c r="H2" s="189"/>
      <c r="I2" s="189"/>
      <c r="J2" s="189"/>
    </row>
    <row r="3" s="3" customFormat="true" ht="12.75" hidden="false" customHeight="true" outlineLevel="0" collapsed="false">
      <c r="A3" s="188"/>
      <c r="B3" s="239" t="s">
        <v>217</v>
      </c>
      <c r="C3" s="239"/>
      <c r="D3" s="191" t="str">
        <f aca="false">VLOOKUP(B5,'Planilha Orçamentária'!$J$10:$M$150,3,0)</f>
        <v>Reinstalação de alambrado de quadra poliesportiva</v>
      </c>
      <c r="E3" s="191"/>
      <c r="F3" s="191"/>
      <c r="G3" s="191"/>
      <c r="H3" s="191"/>
      <c r="I3" s="191"/>
      <c r="J3" s="191"/>
      <c r="K3" s="188"/>
      <c r="L3" s="188"/>
      <c r="M3" s="188"/>
      <c r="N3" s="188"/>
    </row>
    <row r="4" s="3" customFormat="true" ht="12.75" hidden="false" customHeight="false" outlineLevel="0" collapsed="false">
      <c r="A4" s="188"/>
      <c r="B4" s="240" t="s">
        <v>248</v>
      </c>
      <c r="C4" s="240"/>
      <c r="D4" s="240"/>
      <c r="E4" s="240"/>
      <c r="F4" s="240"/>
      <c r="G4" s="240"/>
      <c r="H4" s="241" t="s">
        <v>219</v>
      </c>
      <c r="I4" s="241"/>
      <c r="J4" s="242" t="str">
        <f aca="false">VLOOKUP(B5,'Planilha Orçamentária'!$J$10:$M$150,4,0)</f>
        <v>m2</v>
      </c>
      <c r="K4" s="188"/>
      <c r="L4" s="188"/>
      <c r="M4" s="188"/>
      <c r="N4" s="188"/>
    </row>
    <row r="5" s="3" customFormat="true" ht="12.75" hidden="false" customHeight="true" outlineLevel="0" collapsed="false">
      <c r="A5" s="188"/>
      <c r="B5" s="243" t="s">
        <v>57</v>
      </c>
      <c r="C5" s="243"/>
      <c r="D5" s="243"/>
      <c r="E5" s="243"/>
      <c r="F5" s="243"/>
      <c r="G5" s="243"/>
      <c r="H5" s="244" t="s">
        <v>120</v>
      </c>
      <c r="I5" s="244"/>
      <c r="J5" s="242" t="str">
        <f aca="false">VLOOKUP(B5,'Planilha Orçamentária'!$J$10:$M$150,2,0)</f>
        <v>6.7</v>
      </c>
      <c r="K5" s="188"/>
      <c r="L5" s="188"/>
      <c r="M5" s="188"/>
      <c r="N5" s="188"/>
    </row>
    <row r="6" customFormat="false" ht="22.5" hidden="false" customHeight="false" outlineLevel="0" collapsed="false">
      <c r="B6" s="197" t="s">
        <v>220</v>
      </c>
      <c r="C6" s="198" t="s">
        <v>221</v>
      </c>
      <c r="D6" s="199" t="s">
        <v>222</v>
      </c>
      <c r="E6" s="199" t="s">
        <v>223</v>
      </c>
      <c r="F6" s="200" t="s">
        <v>224</v>
      </c>
      <c r="G6" s="200"/>
      <c r="H6" s="199" t="s">
        <v>225</v>
      </c>
      <c r="I6" s="199"/>
      <c r="J6" s="201" t="s">
        <v>226</v>
      </c>
      <c r="N6" s="202"/>
    </row>
    <row r="7" s="3" customFormat="true" ht="12.75" hidden="false" customHeight="false" outlineLevel="0" collapsed="false">
      <c r="A7" s="188"/>
      <c r="B7" s="245" t="n">
        <v>10146</v>
      </c>
      <c r="C7" s="246" t="str">
        <f aca="false">VLOOKUP(B7,[1]INSUMOS!$A$1:$E$100000,2,0)</f>
        <v>DER/ES</v>
      </c>
      <c r="D7" s="247" t="str">
        <f aca="false">VLOOKUP(B7,[1]INSUMOS!$A$1:$E$100000,3,0)</f>
        <v>SERVENTE (AUXILIAR DE OBRAS - SINDUSCON)</v>
      </c>
      <c r="E7" s="248" t="str">
        <f aca="false">VLOOKUP(B7,[1]INSUMOS!$A$1:$E$100000,4,0)</f>
        <v>H</v>
      </c>
      <c r="F7" s="249" t="n">
        <v>1</v>
      </c>
      <c r="G7" s="249"/>
      <c r="H7" s="208" t="n">
        <f aca="false">VLOOKUP(B7,INSUMOS!$A$1:$E$100000,5,0)*2.5727</f>
        <v>17.725903</v>
      </c>
      <c r="I7" s="208"/>
      <c r="J7" s="250" t="n">
        <f aca="false">TRUNC(F7*H7,3)</f>
        <v>17.725</v>
      </c>
      <c r="K7" s="188"/>
      <c r="L7" s="188"/>
      <c r="M7" s="188"/>
      <c r="N7" s="188"/>
    </row>
    <row r="8" s="3" customFormat="true" ht="15.75" hidden="false" customHeight="true" outlineLevel="0" collapsed="false">
      <c r="A8" s="188"/>
      <c r="B8" s="215" t="s">
        <v>231</v>
      </c>
      <c r="C8" s="215"/>
      <c r="D8" s="215" t="s">
        <v>227</v>
      </c>
      <c r="E8" s="215"/>
      <c r="F8" s="215"/>
      <c r="G8" s="215"/>
      <c r="H8" s="215"/>
      <c r="I8" s="215"/>
      <c r="J8" s="251" t="n">
        <f aca="false">SUM(J7:J7)</f>
        <v>17.725</v>
      </c>
      <c r="K8" s="188"/>
      <c r="L8" s="188"/>
      <c r="M8" s="188"/>
      <c r="N8" s="188"/>
    </row>
    <row r="9" s="3" customFormat="true" ht="12.75" hidden="false" customHeight="true" outlineLevel="0" collapsed="false">
      <c r="A9" s="188"/>
      <c r="B9" s="216" t="s">
        <v>232</v>
      </c>
      <c r="C9" s="216"/>
      <c r="D9" s="216"/>
      <c r="E9" s="216"/>
      <c r="F9" s="216"/>
      <c r="G9" s="216"/>
      <c r="H9" s="216"/>
      <c r="I9" s="216"/>
      <c r="J9" s="217" t="n">
        <f aca="false">J8</f>
        <v>17.725</v>
      </c>
      <c r="K9" s="188"/>
      <c r="L9" s="188"/>
      <c r="M9" s="188"/>
      <c r="N9" s="188"/>
    </row>
    <row r="10" s="3" customFormat="true" ht="12.75" hidden="false" customHeight="false" outlineLevel="0" collapsed="false">
      <c r="A10" s="188"/>
      <c r="B10" s="218" t="s">
        <v>233</v>
      </c>
      <c r="C10" s="218"/>
      <c r="D10" s="218"/>
      <c r="E10" s="218"/>
      <c r="F10" s="218"/>
      <c r="G10" s="218"/>
      <c r="H10" s="218"/>
      <c r="I10" s="218"/>
      <c r="J10" s="219" t="n">
        <v>0</v>
      </c>
      <c r="K10" s="188"/>
      <c r="L10" s="188"/>
      <c r="M10" s="188"/>
      <c r="N10" s="188"/>
    </row>
    <row r="11" customFormat="false" ht="12.75" hidden="false" customHeight="false" outlineLevel="0" collapsed="false">
      <c r="B11" s="220" t="s">
        <v>234</v>
      </c>
      <c r="C11" s="220"/>
      <c r="D11" s="220"/>
      <c r="E11" s="220"/>
      <c r="F11" s="220"/>
      <c r="G11" s="220"/>
      <c r="H11" s="220"/>
      <c r="I11" s="220"/>
      <c r="J11" s="221" t="n">
        <v>0</v>
      </c>
    </row>
    <row r="12" customFormat="false" ht="12.75" hidden="false" customHeight="false" outlineLevel="0" collapsed="false">
      <c r="B12" s="220" t="s">
        <v>235</v>
      </c>
      <c r="C12" s="220"/>
      <c r="D12" s="220"/>
      <c r="E12" s="220"/>
      <c r="F12" s="220"/>
      <c r="G12" s="220"/>
      <c r="H12" s="220"/>
      <c r="I12" s="220"/>
      <c r="J12" s="221" t="n">
        <v>1</v>
      </c>
    </row>
    <row r="13" customFormat="false" ht="15" hidden="false" customHeight="true" outlineLevel="0" collapsed="false">
      <c r="B13" s="222"/>
      <c r="C13" s="223"/>
      <c r="D13" s="223"/>
      <c r="E13" s="223"/>
      <c r="F13" s="223"/>
      <c r="G13" s="224" t="s">
        <v>236</v>
      </c>
      <c r="H13" s="224"/>
      <c r="I13" s="224"/>
      <c r="J13" s="225" t="n">
        <f aca="false">J9+J11</f>
        <v>17.725</v>
      </c>
      <c r="K13" s="226"/>
    </row>
    <row r="14" customFormat="false" ht="12.75" hidden="false" customHeight="false" outlineLevel="0" collapsed="false">
      <c r="B14" s="220" t="s">
        <v>237</v>
      </c>
      <c r="C14" s="220"/>
      <c r="D14" s="220"/>
      <c r="E14" s="220"/>
      <c r="F14" s="220"/>
      <c r="G14" s="220"/>
      <c r="H14" s="220"/>
      <c r="I14" s="220"/>
      <c r="J14" s="219" t="n">
        <f aca="false">(J9/J12)+(J11/J12)</f>
        <v>17.725</v>
      </c>
    </row>
    <row r="15" customFormat="false" ht="12.75" hidden="false" customHeight="false" outlineLevel="0" collapsed="false">
      <c r="B15" s="227"/>
      <c r="C15" s="228"/>
      <c r="D15" s="228"/>
      <c r="E15" s="228"/>
      <c r="F15" s="228"/>
      <c r="G15" s="229" t="s">
        <v>238</v>
      </c>
      <c r="H15" s="229"/>
      <c r="I15" s="229"/>
      <c r="J15" s="230" t="n">
        <f aca="false">J10+J14</f>
        <v>17.725</v>
      </c>
    </row>
    <row r="16" customFormat="false" ht="12.75" hidden="false" customHeight="false" outlineLevel="0" collapsed="false">
      <c r="B16" s="231" t="s">
        <v>239</v>
      </c>
      <c r="C16" s="231"/>
      <c r="D16" s="231"/>
      <c r="E16" s="231"/>
      <c r="F16" s="231"/>
      <c r="G16" s="231"/>
      <c r="H16" s="231"/>
      <c r="I16" s="231"/>
      <c r="J16" s="232" t="n">
        <f aca="false">J15</f>
        <v>17.725</v>
      </c>
      <c r="M16" s="252"/>
    </row>
    <row r="19" customFormat="false" ht="12.75" hidden="false" customHeight="true" outlineLevel="0" collapsed="false">
      <c r="B19" s="233" t="s">
        <v>240</v>
      </c>
      <c r="C19" s="233"/>
      <c r="D19" s="233"/>
      <c r="E19" s="233"/>
      <c r="F19" s="233"/>
      <c r="G19" s="233"/>
      <c r="H19" s="233"/>
      <c r="I19" s="233"/>
      <c r="J19" s="233"/>
    </row>
    <row r="20" customFormat="false" ht="23.85" hidden="false" customHeight="true" outlineLevel="0" collapsed="false">
      <c r="B20" s="234" t="s">
        <v>249</v>
      </c>
      <c r="C20" s="234"/>
      <c r="D20" s="234"/>
      <c r="E20" s="234"/>
      <c r="F20" s="234"/>
      <c r="G20" s="234"/>
      <c r="H20" s="234"/>
      <c r="I20" s="234"/>
      <c r="J20" s="234"/>
    </row>
    <row r="21" customFormat="false" ht="23.85" hidden="false" customHeight="true" outlineLevel="0" collapsed="false">
      <c r="B21" s="236" t="s">
        <v>250</v>
      </c>
      <c r="C21" s="236"/>
      <c r="D21" s="236"/>
      <c r="E21" s="236"/>
      <c r="F21" s="236"/>
      <c r="G21" s="236"/>
      <c r="H21" s="236"/>
      <c r="I21" s="236"/>
      <c r="J21" s="236"/>
    </row>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3">
    <mergeCell ref="B2:J2"/>
    <mergeCell ref="B3:C3"/>
    <mergeCell ref="D3:J3"/>
    <mergeCell ref="B4:G4"/>
    <mergeCell ref="H4:I4"/>
    <mergeCell ref="B5:G5"/>
    <mergeCell ref="H5:I5"/>
    <mergeCell ref="F6:G6"/>
    <mergeCell ref="H6:I6"/>
    <mergeCell ref="F7:G7"/>
    <mergeCell ref="H7:I7"/>
    <mergeCell ref="B8:I8"/>
    <mergeCell ref="B9:I9"/>
    <mergeCell ref="B10:I10"/>
    <mergeCell ref="B11:I11"/>
    <mergeCell ref="B12:I12"/>
    <mergeCell ref="G13:I13"/>
    <mergeCell ref="B14:I14"/>
    <mergeCell ref="G15:I15"/>
    <mergeCell ref="B16:I16"/>
    <mergeCell ref="B19:J19"/>
    <mergeCell ref="B20:J20"/>
    <mergeCell ref="B21:J21"/>
  </mergeCells>
  <printOptions headings="false" gridLines="false" gridLinesSet="true" horizontalCentered="true" verticalCentered="false"/>
  <pageMargins left="0.7875" right="0.7875" top="1.05277777777778" bottom="1.05277777777778" header="0.7875" footer="0.7875"/>
  <pageSetup paperSize="9" scale="7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25" activeCellId="0" sqref="N25"/>
    </sheetView>
  </sheetViews>
  <sheetFormatPr defaultColWidth="11.5703125" defaultRowHeight="12.75" zeroHeight="false" outlineLevelRow="0" outlineLevelCol="0"/>
  <cols>
    <col collapsed="false" customWidth="true" hidden="false" outlineLevel="0" max="1" min="1" style="188" width="2.42"/>
    <col collapsed="false" customWidth="true" hidden="false" outlineLevel="0" max="2" min="2" style="188" width="10.29"/>
    <col collapsed="false" customWidth="true" hidden="false" outlineLevel="0" max="3" min="3" style="188" width="9.14"/>
    <col collapsed="false" customWidth="true" hidden="false" outlineLevel="0" max="4" min="4" style="188" width="37.29"/>
    <col collapsed="false" customWidth="true" hidden="false" outlineLevel="0" max="5" min="5" style="188" width="10.42"/>
    <col collapsed="false" customWidth="true" hidden="false" outlineLevel="0" max="6" min="6" style="188" width="9.14"/>
    <col collapsed="false" customWidth="true" hidden="false" outlineLevel="0" max="7" min="7" style="188" width="9.86"/>
    <col collapsed="false" customWidth="true" hidden="false" outlineLevel="0" max="8" min="8" style="188" width="8.42"/>
    <col collapsed="false" customWidth="true" hidden="false" outlineLevel="0" max="9" min="9" style="188" width="8.15"/>
    <col collapsed="false" customWidth="true" hidden="false" outlineLevel="0" max="10" min="10" style="188" width="13.71"/>
    <col collapsed="false" customWidth="true" hidden="false" outlineLevel="0" max="11" min="11" style="188" width="2.71"/>
    <col collapsed="false" customWidth="true" hidden="false" outlineLevel="0" max="14" min="12" style="188" width="9.14"/>
  </cols>
  <sheetData>
    <row r="2" customFormat="false" ht="95.25" hidden="false" customHeight="true" outlineLevel="0" collapsed="false">
      <c r="B2" s="189" t="s">
        <v>251</v>
      </c>
      <c r="C2" s="189"/>
      <c r="D2" s="189"/>
      <c r="E2" s="189"/>
      <c r="F2" s="189"/>
      <c r="G2" s="189"/>
      <c r="H2" s="189"/>
      <c r="I2" s="189"/>
      <c r="J2" s="189"/>
    </row>
    <row r="3" customFormat="false" ht="12.75" hidden="false" customHeight="true" outlineLevel="0" collapsed="false">
      <c r="B3" s="190" t="s">
        <v>217</v>
      </c>
      <c r="C3" s="190"/>
      <c r="D3" s="191" t="str">
        <f aca="false">VLOOKUP(B5,'Planilha Orçamentária'!$J$10:$M$150,3,0)</f>
        <v>Refletor Slim LED 200W de potência, branco Frio, 6500k, Bivolt</v>
      </c>
      <c r="E3" s="191"/>
      <c r="F3" s="191"/>
      <c r="G3" s="191"/>
      <c r="H3" s="191"/>
      <c r="I3" s="191"/>
      <c r="J3" s="191"/>
    </row>
    <row r="4" customFormat="false" ht="12.75" hidden="false" customHeight="false" outlineLevel="0" collapsed="false">
      <c r="B4" s="192" t="s">
        <v>252</v>
      </c>
      <c r="C4" s="192"/>
      <c r="D4" s="192"/>
      <c r="E4" s="192"/>
      <c r="F4" s="192"/>
      <c r="G4" s="192"/>
      <c r="H4" s="193" t="s">
        <v>219</v>
      </c>
      <c r="I4" s="193"/>
      <c r="J4" s="194" t="str">
        <f aca="false">VLOOKUP(B5,'Planilha Orçamentária'!$J$10:$M$150,4,0)</f>
        <v>un</v>
      </c>
    </row>
    <row r="5" customFormat="false" ht="12.75" hidden="false" customHeight="true" outlineLevel="0" collapsed="false">
      <c r="B5" s="195" t="s">
        <v>68</v>
      </c>
      <c r="C5" s="195"/>
      <c r="D5" s="195"/>
      <c r="E5" s="195"/>
      <c r="F5" s="195"/>
      <c r="G5" s="195"/>
      <c r="H5" s="196" t="s">
        <v>120</v>
      </c>
      <c r="I5" s="196"/>
      <c r="J5" s="194" t="str">
        <f aca="false">VLOOKUP(B5,'Planilha Orçamentária'!$J$10:$M$150,2,0)</f>
        <v>7.5</v>
      </c>
    </row>
    <row r="6" customFormat="false" ht="22.5" hidden="false" customHeight="false" outlineLevel="0" collapsed="false">
      <c r="B6" s="197" t="s">
        <v>220</v>
      </c>
      <c r="C6" s="198" t="s">
        <v>221</v>
      </c>
      <c r="D6" s="199" t="s">
        <v>222</v>
      </c>
      <c r="E6" s="199" t="s">
        <v>223</v>
      </c>
      <c r="F6" s="200" t="s">
        <v>224</v>
      </c>
      <c r="G6" s="200"/>
      <c r="H6" s="199" t="s">
        <v>225</v>
      </c>
      <c r="I6" s="199"/>
      <c r="J6" s="201" t="s">
        <v>226</v>
      </c>
      <c r="N6" s="202"/>
    </row>
    <row r="7" customFormat="false" ht="12.75" hidden="false" customHeight="false" outlineLevel="0" collapsed="false">
      <c r="B7" s="253" t="n">
        <v>10115</v>
      </c>
      <c r="C7" s="204" t="str">
        <f aca="false">VLOOKUP(B7,[1]INSUMOS!$A$1:$E$100000,2,0)</f>
        <v>DER/ES</v>
      </c>
      <c r="D7" s="205" t="str">
        <f aca="false">VLOOKUP(B7,[1]INSUMOS!$A$1:$E$100000,3,0)</f>
        <v>ELETRICISTA (OFICIAL - SINDUSCON)</v>
      </c>
      <c r="E7" s="206" t="str">
        <f aca="false">VLOOKUP(B7,[1]INSUMOS!$A$1:$E$100000,4,0)</f>
        <v>H</v>
      </c>
      <c r="F7" s="207" t="n">
        <v>0.85</v>
      </c>
      <c r="G7" s="207"/>
      <c r="H7" s="208" t="n">
        <f aca="false">VLOOKUP(B7,INSUMOS!$A$1:$E$100000,5,0)*2.5727</f>
        <v>23.874656</v>
      </c>
      <c r="I7" s="208"/>
      <c r="J7" s="209" t="n">
        <f aca="false">TRUNC(F7*H7,3)</f>
        <v>20.293</v>
      </c>
    </row>
    <row r="8" customFormat="false" ht="12.75" hidden="false" customHeight="false" outlineLevel="0" collapsed="false">
      <c r="B8" s="254" t="n">
        <v>10101</v>
      </c>
      <c r="C8" s="204" t="str">
        <f aca="false">VLOOKUP(B8,[1]INSUMOS!$A$1:$E$100000,2,0)</f>
        <v>DER/ES</v>
      </c>
      <c r="D8" s="205" t="str">
        <f aca="false">VLOOKUP(B8,[1]INSUMOS!$A$1:$E$100000,3,0)</f>
        <v>AJUDANTE (AJUDANTE PRATICO - SINDUSCON)</v>
      </c>
      <c r="E8" s="206" t="str">
        <f aca="false">VLOOKUP(B8,[1]INSUMOS!$A$1:$E$100000,4,0)</f>
        <v>H</v>
      </c>
      <c r="F8" s="207" t="n">
        <v>0.85</v>
      </c>
      <c r="G8" s="207"/>
      <c r="H8" s="208" t="n">
        <f aca="false">VLOOKUP(B8,INSUMOS!$A$1:$E$100000,5,0)*2.5727</f>
        <v>19.192342</v>
      </c>
      <c r="I8" s="208"/>
      <c r="J8" s="209" t="n">
        <f aca="false">TRUNC(F8*H8,3)</f>
        <v>16.313</v>
      </c>
    </row>
    <row r="9" customFormat="false" ht="15.75" hidden="false" customHeight="true" outlineLevel="0" collapsed="false">
      <c r="B9" s="210"/>
      <c r="C9" s="210"/>
      <c r="D9" s="210" t="s">
        <v>227</v>
      </c>
      <c r="E9" s="210"/>
      <c r="F9" s="210"/>
      <c r="G9" s="210"/>
      <c r="H9" s="210"/>
      <c r="I9" s="210"/>
      <c r="J9" s="211" t="n">
        <f aca="false">SUM(J7:J8)</f>
        <v>36.606</v>
      </c>
    </row>
    <row r="10" customFormat="false" ht="15.75" hidden="false" customHeight="true" outlineLevel="0" collapsed="false">
      <c r="B10" s="197" t="s">
        <v>220</v>
      </c>
      <c r="C10" s="198" t="s">
        <v>221</v>
      </c>
      <c r="D10" s="199" t="s">
        <v>228</v>
      </c>
      <c r="E10" s="199" t="s">
        <v>223</v>
      </c>
      <c r="F10" s="200" t="s">
        <v>224</v>
      </c>
      <c r="G10" s="200"/>
      <c r="H10" s="199" t="s">
        <v>229</v>
      </c>
      <c r="I10" s="199"/>
      <c r="J10" s="201" t="s">
        <v>230</v>
      </c>
    </row>
    <row r="11" customFormat="false" ht="22.5" hidden="false" customHeight="true" outlineLevel="0" collapsed="false">
      <c r="B11" s="203" t="s">
        <v>253</v>
      </c>
      <c r="C11" s="203"/>
      <c r="D11" s="205" t="s">
        <v>69</v>
      </c>
      <c r="E11" s="206" t="s">
        <v>254</v>
      </c>
      <c r="F11" s="207" t="n">
        <v>1</v>
      </c>
      <c r="G11" s="207"/>
      <c r="H11" s="208" t="n">
        <v>126.31</v>
      </c>
      <c r="I11" s="208"/>
      <c r="J11" s="214" t="n">
        <f aca="false">H11*F11</f>
        <v>126.31</v>
      </c>
    </row>
    <row r="12" customFormat="false" ht="15.75" hidden="false" customHeight="true" outlineLevel="0" collapsed="false">
      <c r="B12" s="215" t="s">
        <v>231</v>
      </c>
      <c r="C12" s="215"/>
      <c r="D12" s="215" t="s">
        <v>227</v>
      </c>
      <c r="E12" s="215"/>
      <c r="F12" s="215"/>
      <c r="G12" s="215"/>
      <c r="H12" s="215"/>
      <c r="I12" s="215"/>
      <c r="J12" s="211" t="n">
        <f aca="false">SUM(J10:J11)</f>
        <v>126.31</v>
      </c>
    </row>
    <row r="13" customFormat="false" ht="12.75" hidden="false" customHeight="true" outlineLevel="0" collapsed="false">
      <c r="B13" s="216" t="s">
        <v>232</v>
      </c>
      <c r="C13" s="216"/>
      <c r="D13" s="216"/>
      <c r="E13" s="216"/>
      <c r="F13" s="216"/>
      <c r="G13" s="216"/>
      <c r="H13" s="216"/>
      <c r="I13" s="216"/>
      <c r="J13" s="217" t="n">
        <f aca="false">J9</f>
        <v>36.606</v>
      </c>
    </row>
    <row r="14" customFormat="false" ht="12.75" hidden="false" customHeight="false" outlineLevel="0" collapsed="false">
      <c r="B14" s="218" t="s">
        <v>233</v>
      </c>
      <c r="C14" s="218"/>
      <c r="D14" s="218"/>
      <c r="E14" s="218"/>
      <c r="F14" s="218"/>
      <c r="G14" s="218"/>
      <c r="H14" s="218"/>
      <c r="I14" s="218"/>
      <c r="J14" s="219" t="n">
        <f aca="false">SUM(J12)</f>
        <v>126.31</v>
      </c>
    </row>
    <row r="15" customFormat="false" ht="12.75" hidden="false" customHeight="false" outlineLevel="0" collapsed="false">
      <c r="B15" s="220" t="s">
        <v>234</v>
      </c>
      <c r="C15" s="220"/>
      <c r="D15" s="220"/>
      <c r="E15" s="220"/>
      <c r="F15" s="220"/>
      <c r="G15" s="220"/>
      <c r="H15" s="220"/>
      <c r="I15" s="220"/>
      <c r="J15" s="221" t="n">
        <v>0</v>
      </c>
    </row>
    <row r="16" customFormat="false" ht="12.75" hidden="false" customHeight="false" outlineLevel="0" collapsed="false">
      <c r="B16" s="220" t="s">
        <v>235</v>
      </c>
      <c r="C16" s="220"/>
      <c r="D16" s="220"/>
      <c r="E16" s="220"/>
      <c r="F16" s="220"/>
      <c r="G16" s="220"/>
      <c r="H16" s="220"/>
      <c r="I16" s="220"/>
      <c r="J16" s="221" t="n">
        <v>1</v>
      </c>
    </row>
    <row r="17" customFormat="false" ht="15" hidden="false" customHeight="true" outlineLevel="0" collapsed="false">
      <c r="B17" s="222"/>
      <c r="C17" s="223"/>
      <c r="D17" s="223"/>
      <c r="E17" s="223"/>
      <c r="F17" s="223"/>
      <c r="G17" s="224" t="s">
        <v>236</v>
      </c>
      <c r="H17" s="224"/>
      <c r="I17" s="224"/>
      <c r="J17" s="225" t="n">
        <f aca="false">J13+J15</f>
        <v>36.606</v>
      </c>
      <c r="K17" s="226"/>
    </row>
    <row r="18" customFormat="false" ht="12.75" hidden="false" customHeight="false" outlineLevel="0" collapsed="false">
      <c r="B18" s="220" t="s">
        <v>237</v>
      </c>
      <c r="C18" s="220"/>
      <c r="D18" s="220"/>
      <c r="E18" s="220"/>
      <c r="F18" s="220"/>
      <c r="G18" s="220"/>
      <c r="H18" s="220"/>
      <c r="I18" s="220"/>
      <c r="J18" s="219" t="n">
        <f aca="false">(J13/J16)+(J15/J16)</f>
        <v>36.606</v>
      </c>
    </row>
    <row r="19" customFormat="false" ht="12.75" hidden="false" customHeight="false" outlineLevel="0" collapsed="false">
      <c r="B19" s="227"/>
      <c r="C19" s="228"/>
      <c r="D19" s="228"/>
      <c r="E19" s="228"/>
      <c r="F19" s="228"/>
      <c r="G19" s="229" t="s">
        <v>238</v>
      </c>
      <c r="H19" s="229"/>
      <c r="I19" s="229"/>
      <c r="J19" s="230" t="n">
        <f aca="false">J14+J18</f>
        <v>162.916</v>
      </c>
    </row>
    <row r="20" customFormat="false" ht="12.75" hidden="false" customHeight="false" outlineLevel="0" collapsed="false">
      <c r="B20" s="231" t="s">
        <v>239</v>
      </c>
      <c r="C20" s="231"/>
      <c r="D20" s="231"/>
      <c r="E20" s="231"/>
      <c r="F20" s="231"/>
      <c r="G20" s="231"/>
      <c r="H20" s="231"/>
      <c r="I20" s="231"/>
      <c r="J20" s="232" t="n">
        <f aca="false">J19</f>
        <v>162.916</v>
      </c>
    </row>
    <row r="23" customFormat="false" ht="12.75" hidden="false" customHeight="true" outlineLevel="0" collapsed="false">
      <c r="B23" s="233" t="s">
        <v>240</v>
      </c>
      <c r="C23" s="233"/>
      <c r="D23" s="233"/>
      <c r="E23" s="233"/>
      <c r="F23" s="233"/>
      <c r="G23" s="233"/>
      <c r="H23" s="233"/>
      <c r="I23" s="233"/>
      <c r="J23" s="233"/>
    </row>
    <row r="24" customFormat="false" ht="23.85" hidden="false" customHeight="true" outlineLevel="0" collapsed="false">
      <c r="B24" s="234" t="s">
        <v>249</v>
      </c>
      <c r="C24" s="234"/>
      <c r="D24" s="234"/>
      <c r="E24" s="234"/>
      <c r="F24" s="234"/>
      <c r="G24" s="234"/>
      <c r="H24" s="234"/>
      <c r="I24" s="234"/>
      <c r="J24" s="234"/>
    </row>
    <row r="25" customFormat="false" ht="36" hidden="false" customHeight="true" outlineLevel="0" collapsed="false">
      <c r="B25" s="235" t="s">
        <v>255</v>
      </c>
      <c r="C25" s="235"/>
      <c r="D25" s="235"/>
      <c r="E25" s="235"/>
      <c r="F25" s="235"/>
      <c r="G25" s="235"/>
      <c r="H25" s="235"/>
      <c r="I25" s="235"/>
      <c r="J25" s="235"/>
    </row>
    <row r="26" customFormat="false" ht="23.85" hidden="false" customHeight="true" outlineLevel="0" collapsed="false">
      <c r="B26" s="236" t="s">
        <v>256</v>
      </c>
      <c r="C26" s="236"/>
      <c r="D26" s="236"/>
      <c r="E26" s="236"/>
      <c r="F26" s="236"/>
      <c r="G26" s="236"/>
      <c r="H26" s="236"/>
      <c r="I26" s="236"/>
      <c r="J26" s="236"/>
    </row>
    <row r="1048576" customFormat="false" ht="12.8" hidden="false" customHeight="false" outlineLevel="0" collapsed="false"/>
  </sheetData>
  <mergeCells count="32">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B11:C11"/>
    <mergeCell ref="F11:G11"/>
    <mergeCell ref="H11:I11"/>
    <mergeCell ref="B12:I12"/>
    <mergeCell ref="B13:I13"/>
    <mergeCell ref="B14:I14"/>
    <mergeCell ref="B15:I15"/>
    <mergeCell ref="B16:I16"/>
    <mergeCell ref="G17:I17"/>
    <mergeCell ref="B18:I18"/>
    <mergeCell ref="G19:I19"/>
    <mergeCell ref="B20:I20"/>
    <mergeCell ref="B23:J23"/>
    <mergeCell ref="B24:J24"/>
    <mergeCell ref="B25:J25"/>
    <mergeCell ref="B26:J26"/>
  </mergeCells>
  <printOptions headings="false" gridLines="false" gridLinesSet="true" horizontalCentered="true" verticalCentered="false"/>
  <pageMargins left="0.7875" right="0.7875" top="1.05277777777778" bottom="1.05277777777778" header="0.7875" footer="0.7875"/>
  <pageSetup paperSize="9" scale="7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2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M24" activeCellId="0" sqref="M24"/>
    </sheetView>
  </sheetViews>
  <sheetFormatPr defaultColWidth="11.5703125" defaultRowHeight="12.75" zeroHeight="false" outlineLevelRow="0" outlineLevelCol="0"/>
  <cols>
    <col collapsed="false" customWidth="true" hidden="false" outlineLevel="0" max="1" min="1" style="188" width="2.42"/>
    <col collapsed="false" customWidth="true" hidden="false" outlineLevel="0" max="2" min="2" style="188" width="10.29"/>
    <col collapsed="false" customWidth="true" hidden="false" outlineLevel="0" max="3" min="3" style="188" width="9.14"/>
    <col collapsed="false" customWidth="true" hidden="false" outlineLevel="0" max="4" min="4" style="188" width="37.29"/>
    <col collapsed="false" customWidth="true" hidden="false" outlineLevel="0" max="5" min="5" style="188" width="10.42"/>
    <col collapsed="false" customWidth="true" hidden="false" outlineLevel="0" max="6" min="6" style="188" width="9.14"/>
    <col collapsed="false" customWidth="true" hidden="false" outlineLevel="0" max="7" min="7" style="188" width="9.86"/>
    <col collapsed="false" customWidth="true" hidden="false" outlineLevel="0" max="8" min="8" style="188" width="8.42"/>
    <col collapsed="false" customWidth="true" hidden="false" outlineLevel="0" max="9" min="9" style="188" width="8.15"/>
    <col collapsed="false" customWidth="true" hidden="false" outlineLevel="0" max="10" min="10" style="188" width="13.71"/>
    <col collapsed="false" customWidth="true" hidden="false" outlineLevel="0" max="11" min="11" style="188" width="2.71"/>
    <col collapsed="false" customWidth="true" hidden="false" outlineLevel="0" max="14" min="12" style="188" width="9.14"/>
  </cols>
  <sheetData>
    <row r="2" customFormat="false" ht="95.25" hidden="false" customHeight="true" outlineLevel="0" collapsed="false">
      <c r="B2" s="189" t="s">
        <v>257</v>
      </c>
      <c r="C2" s="189"/>
      <c r="D2" s="189"/>
      <c r="E2" s="189"/>
      <c r="F2" s="189"/>
      <c r="G2" s="189"/>
      <c r="H2" s="189"/>
      <c r="I2" s="189"/>
      <c r="J2" s="189"/>
    </row>
    <row r="3" customFormat="false" ht="12.75" hidden="false" customHeight="false" outlineLevel="0" collapsed="false">
      <c r="B3" s="190" t="s">
        <v>217</v>
      </c>
      <c r="C3" s="190"/>
      <c r="D3" s="191" t="str">
        <f aca="false">VLOOKUP(B5,'Planilha Orçamentária'!$J$10:$M$102,3,0)</f>
        <v>Administração local</v>
      </c>
      <c r="E3" s="191"/>
      <c r="F3" s="191"/>
      <c r="G3" s="191"/>
      <c r="H3" s="191"/>
      <c r="I3" s="191"/>
      <c r="J3" s="191"/>
    </row>
    <row r="4" customFormat="false" ht="12.75" hidden="false" customHeight="false" outlineLevel="0" collapsed="false">
      <c r="B4" s="192" t="s">
        <v>258</v>
      </c>
      <c r="C4" s="192"/>
      <c r="D4" s="192"/>
      <c r="E4" s="192"/>
      <c r="F4" s="192"/>
      <c r="G4" s="192"/>
      <c r="H4" s="193" t="s">
        <v>219</v>
      </c>
      <c r="I4" s="193"/>
      <c r="J4" s="194" t="str">
        <f aca="false">VLOOKUP(B5,'Planilha Orçamentária'!$J$10:$M$116,4,0)</f>
        <v>und</v>
      </c>
    </row>
    <row r="5" customFormat="false" ht="12.75" hidden="false" customHeight="true" outlineLevel="0" collapsed="false">
      <c r="B5" s="195" t="s">
        <v>85</v>
      </c>
      <c r="C5" s="195"/>
      <c r="D5" s="195"/>
      <c r="E5" s="195"/>
      <c r="F5" s="195"/>
      <c r="G5" s="195"/>
      <c r="H5" s="196" t="s">
        <v>120</v>
      </c>
      <c r="I5" s="196"/>
      <c r="J5" s="194" t="str">
        <f aca="false">VLOOKUP(B5,'Planilha Orçamentária'!$J$10:$M$116,2,0)</f>
        <v>10.1</v>
      </c>
    </row>
    <row r="6" customFormat="false" ht="22.5" hidden="false" customHeight="false" outlineLevel="0" collapsed="false">
      <c r="B6" s="197" t="s">
        <v>220</v>
      </c>
      <c r="C6" s="198" t="s">
        <v>221</v>
      </c>
      <c r="D6" s="199" t="s">
        <v>222</v>
      </c>
      <c r="E6" s="199" t="s">
        <v>223</v>
      </c>
      <c r="F6" s="200" t="s">
        <v>224</v>
      </c>
      <c r="G6" s="200"/>
      <c r="H6" s="199" t="s">
        <v>259</v>
      </c>
      <c r="I6" s="199"/>
      <c r="J6" s="201" t="s">
        <v>226</v>
      </c>
      <c r="N6" s="202"/>
    </row>
    <row r="7" customFormat="false" ht="12.8" hidden="false" customHeight="false" outlineLevel="0" collapsed="false">
      <c r="B7" s="203" t="n">
        <v>920679</v>
      </c>
      <c r="C7" s="204" t="str">
        <f aca="false">VLOOKUP(B7,INSUMOS!$A$1:$E$100000,2,0)</f>
        <v>DER-ES</v>
      </c>
      <c r="D7" s="205" t="str">
        <f aca="false">VLOOKUP(B7,INSUMOS!$A$1:$E$100000,3,0)</f>
        <v>Encarregado de turma(incl.L Sociais de 49,08%)</v>
      </c>
      <c r="E7" s="206" t="str">
        <f aca="false">VLOOKUP(B7,INSUMOS!$A$1:$E$100000,4,0)</f>
        <v>ms</v>
      </c>
      <c r="F7" s="207" t="n">
        <v>0.25</v>
      </c>
      <c r="G7" s="207"/>
      <c r="H7" s="208" t="n">
        <f aca="false">VLOOKUP(B7,INSUMOS!$A$1:$E$100000,5,0)*2.5727</f>
        <v>9745.696324</v>
      </c>
      <c r="I7" s="208"/>
      <c r="J7" s="209" t="n">
        <f aca="false">TRUNC(F7*H7,3)</f>
        <v>2436.424</v>
      </c>
    </row>
    <row r="8" customFormat="false" ht="12.8" hidden="false" customHeight="false" outlineLevel="0" collapsed="false">
      <c r="B8" s="203" t="n">
        <v>920674</v>
      </c>
      <c r="C8" s="204" t="str">
        <f aca="false">VLOOKUP(B8,INSUMOS!$A$1:$E$100000,2,0)</f>
        <v>DER-ES</v>
      </c>
      <c r="D8" s="205" t="str">
        <f aca="false">VLOOKUP(B8,INSUMOS!$A$1:$E$100000,3,0)</f>
        <v>Engenheiro pleno (incl.L Sociais de 49,08%)</v>
      </c>
      <c r="E8" s="206" t="str">
        <f aca="false">VLOOKUP(B8,INSUMOS!$A$1:$E$100000,4,0)</f>
        <v>ms</v>
      </c>
      <c r="F8" s="207" t="n">
        <v>0.02</v>
      </c>
      <c r="G8" s="207"/>
      <c r="H8" s="208" t="n">
        <f aca="false">VLOOKUP(B8,INSUMOS!$A$1:$E$100000,5,0)*2.5727</f>
        <v>53825.746403</v>
      </c>
      <c r="I8" s="208"/>
      <c r="J8" s="209" t="n">
        <f aca="false">TRUNC(F8*H8,3)</f>
        <v>1076.514</v>
      </c>
    </row>
    <row r="9" customFormat="false" ht="15.75" hidden="false" customHeight="true" outlineLevel="0" collapsed="false">
      <c r="B9" s="210"/>
      <c r="C9" s="210"/>
      <c r="D9" s="210" t="s">
        <v>227</v>
      </c>
      <c r="E9" s="210"/>
      <c r="F9" s="210"/>
      <c r="G9" s="210"/>
      <c r="H9" s="210"/>
      <c r="I9" s="210"/>
      <c r="J9" s="211" t="n">
        <f aca="false">SUM(J7:J8)</f>
        <v>3512.938</v>
      </c>
    </row>
    <row r="10" customFormat="false" ht="12.75" hidden="false" customHeight="true" outlineLevel="0" collapsed="false">
      <c r="B10" s="216" t="s">
        <v>232</v>
      </c>
      <c r="C10" s="216"/>
      <c r="D10" s="216"/>
      <c r="E10" s="216"/>
      <c r="F10" s="216"/>
      <c r="G10" s="216"/>
      <c r="H10" s="216"/>
      <c r="I10" s="216"/>
      <c r="J10" s="217" t="n">
        <f aca="false">SUM(J7:J8)</f>
        <v>3512.938</v>
      </c>
    </row>
    <row r="11" customFormat="false" ht="12.75" hidden="false" customHeight="false" outlineLevel="0" collapsed="false">
      <c r="B11" s="218" t="s">
        <v>233</v>
      </c>
      <c r="C11" s="218"/>
      <c r="D11" s="218"/>
      <c r="E11" s="218"/>
      <c r="F11" s="218"/>
      <c r="G11" s="218"/>
      <c r="H11" s="218"/>
      <c r="I11" s="218"/>
      <c r="J11" s="219" t="n">
        <v>0</v>
      </c>
    </row>
    <row r="12" customFormat="false" ht="12.75" hidden="false" customHeight="false" outlineLevel="0" collapsed="false">
      <c r="B12" s="220" t="s">
        <v>234</v>
      </c>
      <c r="C12" s="220"/>
      <c r="D12" s="220"/>
      <c r="E12" s="220"/>
      <c r="F12" s="220"/>
      <c r="G12" s="220"/>
      <c r="H12" s="220"/>
      <c r="I12" s="220"/>
      <c r="J12" s="221" t="n">
        <v>0</v>
      </c>
    </row>
    <row r="13" customFormat="false" ht="12.75" hidden="false" customHeight="false" outlineLevel="0" collapsed="false">
      <c r="B13" s="220" t="s">
        <v>235</v>
      </c>
      <c r="C13" s="220"/>
      <c r="D13" s="220"/>
      <c r="E13" s="220"/>
      <c r="F13" s="220"/>
      <c r="G13" s="220"/>
      <c r="H13" s="220"/>
      <c r="I13" s="220"/>
      <c r="J13" s="221" t="n">
        <v>1</v>
      </c>
    </row>
    <row r="14" customFormat="false" ht="15" hidden="false" customHeight="true" outlineLevel="0" collapsed="false">
      <c r="B14" s="222"/>
      <c r="C14" s="223"/>
      <c r="D14" s="223"/>
      <c r="E14" s="223"/>
      <c r="F14" s="223"/>
      <c r="G14" s="224" t="s">
        <v>236</v>
      </c>
      <c r="H14" s="224"/>
      <c r="I14" s="224"/>
      <c r="J14" s="225" t="n">
        <f aca="false">J10+J12</f>
        <v>3512.938</v>
      </c>
      <c r="K14" s="226"/>
    </row>
    <row r="15" customFormat="false" ht="12.75" hidden="false" customHeight="false" outlineLevel="0" collapsed="false">
      <c r="B15" s="220" t="s">
        <v>237</v>
      </c>
      <c r="C15" s="220"/>
      <c r="D15" s="220"/>
      <c r="E15" s="220"/>
      <c r="F15" s="220"/>
      <c r="G15" s="220"/>
      <c r="H15" s="220"/>
      <c r="I15" s="220"/>
      <c r="J15" s="219" t="n">
        <f aca="false">(J10/J13)+(J12/J13)</f>
        <v>3512.938</v>
      </c>
    </row>
    <row r="16" customFormat="false" ht="12.75" hidden="false" customHeight="false" outlineLevel="0" collapsed="false">
      <c r="B16" s="227"/>
      <c r="C16" s="228"/>
      <c r="D16" s="228"/>
      <c r="E16" s="228"/>
      <c r="F16" s="228"/>
      <c r="G16" s="229" t="s">
        <v>238</v>
      </c>
      <c r="H16" s="229"/>
      <c r="I16" s="229"/>
      <c r="J16" s="230" t="n">
        <f aca="false">J11+J15</f>
        <v>3512.938</v>
      </c>
    </row>
    <row r="17" customFormat="false" ht="12.75" hidden="false" customHeight="false" outlineLevel="0" collapsed="false">
      <c r="B17" s="231" t="s">
        <v>239</v>
      </c>
      <c r="C17" s="231"/>
      <c r="D17" s="231"/>
      <c r="E17" s="231"/>
      <c r="F17" s="231"/>
      <c r="G17" s="231"/>
      <c r="H17" s="231"/>
      <c r="I17" s="231"/>
      <c r="J17" s="232" t="n">
        <f aca="false">J16</f>
        <v>3512.938</v>
      </c>
    </row>
    <row r="20" customFormat="false" ht="12.75" hidden="false" customHeight="true" outlineLevel="0" collapsed="false">
      <c r="B20" s="233" t="s">
        <v>240</v>
      </c>
      <c r="C20" s="233"/>
      <c r="D20" s="233"/>
      <c r="E20" s="233"/>
      <c r="F20" s="233"/>
      <c r="G20" s="233"/>
      <c r="H20" s="233"/>
      <c r="I20" s="233"/>
      <c r="J20" s="233"/>
    </row>
    <row r="21" customFormat="false" ht="24" hidden="false" customHeight="true" outlineLevel="0" collapsed="false">
      <c r="B21" s="234" t="s">
        <v>260</v>
      </c>
      <c r="C21" s="234"/>
      <c r="D21" s="234"/>
      <c r="E21" s="234"/>
      <c r="F21" s="234"/>
      <c r="G21" s="234"/>
      <c r="H21" s="234"/>
      <c r="I21" s="234"/>
      <c r="J21" s="234"/>
    </row>
  </sheetData>
  <mergeCells count="24">
    <mergeCell ref="B2:J2"/>
    <mergeCell ref="B3:C3"/>
    <mergeCell ref="D3:J3"/>
    <mergeCell ref="B4:G4"/>
    <mergeCell ref="H4:I4"/>
    <mergeCell ref="B5:G5"/>
    <mergeCell ref="H5:I5"/>
    <mergeCell ref="F6:G6"/>
    <mergeCell ref="H6:I6"/>
    <mergeCell ref="F7:G7"/>
    <mergeCell ref="H7:I7"/>
    <mergeCell ref="F8:G8"/>
    <mergeCell ref="H8:I8"/>
    <mergeCell ref="B9:I9"/>
    <mergeCell ref="B10:I10"/>
    <mergeCell ref="B11:I11"/>
    <mergeCell ref="B12:I12"/>
    <mergeCell ref="B13:I13"/>
    <mergeCell ref="G14:I14"/>
    <mergeCell ref="B15:I15"/>
    <mergeCell ref="G16:I16"/>
    <mergeCell ref="B17:I17"/>
    <mergeCell ref="B20:J20"/>
    <mergeCell ref="B21:J21"/>
  </mergeCells>
  <printOptions headings="false" gridLines="false" gridLinesSet="true" horizontalCentered="true" verticalCentered="false"/>
  <pageMargins left="0.7875" right="0.7875" top="1.05277777777778" bottom="1.05277777777778" header="0.7875" footer="0.7875"/>
  <pageSetup paperSize="9" scale="7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G38"/>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I5" activeCellId="0" sqref="I5"/>
    </sheetView>
  </sheetViews>
  <sheetFormatPr defaultColWidth="8.71484375" defaultRowHeight="12.75" zeroHeight="false" outlineLevelRow="0" outlineLevelCol="0"/>
  <cols>
    <col collapsed="false" customWidth="true" hidden="false" outlineLevel="0" max="1" min="1" style="3" width="3.29"/>
    <col collapsed="false" customWidth="true" hidden="false" outlineLevel="0" max="2" min="2" style="3" width="12.29"/>
    <col collapsed="false" customWidth="true" hidden="false" outlineLevel="0" max="3" min="3" style="3" width="54.71"/>
    <col collapsed="false" customWidth="true" hidden="false" outlineLevel="0" max="4" min="4" style="3" width="12.57"/>
    <col collapsed="false" customWidth="true" hidden="false" outlineLevel="0" max="5" min="5" style="3" width="13.15"/>
    <col collapsed="false" customWidth="true" hidden="false" outlineLevel="0" max="6" min="6" style="3" width="4.14"/>
    <col collapsed="false" customWidth="true" hidden="false" outlineLevel="0" max="7" min="7" style="3" width="3.86"/>
    <col collapsed="false" customWidth="true" hidden="false" outlineLevel="0" max="255" min="255" style="3" width="45.84"/>
    <col collapsed="false" customWidth="true" hidden="false" outlineLevel="0" max="256" min="256" style="3" width="12.57"/>
    <col collapsed="false" customWidth="true" hidden="false" outlineLevel="0" max="257" min="257" style="3" width="11.85"/>
    <col collapsed="false" customWidth="true" hidden="false" outlineLevel="0" max="258" min="258" style="3" width="2"/>
    <col collapsed="false" customWidth="true" hidden="false" outlineLevel="0" max="511" min="511" style="3" width="45.84"/>
    <col collapsed="false" customWidth="true" hidden="false" outlineLevel="0" max="512" min="512" style="3" width="12.57"/>
    <col collapsed="false" customWidth="true" hidden="false" outlineLevel="0" max="513" min="513" style="3" width="11.85"/>
    <col collapsed="false" customWidth="true" hidden="false" outlineLevel="0" max="514" min="514" style="3" width="2"/>
    <col collapsed="false" customWidth="true" hidden="false" outlineLevel="0" max="767" min="767" style="3" width="45.84"/>
    <col collapsed="false" customWidth="true" hidden="false" outlineLevel="0" max="768" min="768" style="3" width="12.57"/>
    <col collapsed="false" customWidth="true" hidden="false" outlineLevel="0" max="769" min="769" style="3" width="11.85"/>
    <col collapsed="false" customWidth="true" hidden="false" outlineLevel="0" max="770" min="770" style="3" width="2"/>
    <col collapsed="false" customWidth="true" hidden="false" outlineLevel="0" max="1023" min="1023" style="3" width="45.84"/>
    <col collapsed="false" customWidth="true" hidden="false" outlineLevel="0" max="1024" min="1024" style="3" width="12.57"/>
    <col collapsed="false" customWidth="true" hidden="false" outlineLevel="0" max="1025" min="1025" style="3" width="11.85"/>
    <col collapsed="false" customWidth="true" hidden="false" outlineLevel="0" max="1026" min="1026" style="3" width="2"/>
    <col collapsed="false" customWidth="true" hidden="false" outlineLevel="0" max="1279" min="1279" style="3" width="45.84"/>
    <col collapsed="false" customWidth="true" hidden="false" outlineLevel="0" max="1280" min="1280" style="3" width="12.57"/>
    <col collapsed="false" customWidth="true" hidden="false" outlineLevel="0" max="1281" min="1281" style="3" width="11.85"/>
    <col collapsed="false" customWidth="true" hidden="false" outlineLevel="0" max="1282" min="1282" style="3" width="2"/>
    <col collapsed="false" customWidth="true" hidden="false" outlineLevel="0" max="1535" min="1535" style="3" width="45.84"/>
    <col collapsed="false" customWidth="true" hidden="false" outlineLevel="0" max="1536" min="1536" style="3" width="12.57"/>
    <col collapsed="false" customWidth="true" hidden="false" outlineLevel="0" max="1537" min="1537" style="3" width="11.85"/>
    <col collapsed="false" customWidth="true" hidden="false" outlineLevel="0" max="1538" min="1538" style="3" width="2"/>
    <col collapsed="false" customWidth="true" hidden="false" outlineLevel="0" max="1791" min="1791" style="3" width="45.84"/>
    <col collapsed="false" customWidth="true" hidden="false" outlineLevel="0" max="1792" min="1792" style="3" width="12.57"/>
    <col collapsed="false" customWidth="true" hidden="false" outlineLevel="0" max="1793" min="1793" style="3" width="11.85"/>
    <col collapsed="false" customWidth="true" hidden="false" outlineLevel="0" max="1794" min="1794" style="3" width="2"/>
    <col collapsed="false" customWidth="true" hidden="false" outlineLevel="0" max="2047" min="2047" style="3" width="45.84"/>
    <col collapsed="false" customWidth="true" hidden="false" outlineLevel="0" max="2048" min="2048" style="3" width="12.57"/>
    <col collapsed="false" customWidth="true" hidden="false" outlineLevel="0" max="2049" min="2049" style="3" width="11.85"/>
    <col collapsed="false" customWidth="true" hidden="false" outlineLevel="0" max="2050" min="2050" style="3" width="2"/>
    <col collapsed="false" customWidth="true" hidden="false" outlineLevel="0" max="2303" min="2303" style="3" width="45.84"/>
    <col collapsed="false" customWidth="true" hidden="false" outlineLevel="0" max="2304" min="2304" style="3" width="12.57"/>
    <col collapsed="false" customWidth="true" hidden="false" outlineLevel="0" max="2305" min="2305" style="3" width="11.85"/>
    <col collapsed="false" customWidth="true" hidden="false" outlineLevel="0" max="2306" min="2306" style="3" width="2"/>
    <col collapsed="false" customWidth="true" hidden="false" outlineLevel="0" max="2559" min="2559" style="3" width="45.84"/>
    <col collapsed="false" customWidth="true" hidden="false" outlineLevel="0" max="2560" min="2560" style="3" width="12.57"/>
    <col collapsed="false" customWidth="true" hidden="false" outlineLevel="0" max="2561" min="2561" style="3" width="11.85"/>
    <col collapsed="false" customWidth="true" hidden="false" outlineLevel="0" max="2562" min="2562" style="3" width="2"/>
    <col collapsed="false" customWidth="true" hidden="false" outlineLevel="0" max="2815" min="2815" style="3" width="45.84"/>
    <col collapsed="false" customWidth="true" hidden="false" outlineLevel="0" max="2816" min="2816" style="3" width="12.57"/>
    <col collapsed="false" customWidth="true" hidden="false" outlineLevel="0" max="2817" min="2817" style="3" width="11.85"/>
    <col collapsed="false" customWidth="true" hidden="false" outlineLevel="0" max="2818" min="2818" style="3" width="2"/>
    <col collapsed="false" customWidth="true" hidden="false" outlineLevel="0" max="3071" min="3071" style="3" width="45.84"/>
    <col collapsed="false" customWidth="true" hidden="false" outlineLevel="0" max="3072" min="3072" style="3" width="12.57"/>
    <col collapsed="false" customWidth="true" hidden="false" outlineLevel="0" max="3073" min="3073" style="3" width="11.85"/>
    <col collapsed="false" customWidth="true" hidden="false" outlineLevel="0" max="3074" min="3074" style="3" width="2"/>
    <col collapsed="false" customWidth="true" hidden="false" outlineLevel="0" max="3327" min="3327" style="3" width="45.84"/>
    <col collapsed="false" customWidth="true" hidden="false" outlineLevel="0" max="3328" min="3328" style="3" width="12.57"/>
    <col collapsed="false" customWidth="true" hidden="false" outlineLevel="0" max="3329" min="3329" style="3" width="11.85"/>
    <col collapsed="false" customWidth="true" hidden="false" outlineLevel="0" max="3330" min="3330" style="3" width="2"/>
    <col collapsed="false" customWidth="true" hidden="false" outlineLevel="0" max="3583" min="3583" style="3" width="45.84"/>
    <col collapsed="false" customWidth="true" hidden="false" outlineLevel="0" max="3584" min="3584" style="3" width="12.57"/>
    <col collapsed="false" customWidth="true" hidden="false" outlineLevel="0" max="3585" min="3585" style="3" width="11.85"/>
    <col collapsed="false" customWidth="true" hidden="false" outlineLevel="0" max="3586" min="3586" style="3" width="2"/>
    <col collapsed="false" customWidth="true" hidden="false" outlineLevel="0" max="3839" min="3839" style="3" width="45.84"/>
    <col collapsed="false" customWidth="true" hidden="false" outlineLevel="0" max="3840" min="3840" style="3" width="12.57"/>
    <col collapsed="false" customWidth="true" hidden="false" outlineLevel="0" max="3841" min="3841" style="3" width="11.85"/>
    <col collapsed="false" customWidth="true" hidden="false" outlineLevel="0" max="3842" min="3842" style="3" width="2"/>
    <col collapsed="false" customWidth="true" hidden="false" outlineLevel="0" max="4095" min="4095" style="3" width="45.84"/>
    <col collapsed="false" customWidth="true" hidden="false" outlineLevel="0" max="4096" min="4096" style="3" width="12.57"/>
    <col collapsed="false" customWidth="true" hidden="false" outlineLevel="0" max="4097" min="4097" style="3" width="11.85"/>
    <col collapsed="false" customWidth="true" hidden="false" outlineLevel="0" max="4098" min="4098" style="3" width="2"/>
    <col collapsed="false" customWidth="true" hidden="false" outlineLevel="0" max="4351" min="4351" style="3" width="45.84"/>
    <col collapsed="false" customWidth="true" hidden="false" outlineLevel="0" max="4352" min="4352" style="3" width="12.57"/>
    <col collapsed="false" customWidth="true" hidden="false" outlineLevel="0" max="4353" min="4353" style="3" width="11.85"/>
    <col collapsed="false" customWidth="true" hidden="false" outlineLevel="0" max="4354" min="4354" style="3" width="2"/>
    <col collapsed="false" customWidth="true" hidden="false" outlineLevel="0" max="4607" min="4607" style="3" width="45.84"/>
    <col collapsed="false" customWidth="true" hidden="false" outlineLevel="0" max="4608" min="4608" style="3" width="12.57"/>
    <col collapsed="false" customWidth="true" hidden="false" outlineLevel="0" max="4609" min="4609" style="3" width="11.85"/>
    <col collapsed="false" customWidth="true" hidden="false" outlineLevel="0" max="4610" min="4610" style="3" width="2"/>
    <col collapsed="false" customWidth="true" hidden="false" outlineLevel="0" max="4863" min="4863" style="3" width="45.84"/>
    <col collapsed="false" customWidth="true" hidden="false" outlineLevel="0" max="4864" min="4864" style="3" width="12.57"/>
    <col collapsed="false" customWidth="true" hidden="false" outlineLevel="0" max="4865" min="4865" style="3" width="11.85"/>
    <col collapsed="false" customWidth="true" hidden="false" outlineLevel="0" max="4866" min="4866" style="3" width="2"/>
    <col collapsed="false" customWidth="true" hidden="false" outlineLevel="0" max="5119" min="5119" style="3" width="45.84"/>
    <col collapsed="false" customWidth="true" hidden="false" outlineLevel="0" max="5120" min="5120" style="3" width="12.57"/>
    <col collapsed="false" customWidth="true" hidden="false" outlineLevel="0" max="5121" min="5121" style="3" width="11.85"/>
    <col collapsed="false" customWidth="true" hidden="false" outlineLevel="0" max="5122" min="5122" style="3" width="2"/>
    <col collapsed="false" customWidth="true" hidden="false" outlineLevel="0" max="5375" min="5375" style="3" width="45.84"/>
    <col collapsed="false" customWidth="true" hidden="false" outlineLevel="0" max="5376" min="5376" style="3" width="12.57"/>
    <col collapsed="false" customWidth="true" hidden="false" outlineLevel="0" max="5377" min="5377" style="3" width="11.85"/>
    <col collapsed="false" customWidth="true" hidden="false" outlineLevel="0" max="5378" min="5378" style="3" width="2"/>
    <col collapsed="false" customWidth="true" hidden="false" outlineLevel="0" max="5631" min="5631" style="3" width="45.84"/>
    <col collapsed="false" customWidth="true" hidden="false" outlineLevel="0" max="5632" min="5632" style="3" width="12.57"/>
    <col collapsed="false" customWidth="true" hidden="false" outlineLevel="0" max="5633" min="5633" style="3" width="11.85"/>
    <col collapsed="false" customWidth="true" hidden="false" outlineLevel="0" max="5634" min="5634" style="3" width="2"/>
    <col collapsed="false" customWidth="true" hidden="false" outlineLevel="0" max="5887" min="5887" style="3" width="45.84"/>
    <col collapsed="false" customWidth="true" hidden="false" outlineLevel="0" max="5888" min="5888" style="3" width="12.57"/>
    <col collapsed="false" customWidth="true" hidden="false" outlineLevel="0" max="5889" min="5889" style="3" width="11.85"/>
    <col collapsed="false" customWidth="true" hidden="false" outlineLevel="0" max="5890" min="5890" style="3" width="2"/>
    <col collapsed="false" customWidth="true" hidden="false" outlineLevel="0" max="6143" min="6143" style="3" width="45.84"/>
    <col collapsed="false" customWidth="true" hidden="false" outlineLevel="0" max="6144" min="6144" style="3" width="12.57"/>
    <col collapsed="false" customWidth="true" hidden="false" outlineLevel="0" max="6145" min="6145" style="3" width="11.85"/>
    <col collapsed="false" customWidth="true" hidden="false" outlineLevel="0" max="6146" min="6146" style="3" width="2"/>
    <col collapsed="false" customWidth="true" hidden="false" outlineLevel="0" max="6399" min="6399" style="3" width="45.84"/>
    <col collapsed="false" customWidth="true" hidden="false" outlineLevel="0" max="6400" min="6400" style="3" width="12.57"/>
    <col collapsed="false" customWidth="true" hidden="false" outlineLevel="0" max="6401" min="6401" style="3" width="11.85"/>
    <col collapsed="false" customWidth="true" hidden="false" outlineLevel="0" max="6402" min="6402" style="3" width="2"/>
    <col collapsed="false" customWidth="true" hidden="false" outlineLevel="0" max="6655" min="6655" style="3" width="45.84"/>
    <col collapsed="false" customWidth="true" hidden="false" outlineLevel="0" max="6656" min="6656" style="3" width="12.57"/>
    <col collapsed="false" customWidth="true" hidden="false" outlineLevel="0" max="6657" min="6657" style="3" width="11.85"/>
    <col collapsed="false" customWidth="true" hidden="false" outlineLevel="0" max="6658" min="6658" style="3" width="2"/>
    <col collapsed="false" customWidth="true" hidden="false" outlineLevel="0" max="6911" min="6911" style="3" width="45.84"/>
    <col collapsed="false" customWidth="true" hidden="false" outlineLevel="0" max="6912" min="6912" style="3" width="12.57"/>
    <col collapsed="false" customWidth="true" hidden="false" outlineLevel="0" max="6913" min="6913" style="3" width="11.85"/>
    <col collapsed="false" customWidth="true" hidden="false" outlineLevel="0" max="6914" min="6914" style="3" width="2"/>
    <col collapsed="false" customWidth="true" hidden="false" outlineLevel="0" max="7167" min="7167" style="3" width="45.84"/>
    <col collapsed="false" customWidth="true" hidden="false" outlineLevel="0" max="7168" min="7168" style="3" width="12.57"/>
    <col collapsed="false" customWidth="true" hidden="false" outlineLevel="0" max="7169" min="7169" style="3" width="11.85"/>
    <col collapsed="false" customWidth="true" hidden="false" outlineLevel="0" max="7170" min="7170" style="3" width="2"/>
    <col collapsed="false" customWidth="true" hidden="false" outlineLevel="0" max="7423" min="7423" style="3" width="45.84"/>
    <col collapsed="false" customWidth="true" hidden="false" outlineLevel="0" max="7424" min="7424" style="3" width="12.57"/>
    <col collapsed="false" customWidth="true" hidden="false" outlineLevel="0" max="7425" min="7425" style="3" width="11.85"/>
    <col collapsed="false" customWidth="true" hidden="false" outlineLevel="0" max="7426" min="7426" style="3" width="2"/>
    <col collapsed="false" customWidth="true" hidden="false" outlineLevel="0" max="7679" min="7679" style="3" width="45.84"/>
    <col collapsed="false" customWidth="true" hidden="false" outlineLevel="0" max="7680" min="7680" style="3" width="12.57"/>
    <col collapsed="false" customWidth="true" hidden="false" outlineLevel="0" max="7681" min="7681" style="3" width="11.85"/>
    <col collapsed="false" customWidth="true" hidden="false" outlineLevel="0" max="7682" min="7682" style="3" width="2"/>
    <col collapsed="false" customWidth="true" hidden="false" outlineLevel="0" max="7935" min="7935" style="3" width="45.84"/>
    <col collapsed="false" customWidth="true" hidden="false" outlineLevel="0" max="7936" min="7936" style="3" width="12.57"/>
    <col collapsed="false" customWidth="true" hidden="false" outlineLevel="0" max="7937" min="7937" style="3" width="11.85"/>
    <col collapsed="false" customWidth="true" hidden="false" outlineLevel="0" max="7938" min="7938" style="3" width="2"/>
    <col collapsed="false" customWidth="true" hidden="false" outlineLevel="0" max="8191" min="8191" style="3" width="45.84"/>
    <col collapsed="false" customWidth="true" hidden="false" outlineLevel="0" max="8192" min="8192" style="3" width="12.57"/>
    <col collapsed="false" customWidth="true" hidden="false" outlineLevel="0" max="8193" min="8193" style="3" width="11.85"/>
    <col collapsed="false" customWidth="true" hidden="false" outlineLevel="0" max="8194" min="8194" style="3" width="2"/>
    <col collapsed="false" customWidth="true" hidden="false" outlineLevel="0" max="8447" min="8447" style="3" width="45.84"/>
    <col collapsed="false" customWidth="true" hidden="false" outlineLevel="0" max="8448" min="8448" style="3" width="12.57"/>
    <col collapsed="false" customWidth="true" hidden="false" outlineLevel="0" max="8449" min="8449" style="3" width="11.85"/>
    <col collapsed="false" customWidth="true" hidden="false" outlineLevel="0" max="8450" min="8450" style="3" width="2"/>
    <col collapsed="false" customWidth="true" hidden="false" outlineLevel="0" max="8703" min="8703" style="3" width="45.84"/>
    <col collapsed="false" customWidth="true" hidden="false" outlineLevel="0" max="8704" min="8704" style="3" width="12.57"/>
    <col collapsed="false" customWidth="true" hidden="false" outlineLevel="0" max="8705" min="8705" style="3" width="11.85"/>
    <col collapsed="false" customWidth="true" hidden="false" outlineLevel="0" max="8706" min="8706" style="3" width="2"/>
    <col collapsed="false" customWidth="true" hidden="false" outlineLevel="0" max="8959" min="8959" style="3" width="45.84"/>
    <col collapsed="false" customWidth="true" hidden="false" outlineLevel="0" max="8960" min="8960" style="3" width="12.57"/>
    <col collapsed="false" customWidth="true" hidden="false" outlineLevel="0" max="8961" min="8961" style="3" width="11.85"/>
    <col collapsed="false" customWidth="true" hidden="false" outlineLevel="0" max="8962" min="8962" style="3" width="2"/>
    <col collapsed="false" customWidth="true" hidden="false" outlineLevel="0" max="9215" min="9215" style="3" width="45.84"/>
    <col collapsed="false" customWidth="true" hidden="false" outlineLevel="0" max="9216" min="9216" style="3" width="12.57"/>
    <col collapsed="false" customWidth="true" hidden="false" outlineLevel="0" max="9217" min="9217" style="3" width="11.85"/>
    <col collapsed="false" customWidth="true" hidden="false" outlineLevel="0" max="9218" min="9218" style="3" width="2"/>
    <col collapsed="false" customWidth="true" hidden="false" outlineLevel="0" max="9471" min="9471" style="3" width="45.84"/>
    <col collapsed="false" customWidth="true" hidden="false" outlineLevel="0" max="9472" min="9472" style="3" width="12.57"/>
    <col collapsed="false" customWidth="true" hidden="false" outlineLevel="0" max="9473" min="9473" style="3" width="11.85"/>
    <col collapsed="false" customWidth="true" hidden="false" outlineLevel="0" max="9474" min="9474" style="3" width="2"/>
    <col collapsed="false" customWidth="true" hidden="false" outlineLevel="0" max="9727" min="9727" style="3" width="45.84"/>
    <col collapsed="false" customWidth="true" hidden="false" outlineLevel="0" max="9728" min="9728" style="3" width="12.57"/>
    <col collapsed="false" customWidth="true" hidden="false" outlineLevel="0" max="9729" min="9729" style="3" width="11.85"/>
    <col collapsed="false" customWidth="true" hidden="false" outlineLevel="0" max="9730" min="9730" style="3" width="2"/>
    <col collapsed="false" customWidth="true" hidden="false" outlineLevel="0" max="9983" min="9983" style="3" width="45.84"/>
    <col collapsed="false" customWidth="true" hidden="false" outlineLevel="0" max="9984" min="9984" style="3" width="12.57"/>
    <col collapsed="false" customWidth="true" hidden="false" outlineLevel="0" max="9985" min="9985" style="3" width="11.85"/>
    <col collapsed="false" customWidth="true" hidden="false" outlineLevel="0" max="9986" min="9986" style="3" width="2"/>
    <col collapsed="false" customWidth="true" hidden="false" outlineLevel="0" max="10239" min="10239" style="3" width="45.84"/>
    <col collapsed="false" customWidth="true" hidden="false" outlineLevel="0" max="10240" min="10240" style="3" width="12.57"/>
    <col collapsed="false" customWidth="true" hidden="false" outlineLevel="0" max="10241" min="10241" style="3" width="11.85"/>
    <col collapsed="false" customWidth="true" hidden="false" outlineLevel="0" max="10242" min="10242" style="3" width="2"/>
    <col collapsed="false" customWidth="true" hidden="false" outlineLevel="0" max="10495" min="10495" style="3" width="45.84"/>
    <col collapsed="false" customWidth="true" hidden="false" outlineLevel="0" max="10496" min="10496" style="3" width="12.57"/>
    <col collapsed="false" customWidth="true" hidden="false" outlineLevel="0" max="10497" min="10497" style="3" width="11.85"/>
    <col collapsed="false" customWidth="true" hidden="false" outlineLevel="0" max="10498" min="10498" style="3" width="2"/>
    <col collapsed="false" customWidth="true" hidden="false" outlineLevel="0" max="10751" min="10751" style="3" width="45.84"/>
    <col collapsed="false" customWidth="true" hidden="false" outlineLevel="0" max="10752" min="10752" style="3" width="12.57"/>
    <col collapsed="false" customWidth="true" hidden="false" outlineLevel="0" max="10753" min="10753" style="3" width="11.85"/>
    <col collapsed="false" customWidth="true" hidden="false" outlineLevel="0" max="10754" min="10754" style="3" width="2"/>
    <col collapsed="false" customWidth="true" hidden="false" outlineLevel="0" max="11007" min="11007" style="3" width="45.84"/>
    <col collapsed="false" customWidth="true" hidden="false" outlineLevel="0" max="11008" min="11008" style="3" width="12.57"/>
    <col collapsed="false" customWidth="true" hidden="false" outlineLevel="0" max="11009" min="11009" style="3" width="11.85"/>
    <col collapsed="false" customWidth="true" hidden="false" outlineLevel="0" max="11010" min="11010" style="3" width="2"/>
    <col collapsed="false" customWidth="true" hidden="false" outlineLevel="0" max="11263" min="11263" style="3" width="45.84"/>
    <col collapsed="false" customWidth="true" hidden="false" outlineLevel="0" max="11264" min="11264" style="3" width="12.57"/>
    <col collapsed="false" customWidth="true" hidden="false" outlineLevel="0" max="11265" min="11265" style="3" width="11.85"/>
    <col collapsed="false" customWidth="true" hidden="false" outlineLevel="0" max="11266" min="11266" style="3" width="2"/>
    <col collapsed="false" customWidth="true" hidden="false" outlineLevel="0" max="11519" min="11519" style="3" width="45.84"/>
    <col collapsed="false" customWidth="true" hidden="false" outlineLevel="0" max="11520" min="11520" style="3" width="12.57"/>
    <col collapsed="false" customWidth="true" hidden="false" outlineLevel="0" max="11521" min="11521" style="3" width="11.85"/>
    <col collapsed="false" customWidth="true" hidden="false" outlineLevel="0" max="11522" min="11522" style="3" width="2"/>
    <col collapsed="false" customWidth="true" hidden="false" outlineLevel="0" max="11775" min="11775" style="3" width="45.84"/>
    <col collapsed="false" customWidth="true" hidden="false" outlineLevel="0" max="11776" min="11776" style="3" width="12.57"/>
    <col collapsed="false" customWidth="true" hidden="false" outlineLevel="0" max="11777" min="11777" style="3" width="11.85"/>
    <col collapsed="false" customWidth="true" hidden="false" outlineLevel="0" max="11778" min="11778" style="3" width="2"/>
    <col collapsed="false" customWidth="true" hidden="false" outlineLevel="0" max="12031" min="12031" style="3" width="45.84"/>
    <col collapsed="false" customWidth="true" hidden="false" outlineLevel="0" max="12032" min="12032" style="3" width="12.57"/>
    <col collapsed="false" customWidth="true" hidden="false" outlineLevel="0" max="12033" min="12033" style="3" width="11.85"/>
    <col collapsed="false" customWidth="true" hidden="false" outlineLevel="0" max="12034" min="12034" style="3" width="2"/>
    <col collapsed="false" customWidth="true" hidden="false" outlineLevel="0" max="12287" min="12287" style="3" width="45.84"/>
    <col collapsed="false" customWidth="true" hidden="false" outlineLevel="0" max="12288" min="12288" style="3" width="12.57"/>
    <col collapsed="false" customWidth="true" hidden="false" outlineLevel="0" max="12289" min="12289" style="3" width="11.85"/>
    <col collapsed="false" customWidth="true" hidden="false" outlineLevel="0" max="12290" min="12290" style="3" width="2"/>
    <col collapsed="false" customWidth="true" hidden="false" outlineLevel="0" max="12543" min="12543" style="3" width="45.84"/>
    <col collapsed="false" customWidth="true" hidden="false" outlineLevel="0" max="12544" min="12544" style="3" width="12.57"/>
    <col collapsed="false" customWidth="true" hidden="false" outlineLevel="0" max="12545" min="12545" style="3" width="11.85"/>
    <col collapsed="false" customWidth="true" hidden="false" outlineLevel="0" max="12546" min="12546" style="3" width="2"/>
    <col collapsed="false" customWidth="true" hidden="false" outlineLevel="0" max="12799" min="12799" style="3" width="45.84"/>
    <col collapsed="false" customWidth="true" hidden="false" outlineLevel="0" max="12800" min="12800" style="3" width="12.57"/>
    <col collapsed="false" customWidth="true" hidden="false" outlineLevel="0" max="12801" min="12801" style="3" width="11.85"/>
    <col collapsed="false" customWidth="true" hidden="false" outlineLevel="0" max="12802" min="12802" style="3" width="2"/>
    <col collapsed="false" customWidth="true" hidden="false" outlineLevel="0" max="13055" min="13055" style="3" width="45.84"/>
    <col collapsed="false" customWidth="true" hidden="false" outlineLevel="0" max="13056" min="13056" style="3" width="12.57"/>
    <col collapsed="false" customWidth="true" hidden="false" outlineLevel="0" max="13057" min="13057" style="3" width="11.85"/>
    <col collapsed="false" customWidth="true" hidden="false" outlineLevel="0" max="13058" min="13058" style="3" width="2"/>
    <col collapsed="false" customWidth="true" hidden="false" outlineLevel="0" max="13311" min="13311" style="3" width="45.84"/>
    <col collapsed="false" customWidth="true" hidden="false" outlineLevel="0" max="13312" min="13312" style="3" width="12.57"/>
    <col collapsed="false" customWidth="true" hidden="false" outlineLevel="0" max="13313" min="13313" style="3" width="11.85"/>
    <col collapsed="false" customWidth="true" hidden="false" outlineLevel="0" max="13314" min="13314" style="3" width="2"/>
    <col collapsed="false" customWidth="true" hidden="false" outlineLevel="0" max="13567" min="13567" style="3" width="45.84"/>
    <col collapsed="false" customWidth="true" hidden="false" outlineLevel="0" max="13568" min="13568" style="3" width="12.57"/>
    <col collapsed="false" customWidth="true" hidden="false" outlineLevel="0" max="13569" min="13569" style="3" width="11.85"/>
    <col collapsed="false" customWidth="true" hidden="false" outlineLevel="0" max="13570" min="13570" style="3" width="2"/>
    <col collapsed="false" customWidth="true" hidden="false" outlineLevel="0" max="13823" min="13823" style="3" width="45.84"/>
    <col collapsed="false" customWidth="true" hidden="false" outlineLevel="0" max="13824" min="13824" style="3" width="12.57"/>
    <col collapsed="false" customWidth="true" hidden="false" outlineLevel="0" max="13825" min="13825" style="3" width="11.85"/>
    <col collapsed="false" customWidth="true" hidden="false" outlineLevel="0" max="13826" min="13826" style="3" width="2"/>
    <col collapsed="false" customWidth="true" hidden="false" outlineLevel="0" max="14079" min="14079" style="3" width="45.84"/>
    <col collapsed="false" customWidth="true" hidden="false" outlineLevel="0" max="14080" min="14080" style="3" width="12.57"/>
    <col collapsed="false" customWidth="true" hidden="false" outlineLevel="0" max="14081" min="14081" style="3" width="11.85"/>
    <col collapsed="false" customWidth="true" hidden="false" outlineLevel="0" max="14082" min="14082" style="3" width="2"/>
    <col collapsed="false" customWidth="true" hidden="false" outlineLevel="0" max="14335" min="14335" style="3" width="45.84"/>
    <col collapsed="false" customWidth="true" hidden="false" outlineLevel="0" max="14336" min="14336" style="3" width="12.57"/>
    <col collapsed="false" customWidth="true" hidden="false" outlineLevel="0" max="14337" min="14337" style="3" width="11.85"/>
    <col collapsed="false" customWidth="true" hidden="false" outlineLevel="0" max="14338" min="14338" style="3" width="2"/>
    <col collapsed="false" customWidth="true" hidden="false" outlineLevel="0" max="14591" min="14591" style="3" width="45.84"/>
    <col collapsed="false" customWidth="true" hidden="false" outlineLevel="0" max="14592" min="14592" style="3" width="12.57"/>
    <col collapsed="false" customWidth="true" hidden="false" outlineLevel="0" max="14593" min="14593" style="3" width="11.85"/>
    <col collapsed="false" customWidth="true" hidden="false" outlineLevel="0" max="14594" min="14594" style="3" width="2"/>
    <col collapsed="false" customWidth="true" hidden="false" outlineLevel="0" max="14847" min="14847" style="3" width="45.84"/>
    <col collapsed="false" customWidth="true" hidden="false" outlineLevel="0" max="14848" min="14848" style="3" width="12.57"/>
    <col collapsed="false" customWidth="true" hidden="false" outlineLevel="0" max="14849" min="14849" style="3" width="11.85"/>
    <col collapsed="false" customWidth="true" hidden="false" outlineLevel="0" max="14850" min="14850" style="3" width="2"/>
    <col collapsed="false" customWidth="true" hidden="false" outlineLevel="0" max="15103" min="15103" style="3" width="45.84"/>
    <col collapsed="false" customWidth="true" hidden="false" outlineLevel="0" max="15104" min="15104" style="3" width="12.57"/>
    <col collapsed="false" customWidth="true" hidden="false" outlineLevel="0" max="15105" min="15105" style="3" width="11.85"/>
    <col collapsed="false" customWidth="true" hidden="false" outlineLevel="0" max="15106" min="15106" style="3" width="2"/>
    <col collapsed="false" customWidth="true" hidden="false" outlineLevel="0" max="15359" min="15359" style="3" width="45.84"/>
    <col collapsed="false" customWidth="true" hidden="false" outlineLevel="0" max="15360" min="15360" style="3" width="12.57"/>
    <col collapsed="false" customWidth="true" hidden="false" outlineLevel="0" max="15361" min="15361" style="3" width="11.85"/>
    <col collapsed="false" customWidth="true" hidden="false" outlineLevel="0" max="15362" min="15362" style="3" width="2"/>
    <col collapsed="false" customWidth="true" hidden="false" outlineLevel="0" max="15615" min="15615" style="3" width="45.84"/>
    <col collapsed="false" customWidth="true" hidden="false" outlineLevel="0" max="15616" min="15616" style="3" width="12.57"/>
    <col collapsed="false" customWidth="true" hidden="false" outlineLevel="0" max="15617" min="15617" style="3" width="11.85"/>
    <col collapsed="false" customWidth="true" hidden="false" outlineLevel="0" max="15618" min="15618" style="3" width="2"/>
    <col collapsed="false" customWidth="true" hidden="false" outlineLevel="0" max="15871" min="15871" style="3" width="45.84"/>
    <col collapsed="false" customWidth="true" hidden="false" outlineLevel="0" max="15872" min="15872" style="3" width="12.57"/>
    <col collapsed="false" customWidth="true" hidden="false" outlineLevel="0" max="15873" min="15873" style="3" width="11.85"/>
    <col collapsed="false" customWidth="true" hidden="false" outlineLevel="0" max="15874" min="15874" style="3" width="2"/>
    <col collapsed="false" customWidth="true" hidden="false" outlineLevel="0" max="16127" min="16127" style="3" width="45.84"/>
    <col collapsed="false" customWidth="true" hidden="false" outlineLevel="0" max="16128" min="16128" style="3" width="12.57"/>
    <col collapsed="false" customWidth="true" hidden="false" outlineLevel="0" max="16129" min="16129" style="3" width="11.85"/>
    <col collapsed="false" customWidth="true" hidden="false" outlineLevel="0" max="16130" min="16130" style="3" width="2"/>
    <col collapsed="false" customWidth="true" hidden="false" outlineLevel="0" max="16384" min="16131" style="3" width="11.57"/>
  </cols>
  <sheetData>
    <row r="2" customFormat="false" ht="163.5" hidden="false" customHeight="true" outlineLevel="0" collapsed="false">
      <c r="B2" s="255" t="s">
        <v>261</v>
      </c>
      <c r="C2" s="255"/>
      <c r="D2" s="255"/>
      <c r="E2" s="255"/>
      <c r="F2" s="255"/>
    </row>
    <row r="3" customFormat="false" ht="15" hidden="false" customHeight="false" outlineLevel="0" collapsed="false">
      <c r="B3" s="256"/>
      <c r="C3" s="257"/>
      <c r="D3" s="257"/>
      <c r="E3" s="257"/>
      <c r="F3" s="144"/>
    </row>
    <row r="4" customFormat="false" ht="20.25" hidden="false" customHeight="true" outlineLevel="0" collapsed="false">
      <c r="B4" s="258" t="s">
        <v>262</v>
      </c>
      <c r="C4" s="259" t="s">
        <v>263</v>
      </c>
      <c r="D4" s="259"/>
      <c r="E4" s="260"/>
      <c r="F4" s="261"/>
    </row>
    <row r="5" customFormat="false" ht="36" hidden="false" customHeight="true" outlineLevel="0" collapsed="false">
      <c r="B5" s="258" t="s">
        <v>264</v>
      </c>
      <c r="C5" s="259" t="s">
        <v>265</v>
      </c>
      <c r="D5" s="259"/>
      <c r="E5" s="262" t="s">
        <v>266</v>
      </c>
      <c r="F5" s="261"/>
    </row>
    <row r="6" customFormat="false" ht="12.75" hidden="false" customHeight="false" outlineLevel="0" collapsed="false">
      <c r="B6" s="263"/>
      <c r="C6" s="264"/>
      <c r="D6" s="265"/>
      <c r="E6" s="266"/>
      <c r="F6" s="144"/>
    </row>
    <row r="7" customFormat="false" ht="12.75" hidden="false" customHeight="false" outlineLevel="0" collapsed="false">
      <c r="B7" s="267" t="s">
        <v>267</v>
      </c>
      <c r="C7" s="268"/>
      <c r="D7" s="268"/>
      <c r="E7" s="268"/>
      <c r="F7" s="261"/>
    </row>
    <row r="8" customFormat="false" ht="12.75" hidden="false" customHeight="false" outlineLevel="0" collapsed="false">
      <c r="B8" s="269"/>
      <c r="C8" s="270" t="s">
        <v>268</v>
      </c>
      <c r="D8" s="270"/>
      <c r="E8" s="270"/>
      <c r="F8" s="261"/>
    </row>
    <row r="9" customFormat="false" ht="12.75" hidden="false" customHeight="false" outlineLevel="0" collapsed="false">
      <c r="B9" s="269"/>
      <c r="C9" s="271"/>
      <c r="D9" s="272"/>
      <c r="E9" s="268"/>
      <c r="F9" s="144"/>
    </row>
    <row r="10" customFormat="false" ht="12.75" hidden="false" customHeight="false" outlineLevel="0" collapsed="false">
      <c r="B10" s="267" t="s">
        <v>269</v>
      </c>
      <c r="C10" s="268"/>
      <c r="D10" s="268"/>
      <c r="E10" s="268"/>
      <c r="F10" s="273"/>
    </row>
    <row r="11" customFormat="false" ht="12.75" hidden="false" customHeight="false" outlineLevel="0" collapsed="false">
      <c r="B11" s="269"/>
      <c r="C11" s="270" t="s">
        <v>270</v>
      </c>
      <c r="D11" s="270"/>
      <c r="E11" s="270"/>
      <c r="F11" s="274"/>
    </row>
    <row r="12" customFormat="false" ht="12.75" hidden="false" customHeight="false" outlineLevel="0" collapsed="false">
      <c r="B12" s="269"/>
      <c r="C12" s="275"/>
      <c r="D12" s="276"/>
      <c r="E12" s="276"/>
      <c r="F12" s="144"/>
    </row>
    <row r="13" customFormat="false" ht="12.75" hidden="false" customHeight="false" outlineLevel="0" collapsed="false">
      <c r="B13" s="267" t="s">
        <v>271</v>
      </c>
      <c r="C13" s="268"/>
      <c r="D13" s="268"/>
      <c r="E13" s="268"/>
      <c r="F13" s="273"/>
    </row>
    <row r="14" customFormat="false" ht="12.75" hidden="false" customHeight="false" outlineLevel="0" collapsed="false">
      <c r="B14" s="277"/>
      <c r="C14" s="278"/>
      <c r="D14" s="279"/>
      <c r="E14" s="279"/>
      <c r="F14" s="144"/>
    </row>
    <row r="15" customFormat="false" ht="12.75" hidden="false" customHeight="false" outlineLevel="0" collapsed="false">
      <c r="B15" s="280"/>
      <c r="C15" s="281" t="s">
        <v>272</v>
      </c>
      <c r="D15" s="282" t="n">
        <v>5.99</v>
      </c>
      <c r="E15" s="283" t="s">
        <v>273</v>
      </c>
      <c r="F15" s="274"/>
    </row>
    <row r="16" customFormat="false" ht="12.75" hidden="false" customHeight="false" outlineLevel="0" collapsed="false">
      <c r="B16" s="280"/>
      <c r="C16" s="281" t="s">
        <v>274</v>
      </c>
      <c r="D16" s="282" t="n">
        <v>0</v>
      </c>
      <c r="E16" s="283" t="s">
        <v>273</v>
      </c>
      <c r="F16" s="274"/>
    </row>
    <row r="17" customFormat="false" ht="12.75" hidden="false" customHeight="false" outlineLevel="0" collapsed="false">
      <c r="B17" s="280"/>
      <c r="C17" s="281" t="s">
        <v>275</v>
      </c>
      <c r="D17" s="282" t="n">
        <v>0.5</v>
      </c>
      <c r="E17" s="283" t="s">
        <v>273</v>
      </c>
      <c r="F17" s="273"/>
    </row>
    <row r="18" customFormat="false" ht="12.75" hidden="false" customHeight="false" outlineLevel="0" collapsed="false">
      <c r="B18" s="280"/>
      <c r="C18" s="281" t="s">
        <v>276</v>
      </c>
      <c r="D18" s="282" t="n">
        <v>0.61</v>
      </c>
      <c r="E18" s="283" t="s">
        <v>273</v>
      </c>
      <c r="F18" s="273"/>
    </row>
    <row r="19" customFormat="false" ht="12.75" hidden="false" customHeight="false" outlineLevel="0" collapsed="false">
      <c r="B19" s="269"/>
      <c r="C19" s="284"/>
      <c r="D19" s="285"/>
      <c r="E19" s="283"/>
      <c r="F19" s="144"/>
    </row>
    <row r="20" customFormat="false" ht="12.75" hidden="false" customHeight="false" outlineLevel="0" collapsed="false">
      <c r="B20" s="280"/>
      <c r="C20" s="281" t="s">
        <v>277</v>
      </c>
      <c r="D20" s="282" t="n">
        <v>9</v>
      </c>
      <c r="E20" s="283" t="s">
        <v>273</v>
      </c>
      <c r="F20" s="273"/>
    </row>
    <row r="21" customFormat="false" ht="12.75" hidden="false" customHeight="false" outlineLevel="0" collapsed="false">
      <c r="B21" s="269"/>
      <c r="C21" s="271"/>
      <c r="D21" s="276"/>
      <c r="E21" s="276"/>
      <c r="F21" s="144"/>
    </row>
    <row r="22" customFormat="false" ht="12.75" hidden="false" customHeight="false" outlineLevel="0" collapsed="false">
      <c r="B22" s="267" t="s">
        <v>278</v>
      </c>
      <c r="C22" s="268"/>
      <c r="D22" s="268"/>
      <c r="E22" s="268"/>
      <c r="F22" s="273"/>
    </row>
    <row r="23" customFormat="false" ht="12.75" hidden="false" customHeight="false" outlineLevel="0" collapsed="false">
      <c r="B23" s="277"/>
      <c r="C23" s="278"/>
      <c r="D23" s="279"/>
      <c r="E23" s="279"/>
      <c r="F23" s="144"/>
    </row>
    <row r="24" customFormat="false" ht="12.75" hidden="false" customHeight="false" outlineLevel="0" collapsed="false">
      <c r="B24" s="280"/>
      <c r="C24" s="286" t="s">
        <v>279</v>
      </c>
      <c r="D24" s="287" t="n">
        <f aca="false">D25+D26+D27</f>
        <v>6.65</v>
      </c>
      <c r="E24" s="288" t="s">
        <v>273</v>
      </c>
      <c r="F24" s="273"/>
    </row>
    <row r="25" customFormat="false" ht="12.75" hidden="false" customHeight="false" outlineLevel="0" collapsed="false">
      <c r="B25" s="269"/>
      <c r="C25" s="289" t="s">
        <v>280</v>
      </c>
      <c r="D25" s="282" t="n">
        <v>3</v>
      </c>
      <c r="E25" s="283" t="s">
        <v>273</v>
      </c>
      <c r="F25" s="273"/>
    </row>
    <row r="26" customFormat="false" ht="12.75" hidden="false" customHeight="false" outlineLevel="0" collapsed="false">
      <c r="B26" s="269"/>
      <c r="C26" s="289" t="s">
        <v>281</v>
      </c>
      <c r="D26" s="285" t="n">
        <v>3</v>
      </c>
      <c r="E26" s="285" t="s">
        <v>273</v>
      </c>
      <c r="F26" s="273"/>
    </row>
    <row r="27" customFormat="false" ht="12.75" hidden="false" customHeight="false" outlineLevel="0" collapsed="false">
      <c r="B27" s="269"/>
      <c r="C27" s="289" t="s">
        <v>282</v>
      </c>
      <c r="D27" s="285" t="n">
        <v>0.65</v>
      </c>
      <c r="E27" s="285" t="s">
        <v>273</v>
      </c>
      <c r="F27" s="273"/>
    </row>
    <row r="28" customFormat="false" ht="12.75" hidden="false" customHeight="false" outlineLevel="0" collapsed="false">
      <c r="B28" s="269"/>
      <c r="C28" s="289"/>
      <c r="D28" s="285"/>
      <c r="E28" s="283"/>
      <c r="F28" s="144"/>
    </row>
    <row r="29" customFormat="false" ht="15" hidden="false" customHeight="false" outlineLevel="0" collapsed="false">
      <c r="B29" s="267" t="s">
        <v>283</v>
      </c>
      <c r="C29" s="290" t="s">
        <v>284</v>
      </c>
      <c r="D29" s="291" t="n">
        <f aca="false">((1+D15/100+D16/100+D17/100)*(1+D18/100)*(1+D20/100))/(1-D24/100)-1</f>
        <v>0.251013947616497</v>
      </c>
      <c r="E29" s="291"/>
      <c r="F29" s="292"/>
    </row>
    <row r="30" customFormat="false" ht="15" hidden="false" customHeight="false" outlineLevel="0" collapsed="false">
      <c r="B30" s="293"/>
      <c r="C30" s="290"/>
      <c r="D30" s="291"/>
      <c r="E30" s="291"/>
      <c r="F30" s="144"/>
    </row>
    <row r="31" customFormat="false" ht="15" hidden="false" customHeight="false" outlineLevel="0" collapsed="false">
      <c r="B31" s="293"/>
      <c r="C31" s="294"/>
      <c r="D31" s="294"/>
      <c r="E31" s="294"/>
      <c r="F31" s="294"/>
    </row>
    <row r="32" customFormat="false" ht="15" hidden="false" customHeight="false" outlineLevel="0" collapsed="false">
      <c r="B32" s="267" t="s">
        <v>285</v>
      </c>
      <c r="C32" s="295"/>
      <c r="D32" s="295"/>
      <c r="E32" s="295"/>
      <c r="F32" s="294"/>
    </row>
    <row r="33" customFormat="false" ht="30" hidden="false" customHeight="false" outlineLevel="0" collapsed="false">
      <c r="B33" s="293"/>
      <c r="C33" s="296" t="s">
        <v>286</v>
      </c>
      <c r="D33" s="297" t="n">
        <v>0.1557</v>
      </c>
      <c r="E33" s="297"/>
      <c r="F33" s="294"/>
    </row>
    <row r="34" customFormat="false" ht="15" hidden="false" customHeight="false" outlineLevel="0" collapsed="false">
      <c r="B34" s="293"/>
      <c r="C34" s="296"/>
      <c r="D34" s="296"/>
      <c r="E34" s="296"/>
      <c r="F34" s="294"/>
    </row>
    <row r="35" customFormat="false" ht="38.25" hidden="false" customHeight="true" outlineLevel="0" collapsed="false">
      <c r="B35" s="298" t="s">
        <v>287</v>
      </c>
      <c r="C35" s="298"/>
      <c r="D35" s="298"/>
      <c r="E35" s="298"/>
      <c r="F35" s="299"/>
    </row>
    <row r="36" customFormat="false" ht="72.75" hidden="false" customHeight="true" outlineLevel="0" collapsed="false">
      <c r="B36" s="300" t="s">
        <v>288</v>
      </c>
      <c r="C36" s="300"/>
      <c r="D36" s="300"/>
      <c r="E36" s="300"/>
      <c r="F36" s="301"/>
    </row>
    <row r="37" customFormat="false" ht="12.75" hidden="false" customHeight="false" outlineLevel="0" collapsed="false">
      <c r="B37" s="302"/>
      <c r="C37" s="303"/>
      <c r="D37" s="304"/>
      <c r="E37" s="304"/>
      <c r="F37" s="305"/>
    </row>
    <row r="38" customFormat="false" ht="23.25" hidden="false" customHeight="false" outlineLevel="0" collapsed="false">
      <c r="C38" s="306"/>
      <c r="D38" s="307"/>
      <c r="E38" s="307"/>
      <c r="F38" s="307"/>
      <c r="G38" s="307"/>
    </row>
  </sheetData>
  <mergeCells count="9">
    <mergeCell ref="B2:F2"/>
    <mergeCell ref="C4:D4"/>
    <mergeCell ref="C5:D5"/>
    <mergeCell ref="C29:C30"/>
    <mergeCell ref="D29:E30"/>
    <mergeCell ref="C31:F31"/>
    <mergeCell ref="D33:E33"/>
    <mergeCell ref="B35:E35"/>
    <mergeCell ref="B36:E36"/>
  </mergeCells>
  <dataValidations count="3">
    <dataValidation allowBlank="true" errorStyle="stop" operator="between" showDropDown="false" showErrorMessage="true" showInputMessage="true" sqref="C11:E11" type="list">
      <formula1>#ref!</formula1>
      <formula2>0</formula2>
    </dataValidation>
    <dataValidation allowBlank="true" errorStyle="stop" operator="between" showDropDown="false" showErrorMessage="true" showInputMessage="true" sqref="C8:E8" type="list">
      <formula1>"Com Desoneração,Sem Desoneração"</formula1>
      <formula2>0</formula2>
    </dataValidation>
    <dataValidation allowBlank="true" errorStyle="stop" operator="between" showDropDown="false" showErrorMessage="true" showInputMessage="true" sqref="IU8:IW8 SQ8:SS8 ACM8:ACO8 AMI8:AMK8 AWE8:AWG8 BGA8:BGC8 BPW8:BPY8 BZS8:BZU8 CJO8:CJQ8 CTK8:CTM8 DDG8:DDI8 DNC8:DNE8 DWY8:DXA8 EGU8:EGW8 EQQ8:EQS8 FAM8:FAO8 FKI8:FKK8 FUE8:FUG8 GEA8:GEC8 GNW8:GNY8 GXS8:GXU8 HHO8:HHQ8 HRK8:HRM8 IBG8:IBI8 ILC8:ILE8 IUY8:IVA8 JEU8:JEW8 JOQ8:JOS8 JYM8:JYO8 KII8:KIK8 KSE8:KSG8 LCA8:LCC8 LLW8:LLY8 LVS8:LVU8 MFO8:MFQ8 MPK8:MPM8 MZG8:MZI8 NJC8:NJE8 NSY8:NTA8 OCU8:OCW8 OMQ8:OMS8 OWM8:OWO8 PGI8:PGK8 PQE8:PQG8 QAA8:QAC8 QJW8:QJY8 QTS8:QTU8 RDO8:RDQ8 RNK8:RNM8 RXG8:RXI8 SHC8:SHE8 SQY8:SRA8 TAU8:TAW8 TKQ8:TKS8 TUM8:TUO8 UEI8:UEK8 UOE8:UOG8 UYA8:UYC8 VHW8:VHY8 VRS8:VRU8 WBO8:WBQ8 WLK8:WLM8 WVG8:WVI8" type="list">
      <formula1>"Com Desoneração,Sem Desoneração"</formula1>
      <formula2>0</formula2>
    </dataValidation>
  </dataValidations>
  <printOptions headings="false" gridLines="false" gridLinesSet="true" horizontalCentered="true" verticalCentered="false"/>
  <pageMargins left="0.7875" right="0.7875" top="1.05277777777778" bottom="1.05277777777778" header="0.7875" footer="0.7875"/>
  <pageSetup paperSize="9" scale="83"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9077"/>
  <sheetViews>
    <sheetView showFormulas="false" showGridLines="true" showRowColHeaders="true" showZeros="true" rightToLeft="false" tabSelected="false" showOutlineSymbols="true" defaultGridColor="true" view="pageBreakPreview" topLeftCell="A83" colorId="64" zoomScale="100" zoomScaleNormal="100" zoomScalePageLayoutView="100" workbookViewId="0">
      <selection pane="topLeft" activeCell="C89" activeCellId="0" sqref="C89"/>
    </sheetView>
  </sheetViews>
  <sheetFormatPr defaultColWidth="11.5703125" defaultRowHeight="12.8" zeroHeight="false" outlineLevelRow="0" outlineLevelCol="0"/>
  <cols>
    <col collapsed="false" customWidth="true" hidden="false" outlineLevel="0" max="3" min="3" style="3" width="40.84"/>
    <col collapsed="false" customWidth="false" hidden="false" outlineLevel="0" max="5" min="5" style="2" width="11.57"/>
  </cols>
  <sheetData>
    <row r="1" customFormat="false" ht="23.85" hidden="false" customHeight="false" outlineLevel="0" collapsed="false">
      <c r="A1" s="308" t="s">
        <v>120</v>
      </c>
      <c r="B1" s="308"/>
      <c r="C1" s="308" t="s">
        <v>289</v>
      </c>
      <c r="D1" s="309" t="s">
        <v>290</v>
      </c>
      <c r="E1" s="309" t="s">
        <v>291</v>
      </c>
      <c r="F1" s="310"/>
    </row>
    <row r="2" customFormat="false" ht="13.8" hidden="false" customHeight="false" outlineLevel="0" collapsed="false">
      <c r="A2" s="311" t="n">
        <v>1</v>
      </c>
      <c r="B2" s="312"/>
      <c r="C2" s="311" t="s">
        <v>22</v>
      </c>
      <c r="D2" s="313"/>
      <c r="E2" s="313"/>
      <c r="F2" s="310"/>
    </row>
    <row r="3" customFormat="false" ht="13.8" hidden="false" customHeight="false" outlineLevel="0" collapsed="false">
      <c r="A3" s="311" t="n">
        <v>102</v>
      </c>
      <c r="B3" s="312"/>
      <c r="C3" s="311" t="s">
        <v>292</v>
      </c>
      <c r="D3" s="313"/>
      <c r="E3" s="313"/>
      <c r="F3" s="310"/>
    </row>
    <row r="4" customFormat="false" ht="23.85" hidden="false" customHeight="false" outlineLevel="0" collapsed="false">
      <c r="A4" s="312" t="n">
        <v>10201</v>
      </c>
      <c r="B4" s="313" t="s">
        <v>173</v>
      </c>
      <c r="C4" s="312" t="s">
        <v>293</v>
      </c>
      <c r="D4" s="313" t="s">
        <v>32</v>
      </c>
      <c r="E4" s="313" t="n">
        <v>26.15</v>
      </c>
      <c r="F4" s="310"/>
    </row>
    <row r="5" customFormat="false" ht="12.8" hidden="false" customHeight="false" outlineLevel="0" collapsed="false">
      <c r="A5" s="312" t="n">
        <v>10202</v>
      </c>
      <c r="B5" s="313" t="s">
        <v>173</v>
      </c>
      <c r="C5" s="312" t="s">
        <v>294</v>
      </c>
      <c r="D5" s="313" t="s">
        <v>32</v>
      </c>
      <c r="E5" s="313" t="n">
        <v>14.08</v>
      </c>
      <c r="F5" s="310"/>
    </row>
    <row r="6" customFormat="false" ht="23.85" hidden="false" customHeight="false" outlineLevel="0" collapsed="false">
      <c r="A6" s="312" t="n">
        <v>10203</v>
      </c>
      <c r="B6" s="313" t="s">
        <v>173</v>
      </c>
      <c r="C6" s="312" t="s">
        <v>295</v>
      </c>
      <c r="D6" s="313" t="s">
        <v>32</v>
      </c>
      <c r="E6" s="313" t="n">
        <v>28.16</v>
      </c>
      <c r="F6" s="310"/>
    </row>
    <row r="7" customFormat="false" ht="23.85" hidden="false" customHeight="false" outlineLevel="0" collapsed="false">
      <c r="A7" s="312" t="n">
        <v>10204</v>
      </c>
      <c r="B7" s="313" t="s">
        <v>173</v>
      </c>
      <c r="C7" s="312" t="s">
        <v>296</v>
      </c>
      <c r="D7" s="313" t="s">
        <v>32</v>
      </c>
      <c r="E7" s="313" t="n">
        <v>20.12</v>
      </c>
      <c r="F7" s="310"/>
    </row>
    <row r="8" customFormat="false" ht="12.8" hidden="false" customHeight="false" outlineLevel="0" collapsed="false">
      <c r="A8" s="312" t="n">
        <v>10205</v>
      </c>
      <c r="B8" s="313" t="s">
        <v>173</v>
      </c>
      <c r="C8" s="312" t="s">
        <v>297</v>
      </c>
      <c r="D8" s="313" t="s">
        <v>32</v>
      </c>
      <c r="E8" s="313" t="n">
        <v>18.11</v>
      </c>
      <c r="F8" s="310"/>
    </row>
    <row r="9" customFormat="false" ht="12.8" hidden="false" customHeight="false" outlineLevel="0" collapsed="false">
      <c r="A9" s="312" t="n">
        <v>10206</v>
      </c>
      <c r="B9" s="313" t="s">
        <v>173</v>
      </c>
      <c r="C9" s="312" t="s">
        <v>298</v>
      </c>
      <c r="D9" s="313" t="s">
        <v>32</v>
      </c>
      <c r="E9" s="313" t="n">
        <v>50.29</v>
      </c>
      <c r="F9" s="310"/>
    </row>
    <row r="10" customFormat="false" ht="23.85" hidden="false" customHeight="false" outlineLevel="0" collapsed="false">
      <c r="A10" s="312" t="n">
        <v>10207</v>
      </c>
      <c r="B10" s="313" t="s">
        <v>173</v>
      </c>
      <c r="C10" s="312" t="s">
        <v>299</v>
      </c>
      <c r="D10" s="313" t="s">
        <v>32</v>
      </c>
      <c r="E10" s="313" t="n">
        <v>50.29</v>
      </c>
      <c r="F10" s="310"/>
    </row>
    <row r="11" customFormat="false" ht="12.8" hidden="false" customHeight="false" outlineLevel="0" collapsed="false">
      <c r="A11" s="312" t="n">
        <v>10208</v>
      </c>
      <c r="B11" s="313" t="s">
        <v>173</v>
      </c>
      <c r="C11" s="312" t="s">
        <v>300</v>
      </c>
      <c r="D11" s="313" t="s">
        <v>32</v>
      </c>
      <c r="E11" s="313" t="n">
        <v>10.06</v>
      </c>
      <c r="F11" s="310"/>
    </row>
    <row r="12" customFormat="false" ht="12.8" hidden="false" customHeight="false" outlineLevel="0" collapsed="false">
      <c r="A12" s="312" t="n">
        <v>10209</v>
      </c>
      <c r="B12" s="313" t="s">
        <v>173</v>
      </c>
      <c r="C12" s="312" t="s">
        <v>209</v>
      </c>
      <c r="D12" s="313" t="s">
        <v>200</v>
      </c>
      <c r="E12" s="313" t="n">
        <v>60.35</v>
      </c>
      <c r="F12" s="310"/>
    </row>
    <row r="13" customFormat="false" ht="23.85" hidden="false" customHeight="false" outlineLevel="0" collapsed="false">
      <c r="A13" s="312" t="n">
        <v>10210</v>
      </c>
      <c r="B13" s="313" t="s">
        <v>173</v>
      </c>
      <c r="C13" s="312" t="s">
        <v>301</v>
      </c>
      <c r="D13" s="313" t="s">
        <v>200</v>
      </c>
      <c r="E13" s="313" t="n">
        <v>283.68</v>
      </c>
      <c r="F13" s="310"/>
    </row>
    <row r="14" customFormat="false" ht="35.05" hidden="false" customHeight="false" outlineLevel="0" collapsed="false">
      <c r="A14" s="312" t="n">
        <v>10212</v>
      </c>
      <c r="B14" s="313" t="s">
        <v>173</v>
      </c>
      <c r="C14" s="312" t="s">
        <v>302</v>
      </c>
      <c r="D14" s="313" t="s">
        <v>32</v>
      </c>
      <c r="E14" s="313" t="n">
        <v>12.07</v>
      </c>
      <c r="F14" s="310"/>
    </row>
    <row r="15" customFormat="false" ht="35.05" hidden="false" customHeight="false" outlineLevel="0" collapsed="false">
      <c r="A15" s="312" t="n">
        <v>10213</v>
      </c>
      <c r="B15" s="313" t="s">
        <v>173</v>
      </c>
      <c r="C15" s="312" t="s">
        <v>303</v>
      </c>
      <c r="D15" s="313" t="s">
        <v>32</v>
      </c>
      <c r="E15" s="313" t="n">
        <v>14.08</v>
      </c>
      <c r="F15" s="310"/>
    </row>
    <row r="16" customFormat="false" ht="23.85" hidden="false" customHeight="false" outlineLevel="0" collapsed="false">
      <c r="A16" s="312" t="n">
        <v>10214</v>
      </c>
      <c r="B16" s="313" t="s">
        <v>173</v>
      </c>
      <c r="C16" s="312" t="s">
        <v>304</v>
      </c>
      <c r="D16" s="313" t="s">
        <v>32</v>
      </c>
      <c r="E16" s="313" t="n">
        <v>16.09</v>
      </c>
      <c r="F16" s="310"/>
    </row>
    <row r="17" customFormat="false" ht="12.8" hidden="false" customHeight="false" outlineLevel="0" collapsed="false">
      <c r="A17" s="312" t="n">
        <v>10215</v>
      </c>
      <c r="B17" s="313" t="s">
        <v>173</v>
      </c>
      <c r="C17" s="312" t="s">
        <v>305</v>
      </c>
      <c r="D17" s="313" t="s">
        <v>32</v>
      </c>
      <c r="E17" s="313" t="n">
        <v>10.06</v>
      </c>
      <c r="F17" s="310"/>
    </row>
    <row r="18" customFormat="false" ht="12.8" hidden="false" customHeight="false" outlineLevel="0" collapsed="false">
      <c r="A18" s="312" t="n">
        <v>10216</v>
      </c>
      <c r="B18" s="313" t="s">
        <v>173</v>
      </c>
      <c r="C18" s="312" t="s">
        <v>306</v>
      </c>
      <c r="D18" s="313" t="s">
        <v>48</v>
      </c>
      <c r="E18" s="313" t="n">
        <v>10.06</v>
      </c>
      <c r="F18" s="310"/>
    </row>
    <row r="19" customFormat="false" ht="12.8" hidden="false" customHeight="false" outlineLevel="0" collapsed="false">
      <c r="A19" s="312" t="n">
        <v>10218</v>
      </c>
      <c r="B19" s="313" t="s">
        <v>173</v>
      </c>
      <c r="C19" s="312" t="s">
        <v>181</v>
      </c>
      <c r="D19" s="313" t="s">
        <v>32</v>
      </c>
      <c r="E19" s="313" t="n">
        <v>13.37</v>
      </c>
      <c r="F19" s="310"/>
    </row>
    <row r="20" customFormat="false" ht="23.85" hidden="false" customHeight="false" outlineLevel="0" collapsed="false">
      <c r="A20" s="312" t="n">
        <v>10219</v>
      </c>
      <c r="B20" s="313" t="s">
        <v>173</v>
      </c>
      <c r="C20" s="312" t="s">
        <v>307</v>
      </c>
      <c r="D20" s="313" t="s">
        <v>200</v>
      </c>
      <c r="E20" s="313" t="n">
        <v>332.25</v>
      </c>
      <c r="F20" s="310"/>
    </row>
    <row r="21" customFormat="false" ht="23.85" hidden="false" customHeight="false" outlineLevel="0" collapsed="false">
      <c r="A21" s="312" t="n">
        <v>10220</v>
      </c>
      <c r="B21" s="313" t="s">
        <v>173</v>
      </c>
      <c r="C21" s="312" t="s">
        <v>308</v>
      </c>
      <c r="D21" s="313" t="s">
        <v>32</v>
      </c>
      <c r="E21" s="313" t="n">
        <v>12.41</v>
      </c>
      <c r="F21" s="310"/>
    </row>
    <row r="22" customFormat="false" ht="12.8" hidden="false" customHeight="false" outlineLevel="0" collapsed="false">
      <c r="A22" s="312" t="n">
        <v>10221</v>
      </c>
      <c r="B22" s="313" t="s">
        <v>173</v>
      </c>
      <c r="C22" s="312" t="s">
        <v>309</v>
      </c>
      <c r="D22" s="313" t="s">
        <v>87</v>
      </c>
      <c r="E22" s="313" t="n">
        <v>30.58</v>
      </c>
      <c r="F22" s="310"/>
    </row>
    <row r="23" customFormat="false" ht="23.85" hidden="false" customHeight="false" outlineLevel="0" collapsed="false">
      <c r="A23" s="312" t="n">
        <v>10222</v>
      </c>
      <c r="B23" s="313" t="s">
        <v>173</v>
      </c>
      <c r="C23" s="312" t="s">
        <v>310</v>
      </c>
      <c r="D23" s="313" t="s">
        <v>32</v>
      </c>
      <c r="E23" s="313" t="n">
        <v>22.23</v>
      </c>
      <c r="F23" s="310"/>
    </row>
    <row r="24" customFormat="false" ht="12.8" hidden="false" customHeight="false" outlineLevel="0" collapsed="false">
      <c r="A24" s="312" t="n">
        <v>10223</v>
      </c>
      <c r="B24" s="313" t="s">
        <v>173</v>
      </c>
      <c r="C24" s="312" t="s">
        <v>311</v>
      </c>
      <c r="D24" s="313" t="s">
        <v>87</v>
      </c>
      <c r="E24" s="313" t="n">
        <v>20.8</v>
      </c>
      <c r="F24" s="310"/>
    </row>
    <row r="25" customFormat="false" ht="23.85" hidden="false" customHeight="false" outlineLevel="0" collapsed="false">
      <c r="A25" s="312" t="n">
        <v>10224</v>
      </c>
      <c r="B25" s="313" t="s">
        <v>173</v>
      </c>
      <c r="C25" s="312" t="s">
        <v>180</v>
      </c>
      <c r="D25" s="313" t="s">
        <v>32</v>
      </c>
      <c r="E25" s="313" t="n">
        <v>17.73</v>
      </c>
      <c r="F25" s="310"/>
    </row>
    <row r="26" customFormat="false" ht="12.8" hidden="false" customHeight="false" outlineLevel="0" collapsed="false">
      <c r="A26" s="312" t="n">
        <v>10225</v>
      </c>
      <c r="B26" s="313" t="s">
        <v>173</v>
      </c>
      <c r="C26" s="312" t="s">
        <v>312</v>
      </c>
      <c r="D26" s="313" t="s">
        <v>32</v>
      </c>
      <c r="E26" s="313" t="n">
        <v>24.96</v>
      </c>
      <c r="F26" s="310"/>
    </row>
    <row r="27" customFormat="false" ht="12.8" hidden="false" customHeight="false" outlineLevel="0" collapsed="false">
      <c r="A27" s="312" t="n">
        <v>10226</v>
      </c>
      <c r="B27" s="313" t="s">
        <v>173</v>
      </c>
      <c r="C27" s="312" t="s">
        <v>313</v>
      </c>
      <c r="D27" s="313" t="s">
        <v>87</v>
      </c>
      <c r="E27" s="313" t="n">
        <v>24.96</v>
      </c>
      <c r="F27" s="310"/>
    </row>
    <row r="28" customFormat="false" ht="23.85" hidden="false" customHeight="false" outlineLevel="0" collapsed="false">
      <c r="A28" s="312" t="n">
        <v>10227</v>
      </c>
      <c r="B28" s="313" t="s">
        <v>173</v>
      </c>
      <c r="C28" s="312" t="s">
        <v>314</v>
      </c>
      <c r="D28" s="313" t="s">
        <v>87</v>
      </c>
      <c r="E28" s="313" t="n">
        <v>41.6</v>
      </c>
      <c r="F28" s="310"/>
    </row>
    <row r="29" customFormat="false" ht="23.85" hidden="false" customHeight="false" outlineLevel="0" collapsed="false">
      <c r="A29" s="312" t="n">
        <v>10228</v>
      </c>
      <c r="B29" s="313" t="s">
        <v>173</v>
      </c>
      <c r="C29" s="312" t="s">
        <v>315</v>
      </c>
      <c r="D29" s="313" t="s">
        <v>32</v>
      </c>
      <c r="E29" s="313" t="n">
        <v>6.47</v>
      </c>
      <c r="F29" s="310"/>
    </row>
    <row r="30" customFormat="false" ht="12.8" hidden="false" customHeight="false" outlineLevel="0" collapsed="false">
      <c r="A30" s="312" t="n">
        <v>10229</v>
      </c>
      <c r="B30" s="313" t="s">
        <v>173</v>
      </c>
      <c r="C30" s="312" t="s">
        <v>212</v>
      </c>
      <c r="D30" s="313" t="s">
        <v>87</v>
      </c>
      <c r="E30" s="313" t="n">
        <v>40.23</v>
      </c>
      <c r="F30" s="310"/>
    </row>
    <row r="31" customFormat="false" ht="12.8" hidden="false" customHeight="false" outlineLevel="0" collapsed="false">
      <c r="A31" s="312" t="n">
        <v>10230</v>
      </c>
      <c r="B31" s="313" t="s">
        <v>173</v>
      </c>
      <c r="C31" s="312" t="s">
        <v>316</v>
      </c>
      <c r="D31" s="313" t="s">
        <v>32</v>
      </c>
      <c r="E31" s="313" t="n">
        <v>6.44</v>
      </c>
      <c r="F31" s="310"/>
    </row>
    <row r="32" customFormat="false" ht="12.8" hidden="false" customHeight="false" outlineLevel="0" collapsed="false">
      <c r="A32" s="312" t="n">
        <v>10234</v>
      </c>
      <c r="B32" s="313" t="s">
        <v>173</v>
      </c>
      <c r="C32" s="312" t="s">
        <v>317</v>
      </c>
      <c r="D32" s="313" t="s">
        <v>32</v>
      </c>
      <c r="E32" s="313" t="n">
        <v>26.15</v>
      </c>
      <c r="F32" s="310"/>
    </row>
    <row r="33" customFormat="false" ht="23.85" hidden="false" customHeight="false" outlineLevel="0" collapsed="false">
      <c r="A33" s="312" t="n">
        <v>10238</v>
      </c>
      <c r="B33" s="313" t="s">
        <v>173</v>
      </c>
      <c r="C33" s="312" t="s">
        <v>318</v>
      </c>
      <c r="D33" s="313" t="s">
        <v>32</v>
      </c>
      <c r="E33" s="313" t="n">
        <v>10.06</v>
      </c>
      <c r="F33" s="310"/>
    </row>
    <row r="34" customFormat="false" ht="12.8" hidden="false" customHeight="false" outlineLevel="0" collapsed="false">
      <c r="A34" s="312" t="n">
        <v>10239</v>
      </c>
      <c r="B34" s="313" t="s">
        <v>173</v>
      </c>
      <c r="C34" s="312" t="s">
        <v>319</v>
      </c>
      <c r="D34" s="313" t="s">
        <v>32</v>
      </c>
      <c r="E34" s="313" t="n">
        <v>38.68</v>
      </c>
      <c r="F34" s="310"/>
    </row>
    <row r="35" customFormat="false" ht="23.85" hidden="false" customHeight="false" outlineLevel="0" collapsed="false">
      <c r="A35" s="312" t="n">
        <v>10240</v>
      </c>
      <c r="B35" s="313" t="s">
        <v>173</v>
      </c>
      <c r="C35" s="312" t="s">
        <v>205</v>
      </c>
      <c r="D35" s="313" t="s">
        <v>87</v>
      </c>
      <c r="E35" s="313" t="n">
        <v>10.77</v>
      </c>
      <c r="F35" s="310"/>
    </row>
    <row r="36" customFormat="false" ht="12.8" hidden="false" customHeight="false" outlineLevel="0" collapsed="false">
      <c r="A36" s="312" t="n">
        <v>10242</v>
      </c>
      <c r="B36" s="313" t="s">
        <v>173</v>
      </c>
      <c r="C36" s="312" t="s">
        <v>320</v>
      </c>
      <c r="D36" s="313" t="s">
        <v>32</v>
      </c>
      <c r="E36" s="313" t="n">
        <v>3.55</v>
      </c>
      <c r="F36" s="310"/>
    </row>
    <row r="37" customFormat="false" ht="23.85" hidden="false" customHeight="false" outlineLevel="0" collapsed="false">
      <c r="A37" s="312" t="n">
        <v>10244</v>
      </c>
      <c r="B37" s="313" t="s">
        <v>173</v>
      </c>
      <c r="C37" s="312" t="s">
        <v>321</v>
      </c>
      <c r="D37" s="313" t="s">
        <v>48</v>
      </c>
      <c r="E37" s="313" t="n">
        <v>14.5</v>
      </c>
      <c r="F37" s="310"/>
    </row>
    <row r="38" customFormat="false" ht="23.85" hidden="false" customHeight="false" outlineLevel="0" collapsed="false">
      <c r="A38" s="312" t="n">
        <v>10246</v>
      </c>
      <c r="B38" s="313" t="s">
        <v>173</v>
      </c>
      <c r="C38" s="312" t="s">
        <v>191</v>
      </c>
      <c r="D38" s="313" t="s">
        <v>32</v>
      </c>
      <c r="E38" s="313" t="n">
        <v>3.78</v>
      </c>
      <c r="F38" s="310"/>
    </row>
    <row r="39" customFormat="false" ht="23.85" hidden="false" customHeight="false" outlineLevel="0" collapsed="false">
      <c r="A39" s="312" t="n">
        <v>10253</v>
      </c>
      <c r="B39" s="313" t="s">
        <v>173</v>
      </c>
      <c r="C39" s="312" t="s">
        <v>322</v>
      </c>
      <c r="D39" s="313" t="s">
        <v>32</v>
      </c>
      <c r="E39" s="313" t="n">
        <v>28.05</v>
      </c>
      <c r="F39" s="310"/>
    </row>
    <row r="40" customFormat="false" ht="23.85" hidden="false" customHeight="false" outlineLevel="0" collapsed="false">
      <c r="A40" s="312" t="n">
        <v>10254</v>
      </c>
      <c r="B40" s="313" t="s">
        <v>173</v>
      </c>
      <c r="C40" s="312" t="s">
        <v>323</v>
      </c>
      <c r="D40" s="313" t="s">
        <v>32</v>
      </c>
      <c r="E40" s="313" t="n">
        <v>9.73</v>
      </c>
      <c r="F40" s="310"/>
    </row>
    <row r="41" customFormat="false" ht="23.85" hidden="false" customHeight="false" outlineLevel="0" collapsed="false">
      <c r="A41" s="312" t="n">
        <v>10255</v>
      </c>
      <c r="B41" s="313" t="s">
        <v>173</v>
      </c>
      <c r="C41" s="312" t="s">
        <v>324</v>
      </c>
      <c r="D41" s="313" t="s">
        <v>32</v>
      </c>
      <c r="E41" s="313" t="n">
        <v>24.02</v>
      </c>
      <c r="F41" s="310"/>
    </row>
    <row r="42" customFormat="false" ht="23.85" hidden="false" customHeight="false" outlineLevel="0" collapsed="false">
      <c r="A42" s="312" t="n">
        <v>10256</v>
      </c>
      <c r="B42" s="313" t="s">
        <v>173</v>
      </c>
      <c r="C42" s="312" t="s">
        <v>325</v>
      </c>
      <c r="D42" s="313" t="s">
        <v>32</v>
      </c>
      <c r="E42" s="313" t="n">
        <v>7.67</v>
      </c>
      <c r="F42" s="310"/>
    </row>
    <row r="43" customFormat="false" ht="12.8" hidden="false" customHeight="false" outlineLevel="0" collapsed="false">
      <c r="A43" s="312" t="n">
        <v>10259</v>
      </c>
      <c r="B43" s="313" t="s">
        <v>173</v>
      </c>
      <c r="C43" s="312" t="s">
        <v>326</v>
      </c>
      <c r="D43" s="313" t="s">
        <v>48</v>
      </c>
      <c r="E43" s="313" t="n">
        <v>2.34</v>
      </c>
      <c r="F43" s="310"/>
    </row>
    <row r="44" customFormat="false" ht="12.8" hidden="false" customHeight="false" outlineLevel="0" collapsed="false">
      <c r="A44" s="312" t="n">
        <v>10264</v>
      </c>
      <c r="B44" s="313" t="s">
        <v>173</v>
      </c>
      <c r="C44" s="312" t="s">
        <v>327</v>
      </c>
      <c r="D44" s="313" t="s">
        <v>32</v>
      </c>
      <c r="E44" s="313" t="n">
        <v>27.93</v>
      </c>
      <c r="F44" s="310"/>
    </row>
    <row r="45" customFormat="false" ht="12.8" hidden="false" customHeight="false" outlineLevel="0" collapsed="false">
      <c r="A45" s="312" t="n">
        <v>10271</v>
      </c>
      <c r="B45" s="313" t="s">
        <v>173</v>
      </c>
      <c r="C45" s="312" t="s">
        <v>214</v>
      </c>
      <c r="D45" s="313" t="s">
        <v>87</v>
      </c>
      <c r="E45" s="313" t="n">
        <v>14.94</v>
      </c>
      <c r="F45" s="310"/>
    </row>
    <row r="46" customFormat="false" ht="12.8" hidden="false" customHeight="false" outlineLevel="0" collapsed="false">
      <c r="A46" s="312" t="n">
        <v>10279</v>
      </c>
      <c r="B46" s="313" t="s">
        <v>173</v>
      </c>
      <c r="C46" s="312" t="s">
        <v>328</v>
      </c>
      <c r="D46" s="313" t="s">
        <v>87</v>
      </c>
      <c r="E46" s="313" t="n">
        <v>23.4</v>
      </c>
      <c r="F46" s="310"/>
    </row>
    <row r="47" customFormat="false" ht="23.85" hidden="false" customHeight="false" outlineLevel="0" collapsed="false">
      <c r="A47" s="312" t="n">
        <v>10280</v>
      </c>
      <c r="B47" s="313" t="s">
        <v>173</v>
      </c>
      <c r="C47" s="312" t="s">
        <v>329</v>
      </c>
      <c r="D47" s="313" t="s">
        <v>32</v>
      </c>
      <c r="E47" s="313" t="n">
        <v>8.74</v>
      </c>
      <c r="F47" s="310"/>
    </row>
    <row r="48" customFormat="false" ht="12.8" hidden="false" customHeight="false" outlineLevel="0" collapsed="false">
      <c r="A48" s="312" t="n">
        <v>10286</v>
      </c>
      <c r="B48" s="313" t="s">
        <v>173</v>
      </c>
      <c r="C48" s="312" t="s">
        <v>330</v>
      </c>
      <c r="D48" s="313" t="s">
        <v>32</v>
      </c>
      <c r="E48" s="313" t="n">
        <v>14.89</v>
      </c>
      <c r="F48" s="310"/>
    </row>
    <row r="49" customFormat="false" ht="12.8" hidden="false" customHeight="false" outlineLevel="0" collapsed="false">
      <c r="A49" s="312" t="n">
        <v>10292</v>
      </c>
      <c r="B49" s="313" t="s">
        <v>173</v>
      </c>
      <c r="C49" s="312" t="s">
        <v>331</v>
      </c>
      <c r="D49" s="313" t="s">
        <v>48</v>
      </c>
      <c r="E49" s="313" t="n">
        <v>0.62</v>
      </c>
      <c r="F49" s="310"/>
    </row>
    <row r="50" customFormat="false" ht="13.8" hidden="false" customHeight="false" outlineLevel="0" collapsed="false">
      <c r="A50" s="311" t="n">
        <v>103</v>
      </c>
      <c r="B50" s="313" t="s">
        <v>173</v>
      </c>
      <c r="C50" s="311" t="s">
        <v>292</v>
      </c>
      <c r="D50" s="313"/>
      <c r="E50" s="313"/>
      <c r="F50" s="310"/>
    </row>
    <row r="51" customFormat="false" ht="12.8" hidden="false" customHeight="false" outlineLevel="0" collapsed="false">
      <c r="A51" s="312" t="n">
        <v>10315</v>
      </c>
      <c r="B51" s="313" t="s">
        <v>173</v>
      </c>
      <c r="C51" s="312" t="s">
        <v>332</v>
      </c>
      <c r="D51" s="313" t="s">
        <v>32</v>
      </c>
      <c r="E51" s="313" t="n">
        <v>11.49</v>
      </c>
      <c r="F51" s="310"/>
    </row>
    <row r="52" customFormat="false" ht="12.8" hidden="false" customHeight="false" outlineLevel="0" collapsed="false">
      <c r="A52" s="312" t="n">
        <v>10317</v>
      </c>
      <c r="B52" s="313" t="s">
        <v>173</v>
      </c>
      <c r="C52" s="312" t="s">
        <v>333</v>
      </c>
      <c r="D52" s="313" t="s">
        <v>32</v>
      </c>
      <c r="E52" s="313" t="n">
        <v>120.7</v>
      </c>
      <c r="F52" s="310"/>
    </row>
    <row r="53" customFormat="false" ht="23.85" hidden="false" customHeight="false" outlineLevel="0" collapsed="false">
      <c r="A53" s="312" t="n">
        <v>10318</v>
      </c>
      <c r="B53" s="313" t="s">
        <v>173</v>
      </c>
      <c r="C53" s="312" t="s">
        <v>334</v>
      </c>
      <c r="D53" s="313" t="s">
        <v>32</v>
      </c>
      <c r="E53" s="313" t="n">
        <v>13.43</v>
      </c>
      <c r="F53" s="310"/>
    </row>
    <row r="54" customFormat="false" ht="23.85" hidden="false" customHeight="false" outlineLevel="0" collapsed="false">
      <c r="A54" s="312" t="n">
        <v>10319</v>
      </c>
      <c r="B54" s="313" t="s">
        <v>173</v>
      </c>
      <c r="C54" s="312" t="s">
        <v>335</v>
      </c>
      <c r="D54" s="313" t="s">
        <v>32</v>
      </c>
      <c r="E54" s="313" t="n">
        <v>19.57</v>
      </c>
      <c r="F54" s="310"/>
    </row>
    <row r="55" customFormat="false" ht="23.85" hidden="false" customHeight="false" outlineLevel="0" collapsed="false">
      <c r="A55" s="312" t="n">
        <v>10320</v>
      </c>
      <c r="B55" s="313" t="s">
        <v>173</v>
      </c>
      <c r="C55" s="312" t="s">
        <v>336</v>
      </c>
      <c r="D55" s="313" t="s">
        <v>32</v>
      </c>
      <c r="E55" s="313" t="n">
        <v>2.01</v>
      </c>
      <c r="F55" s="310"/>
    </row>
    <row r="56" customFormat="false" ht="12.8" hidden="false" customHeight="false" outlineLevel="0" collapsed="false">
      <c r="A56" s="312" t="n">
        <v>10323</v>
      </c>
      <c r="B56" s="313" t="s">
        <v>173</v>
      </c>
      <c r="C56" s="312" t="s">
        <v>337</v>
      </c>
      <c r="D56" s="313" t="s">
        <v>87</v>
      </c>
      <c r="E56" s="313" t="n">
        <v>10.77</v>
      </c>
      <c r="F56" s="310"/>
    </row>
    <row r="57" customFormat="false" ht="12.8" hidden="false" customHeight="false" outlineLevel="0" collapsed="false">
      <c r="A57" s="312" t="n">
        <v>10324</v>
      </c>
      <c r="B57" s="313" t="s">
        <v>173</v>
      </c>
      <c r="C57" s="312" t="s">
        <v>338</v>
      </c>
      <c r="D57" s="313" t="s">
        <v>32</v>
      </c>
      <c r="E57" s="313" t="n">
        <v>8.84</v>
      </c>
      <c r="F57" s="310"/>
    </row>
    <row r="58" customFormat="false" ht="12.8" hidden="false" customHeight="false" outlineLevel="0" collapsed="false">
      <c r="A58" s="312" t="n">
        <v>10325</v>
      </c>
      <c r="B58" s="313" t="s">
        <v>173</v>
      </c>
      <c r="C58" s="312" t="s">
        <v>339</v>
      </c>
      <c r="D58" s="313" t="s">
        <v>32</v>
      </c>
      <c r="E58" s="313" t="n">
        <v>28.05</v>
      </c>
      <c r="F58" s="310"/>
    </row>
    <row r="59" customFormat="false" ht="12.8" hidden="false" customHeight="false" outlineLevel="0" collapsed="false">
      <c r="A59" s="312" t="n">
        <v>10326</v>
      </c>
      <c r="B59" s="313" t="s">
        <v>173</v>
      </c>
      <c r="C59" s="312" t="s">
        <v>340</v>
      </c>
      <c r="D59" s="313" t="s">
        <v>32</v>
      </c>
      <c r="E59" s="313" t="n">
        <v>28.05</v>
      </c>
      <c r="F59" s="310"/>
    </row>
    <row r="60" customFormat="false" ht="12.8" hidden="false" customHeight="false" outlineLevel="0" collapsed="false">
      <c r="A60" s="312" t="n">
        <v>10327</v>
      </c>
      <c r="B60" s="313" t="s">
        <v>173</v>
      </c>
      <c r="C60" s="312" t="s">
        <v>341</v>
      </c>
      <c r="D60" s="313" t="s">
        <v>48</v>
      </c>
      <c r="E60" s="313" t="n">
        <v>2.5</v>
      </c>
      <c r="F60" s="310"/>
    </row>
    <row r="61" customFormat="false" ht="12.8" hidden="false" customHeight="false" outlineLevel="0" collapsed="false">
      <c r="A61" s="312" t="n">
        <v>10329</v>
      </c>
      <c r="B61" s="313" t="s">
        <v>173</v>
      </c>
      <c r="C61" s="312" t="s">
        <v>342</v>
      </c>
      <c r="D61" s="313" t="s">
        <v>87</v>
      </c>
      <c r="E61" s="313" t="n">
        <v>20.1</v>
      </c>
      <c r="F61" s="310"/>
    </row>
    <row r="62" customFormat="false" ht="23.85" hidden="false" customHeight="false" outlineLevel="0" collapsed="false">
      <c r="A62" s="312" t="n">
        <v>10331</v>
      </c>
      <c r="B62" s="313" t="s">
        <v>173</v>
      </c>
      <c r="C62" s="312" t="s">
        <v>343</v>
      </c>
      <c r="D62" s="313" t="s">
        <v>32</v>
      </c>
      <c r="E62" s="313" t="n">
        <v>10.78</v>
      </c>
      <c r="F62" s="310"/>
    </row>
    <row r="63" customFormat="false" ht="12.8" hidden="false" customHeight="false" outlineLevel="0" collapsed="false">
      <c r="A63" s="312" t="n">
        <v>10332</v>
      </c>
      <c r="B63" s="313" t="s">
        <v>173</v>
      </c>
      <c r="C63" s="312" t="s">
        <v>344</v>
      </c>
      <c r="D63" s="313" t="s">
        <v>48</v>
      </c>
      <c r="E63" s="313" t="n">
        <v>3.74</v>
      </c>
      <c r="F63" s="310"/>
    </row>
    <row r="64" customFormat="false" ht="12.8" hidden="false" customHeight="false" outlineLevel="0" collapsed="false">
      <c r="A64" s="312" t="n">
        <v>10333</v>
      </c>
      <c r="B64" s="313" t="s">
        <v>173</v>
      </c>
      <c r="C64" s="312" t="s">
        <v>345</v>
      </c>
      <c r="D64" s="313" t="s">
        <v>32</v>
      </c>
      <c r="E64" s="313" t="n">
        <v>8.36</v>
      </c>
      <c r="F64" s="310"/>
    </row>
    <row r="65" customFormat="false" ht="13.8" hidden="false" customHeight="false" outlineLevel="0" collapsed="false">
      <c r="A65" s="311" t="n">
        <v>104</v>
      </c>
      <c r="B65" s="313" t="s">
        <v>173</v>
      </c>
      <c r="C65" s="311" t="s">
        <v>346</v>
      </c>
      <c r="D65" s="313"/>
      <c r="E65" s="313"/>
      <c r="F65" s="310"/>
    </row>
    <row r="66" customFormat="false" ht="12.8" hidden="false" customHeight="false" outlineLevel="0" collapsed="false">
      <c r="A66" s="312" t="n">
        <v>10401</v>
      </c>
      <c r="B66" s="313" t="s">
        <v>173</v>
      </c>
      <c r="C66" s="312" t="s">
        <v>347</v>
      </c>
      <c r="D66" s="313" t="s">
        <v>32</v>
      </c>
      <c r="E66" s="313" t="n">
        <v>1.37</v>
      </c>
      <c r="F66" s="310"/>
    </row>
    <row r="67" customFormat="false" ht="12.8" hidden="false" customHeight="false" outlineLevel="0" collapsed="false">
      <c r="A67" s="312" t="n">
        <v>10402</v>
      </c>
      <c r="B67" s="313" t="s">
        <v>173</v>
      </c>
      <c r="C67" s="312" t="s">
        <v>348</v>
      </c>
      <c r="D67" s="313" t="s">
        <v>32</v>
      </c>
      <c r="E67" s="313" t="n">
        <v>4.43</v>
      </c>
      <c r="F67" s="310"/>
    </row>
    <row r="68" customFormat="false" ht="23.85" hidden="false" customHeight="false" outlineLevel="0" collapsed="false">
      <c r="A68" s="312" t="n">
        <v>10403</v>
      </c>
      <c r="B68" s="313" t="s">
        <v>173</v>
      </c>
      <c r="C68" s="312" t="s">
        <v>349</v>
      </c>
      <c r="D68" s="313" t="s">
        <v>87</v>
      </c>
      <c r="E68" s="313" t="n">
        <v>53.19</v>
      </c>
      <c r="F68" s="310"/>
    </row>
    <row r="69" customFormat="false" ht="23.85" hidden="false" customHeight="false" outlineLevel="0" collapsed="false">
      <c r="A69" s="312" t="n">
        <v>10404</v>
      </c>
      <c r="B69" s="313" t="s">
        <v>173</v>
      </c>
      <c r="C69" s="312" t="s">
        <v>350</v>
      </c>
      <c r="D69" s="313" t="s">
        <v>87</v>
      </c>
      <c r="E69" s="313" t="n">
        <v>132.27</v>
      </c>
      <c r="F69" s="310"/>
    </row>
    <row r="70" customFormat="false" ht="13.8" hidden="false" customHeight="false" outlineLevel="0" collapsed="false">
      <c r="A70" s="311" t="n">
        <v>105</v>
      </c>
      <c r="B70" s="313" t="s">
        <v>173</v>
      </c>
      <c r="C70" s="311" t="s">
        <v>351</v>
      </c>
      <c r="D70" s="313"/>
      <c r="E70" s="313"/>
      <c r="F70" s="310"/>
    </row>
    <row r="71" customFormat="false" ht="12.8" hidden="false" customHeight="false" outlineLevel="0" collapsed="false">
      <c r="A71" s="312" t="n">
        <v>10501</v>
      </c>
      <c r="B71" s="313" t="s">
        <v>173</v>
      </c>
      <c r="C71" s="312" t="s">
        <v>352</v>
      </c>
      <c r="D71" s="313" t="s">
        <v>32</v>
      </c>
      <c r="E71" s="313" t="n">
        <v>10.9</v>
      </c>
      <c r="F71" s="310"/>
    </row>
    <row r="72" customFormat="false" ht="35.05" hidden="false" customHeight="false" outlineLevel="0" collapsed="false">
      <c r="A72" s="312" t="n">
        <v>10512</v>
      </c>
      <c r="B72" s="313" t="s">
        <v>173</v>
      </c>
      <c r="C72" s="312" t="s">
        <v>353</v>
      </c>
      <c r="D72" s="313" t="s">
        <v>354</v>
      </c>
      <c r="E72" s="314" t="n">
        <v>22537.37</v>
      </c>
      <c r="F72" s="310"/>
    </row>
    <row r="73" customFormat="false" ht="13.8" hidden="false" customHeight="false" outlineLevel="0" collapsed="false">
      <c r="A73" s="311" t="n">
        <v>2</v>
      </c>
      <c r="B73" s="313" t="s">
        <v>173</v>
      </c>
      <c r="C73" s="311" t="s">
        <v>18</v>
      </c>
      <c r="D73" s="313"/>
      <c r="E73" s="313"/>
      <c r="F73" s="310"/>
    </row>
    <row r="74" customFormat="false" ht="13.8" hidden="false" customHeight="false" outlineLevel="0" collapsed="false">
      <c r="A74" s="311" t="n">
        <v>203</v>
      </c>
      <c r="B74" s="313" t="s">
        <v>173</v>
      </c>
      <c r="C74" s="311" t="s">
        <v>355</v>
      </c>
      <c r="D74" s="313"/>
      <c r="E74" s="313"/>
      <c r="F74" s="310"/>
    </row>
    <row r="75" customFormat="false" ht="23.85" hidden="false" customHeight="false" outlineLevel="0" collapsed="false">
      <c r="A75" s="312" t="n">
        <v>20305</v>
      </c>
      <c r="B75" s="313" t="s">
        <v>173</v>
      </c>
      <c r="C75" s="312" t="s">
        <v>197</v>
      </c>
      <c r="D75" s="313" t="s">
        <v>32</v>
      </c>
      <c r="E75" s="313" t="n">
        <v>245.3</v>
      </c>
      <c r="F75" s="310"/>
    </row>
    <row r="76" customFormat="false" ht="35.05" hidden="false" customHeight="false" outlineLevel="0" collapsed="false">
      <c r="A76" s="312" t="n">
        <v>20339</v>
      </c>
      <c r="B76" s="313" t="s">
        <v>173</v>
      </c>
      <c r="C76" s="312" t="s">
        <v>356</v>
      </c>
      <c r="D76" s="313" t="s">
        <v>32</v>
      </c>
      <c r="E76" s="313" t="n">
        <v>23.62</v>
      </c>
      <c r="F76" s="310"/>
    </row>
    <row r="77" customFormat="false" ht="68.65" hidden="false" customHeight="false" outlineLevel="0" collapsed="false">
      <c r="A77" s="312" t="n">
        <v>20343</v>
      </c>
      <c r="B77" s="313" t="s">
        <v>173</v>
      </c>
      <c r="C77" s="312" t="s">
        <v>357</v>
      </c>
      <c r="D77" s="313" t="s">
        <v>354</v>
      </c>
      <c r="E77" s="314" t="n">
        <v>1133.4</v>
      </c>
      <c r="F77" s="310"/>
    </row>
    <row r="78" customFormat="false" ht="23.85" hidden="false" customHeight="false" outlineLevel="0" collapsed="false">
      <c r="A78" s="312" t="n">
        <v>20344</v>
      </c>
      <c r="B78" s="313" t="s">
        <v>173</v>
      </c>
      <c r="C78" s="312" t="s">
        <v>358</v>
      </c>
      <c r="D78" s="313" t="s">
        <v>87</v>
      </c>
      <c r="E78" s="314" t="n">
        <v>1700</v>
      </c>
      <c r="F78" s="310"/>
    </row>
    <row r="79" customFormat="false" ht="23.85" hidden="false" customHeight="false" outlineLevel="0" collapsed="false">
      <c r="A79" s="312" t="n">
        <v>20346</v>
      </c>
      <c r="B79" s="313" t="s">
        <v>173</v>
      </c>
      <c r="C79" s="312" t="s">
        <v>359</v>
      </c>
      <c r="D79" s="313" t="s">
        <v>48</v>
      </c>
      <c r="E79" s="313" t="n">
        <v>14.43</v>
      </c>
      <c r="F79" s="310"/>
    </row>
    <row r="80" customFormat="false" ht="57.45" hidden="false" customHeight="false" outlineLevel="0" collapsed="false">
      <c r="A80" s="312" t="n">
        <v>20348</v>
      </c>
      <c r="B80" s="313" t="s">
        <v>173</v>
      </c>
      <c r="C80" s="312" t="s">
        <v>360</v>
      </c>
      <c r="D80" s="313" t="s">
        <v>32</v>
      </c>
      <c r="E80" s="313" t="n">
        <v>28.13</v>
      </c>
      <c r="F80" s="310"/>
    </row>
    <row r="81" customFormat="false" ht="68.65" hidden="false" customHeight="false" outlineLevel="0" collapsed="false">
      <c r="A81" s="312" t="n">
        <v>20350</v>
      </c>
      <c r="B81" s="313" t="s">
        <v>173</v>
      </c>
      <c r="C81" s="312" t="s">
        <v>361</v>
      </c>
      <c r="D81" s="313" t="s">
        <v>48</v>
      </c>
      <c r="E81" s="313" t="n">
        <v>152.64</v>
      </c>
      <c r="F81" s="310"/>
    </row>
    <row r="82" customFormat="false" ht="57.45" hidden="false" customHeight="false" outlineLevel="0" collapsed="false">
      <c r="A82" s="312" t="n">
        <v>20351</v>
      </c>
      <c r="B82" s="313" t="s">
        <v>173</v>
      </c>
      <c r="C82" s="312" t="s">
        <v>362</v>
      </c>
      <c r="D82" s="313" t="s">
        <v>48</v>
      </c>
      <c r="E82" s="313" t="n">
        <v>261.16</v>
      </c>
      <c r="F82" s="310"/>
    </row>
    <row r="83" customFormat="false" ht="68.65" hidden="false" customHeight="false" outlineLevel="0" collapsed="false">
      <c r="A83" s="312" t="n">
        <v>20352</v>
      </c>
      <c r="B83" s="313" t="s">
        <v>173</v>
      </c>
      <c r="C83" s="312" t="s">
        <v>363</v>
      </c>
      <c r="D83" s="313" t="s">
        <v>187</v>
      </c>
      <c r="E83" s="314" t="n">
        <v>1271.75</v>
      </c>
      <c r="F83" s="310"/>
    </row>
    <row r="84" customFormat="false" ht="68.65" hidden="false" customHeight="false" outlineLevel="0" collapsed="false">
      <c r="A84" s="312" t="n">
        <v>20353</v>
      </c>
      <c r="B84" s="313" t="s">
        <v>173</v>
      </c>
      <c r="C84" s="312" t="s">
        <v>364</v>
      </c>
      <c r="D84" s="313" t="s">
        <v>187</v>
      </c>
      <c r="E84" s="314" t="n">
        <v>1166.67</v>
      </c>
      <c r="F84" s="310"/>
    </row>
    <row r="85" customFormat="false" ht="46.25" hidden="false" customHeight="false" outlineLevel="0" collapsed="false">
      <c r="A85" s="312" t="n">
        <v>20354</v>
      </c>
      <c r="B85" s="313" t="s">
        <v>173</v>
      </c>
      <c r="C85" s="312" t="s">
        <v>365</v>
      </c>
      <c r="D85" s="313" t="s">
        <v>187</v>
      </c>
      <c r="E85" s="313" t="n">
        <v>819</v>
      </c>
      <c r="F85" s="310"/>
    </row>
    <row r="86" customFormat="false" ht="57.45" hidden="false" customHeight="false" outlineLevel="0" collapsed="false">
      <c r="A86" s="312" t="n">
        <v>20355</v>
      </c>
      <c r="B86" s="313" t="s">
        <v>173</v>
      </c>
      <c r="C86" s="312" t="s">
        <v>366</v>
      </c>
      <c r="D86" s="313" t="s">
        <v>187</v>
      </c>
      <c r="E86" s="314" t="n">
        <v>1257.4</v>
      </c>
      <c r="F86" s="310"/>
    </row>
    <row r="87" customFormat="false" ht="46.25" hidden="false" customHeight="false" outlineLevel="0" collapsed="false">
      <c r="A87" s="312" t="n">
        <v>20356</v>
      </c>
      <c r="B87" s="313" t="s">
        <v>173</v>
      </c>
      <c r="C87" s="312" t="s">
        <v>186</v>
      </c>
      <c r="D87" s="313" t="s">
        <v>187</v>
      </c>
      <c r="E87" s="313" t="n">
        <v>792.5</v>
      </c>
      <c r="F87" s="310"/>
    </row>
    <row r="88" customFormat="false" ht="46.25" hidden="false" customHeight="false" outlineLevel="0" collapsed="false">
      <c r="A88" s="311" t="n">
        <v>207</v>
      </c>
      <c r="B88" s="313" t="s">
        <v>173</v>
      </c>
      <c r="C88" s="311" t="s">
        <v>367</v>
      </c>
      <c r="D88" s="313"/>
      <c r="E88" s="313"/>
      <c r="F88" s="310"/>
    </row>
    <row r="89" customFormat="false" ht="57.45" hidden="false" customHeight="false" outlineLevel="0" collapsed="false">
      <c r="A89" s="312" t="n">
        <v>20701</v>
      </c>
      <c r="B89" s="313" t="s">
        <v>173</v>
      </c>
      <c r="C89" s="312" t="s">
        <v>368</v>
      </c>
      <c r="D89" s="313" t="s">
        <v>32</v>
      </c>
      <c r="E89" s="313" t="n">
        <v>828.3</v>
      </c>
      <c r="F89" s="310"/>
    </row>
    <row r="90" customFormat="false" ht="57.45" hidden="false" customHeight="false" outlineLevel="0" collapsed="false">
      <c r="A90" s="312" t="n">
        <v>20702</v>
      </c>
      <c r="B90" s="313" t="s">
        <v>173</v>
      </c>
      <c r="C90" s="312" t="s">
        <v>369</v>
      </c>
      <c r="D90" s="313" t="s">
        <v>32</v>
      </c>
      <c r="E90" s="313" t="n">
        <v>583.21</v>
      </c>
      <c r="F90" s="310"/>
    </row>
    <row r="91" customFormat="false" ht="57.45" hidden="false" customHeight="false" outlineLevel="0" collapsed="false">
      <c r="A91" s="312" t="n">
        <v>20703</v>
      </c>
      <c r="B91" s="313" t="s">
        <v>173</v>
      </c>
      <c r="C91" s="312" t="s">
        <v>370</v>
      </c>
      <c r="D91" s="313" t="s">
        <v>32</v>
      </c>
      <c r="E91" s="313" t="n">
        <v>507.88</v>
      </c>
      <c r="F91" s="310"/>
    </row>
    <row r="92" customFormat="false" ht="57.45" hidden="false" customHeight="false" outlineLevel="0" collapsed="false">
      <c r="A92" s="312" t="n">
        <v>20704</v>
      </c>
      <c r="B92" s="313" t="s">
        <v>173</v>
      </c>
      <c r="C92" s="312" t="s">
        <v>371</v>
      </c>
      <c r="D92" s="313" t="s">
        <v>32</v>
      </c>
      <c r="E92" s="313" t="n">
        <v>460.47</v>
      </c>
      <c r="F92" s="310"/>
    </row>
    <row r="93" customFormat="false" ht="57.45" hidden="false" customHeight="false" outlineLevel="0" collapsed="false">
      <c r="A93" s="312" t="n">
        <v>20705</v>
      </c>
      <c r="B93" s="313" t="s">
        <v>173</v>
      </c>
      <c r="C93" s="312" t="s">
        <v>372</v>
      </c>
      <c r="D93" s="313" t="s">
        <v>87</v>
      </c>
      <c r="E93" s="314" t="n">
        <v>15480.97</v>
      </c>
      <c r="F93" s="310"/>
    </row>
    <row r="94" customFormat="false" ht="57.45" hidden="false" customHeight="false" outlineLevel="0" collapsed="false">
      <c r="A94" s="312" t="n">
        <v>20706</v>
      </c>
      <c r="B94" s="313" t="s">
        <v>173</v>
      </c>
      <c r="C94" s="312" t="s">
        <v>373</v>
      </c>
      <c r="D94" s="313" t="s">
        <v>87</v>
      </c>
      <c r="E94" s="314" t="n">
        <v>23388.34</v>
      </c>
      <c r="F94" s="310"/>
    </row>
    <row r="95" customFormat="false" ht="57.45" hidden="false" customHeight="false" outlineLevel="0" collapsed="false">
      <c r="A95" s="312" t="n">
        <v>20707</v>
      </c>
      <c r="B95" s="313" t="s">
        <v>173</v>
      </c>
      <c r="C95" s="312" t="s">
        <v>374</v>
      </c>
      <c r="D95" s="313" t="s">
        <v>87</v>
      </c>
      <c r="E95" s="314" t="n">
        <v>28990.28</v>
      </c>
      <c r="F95" s="310"/>
    </row>
    <row r="96" customFormat="false" ht="57.45" hidden="false" customHeight="false" outlineLevel="0" collapsed="false">
      <c r="A96" s="312" t="n">
        <v>20708</v>
      </c>
      <c r="B96" s="313" t="s">
        <v>173</v>
      </c>
      <c r="C96" s="312" t="s">
        <v>375</v>
      </c>
      <c r="D96" s="313" t="s">
        <v>32</v>
      </c>
      <c r="E96" s="313" t="n">
        <v>205.14</v>
      </c>
      <c r="F96" s="310"/>
    </row>
    <row r="97" customFormat="false" ht="68.65" hidden="false" customHeight="false" outlineLevel="0" collapsed="false">
      <c r="A97" s="312" t="n">
        <v>20709</v>
      </c>
      <c r="B97" s="313" t="s">
        <v>173</v>
      </c>
      <c r="C97" s="312" t="s">
        <v>376</v>
      </c>
      <c r="D97" s="313" t="s">
        <v>32</v>
      </c>
      <c r="E97" s="313" t="n">
        <v>277.32</v>
      </c>
      <c r="F97" s="310"/>
    </row>
    <row r="98" customFormat="false" ht="35.05" hidden="false" customHeight="false" outlineLevel="0" collapsed="false">
      <c r="A98" s="312" t="n">
        <v>20710</v>
      </c>
      <c r="B98" s="313" t="s">
        <v>173</v>
      </c>
      <c r="C98" s="312" t="s">
        <v>377</v>
      </c>
      <c r="D98" s="313" t="s">
        <v>87</v>
      </c>
      <c r="E98" s="314" t="n">
        <v>1783.78</v>
      </c>
      <c r="F98" s="310"/>
    </row>
    <row r="99" customFormat="false" ht="35.05" hidden="false" customHeight="false" outlineLevel="0" collapsed="false">
      <c r="A99" s="312" t="n">
        <v>20711</v>
      </c>
      <c r="B99" s="313" t="s">
        <v>173</v>
      </c>
      <c r="C99" s="312" t="s">
        <v>378</v>
      </c>
      <c r="D99" s="313" t="s">
        <v>87</v>
      </c>
      <c r="E99" s="314" t="n">
        <v>2156.04</v>
      </c>
      <c r="F99" s="310"/>
    </row>
    <row r="100" customFormat="false" ht="57.45" hidden="false" customHeight="false" outlineLevel="0" collapsed="false">
      <c r="A100" s="312" t="n">
        <v>20712</v>
      </c>
      <c r="B100" s="313" t="s">
        <v>173</v>
      </c>
      <c r="C100" s="312" t="s">
        <v>379</v>
      </c>
      <c r="D100" s="313" t="s">
        <v>48</v>
      </c>
      <c r="E100" s="313" t="n">
        <v>56.38</v>
      </c>
      <c r="F100" s="310"/>
    </row>
    <row r="101" customFormat="false" ht="57.45" hidden="false" customHeight="false" outlineLevel="0" collapsed="false">
      <c r="A101" s="312" t="n">
        <v>20713</v>
      </c>
      <c r="B101" s="313" t="s">
        <v>173</v>
      </c>
      <c r="C101" s="312" t="s">
        <v>380</v>
      </c>
      <c r="D101" s="313" t="s">
        <v>48</v>
      </c>
      <c r="E101" s="313" t="n">
        <v>502.72</v>
      </c>
      <c r="F101" s="310"/>
    </row>
    <row r="102" customFormat="false" ht="46.25" hidden="false" customHeight="false" outlineLevel="0" collapsed="false">
      <c r="A102" s="312" t="n">
        <v>20714</v>
      </c>
      <c r="B102" s="313" t="s">
        <v>173</v>
      </c>
      <c r="C102" s="312" t="s">
        <v>381</v>
      </c>
      <c r="D102" s="313" t="s">
        <v>48</v>
      </c>
      <c r="E102" s="313" t="n">
        <v>406.63</v>
      </c>
      <c r="F102" s="310"/>
    </row>
    <row r="103" customFormat="false" ht="46.25" hidden="false" customHeight="false" outlineLevel="0" collapsed="false">
      <c r="A103" s="311" t="n">
        <v>208</v>
      </c>
      <c r="B103" s="313" t="s">
        <v>173</v>
      </c>
      <c r="C103" s="311" t="s">
        <v>382</v>
      </c>
      <c r="D103" s="313"/>
      <c r="E103" s="313"/>
      <c r="F103" s="310"/>
    </row>
    <row r="104" customFormat="false" ht="57.45" hidden="false" customHeight="false" outlineLevel="0" collapsed="false">
      <c r="A104" s="312" t="n">
        <v>20801</v>
      </c>
      <c r="B104" s="313" t="s">
        <v>173</v>
      </c>
      <c r="C104" s="312" t="s">
        <v>383</v>
      </c>
      <c r="D104" s="313" t="s">
        <v>32</v>
      </c>
      <c r="E104" s="313" t="n">
        <v>635.76</v>
      </c>
      <c r="F104" s="310"/>
    </row>
    <row r="105" customFormat="false" ht="57.45" hidden="false" customHeight="false" outlineLevel="0" collapsed="false">
      <c r="A105" s="312" t="n">
        <v>20802</v>
      </c>
      <c r="B105" s="313" t="s">
        <v>173</v>
      </c>
      <c r="C105" s="312" t="s">
        <v>384</v>
      </c>
      <c r="D105" s="313" t="s">
        <v>32</v>
      </c>
      <c r="E105" s="313" t="n">
        <v>456.88</v>
      </c>
      <c r="F105" s="310"/>
    </row>
    <row r="106" customFormat="false" ht="57.45" hidden="false" customHeight="false" outlineLevel="0" collapsed="false">
      <c r="A106" s="312" t="n">
        <v>20803</v>
      </c>
      <c r="B106" s="313" t="s">
        <v>173</v>
      </c>
      <c r="C106" s="312" t="s">
        <v>385</v>
      </c>
      <c r="D106" s="313" t="s">
        <v>32</v>
      </c>
      <c r="E106" s="313" t="n">
        <v>400.19</v>
      </c>
      <c r="F106" s="310"/>
    </row>
    <row r="107" customFormat="false" ht="57.45" hidden="false" customHeight="false" outlineLevel="0" collapsed="false">
      <c r="A107" s="312" t="n">
        <v>20804</v>
      </c>
      <c r="B107" s="313" t="s">
        <v>173</v>
      </c>
      <c r="C107" s="312" t="s">
        <v>386</v>
      </c>
      <c r="D107" s="313" t="s">
        <v>32</v>
      </c>
      <c r="E107" s="313" t="n">
        <v>386.48</v>
      </c>
      <c r="F107" s="310"/>
    </row>
    <row r="108" customFormat="false" ht="57.45" hidden="false" customHeight="false" outlineLevel="0" collapsed="false">
      <c r="A108" s="312" t="n">
        <v>20805</v>
      </c>
      <c r="B108" s="313" t="s">
        <v>173</v>
      </c>
      <c r="C108" s="312" t="s">
        <v>387</v>
      </c>
      <c r="D108" s="313" t="s">
        <v>87</v>
      </c>
      <c r="E108" s="314" t="n">
        <v>12322.02</v>
      </c>
      <c r="F108" s="310"/>
    </row>
    <row r="109" customFormat="false" ht="57.45" hidden="false" customHeight="false" outlineLevel="0" collapsed="false">
      <c r="A109" s="312" t="n">
        <v>20806</v>
      </c>
      <c r="B109" s="313" t="s">
        <v>173</v>
      </c>
      <c r="C109" s="312" t="s">
        <v>388</v>
      </c>
      <c r="D109" s="313" t="s">
        <v>87</v>
      </c>
      <c r="E109" s="314" t="n">
        <v>18627.16</v>
      </c>
      <c r="F109" s="310"/>
    </row>
    <row r="110" customFormat="false" ht="57.45" hidden="false" customHeight="false" outlineLevel="0" collapsed="false">
      <c r="A110" s="312" t="n">
        <v>20807</v>
      </c>
      <c r="B110" s="313" t="s">
        <v>173</v>
      </c>
      <c r="C110" s="312" t="s">
        <v>389</v>
      </c>
      <c r="D110" s="313" t="s">
        <v>87</v>
      </c>
      <c r="E110" s="314" t="n">
        <v>23187.93</v>
      </c>
      <c r="F110" s="310"/>
    </row>
    <row r="111" customFormat="false" ht="57.45" hidden="false" customHeight="false" outlineLevel="0" collapsed="false">
      <c r="A111" s="312" t="n">
        <v>20808</v>
      </c>
      <c r="B111" s="313" t="s">
        <v>173</v>
      </c>
      <c r="C111" s="312" t="s">
        <v>390</v>
      </c>
      <c r="D111" s="313" t="s">
        <v>32</v>
      </c>
      <c r="E111" s="313" t="n">
        <v>145.24</v>
      </c>
      <c r="F111" s="310"/>
    </row>
    <row r="112" customFormat="false" ht="68.65" hidden="false" customHeight="false" outlineLevel="0" collapsed="false">
      <c r="A112" s="312" t="n">
        <v>20809</v>
      </c>
      <c r="B112" s="313" t="s">
        <v>173</v>
      </c>
      <c r="C112" s="312" t="s">
        <v>391</v>
      </c>
      <c r="D112" s="313" t="s">
        <v>32</v>
      </c>
      <c r="E112" s="313" t="n">
        <v>200.95</v>
      </c>
      <c r="F112" s="310"/>
    </row>
    <row r="113" customFormat="false" ht="35.05" hidden="false" customHeight="false" outlineLevel="0" collapsed="false">
      <c r="A113" s="312" t="n">
        <v>20810</v>
      </c>
      <c r="B113" s="313" t="s">
        <v>173</v>
      </c>
      <c r="C113" s="312" t="s">
        <v>392</v>
      </c>
      <c r="D113" s="313" t="s">
        <v>87</v>
      </c>
      <c r="E113" s="314" t="n">
        <v>1127.85</v>
      </c>
      <c r="F113" s="310"/>
    </row>
    <row r="114" customFormat="false" ht="35.05" hidden="false" customHeight="false" outlineLevel="0" collapsed="false">
      <c r="A114" s="312" t="n">
        <v>20811</v>
      </c>
      <c r="B114" s="313" t="s">
        <v>173</v>
      </c>
      <c r="C114" s="312" t="s">
        <v>393</v>
      </c>
      <c r="D114" s="313" t="s">
        <v>87</v>
      </c>
      <c r="E114" s="314" t="n">
        <v>1336.58</v>
      </c>
      <c r="F114" s="310"/>
    </row>
    <row r="115" customFormat="false" ht="57.45" hidden="false" customHeight="false" outlineLevel="0" collapsed="false">
      <c r="A115" s="312" t="n">
        <v>20812</v>
      </c>
      <c r="B115" s="313" t="s">
        <v>173</v>
      </c>
      <c r="C115" s="312" t="s">
        <v>394</v>
      </c>
      <c r="D115" s="313" t="s">
        <v>48</v>
      </c>
      <c r="E115" s="313" t="n">
        <v>38.48</v>
      </c>
      <c r="F115" s="310"/>
    </row>
    <row r="116" customFormat="false" ht="13.8" hidden="false" customHeight="false" outlineLevel="0" collapsed="false">
      <c r="A116" s="311" t="n">
        <v>3</v>
      </c>
      <c r="B116" s="313" t="s">
        <v>173</v>
      </c>
      <c r="C116" s="311" t="s">
        <v>395</v>
      </c>
      <c r="D116" s="313"/>
      <c r="E116" s="313"/>
      <c r="F116" s="310"/>
    </row>
    <row r="117" customFormat="false" ht="13.8" hidden="false" customHeight="false" outlineLevel="0" collapsed="false">
      <c r="A117" s="311" t="n">
        <v>301</v>
      </c>
      <c r="B117" s="313" t="s">
        <v>173</v>
      </c>
      <c r="C117" s="311" t="s">
        <v>396</v>
      </c>
      <c r="D117" s="313"/>
      <c r="E117" s="313"/>
      <c r="F117" s="310"/>
    </row>
    <row r="118" customFormat="false" ht="23.85" hidden="false" customHeight="false" outlineLevel="0" collapsed="false">
      <c r="A118" s="312" t="n">
        <v>30101</v>
      </c>
      <c r="B118" s="313" t="s">
        <v>173</v>
      </c>
      <c r="C118" s="312" t="s">
        <v>204</v>
      </c>
      <c r="D118" s="313" t="s">
        <v>200</v>
      </c>
      <c r="E118" s="313" t="n">
        <v>57.62</v>
      </c>
      <c r="F118" s="310"/>
    </row>
    <row r="119" customFormat="false" ht="23.85" hidden="false" customHeight="false" outlineLevel="0" collapsed="false">
      <c r="A119" s="312" t="n">
        <v>30102</v>
      </c>
      <c r="B119" s="313" t="s">
        <v>173</v>
      </c>
      <c r="C119" s="312" t="s">
        <v>397</v>
      </c>
      <c r="D119" s="313" t="s">
        <v>200</v>
      </c>
      <c r="E119" s="313" t="n">
        <v>97.52</v>
      </c>
      <c r="F119" s="310"/>
    </row>
    <row r="120" customFormat="false" ht="23.85" hidden="false" customHeight="false" outlineLevel="0" collapsed="false">
      <c r="A120" s="312" t="n">
        <v>30103</v>
      </c>
      <c r="B120" s="313" t="s">
        <v>173</v>
      </c>
      <c r="C120" s="312" t="s">
        <v>398</v>
      </c>
      <c r="D120" s="313" t="s">
        <v>200</v>
      </c>
      <c r="E120" s="313" t="n">
        <v>16.16</v>
      </c>
      <c r="F120" s="310"/>
    </row>
    <row r="121" customFormat="false" ht="23.85" hidden="false" customHeight="false" outlineLevel="0" collapsed="false">
      <c r="A121" s="312" t="n">
        <v>30104</v>
      </c>
      <c r="B121" s="313" t="s">
        <v>173</v>
      </c>
      <c r="C121" s="312" t="s">
        <v>399</v>
      </c>
      <c r="D121" s="313" t="s">
        <v>200</v>
      </c>
      <c r="E121" s="313" t="n">
        <v>22.58</v>
      </c>
      <c r="F121" s="310"/>
    </row>
    <row r="122" customFormat="false" ht="23.85" hidden="false" customHeight="false" outlineLevel="0" collapsed="false">
      <c r="A122" s="312" t="n">
        <v>30119</v>
      </c>
      <c r="B122" s="313" t="s">
        <v>173</v>
      </c>
      <c r="C122" s="312" t="s">
        <v>400</v>
      </c>
      <c r="D122" s="313" t="s">
        <v>32</v>
      </c>
      <c r="E122" s="313" t="n">
        <v>30.14</v>
      </c>
      <c r="F122" s="310"/>
    </row>
    <row r="123" customFormat="false" ht="13.8" hidden="false" customHeight="false" outlineLevel="0" collapsed="false">
      <c r="A123" s="311" t="n">
        <v>302</v>
      </c>
      <c r="B123" s="313" t="s">
        <v>173</v>
      </c>
      <c r="C123" s="311" t="s">
        <v>401</v>
      </c>
      <c r="D123" s="313"/>
      <c r="E123" s="313"/>
      <c r="F123" s="310"/>
    </row>
    <row r="124" customFormat="false" ht="23.85" hidden="false" customHeight="false" outlineLevel="0" collapsed="false">
      <c r="A124" s="312" t="n">
        <v>30201</v>
      </c>
      <c r="B124" s="313" t="s">
        <v>173</v>
      </c>
      <c r="C124" s="312" t="s">
        <v>402</v>
      </c>
      <c r="D124" s="313" t="s">
        <v>200</v>
      </c>
      <c r="E124" s="313" t="n">
        <v>62.06</v>
      </c>
      <c r="F124" s="310"/>
    </row>
    <row r="125" customFormat="false" ht="23.85" hidden="false" customHeight="false" outlineLevel="0" collapsed="false">
      <c r="A125" s="312" t="n">
        <v>30202</v>
      </c>
      <c r="B125" s="313" t="s">
        <v>173</v>
      </c>
      <c r="C125" s="312" t="s">
        <v>403</v>
      </c>
      <c r="D125" s="313" t="s">
        <v>200</v>
      </c>
      <c r="E125" s="313" t="n">
        <v>157.17</v>
      </c>
      <c r="F125" s="310"/>
    </row>
    <row r="126" customFormat="false" ht="12.8" hidden="false" customHeight="false" outlineLevel="0" collapsed="false">
      <c r="A126" s="312" t="n">
        <v>30203</v>
      </c>
      <c r="B126" s="313" t="s">
        <v>173</v>
      </c>
      <c r="C126" s="312" t="s">
        <v>404</v>
      </c>
      <c r="D126" s="313" t="s">
        <v>200</v>
      </c>
      <c r="E126" s="313" t="n">
        <v>245.83</v>
      </c>
      <c r="F126" s="310"/>
    </row>
    <row r="127" customFormat="false" ht="12.8" hidden="false" customHeight="false" outlineLevel="0" collapsed="false">
      <c r="A127" s="312" t="n">
        <v>30204</v>
      </c>
      <c r="B127" s="313" t="s">
        <v>173</v>
      </c>
      <c r="C127" s="312" t="s">
        <v>405</v>
      </c>
      <c r="D127" s="313" t="s">
        <v>200</v>
      </c>
      <c r="E127" s="313" t="n">
        <v>219.23</v>
      </c>
      <c r="F127" s="310"/>
    </row>
    <row r="128" customFormat="false" ht="35.05" hidden="false" customHeight="false" outlineLevel="0" collapsed="false">
      <c r="A128" s="312" t="n">
        <v>30206</v>
      </c>
      <c r="B128" s="313" t="s">
        <v>173</v>
      </c>
      <c r="C128" s="312" t="s">
        <v>406</v>
      </c>
      <c r="D128" s="313" t="s">
        <v>200</v>
      </c>
      <c r="E128" s="313" t="n">
        <v>204.86</v>
      </c>
      <c r="F128" s="310"/>
    </row>
    <row r="129" customFormat="false" ht="35.05" hidden="false" customHeight="false" outlineLevel="0" collapsed="false">
      <c r="A129" s="312" t="n">
        <v>30208</v>
      </c>
      <c r="B129" s="313" t="s">
        <v>173</v>
      </c>
      <c r="C129" s="312" t="s">
        <v>407</v>
      </c>
      <c r="D129" s="313" t="s">
        <v>200</v>
      </c>
      <c r="E129" s="313" t="n">
        <v>175.12</v>
      </c>
      <c r="F129" s="310"/>
    </row>
    <row r="130" customFormat="false" ht="23.85" hidden="false" customHeight="false" outlineLevel="0" collapsed="false">
      <c r="A130" s="312" t="n">
        <v>30209</v>
      </c>
      <c r="B130" s="313" t="s">
        <v>173</v>
      </c>
      <c r="C130" s="312" t="s">
        <v>408</v>
      </c>
      <c r="D130" s="313" t="s">
        <v>200</v>
      </c>
      <c r="E130" s="313" t="n">
        <v>182.03</v>
      </c>
      <c r="F130" s="310"/>
    </row>
    <row r="131" customFormat="false" ht="23.85" hidden="false" customHeight="false" outlineLevel="0" collapsed="false">
      <c r="A131" s="312" t="n">
        <v>30210</v>
      </c>
      <c r="B131" s="313" t="s">
        <v>173</v>
      </c>
      <c r="C131" s="312" t="s">
        <v>409</v>
      </c>
      <c r="D131" s="313" t="s">
        <v>200</v>
      </c>
      <c r="E131" s="313" t="n">
        <v>33.12</v>
      </c>
      <c r="F131" s="310"/>
    </row>
    <row r="132" customFormat="false" ht="12.8" hidden="false" customHeight="false" outlineLevel="0" collapsed="false">
      <c r="A132" s="312" t="n">
        <v>30211</v>
      </c>
      <c r="B132" s="313" t="s">
        <v>173</v>
      </c>
      <c r="C132" s="312" t="s">
        <v>410</v>
      </c>
      <c r="D132" s="313" t="s">
        <v>200</v>
      </c>
      <c r="E132" s="313" t="n">
        <v>7.98</v>
      </c>
      <c r="F132" s="310"/>
    </row>
    <row r="133" customFormat="false" ht="13.8" hidden="false" customHeight="false" outlineLevel="0" collapsed="false">
      <c r="A133" s="311" t="n">
        <v>303</v>
      </c>
      <c r="B133" s="313" t="s">
        <v>173</v>
      </c>
      <c r="C133" s="311" t="s">
        <v>411</v>
      </c>
      <c r="D133" s="313"/>
      <c r="E133" s="313"/>
      <c r="F133" s="310"/>
    </row>
    <row r="134" customFormat="false" ht="57.45" hidden="false" customHeight="false" outlineLevel="0" collapsed="false">
      <c r="A134" s="312" t="n">
        <v>30304</v>
      </c>
      <c r="B134" s="313" t="s">
        <v>173</v>
      </c>
      <c r="C134" s="312" t="s">
        <v>412</v>
      </c>
      <c r="D134" s="313" t="s">
        <v>200</v>
      </c>
      <c r="E134" s="313" t="n">
        <v>85.97</v>
      </c>
      <c r="F134" s="310"/>
    </row>
    <row r="135" customFormat="false" ht="46.25" hidden="false" customHeight="false" outlineLevel="0" collapsed="false">
      <c r="A135" s="312" t="n">
        <v>30305</v>
      </c>
      <c r="B135" s="313" t="s">
        <v>173</v>
      </c>
      <c r="C135" s="312" t="s">
        <v>413</v>
      </c>
      <c r="D135" s="313" t="s">
        <v>87</v>
      </c>
      <c r="E135" s="313" t="n">
        <v>26.6</v>
      </c>
      <c r="F135" s="310"/>
    </row>
    <row r="136" customFormat="false" ht="46.25" hidden="false" customHeight="false" outlineLevel="0" collapsed="false">
      <c r="A136" s="312" t="n">
        <v>30306</v>
      </c>
      <c r="B136" s="313" t="s">
        <v>173</v>
      </c>
      <c r="C136" s="312" t="s">
        <v>414</v>
      </c>
      <c r="D136" s="313" t="s">
        <v>87</v>
      </c>
      <c r="E136" s="313" t="n">
        <v>17.73</v>
      </c>
      <c r="F136" s="310"/>
    </row>
    <row r="137" customFormat="false" ht="13.8" hidden="false" customHeight="false" outlineLevel="0" collapsed="false">
      <c r="A137" s="311" t="n">
        <v>4</v>
      </c>
      <c r="B137" s="313" t="s">
        <v>173</v>
      </c>
      <c r="C137" s="311" t="s">
        <v>415</v>
      </c>
      <c r="D137" s="313"/>
      <c r="E137" s="313"/>
      <c r="F137" s="310"/>
    </row>
    <row r="138" customFormat="false" ht="13.8" hidden="false" customHeight="false" outlineLevel="0" collapsed="false">
      <c r="A138" s="311" t="n">
        <v>402</v>
      </c>
      <c r="B138" s="313" t="s">
        <v>173</v>
      </c>
      <c r="C138" s="311" t="s">
        <v>416</v>
      </c>
      <c r="D138" s="313"/>
      <c r="E138" s="313"/>
      <c r="F138" s="310"/>
    </row>
    <row r="139" customFormat="false" ht="23.85" hidden="false" customHeight="false" outlineLevel="0" collapsed="false">
      <c r="A139" s="312" t="n">
        <v>40202</v>
      </c>
      <c r="B139" s="313" t="s">
        <v>173</v>
      </c>
      <c r="C139" s="312" t="s">
        <v>417</v>
      </c>
      <c r="D139" s="313" t="s">
        <v>200</v>
      </c>
      <c r="E139" s="313" t="n">
        <v>691.82</v>
      </c>
      <c r="F139" s="310"/>
    </row>
    <row r="140" customFormat="false" ht="46.25" hidden="false" customHeight="false" outlineLevel="0" collapsed="false">
      <c r="A140" s="312" t="n">
        <v>40206</v>
      </c>
      <c r="B140" s="313" t="s">
        <v>173</v>
      </c>
      <c r="C140" s="312" t="s">
        <v>418</v>
      </c>
      <c r="D140" s="313" t="s">
        <v>32</v>
      </c>
      <c r="E140" s="313" t="n">
        <v>83.09</v>
      </c>
      <c r="F140" s="310"/>
    </row>
    <row r="141" customFormat="false" ht="35.05" hidden="false" customHeight="false" outlineLevel="0" collapsed="false">
      <c r="A141" s="312" t="n">
        <v>40224</v>
      </c>
      <c r="B141" s="313" t="s">
        <v>173</v>
      </c>
      <c r="C141" s="312" t="s">
        <v>419</v>
      </c>
      <c r="D141" s="313" t="s">
        <v>200</v>
      </c>
      <c r="E141" s="313" t="n">
        <v>751.06</v>
      </c>
      <c r="F141" s="310"/>
    </row>
    <row r="142" customFormat="false" ht="46.25" hidden="false" customHeight="false" outlineLevel="0" collapsed="false">
      <c r="A142" s="312" t="n">
        <v>40231</v>
      </c>
      <c r="B142" s="313" t="s">
        <v>173</v>
      </c>
      <c r="C142" s="312" t="s">
        <v>420</v>
      </c>
      <c r="D142" s="313" t="s">
        <v>200</v>
      </c>
      <c r="E142" s="313" t="n">
        <v>666.19</v>
      </c>
      <c r="F142" s="310"/>
    </row>
    <row r="143" customFormat="false" ht="35.05" hidden="false" customHeight="false" outlineLevel="0" collapsed="false">
      <c r="A143" s="312" t="n">
        <v>40233</v>
      </c>
      <c r="B143" s="313" t="s">
        <v>173</v>
      </c>
      <c r="C143" s="312" t="s">
        <v>421</v>
      </c>
      <c r="D143" s="313" t="s">
        <v>200</v>
      </c>
      <c r="E143" s="313" t="n">
        <v>687.28</v>
      </c>
      <c r="F143" s="310"/>
    </row>
    <row r="144" customFormat="false" ht="35.05" hidden="false" customHeight="false" outlineLevel="0" collapsed="false">
      <c r="A144" s="312" t="n">
        <v>40235</v>
      </c>
      <c r="B144" s="313" t="s">
        <v>173</v>
      </c>
      <c r="C144" s="312" t="s">
        <v>422</v>
      </c>
      <c r="D144" s="313" t="s">
        <v>200</v>
      </c>
      <c r="E144" s="313" t="n">
        <v>707.75</v>
      </c>
      <c r="F144" s="310"/>
    </row>
    <row r="145" customFormat="false" ht="35.05" hidden="false" customHeight="false" outlineLevel="0" collapsed="false">
      <c r="A145" s="312" t="n">
        <v>40237</v>
      </c>
      <c r="B145" s="313" t="s">
        <v>173</v>
      </c>
      <c r="C145" s="312" t="s">
        <v>199</v>
      </c>
      <c r="D145" s="313" t="s">
        <v>200</v>
      </c>
      <c r="E145" s="313" t="n">
        <v>730.08</v>
      </c>
      <c r="F145" s="310"/>
    </row>
    <row r="146" customFormat="false" ht="46.25" hidden="false" customHeight="false" outlineLevel="0" collapsed="false">
      <c r="A146" s="312" t="n">
        <v>40238</v>
      </c>
      <c r="B146" s="313" t="s">
        <v>173</v>
      </c>
      <c r="C146" s="312" t="s">
        <v>192</v>
      </c>
      <c r="D146" s="313" t="s">
        <v>32</v>
      </c>
      <c r="E146" s="313" t="n">
        <v>84.07</v>
      </c>
      <c r="F146" s="310"/>
    </row>
    <row r="147" customFormat="false" ht="46.25" hidden="false" customHeight="false" outlineLevel="0" collapsed="false">
      <c r="A147" s="312" t="n">
        <v>40239</v>
      </c>
      <c r="B147" s="313" t="s">
        <v>173</v>
      </c>
      <c r="C147" s="312" t="s">
        <v>423</v>
      </c>
      <c r="D147" s="313" t="s">
        <v>200</v>
      </c>
      <c r="E147" s="313" t="n">
        <v>699.47</v>
      </c>
      <c r="F147" s="310"/>
    </row>
    <row r="148" customFormat="false" ht="46.25" hidden="false" customHeight="false" outlineLevel="0" collapsed="false">
      <c r="A148" s="312" t="n">
        <v>40240</v>
      </c>
      <c r="B148" s="313" t="s">
        <v>173</v>
      </c>
      <c r="C148" s="312" t="s">
        <v>424</v>
      </c>
      <c r="D148" s="313" t="s">
        <v>200</v>
      </c>
      <c r="E148" s="313" t="n">
        <v>723.62</v>
      </c>
      <c r="F148" s="310"/>
    </row>
    <row r="149" customFormat="false" ht="35.05" hidden="false" customHeight="false" outlineLevel="0" collapsed="false">
      <c r="A149" s="312" t="n">
        <v>40243</v>
      </c>
      <c r="B149" s="313" t="s">
        <v>173</v>
      </c>
      <c r="C149" s="312" t="s">
        <v>201</v>
      </c>
      <c r="D149" s="313" t="s">
        <v>202</v>
      </c>
      <c r="E149" s="313" t="n">
        <v>11.35</v>
      </c>
      <c r="F149" s="310"/>
    </row>
    <row r="150" customFormat="false" ht="35.05" hidden="false" customHeight="false" outlineLevel="0" collapsed="false">
      <c r="A150" s="312" t="n">
        <v>40245</v>
      </c>
      <c r="B150" s="313" t="s">
        <v>173</v>
      </c>
      <c r="C150" s="312" t="s">
        <v>425</v>
      </c>
      <c r="D150" s="313" t="s">
        <v>202</v>
      </c>
      <c r="E150" s="313" t="n">
        <v>12.29</v>
      </c>
      <c r="F150" s="310"/>
    </row>
    <row r="151" customFormat="false" ht="35.05" hidden="false" customHeight="false" outlineLevel="0" collapsed="false">
      <c r="A151" s="312" t="n">
        <v>40246</v>
      </c>
      <c r="B151" s="313" t="s">
        <v>173</v>
      </c>
      <c r="C151" s="312" t="s">
        <v>206</v>
      </c>
      <c r="D151" s="313" t="s">
        <v>202</v>
      </c>
      <c r="E151" s="313" t="n">
        <v>12.08</v>
      </c>
      <c r="F151" s="310"/>
    </row>
    <row r="152" customFormat="false" ht="46.25" hidden="false" customHeight="false" outlineLevel="0" collapsed="false">
      <c r="A152" s="312" t="n">
        <v>40249</v>
      </c>
      <c r="B152" s="313" t="s">
        <v>173</v>
      </c>
      <c r="C152" s="312" t="s">
        <v>426</v>
      </c>
      <c r="D152" s="313" t="s">
        <v>32</v>
      </c>
      <c r="E152" s="313" t="n">
        <v>124.08</v>
      </c>
      <c r="F152" s="310"/>
    </row>
    <row r="153" customFormat="false" ht="46.25" hidden="false" customHeight="false" outlineLevel="0" collapsed="false">
      <c r="A153" s="312" t="n">
        <v>40250</v>
      </c>
      <c r="B153" s="313" t="s">
        <v>173</v>
      </c>
      <c r="C153" s="312" t="s">
        <v>427</v>
      </c>
      <c r="D153" s="313" t="s">
        <v>32</v>
      </c>
      <c r="E153" s="313" t="n">
        <v>98.46</v>
      </c>
      <c r="F153" s="310"/>
    </row>
    <row r="154" customFormat="false" ht="46.25" hidden="false" customHeight="false" outlineLevel="0" collapsed="false">
      <c r="A154" s="312" t="n">
        <v>40253</v>
      </c>
      <c r="B154" s="313" t="s">
        <v>173</v>
      </c>
      <c r="C154" s="312" t="s">
        <v>428</v>
      </c>
      <c r="D154" s="313" t="s">
        <v>200</v>
      </c>
      <c r="E154" s="313" t="n">
        <v>742.41</v>
      </c>
      <c r="F154" s="310"/>
    </row>
    <row r="155" customFormat="false" ht="13.8" hidden="false" customHeight="false" outlineLevel="0" collapsed="false">
      <c r="A155" s="311" t="n">
        <v>403</v>
      </c>
      <c r="B155" s="313" t="s">
        <v>173</v>
      </c>
      <c r="C155" s="311" t="s">
        <v>429</v>
      </c>
      <c r="D155" s="313"/>
      <c r="E155" s="313"/>
      <c r="F155" s="310"/>
    </row>
    <row r="156" customFormat="false" ht="35.05" hidden="false" customHeight="false" outlineLevel="0" collapsed="false">
      <c r="A156" s="312" t="n">
        <v>40315</v>
      </c>
      <c r="B156" s="313" t="s">
        <v>173</v>
      </c>
      <c r="C156" s="312" t="s">
        <v>419</v>
      </c>
      <c r="D156" s="313" t="s">
        <v>200</v>
      </c>
      <c r="E156" s="313" t="n">
        <v>863.48</v>
      </c>
      <c r="F156" s="310"/>
    </row>
    <row r="157" customFormat="false" ht="35.05" hidden="false" customHeight="false" outlineLevel="0" collapsed="false">
      <c r="A157" s="312" t="n">
        <v>40320</v>
      </c>
      <c r="B157" s="313" t="s">
        <v>173</v>
      </c>
      <c r="C157" s="312" t="s">
        <v>421</v>
      </c>
      <c r="D157" s="313" t="s">
        <v>200</v>
      </c>
      <c r="E157" s="313" t="n">
        <v>799.7</v>
      </c>
      <c r="F157" s="310"/>
    </row>
    <row r="158" customFormat="false" ht="35.05" hidden="false" customHeight="false" outlineLevel="0" collapsed="false">
      <c r="A158" s="312" t="n">
        <v>40322</v>
      </c>
      <c r="B158" s="313" t="s">
        <v>173</v>
      </c>
      <c r="C158" s="312" t="s">
        <v>422</v>
      </c>
      <c r="D158" s="313" t="s">
        <v>200</v>
      </c>
      <c r="E158" s="313" t="n">
        <v>820.17</v>
      </c>
      <c r="F158" s="310"/>
    </row>
    <row r="159" customFormat="false" ht="35.05" hidden="false" customHeight="false" outlineLevel="0" collapsed="false">
      <c r="A159" s="312" t="n">
        <v>40324</v>
      </c>
      <c r="B159" s="313" t="s">
        <v>173</v>
      </c>
      <c r="C159" s="312" t="s">
        <v>199</v>
      </c>
      <c r="D159" s="313" t="s">
        <v>200</v>
      </c>
      <c r="E159" s="313" t="n">
        <v>842.5</v>
      </c>
      <c r="F159" s="310"/>
    </row>
    <row r="160" customFormat="false" ht="35.05" hidden="false" customHeight="false" outlineLevel="0" collapsed="false">
      <c r="A160" s="312" t="n">
        <v>40328</v>
      </c>
      <c r="B160" s="313" t="s">
        <v>173</v>
      </c>
      <c r="C160" s="312" t="s">
        <v>201</v>
      </c>
      <c r="D160" s="313" t="s">
        <v>202</v>
      </c>
      <c r="E160" s="313" t="n">
        <v>11.35</v>
      </c>
      <c r="F160" s="310"/>
    </row>
    <row r="161" customFormat="false" ht="46.25" hidden="false" customHeight="false" outlineLevel="0" collapsed="false">
      <c r="A161" s="312" t="n">
        <v>40329</v>
      </c>
      <c r="B161" s="313" t="s">
        <v>173</v>
      </c>
      <c r="C161" s="312" t="s">
        <v>430</v>
      </c>
      <c r="D161" s="313" t="s">
        <v>200</v>
      </c>
      <c r="E161" s="313" t="n">
        <v>639.25</v>
      </c>
      <c r="F161" s="310"/>
    </row>
    <row r="162" customFormat="false" ht="46.25" hidden="false" customHeight="false" outlineLevel="0" collapsed="false">
      <c r="A162" s="312" t="n">
        <v>40330</v>
      </c>
      <c r="B162" s="313" t="s">
        <v>173</v>
      </c>
      <c r="C162" s="312" t="s">
        <v>431</v>
      </c>
      <c r="D162" s="313" t="s">
        <v>200</v>
      </c>
      <c r="E162" s="313" t="n">
        <v>664.78</v>
      </c>
      <c r="F162" s="310"/>
    </row>
    <row r="163" customFormat="false" ht="46.25" hidden="false" customHeight="false" outlineLevel="0" collapsed="false">
      <c r="A163" s="312" t="n">
        <v>40331</v>
      </c>
      <c r="B163" s="313" t="s">
        <v>173</v>
      </c>
      <c r="C163" s="312" t="s">
        <v>432</v>
      </c>
      <c r="D163" s="313" t="s">
        <v>200</v>
      </c>
      <c r="E163" s="313" t="n">
        <v>684.65</v>
      </c>
      <c r="F163" s="310"/>
    </row>
    <row r="164" customFormat="false" ht="35.05" hidden="false" customHeight="false" outlineLevel="0" collapsed="false">
      <c r="A164" s="312" t="n">
        <v>40332</v>
      </c>
      <c r="B164" s="313" t="s">
        <v>173</v>
      </c>
      <c r="C164" s="312" t="s">
        <v>433</v>
      </c>
      <c r="D164" s="313" t="s">
        <v>202</v>
      </c>
      <c r="E164" s="313" t="n">
        <v>12.29</v>
      </c>
      <c r="F164" s="310"/>
    </row>
    <row r="165" customFormat="false" ht="35.05" hidden="false" customHeight="false" outlineLevel="0" collapsed="false">
      <c r="A165" s="312" t="n">
        <v>40333</v>
      </c>
      <c r="B165" s="313" t="s">
        <v>173</v>
      </c>
      <c r="C165" s="312" t="s">
        <v>206</v>
      </c>
      <c r="D165" s="313" t="s">
        <v>202</v>
      </c>
      <c r="E165" s="313" t="n">
        <v>12.08</v>
      </c>
      <c r="F165" s="310"/>
    </row>
    <row r="166" customFormat="false" ht="57.45" hidden="false" customHeight="false" outlineLevel="0" collapsed="false">
      <c r="A166" s="312" t="n">
        <v>40337</v>
      </c>
      <c r="B166" s="313" t="s">
        <v>173</v>
      </c>
      <c r="C166" s="312" t="s">
        <v>434</v>
      </c>
      <c r="D166" s="313" t="s">
        <v>32</v>
      </c>
      <c r="E166" s="313" t="n">
        <v>102.31</v>
      </c>
      <c r="F166" s="310"/>
    </row>
    <row r="167" customFormat="false" ht="57.45" hidden="false" customHeight="false" outlineLevel="0" collapsed="false">
      <c r="A167" s="312" t="n">
        <v>40339</v>
      </c>
      <c r="B167" s="313" t="s">
        <v>173</v>
      </c>
      <c r="C167" s="312" t="s">
        <v>435</v>
      </c>
      <c r="D167" s="313" t="s">
        <v>32</v>
      </c>
      <c r="E167" s="313" t="n">
        <v>121.5</v>
      </c>
      <c r="F167" s="310"/>
    </row>
    <row r="168" customFormat="false" ht="13.8" hidden="false" customHeight="false" outlineLevel="0" collapsed="false">
      <c r="A168" s="311" t="n">
        <v>404</v>
      </c>
      <c r="B168" s="313" t="s">
        <v>173</v>
      </c>
      <c r="C168" s="311" t="s">
        <v>436</v>
      </c>
      <c r="D168" s="313"/>
      <c r="E168" s="313"/>
      <c r="F168" s="310"/>
    </row>
    <row r="169" customFormat="false" ht="23.85" hidden="false" customHeight="false" outlineLevel="0" collapsed="false">
      <c r="A169" s="312" t="n">
        <v>40405</v>
      </c>
      <c r="B169" s="313" t="s">
        <v>173</v>
      </c>
      <c r="C169" s="312" t="s">
        <v>437</v>
      </c>
      <c r="D169" s="313" t="s">
        <v>32</v>
      </c>
      <c r="E169" s="313" t="n">
        <v>110.01</v>
      </c>
      <c r="F169" s="310"/>
    </row>
    <row r="170" customFormat="false" ht="13.8" hidden="false" customHeight="false" outlineLevel="0" collapsed="false">
      <c r="A170" s="311" t="n">
        <v>406</v>
      </c>
      <c r="B170" s="313" t="s">
        <v>173</v>
      </c>
      <c r="C170" s="311" t="s">
        <v>438</v>
      </c>
      <c r="D170" s="313"/>
      <c r="E170" s="313"/>
      <c r="F170" s="310"/>
    </row>
    <row r="171" customFormat="false" ht="35.05" hidden="false" customHeight="false" outlineLevel="0" collapsed="false">
      <c r="A171" s="312" t="n">
        <v>40601</v>
      </c>
      <c r="B171" s="313" t="s">
        <v>173</v>
      </c>
      <c r="C171" s="312" t="s">
        <v>439</v>
      </c>
      <c r="D171" s="313" t="s">
        <v>32</v>
      </c>
      <c r="E171" s="313" t="n">
        <v>115.81</v>
      </c>
      <c r="F171" s="310"/>
    </row>
    <row r="172" customFormat="false" ht="35.05" hidden="false" customHeight="false" outlineLevel="0" collapsed="false">
      <c r="A172" s="312" t="n">
        <v>40602</v>
      </c>
      <c r="B172" s="313" t="s">
        <v>173</v>
      </c>
      <c r="C172" s="312" t="s">
        <v>440</v>
      </c>
      <c r="D172" s="313" t="s">
        <v>32</v>
      </c>
      <c r="E172" s="313" t="n">
        <v>137.29</v>
      </c>
      <c r="F172" s="310"/>
    </row>
    <row r="173" customFormat="false" ht="13.8" hidden="false" customHeight="false" outlineLevel="0" collapsed="false">
      <c r="A173" s="311" t="n">
        <v>407</v>
      </c>
      <c r="B173" s="313" t="s">
        <v>173</v>
      </c>
      <c r="C173" s="311" t="s">
        <v>441</v>
      </c>
      <c r="D173" s="313"/>
      <c r="E173" s="313"/>
      <c r="F173" s="310"/>
    </row>
    <row r="174" customFormat="false" ht="46.25" hidden="false" customHeight="false" outlineLevel="0" collapsed="false">
      <c r="A174" s="312" t="n">
        <v>40705</v>
      </c>
      <c r="B174" s="313" t="s">
        <v>173</v>
      </c>
      <c r="C174" s="312" t="s">
        <v>442</v>
      </c>
      <c r="D174" s="313" t="s">
        <v>48</v>
      </c>
      <c r="E174" s="313" t="n">
        <v>70.88</v>
      </c>
      <c r="F174" s="310"/>
    </row>
    <row r="175" customFormat="false" ht="13.8" hidden="false" customHeight="false" outlineLevel="0" collapsed="false">
      <c r="A175" s="311" t="n">
        <v>408</v>
      </c>
      <c r="B175" s="313" t="s">
        <v>173</v>
      </c>
      <c r="C175" s="311" t="s">
        <v>443</v>
      </c>
      <c r="D175" s="313"/>
      <c r="E175" s="313"/>
      <c r="F175" s="310"/>
    </row>
    <row r="176" customFormat="false" ht="23.85" hidden="false" customHeight="false" outlineLevel="0" collapsed="false">
      <c r="A176" s="312" t="n">
        <v>40801</v>
      </c>
      <c r="B176" s="313" t="s">
        <v>173</v>
      </c>
      <c r="C176" s="312" t="s">
        <v>444</v>
      </c>
      <c r="D176" s="313" t="s">
        <v>200</v>
      </c>
      <c r="E176" s="314" t="n">
        <v>2990.23</v>
      </c>
      <c r="F176" s="310"/>
    </row>
    <row r="177" customFormat="false" ht="35.05" hidden="false" customHeight="false" outlineLevel="0" collapsed="false">
      <c r="A177" s="312" t="n">
        <v>40802</v>
      </c>
      <c r="B177" s="313" t="s">
        <v>173</v>
      </c>
      <c r="C177" s="312" t="s">
        <v>445</v>
      </c>
      <c r="D177" s="313" t="s">
        <v>32</v>
      </c>
      <c r="E177" s="313" t="n">
        <v>149.51</v>
      </c>
      <c r="F177" s="310"/>
    </row>
    <row r="178" customFormat="false" ht="35.05" hidden="false" customHeight="false" outlineLevel="0" collapsed="false">
      <c r="A178" s="312" t="n">
        <v>40803</v>
      </c>
      <c r="B178" s="313" t="s">
        <v>173</v>
      </c>
      <c r="C178" s="312" t="s">
        <v>446</v>
      </c>
      <c r="D178" s="313" t="s">
        <v>32</v>
      </c>
      <c r="E178" s="313" t="n">
        <v>88.65</v>
      </c>
      <c r="F178" s="310"/>
    </row>
    <row r="179" customFormat="false" ht="46.25" hidden="false" customHeight="false" outlineLevel="0" collapsed="false">
      <c r="A179" s="312" t="n">
        <v>40806</v>
      </c>
      <c r="B179" s="313" t="s">
        <v>173</v>
      </c>
      <c r="C179" s="312" t="s">
        <v>447</v>
      </c>
      <c r="D179" s="313" t="s">
        <v>32</v>
      </c>
      <c r="E179" s="313" t="n">
        <v>26.6</v>
      </c>
      <c r="F179" s="310"/>
    </row>
    <row r="180" customFormat="false" ht="23.85" hidden="false" customHeight="false" outlineLevel="0" collapsed="false">
      <c r="A180" s="312" t="n">
        <v>40807</v>
      </c>
      <c r="B180" s="313" t="s">
        <v>173</v>
      </c>
      <c r="C180" s="312" t="s">
        <v>448</v>
      </c>
      <c r="D180" s="313" t="s">
        <v>32</v>
      </c>
      <c r="E180" s="313" t="n">
        <v>83.76</v>
      </c>
      <c r="F180" s="310"/>
    </row>
    <row r="181" customFormat="false" ht="12.8" hidden="false" customHeight="false" outlineLevel="0" collapsed="false">
      <c r="A181" s="312" t="n">
        <v>40808</v>
      </c>
      <c r="B181" s="313" t="s">
        <v>173</v>
      </c>
      <c r="C181" s="312" t="s">
        <v>449</v>
      </c>
      <c r="D181" s="313" t="s">
        <v>202</v>
      </c>
      <c r="E181" s="313" t="n">
        <v>5.17</v>
      </c>
      <c r="F181" s="310"/>
    </row>
    <row r="182" customFormat="false" ht="35.05" hidden="false" customHeight="false" outlineLevel="0" collapsed="false">
      <c r="A182" s="312" t="n">
        <v>40809</v>
      </c>
      <c r="B182" s="313" t="s">
        <v>173</v>
      </c>
      <c r="C182" s="312" t="s">
        <v>450</v>
      </c>
      <c r="D182" s="313" t="s">
        <v>32</v>
      </c>
      <c r="E182" s="313" t="n">
        <v>453.27</v>
      </c>
      <c r="F182" s="310"/>
    </row>
    <row r="183" customFormat="false" ht="35.05" hidden="false" customHeight="false" outlineLevel="0" collapsed="false">
      <c r="A183" s="312" t="n">
        <v>40810</v>
      </c>
      <c r="B183" s="313" t="s">
        <v>173</v>
      </c>
      <c r="C183" s="312" t="s">
        <v>451</v>
      </c>
      <c r="D183" s="313" t="s">
        <v>200</v>
      </c>
      <c r="E183" s="314" t="n">
        <v>8553.99</v>
      </c>
      <c r="F183" s="310"/>
    </row>
    <row r="184" customFormat="false" ht="23.85" hidden="false" customHeight="false" outlineLevel="0" collapsed="false">
      <c r="A184" s="312" t="n">
        <v>40813</v>
      </c>
      <c r="B184" s="313" t="s">
        <v>173</v>
      </c>
      <c r="C184" s="312" t="s">
        <v>452</v>
      </c>
      <c r="D184" s="313" t="s">
        <v>32</v>
      </c>
      <c r="E184" s="313" t="n">
        <v>81.34</v>
      </c>
      <c r="F184" s="310"/>
    </row>
    <row r="185" customFormat="false" ht="23.85" hidden="false" customHeight="false" outlineLevel="0" collapsed="false">
      <c r="A185" s="312" t="n">
        <v>40816</v>
      </c>
      <c r="B185" s="313" t="s">
        <v>173</v>
      </c>
      <c r="C185" s="312" t="s">
        <v>453</v>
      </c>
      <c r="D185" s="313" t="s">
        <v>32</v>
      </c>
      <c r="E185" s="313" t="n">
        <v>15.09</v>
      </c>
      <c r="F185" s="310"/>
    </row>
    <row r="186" customFormat="false" ht="46.25" hidden="false" customHeight="false" outlineLevel="0" collapsed="false">
      <c r="A186" s="312" t="n">
        <v>40817</v>
      </c>
      <c r="B186" s="313" t="s">
        <v>173</v>
      </c>
      <c r="C186" s="312" t="s">
        <v>454</v>
      </c>
      <c r="D186" s="313" t="s">
        <v>200</v>
      </c>
      <c r="E186" s="314" t="n">
        <v>4094.63</v>
      </c>
      <c r="F186" s="310"/>
    </row>
    <row r="187" customFormat="false" ht="35.05" hidden="false" customHeight="false" outlineLevel="0" collapsed="false">
      <c r="A187" s="312" t="n">
        <v>40818</v>
      </c>
      <c r="B187" s="313" t="s">
        <v>173</v>
      </c>
      <c r="C187" s="312" t="s">
        <v>455</v>
      </c>
      <c r="D187" s="313" t="s">
        <v>32</v>
      </c>
      <c r="E187" s="313" t="n">
        <v>72.23</v>
      </c>
      <c r="F187" s="310"/>
    </row>
    <row r="188" customFormat="false" ht="57.45" hidden="false" customHeight="false" outlineLevel="0" collapsed="false">
      <c r="A188" s="311" t="n">
        <v>409</v>
      </c>
      <c r="B188" s="313" t="s">
        <v>173</v>
      </c>
      <c r="C188" s="311" t="s">
        <v>456</v>
      </c>
      <c r="D188" s="313"/>
      <c r="E188" s="313"/>
      <c r="F188" s="310"/>
    </row>
    <row r="189" customFormat="false" ht="68.65" hidden="false" customHeight="false" outlineLevel="0" collapsed="false">
      <c r="A189" s="312" t="n">
        <v>40901</v>
      </c>
      <c r="B189" s="313" t="s">
        <v>173</v>
      </c>
      <c r="C189" s="312" t="s">
        <v>457</v>
      </c>
      <c r="D189" s="313" t="s">
        <v>48</v>
      </c>
      <c r="E189" s="313" t="n">
        <v>586.54</v>
      </c>
      <c r="F189" s="310"/>
    </row>
    <row r="190" customFormat="false" ht="68.65" hidden="false" customHeight="false" outlineLevel="0" collapsed="false">
      <c r="A190" s="312" t="n">
        <v>40902</v>
      </c>
      <c r="B190" s="313" t="s">
        <v>173</v>
      </c>
      <c r="C190" s="312" t="s">
        <v>458</v>
      </c>
      <c r="D190" s="313" t="s">
        <v>48</v>
      </c>
      <c r="E190" s="313" t="n">
        <v>980.28</v>
      </c>
      <c r="F190" s="310"/>
    </row>
    <row r="191" customFormat="false" ht="68.65" hidden="false" customHeight="false" outlineLevel="0" collapsed="false">
      <c r="A191" s="312" t="n">
        <v>40903</v>
      </c>
      <c r="B191" s="313" t="s">
        <v>173</v>
      </c>
      <c r="C191" s="312" t="s">
        <v>459</v>
      </c>
      <c r="D191" s="313" t="s">
        <v>48</v>
      </c>
      <c r="E191" s="314" t="n">
        <v>1416.66</v>
      </c>
      <c r="F191" s="310"/>
    </row>
    <row r="192" customFormat="false" ht="68.65" hidden="false" customHeight="false" outlineLevel="0" collapsed="false">
      <c r="A192" s="312" t="n">
        <v>40904</v>
      </c>
      <c r="B192" s="313" t="s">
        <v>173</v>
      </c>
      <c r="C192" s="312" t="s">
        <v>460</v>
      </c>
      <c r="D192" s="313" t="s">
        <v>48</v>
      </c>
      <c r="E192" s="314" t="n">
        <v>1904.48</v>
      </c>
      <c r="F192" s="310"/>
    </row>
    <row r="193" customFormat="false" ht="13.8" hidden="false" customHeight="false" outlineLevel="0" collapsed="false">
      <c r="A193" s="311" t="n">
        <v>5</v>
      </c>
      <c r="B193" s="313" t="s">
        <v>173</v>
      </c>
      <c r="C193" s="311" t="s">
        <v>41</v>
      </c>
      <c r="D193" s="313"/>
      <c r="E193" s="313"/>
      <c r="F193" s="310"/>
    </row>
    <row r="194" customFormat="false" ht="13.8" hidden="false" customHeight="false" outlineLevel="0" collapsed="false">
      <c r="A194" s="311" t="n">
        <v>501</v>
      </c>
      <c r="B194" s="313" t="s">
        <v>173</v>
      </c>
      <c r="C194" s="311" t="s">
        <v>461</v>
      </c>
      <c r="D194" s="313"/>
      <c r="E194" s="313"/>
      <c r="F194" s="310"/>
    </row>
    <row r="195" customFormat="false" ht="35.05" hidden="false" customHeight="false" outlineLevel="0" collapsed="false">
      <c r="A195" s="312" t="n">
        <v>50112</v>
      </c>
      <c r="B195" s="313" t="s">
        <v>173</v>
      </c>
      <c r="C195" s="312" t="s">
        <v>462</v>
      </c>
      <c r="D195" s="313" t="s">
        <v>32</v>
      </c>
      <c r="E195" s="313" t="n">
        <v>190.23</v>
      </c>
      <c r="F195" s="310"/>
    </row>
    <row r="196" customFormat="false" ht="23.85" hidden="false" customHeight="false" outlineLevel="0" collapsed="false">
      <c r="A196" s="312" t="n">
        <v>50115</v>
      </c>
      <c r="B196" s="313" t="s">
        <v>173</v>
      </c>
      <c r="C196" s="312" t="s">
        <v>463</v>
      </c>
      <c r="D196" s="313" t="s">
        <v>200</v>
      </c>
      <c r="E196" s="313" t="n">
        <v>593.56</v>
      </c>
      <c r="F196" s="310"/>
    </row>
    <row r="197" customFormat="false" ht="46.25" hidden="false" customHeight="false" outlineLevel="0" collapsed="false">
      <c r="A197" s="312" t="n">
        <v>50122</v>
      </c>
      <c r="B197" s="313" t="s">
        <v>173</v>
      </c>
      <c r="C197" s="312" t="s">
        <v>464</v>
      </c>
      <c r="D197" s="313" t="s">
        <v>32</v>
      </c>
      <c r="E197" s="313" t="n">
        <v>225.75</v>
      </c>
      <c r="F197" s="310"/>
    </row>
    <row r="198" customFormat="false" ht="13.8" hidden="false" customHeight="false" outlineLevel="0" collapsed="false">
      <c r="A198" s="311" t="n">
        <v>502</v>
      </c>
      <c r="B198" s="313" t="s">
        <v>173</v>
      </c>
      <c r="C198" s="311" t="s">
        <v>465</v>
      </c>
      <c r="D198" s="313"/>
      <c r="E198" s="313"/>
      <c r="F198" s="310"/>
    </row>
    <row r="199" customFormat="false" ht="57.45" hidden="false" customHeight="false" outlineLevel="0" collapsed="false">
      <c r="A199" s="312" t="n">
        <v>50202</v>
      </c>
      <c r="B199" s="313" t="s">
        <v>173</v>
      </c>
      <c r="C199" s="312" t="s">
        <v>466</v>
      </c>
      <c r="D199" s="313" t="s">
        <v>32</v>
      </c>
      <c r="E199" s="313" t="n">
        <v>140.67</v>
      </c>
      <c r="F199" s="310"/>
    </row>
    <row r="200" customFormat="false" ht="35.05" hidden="false" customHeight="false" outlineLevel="0" collapsed="false">
      <c r="A200" s="312" t="n">
        <v>50203</v>
      </c>
      <c r="B200" s="313" t="s">
        <v>173</v>
      </c>
      <c r="C200" s="312" t="s">
        <v>467</v>
      </c>
      <c r="D200" s="313" t="s">
        <v>87</v>
      </c>
      <c r="E200" s="313" t="n">
        <v>500</v>
      </c>
      <c r="F200" s="310"/>
    </row>
    <row r="201" customFormat="false" ht="35.05" hidden="false" customHeight="false" outlineLevel="0" collapsed="false">
      <c r="A201" s="312" t="n">
        <v>50205</v>
      </c>
      <c r="B201" s="313" t="s">
        <v>173</v>
      </c>
      <c r="C201" s="312" t="s">
        <v>468</v>
      </c>
      <c r="D201" s="313" t="s">
        <v>32</v>
      </c>
      <c r="E201" s="313" t="n">
        <v>535.83</v>
      </c>
      <c r="F201" s="310"/>
    </row>
    <row r="202" customFormat="false" ht="35.05" hidden="false" customHeight="false" outlineLevel="0" collapsed="false">
      <c r="A202" s="312" t="n">
        <v>50206</v>
      </c>
      <c r="B202" s="313" t="s">
        <v>173</v>
      </c>
      <c r="C202" s="312" t="s">
        <v>469</v>
      </c>
      <c r="D202" s="313" t="s">
        <v>32</v>
      </c>
      <c r="E202" s="313" t="n">
        <v>564.46</v>
      </c>
      <c r="F202" s="310"/>
    </row>
    <row r="203" customFormat="false" ht="46.25" hidden="false" customHeight="false" outlineLevel="0" collapsed="false">
      <c r="A203" s="312" t="n">
        <v>50208</v>
      </c>
      <c r="B203" s="313" t="s">
        <v>173</v>
      </c>
      <c r="C203" s="312" t="s">
        <v>470</v>
      </c>
      <c r="D203" s="313" t="s">
        <v>32</v>
      </c>
      <c r="E203" s="313" t="n">
        <v>147.91</v>
      </c>
      <c r="F203" s="310"/>
    </row>
    <row r="204" customFormat="false" ht="13.8" hidden="false" customHeight="false" outlineLevel="0" collapsed="false">
      <c r="A204" s="311" t="n">
        <v>503</v>
      </c>
      <c r="B204" s="313" t="s">
        <v>173</v>
      </c>
      <c r="C204" s="311" t="s">
        <v>471</v>
      </c>
      <c r="D204" s="313"/>
      <c r="E204" s="313"/>
      <c r="F204" s="310"/>
    </row>
    <row r="205" customFormat="false" ht="35.05" hidden="false" customHeight="false" outlineLevel="0" collapsed="false">
      <c r="A205" s="312" t="n">
        <v>50301</v>
      </c>
      <c r="B205" s="313" t="s">
        <v>173</v>
      </c>
      <c r="C205" s="312" t="s">
        <v>472</v>
      </c>
      <c r="D205" s="313" t="s">
        <v>48</v>
      </c>
      <c r="E205" s="313" t="n">
        <v>9.75</v>
      </c>
      <c r="F205" s="310"/>
    </row>
    <row r="206" customFormat="false" ht="35.05" hidden="false" customHeight="false" outlineLevel="0" collapsed="false">
      <c r="A206" s="312" t="n">
        <v>50303</v>
      </c>
      <c r="B206" s="313" t="s">
        <v>173</v>
      </c>
      <c r="C206" s="312" t="s">
        <v>473</v>
      </c>
      <c r="D206" s="313" t="s">
        <v>48</v>
      </c>
      <c r="E206" s="313" t="n">
        <v>78.44</v>
      </c>
      <c r="F206" s="310"/>
    </row>
    <row r="207" customFormat="false" ht="13.8" hidden="false" customHeight="false" outlineLevel="0" collapsed="false">
      <c r="A207" s="311" t="n">
        <v>505</v>
      </c>
      <c r="B207" s="313" t="s">
        <v>173</v>
      </c>
      <c r="C207" s="311" t="s">
        <v>474</v>
      </c>
      <c r="D207" s="313"/>
      <c r="E207" s="313"/>
      <c r="F207" s="310"/>
    </row>
    <row r="208" customFormat="false" ht="57.45" hidden="false" customHeight="false" outlineLevel="0" collapsed="false">
      <c r="A208" s="312" t="n">
        <v>50501</v>
      </c>
      <c r="B208" s="313" t="s">
        <v>173</v>
      </c>
      <c r="C208" s="312" t="s">
        <v>475</v>
      </c>
      <c r="D208" s="313" t="s">
        <v>32</v>
      </c>
      <c r="E208" s="313" t="n">
        <v>135.77</v>
      </c>
      <c r="F208" s="310"/>
    </row>
    <row r="209" customFormat="false" ht="57.45" hidden="false" customHeight="false" outlineLevel="0" collapsed="false">
      <c r="A209" s="312" t="n">
        <v>50502</v>
      </c>
      <c r="B209" s="313" t="s">
        <v>173</v>
      </c>
      <c r="C209" s="312" t="s">
        <v>476</v>
      </c>
      <c r="D209" s="313" t="s">
        <v>32</v>
      </c>
      <c r="E209" s="313" t="n">
        <v>255.37</v>
      </c>
      <c r="F209" s="310"/>
    </row>
    <row r="210" customFormat="false" ht="57.45" hidden="false" customHeight="false" outlineLevel="0" collapsed="false">
      <c r="A210" s="312" t="n">
        <v>50503</v>
      </c>
      <c r="B210" s="313" t="s">
        <v>173</v>
      </c>
      <c r="C210" s="312" t="s">
        <v>477</v>
      </c>
      <c r="D210" s="313" t="s">
        <v>32</v>
      </c>
      <c r="E210" s="313" t="n">
        <v>95.52</v>
      </c>
      <c r="F210" s="310"/>
    </row>
    <row r="211" customFormat="false" ht="23.85" hidden="false" customHeight="false" outlineLevel="0" collapsed="false">
      <c r="A211" s="311" t="n">
        <v>506</v>
      </c>
      <c r="B211" s="313" t="s">
        <v>173</v>
      </c>
      <c r="C211" s="311" t="s">
        <v>478</v>
      </c>
      <c r="D211" s="313"/>
      <c r="E211" s="313"/>
      <c r="F211" s="310"/>
    </row>
    <row r="212" customFormat="false" ht="57.45" hidden="false" customHeight="false" outlineLevel="0" collapsed="false">
      <c r="A212" s="312" t="n">
        <v>50601</v>
      </c>
      <c r="B212" s="313" t="s">
        <v>173</v>
      </c>
      <c r="C212" s="312" t="s">
        <v>479</v>
      </c>
      <c r="D212" s="313" t="s">
        <v>32</v>
      </c>
      <c r="E212" s="313" t="n">
        <v>68.57</v>
      </c>
      <c r="F212" s="310"/>
    </row>
    <row r="213" customFormat="false" ht="57.45" hidden="false" customHeight="false" outlineLevel="0" collapsed="false">
      <c r="A213" s="312" t="n">
        <v>50602</v>
      </c>
      <c r="B213" s="313" t="s">
        <v>173</v>
      </c>
      <c r="C213" s="312" t="s">
        <v>480</v>
      </c>
      <c r="D213" s="313" t="s">
        <v>32</v>
      </c>
      <c r="E213" s="313" t="n">
        <v>86.68</v>
      </c>
      <c r="F213" s="310"/>
    </row>
    <row r="214" customFormat="false" ht="57.45" hidden="false" customHeight="false" outlineLevel="0" collapsed="false">
      <c r="A214" s="312" t="n">
        <v>50603</v>
      </c>
      <c r="B214" s="313" t="s">
        <v>173</v>
      </c>
      <c r="C214" s="312" t="s">
        <v>481</v>
      </c>
      <c r="D214" s="313" t="s">
        <v>32</v>
      </c>
      <c r="E214" s="313" t="n">
        <v>103.36</v>
      </c>
      <c r="F214" s="310"/>
    </row>
    <row r="215" customFormat="false" ht="68.65" hidden="false" customHeight="false" outlineLevel="0" collapsed="false">
      <c r="A215" s="312" t="n">
        <v>50605</v>
      </c>
      <c r="B215" s="313" t="s">
        <v>173</v>
      </c>
      <c r="C215" s="312" t="s">
        <v>482</v>
      </c>
      <c r="D215" s="313" t="s">
        <v>32</v>
      </c>
      <c r="E215" s="313" t="n">
        <v>78.5</v>
      </c>
      <c r="F215" s="310"/>
    </row>
    <row r="216" customFormat="false" ht="68.65" hidden="false" customHeight="false" outlineLevel="0" collapsed="false">
      <c r="A216" s="312" t="n">
        <v>50606</v>
      </c>
      <c r="B216" s="313" t="s">
        <v>173</v>
      </c>
      <c r="C216" s="312" t="s">
        <v>483</v>
      </c>
      <c r="D216" s="313" t="s">
        <v>32</v>
      </c>
      <c r="E216" s="313" t="n">
        <v>68.25</v>
      </c>
      <c r="F216" s="310"/>
    </row>
    <row r="217" customFormat="false" ht="68.65" hidden="false" customHeight="false" outlineLevel="0" collapsed="false">
      <c r="A217" s="312" t="n">
        <v>50607</v>
      </c>
      <c r="B217" s="313" t="s">
        <v>173</v>
      </c>
      <c r="C217" s="312" t="s">
        <v>484</v>
      </c>
      <c r="D217" s="313" t="s">
        <v>32</v>
      </c>
      <c r="E217" s="313" t="n">
        <v>137.14</v>
      </c>
      <c r="F217" s="310"/>
    </row>
    <row r="218" customFormat="false" ht="68.65" hidden="false" customHeight="false" outlineLevel="0" collapsed="false">
      <c r="A218" s="312" t="n">
        <v>50608</v>
      </c>
      <c r="B218" s="313" t="s">
        <v>173</v>
      </c>
      <c r="C218" s="312" t="s">
        <v>485</v>
      </c>
      <c r="D218" s="313" t="s">
        <v>32</v>
      </c>
      <c r="E218" s="313" t="n">
        <v>117.87</v>
      </c>
      <c r="F218" s="310"/>
    </row>
    <row r="219" customFormat="false" ht="13.8" hidden="false" customHeight="false" outlineLevel="0" collapsed="false">
      <c r="A219" s="311" t="n">
        <v>6</v>
      </c>
      <c r="B219" s="313" t="s">
        <v>173</v>
      </c>
      <c r="C219" s="311" t="s">
        <v>486</v>
      </c>
      <c r="D219" s="313"/>
      <c r="E219" s="313"/>
      <c r="F219" s="310"/>
    </row>
    <row r="220" customFormat="false" ht="13.8" hidden="false" customHeight="false" outlineLevel="0" collapsed="false">
      <c r="A220" s="311" t="n">
        <v>601</v>
      </c>
      <c r="B220" s="313" t="s">
        <v>173</v>
      </c>
      <c r="C220" s="311" t="s">
        <v>487</v>
      </c>
      <c r="D220" s="313"/>
      <c r="E220" s="313"/>
      <c r="F220" s="310"/>
    </row>
    <row r="221" customFormat="false" ht="35.05" hidden="false" customHeight="false" outlineLevel="0" collapsed="false">
      <c r="A221" s="312" t="n">
        <v>60101</v>
      </c>
      <c r="B221" s="313" t="s">
        <v>173</v>
      </c>
      <c r="C221" s="312" t="s">
        <v>488</v>
      </c>
      <c r="D221" s="313" t="s">
        <v>87</v>
      </c>
      <c r="E221" s="313" t="n">
        <v>389.44</v>
      </c>
      <c r="F221" s="310"/>
    </row>
    <row r="222" customFormat="false" ht="35.05" hidden="false" customHeight="false" outlineLevel="0" collapsed="false">
      <c r="A222" s="312" t="n">
        <v>60102</v>
      </c>
      <c r="B222" s="313" t="s">
        <v>173</v>
      </c>
      <c r="C222" s="312" t="s">
        <v>489</v>
      </c>
      <c r="D222" s="313" t="s">
        <v>87</v>
      </c>
      <c r="E222" s="313" t="n">
        <v>389.44</v>
      </c>
      <c r="F222" s="310"/>
    </row>
    <row r="223" customFormat="false" ht="35.05" hidden="false" customHeight="false" outlineLevel="0" collapsed="false">
      <c r="A223" s="312" t="n">
        <v>60103</v>
      </c>
      <c r="B223" s="313" t="s">
        <v>173</v>
      </c>
      <c r="C223" s="312" t="s">
        <v>490</v>
      </c>
      <c r="D223" s="313" t="s">
        <v>87</v>
      </c>
      <c r="E223" s="313" t="n">
        <v>389.44</v>
      </c>
      <c r="F223" s="310"/>
    </row>
    <row r="224" customFormat="false" ht="23.85" hidden="false" customHeight="false" outlineLevel="0" collapsed="false">
      <c r="A224" s="312" t="n">
        <v>60107</v>
      </c>
      <c r="B224" s="313" t="s">
        <v>173</v>
      </c>
      <c r="C224" s="312" t="s">
        <v>491</v>
      </c>
      <c r="D224" s="313" t="s">
        <v>48</v>
      </c>
      <c r="E224" s="313" t="n">
        <v>21.38</v>
      </c>
      <c r="F224" s="310"/>
    </row>
    <row r="225" customFormat="false" ht="35.05" hidden="false" customHeight="false" outlineLevel="0" collapsed="false">
      <c r="A225" s="312" t="n">
        <v>60108</v>
      </c>
      <c r="B225" s="313" t="s">
        <v>173</v>
      </c>
      <c r="C225" s="312" t="s">
        <v>492</v>
      </c>
      <c r="D225" s="313" t="s">
        <v>87</v>
      </c>
      <c r="E225" s="313" t="n">
        <v>438.74</v>
      </c>
      <c r="F225" s="310"/>
    </row>
    <row r="226" customFormat="false" ht="35.05" hidden="false" customHeight="false" outlineLevel="0" collapsed="false">
      <c r="A226" s="312" t="n">
        <v>60110</v>
      </c>
      <c r="B226" s="313" t="s">
        <v>173</v>
      </c>
      <c r="C226" s="312" t="s">
        <v>493</v>
      </c>
      <c r="D226" s="313" t="s">
        <v>48</v>
      </c>
      <c r="E226" s="313" t="n">
        <v>84.69</v>
      </c>
      <c r="F226" s="310"/>
    </row>
    <row r="227" customFormat="false" ht="35.05" hidden="false" customHeight="false" outlineLevel="0" collapsed="false">
      <c r="A227" s="312" t="n">
        <v>60112</v>
      </c>
      <c r="B227" s="313" t="s">
        <v>173</v>
      </c>
      <c r="C227" s="312" t="s">
        <v>494</v>
      </c>
      <c r="D227" s="313" t="s">
        <v>48</v>
      </c>
      <c r="E227" s="313" t="n">
        <v>67.8</v>
      </c>
      <c r="F227" s="310"/>
    </row>
    <row r="228" customFormat="false" ht="23.85" hidden="false" customHeight="false" outlineLevel="0" collapsed="false">
      <c r="A228" s="312" t="n">
        <v>60113</v>
      </c>
      <c r="B228" s="313" t="s">
        <v>173</v>
      </c>
      <c r="C228" s="312" t="s">
        <v>495</v>
      </c>
      <c r="D228" s="313" t="s">
        <v>48</v>
      </c>
      <c r="E228" s="313" t="n">
        <v>27.99</v>
      </c>
      <c r="F228" s="310"/>
    </row>
    <row r="229" customFormat="false" ht="13.8" hidden="false" customHeight="false" outlineLevel="0" collapsed="false">
      <c r="A229" s="311" t="n">
        <v>611</v>
      </c>
      <c r="B229" s="313" t="s">
        <v>173</v>
      </c>
      <c r="C229" s="311" t="s">
        <v>496</v>
      </c>
      <c r="D229" s="313"/>
      <c r="E229" s="313"/>
      <c r="F229" s="310"/>
    </row>
    <row r="230" customFormat="false" ht="23.85" hidden="false" customHeight="false" outlineLevel="0" collapsed="false">
      <c r="A230" s="312" t="n">
        <v>61101</v>
      </c>
      <c r="B230" s="313" t="s">
        <v>173</v>
      </c>
      <c r="C230" s="312" t="s">
        <v>497</v>
      </c>
      <c r="D230" s="313" t="s">
        <v>87</v>
      </c>
      <c r="E230" s="313" t="n">
        <v>10.48</v>
      </c>
      <c r="F230" s="310"/>
    </row>
    <row r="231" customFormat="false" ht="23.85" hidden="false" customHeight="false" outlineLevel="0" collapsed="false">
      <c r="A231" s="312" t="n">
        <v>61102</v>
      </c>
      <c r="B231" s="313" t="s">
        <v>173</v>
      </c>
      <c r="C231" s="312" t="s">
        <v>498</v>
      </c>
      <c r="D231" s="313" t="s">
        <v>87</v>
      </c>
      <c r="E231" s="313" t="n">
        <v>143.61</v>
      </c>
      <c r="F231" s="310"/>
    </row>
    <row r="232" customFormat="false" ht="35.05" hidden="false" customHeight="false" outlineLevel="0" collapsed="false">
      <c r="A232" s="312" t="n">
        <v>61103</v>
      </c>
      <c r="B232" s="313" t="s">
        <v>173</v>
      </c>
      <c r="C232" s="312" t="s">
        <v>499</v>
      </c>
      <c r="D232" s="313" t="s">
        <v>87</v>
      </c>
      <c r="E232" s="313" t="n">
        <v>255.96</v>
      </c>
      <c r="F232" s="310"/>
    </row>
    <row r="233" customFormat="false" ht="23.85" hidden="false" customHeight="false" outlineLevel="0" collapsed="false">
      <c r="A233" s="312" t="n">
        <v>61104</v>
      </c>
      <c r="B233" s="313" t="s">
        <v>173</v>
      </c>
      <c r="C233" s="312" t="s">
        <v>500</v>
      </c>
      <c r="D233" s="313" t="s">
        <v>87</v>
      </c>
      <c r="E233" s="313" t="n">
        <v>86.69</v>
      </c>
      <c r="F233" s="310"/>
    </row>
    <row r="234" customFormat="false" ht="23.85" hidden="false" customHeight="false" outlineLevel="0" collapsed="false">
      <c r="A234" s="312" t="n">
        <v>61106</v>
      </c>
      <c r="B234" s="313" t="s">
        <v>173</v>
      </c>
      <c r="C234" s="312" t="s">
        <v>501</v>
      </c>
      <c r="D234" s="313" t="s">
        <v>87</v>
      </c>
      <c r="E234" s="313" t="n">
        <v>139.4</v>
      </c>
      <c r="F234" s="310"/>
    </row>
    <row r="235" customFormat="false" ht="23.85" hidden="false" customHeight="false" outlineLevel="0" collapsed="false">
      <c r="A235" s="312" t="n">
        <v>61107</v>
      </c>
      <c r="B235" s="313" t="s">
        <v>173</v>
      </c>
      <c r="C235" s="312" t="s">
        <v>502</v>
      </c>
      <c r="D235" s="313" t="s">
        <v>87</v>
      </c>
      <c r="E235" s="313" t="n">
        <v>87.99</v>
      </c>
      <c r="F235" s="310"/>
    </row>
    <row r="236" customFormat="false" ht="35.05" hidden="false" customHeight="false" outlineLevel="0" collapsed="false">
      <c r="A236" s="312" t="n">
        <v>61108</v>
      </c>
      <c r="B236" s="313" t="s">
        <v>173</v>
      </c>
      <c r="C236" s="312" t="s">
        <v>503</v>
      </c>
      <c r="D236" s="313" t="s">
        <v>87</v>
      </c>
      <c r="E236" s="313" t="n">
        <v>121.31</v>
      </c>
      <c r="F236" s="310"/>
    </row>
    <row r="237" customFormat="false" ht="35.05" hidden="false" customHeight="false" outlineLevel="0" collapsed="false">
      <c r="A237" s="312" t="n">
        <v>61112</v>
      </c>
      <c r="B237" s="313" t="s">
        <v>173</v>
      </c>
      <c r="C237" s="312" t="s">
        <v>504</v>
      </c>
      <c r="D237" s="313" t="s">
        <v>87</v>
      </c>
      <c r="E237" s="313" t="n">
        <v>58.51</v>
      </c>
      <c r="F237" s="310"/>
    </row>
    <row r="238" customFormat="false" ht="57.45" hidden="false" customHeight="false" outlineLevel="0" collapsed="false">
      <c r="A238" s="311" t="n">
        <v>613</v>
      </c>
      <c r="B238" s="313" t="s">
        <v>173</v>
      </c>
      <c r="C238" s="311" t="s">
        <v>505</v>
      </c>
      <c r="D238" s="313"/>
      <c r="E238" s="313"/>
      <c r="F238" s="310"/>
    </row>
    <row r="239" customFormat="false" ht="79.85" hidden="false" customHeight="false" outlineLevel="0" collapsed="false">
      <c r="A239" s="312" t="n">
        <v>61301</v>
      </c>
      <c r="B239" s="313" t="s">
        <v>173</v>
      </c>
      <c r="C239" s="312" t="s">
        <v>506</v>
      </c>
      <c r="D239" s="313" t="s">
        <v>87</v>
      </c>
      <c r="E239" s="313" t="n">
        <v>891.88</v>
      </c>
      <c r="F239" s="310"/>
    </row>
    <row r="240" customFormat="false" ht="79.85" hidden="false" customHeight="false" outlineLevel="0" collapsed="false">
      <c r="A240" s="312" t="n">
        <v>61302</v>
      </c>
      <c r="B240" s="313" t="s">
        <v>173</v>
      </c>
      <c r="C240" s="312" t="s">
        <v>507</v>
      </c>
      <c r="D240" s="313" t="s">
        <v>87</v>
      </c>
      <c r="E240" s="313" t="n">
        <v>902.47</v>
      </c>
      <c r="F240" s="310"/>
    </row>
    <row r="241" customFormat="false" ht="79.85" hidden="false" customHeight="false" outlineLevel="0" collapsed="false">
      <c r="A241" s="312" t="n">
        <v>61303</v>
      </c>
      <c r="B241" s="313" t="s">
        <v>173</v>
      </c>
      <c r="C241" s="312" t="s">
        <v>508</v>
      </c>
      <c r="D241" s="313" t="s">
        <v>87</v>
      </c>
      <c r="E241" s="313" t="n">
        <v>909.31</v>
      </c>
      <c r="F241" s="310"/>
    </row>
    <row r="242" customFormat="false" ht="79.85" hidden="false" customHeight="false" outlineLevel="0" collapsed="false">
      <c r="A242" s="312" t="n">
        <v>61304</v>
      </c>
      <c r="B242" s="313" t="s">
        <v>173</v>
      </c>
      <c r="C242" s="312" t="s">
        <v>509</v>
      </c>
      <c r="D242" s="313" t="s">
        <v>87</v>
      </c>
      <c r="E242" s="313" t="n">
        <v>989.84</v>
      </c>
      <c r="F242" s="310"/>
    </row>
    <row r="243" customFormat="false" ht="57.45" hidden="false" customHeight="false" outlineLevel="0" collapsed="false">
      <c r="A243" s="311" t="n">
        <v>614</v>
      </c>
      <c r="B243" s="313" t="s">
        <v>173</v>
      </c>
      <c r="C243" s="311" t="s">
        <v>510</v>
      </c>
      <c r="D243" s="313"/>
      <c r="E243" s="313"/>
      <c r="F243" s="310"/>
    </row>
    <row r="244" customFormat="false" ht="79.85" hidden="false" customHeight="false" outlineLevel="0" collapsed="false">
      <c r="A244" s="312" t="n">
        <v>61401</v>
      </c>
      <c r="B244" s="313" t="s">
        <v>173</v>
      </c>
      <c r="C244" s="312" t="s">
        <v>511</v>
      </c>
      <c r="D244" s="313" t="s">
        <v>87</v>
      </c>
      <c r="E244" s="314" t="n">
        <v>1083.59</v>
      </c>
      <c r="F244" s="310"/>
    </row>
    <row r="245" customFormat="false" ht="79.85" hidden="false" customHeight="false" outlineLevel="0" collapsed="false">
      <c r="A245" s="312" t="n">
        <v>61402</v>
      </c>
      <c r="B245" s="313" t="s">
        <v>173</v>
      </c>
      <c r="C245" s="312" t="s">
        <v>512</v>
      </c>
      <c r="D245" s="313" t="s">
        <v>87</v>
      </c>
      <c r="E245" s="314" t="n">
        <v>1099.48</v>
      </c>
      <c r="F245" s="310"/>
    </row>
    <row r="246" customFormat="false" ht="79.85" hidden="false" customHeight="false" outlineLevel="0" collapsed="false">
      <c r="A246" s="312" t="n">
        <v>61403</v>
      </c>
      <c r="B246" s="313" t="s">
        <v>173</v>
      </c>
      <c r="C246" s="312" t="s">
        <v>513</v>
      </c>
      <c r="D246" s="313" t="s">
        <v>87</v>
      </c>
      <c r="E246" s="314" t="n">
        <v>1083.59</v>
      </c>
      <c r="F246" s="310"/>
    </row>
    <row r="247" customFormat="false" ht="79.85" hidden="false" customHeight="false" outlineLevel="0" collapsed="false">
      <c r="A247" s="312" t="n">
        <v>61404</v>
      </c>
      <c r="B247" s="313" t="s">
        <v>173</v>
      </c>
      <c r="C247" s="312" t="s">
        <v>514</v>
      </c>
      <c r="D247" s="313" t="s">
        <v>87</v>
      </c>
      <c r="E247" s="314" t="n">
        <v>1099.48</v>
      </c>
      <c r="F247" s="310"/>
    </row>
    <row r="248" customFormat="false" ht="35.05" hidden="false" customHeight="false" outlineLevel="0" collapsed="false">
      <c r="A248" s="311" t="n">
        <v>617</v>
      </c>
      <c r="B248" s="313" t="s">
        <v>173</v>
      </c>
      <c r="C248" s="311" t="s">
        <v>515</v>
      </c>
      <c r="D248" s="313"/>
      <c r="E248" s="313"/>
      <c r="F248" s="310"/>
    </row>
    <row r="249" customFormat="false" ht="57.45" hidden="false" customHeight="false" outlineLevel="0" collapsed="false">
      <c r="A249" s="312" t="n">
        <v>61701</v>
      </c>
      <c r="B249" s="313" t="s">
        <v>173</v>
      </c>
      <c r="C249" s="312" t="s">
        <v>516</v>
      </c>
      <c r="D249" s="313" t="s">
        <v>87</v>
      </c>
      <c r="E249" s="313" t="n">
        <v>953.38</v>
      </c>
      <c r="F249" s="310"/>
    </row>
    <row r="250" customFormat="false" ht="57.45" hidden="false" customHeight="false" outlineLevel="0" collapsed="false">
      <c r="A250" s="312" t="n">
        <v>61702</v>
      </c>
      <c r="B250" s="313" t="s">
        <v>173</v>
      </c>
      <c r="C250" s="312" t="s">
        <v>517</v>
      </c>
      <c r="D250" s="313" t="s">
        <v>87</v>
      </c>
      <c r="E250" s="314" t="n">
        <v>1020.71</v>
      </c>
      <c r="F250" s="310"/>
    </row>
    <row r="251" customFormat="false" ht="57.45" hidden="false" customHeight="false" outlineLevel="0" collapsed="false">
      <c r="A251" s="312" t="n">
        <v>61703</v>
      </c>
      <c r="B251" s="313" t="s">
        <v>173</v>
      </c>
      <c r="C251" s="312" t="s">
        <v>518</v>
      </c>
      <c r="D251" s="313" t="s">
        <v>87</v>
      </c>
      <c r="E251" s="314" t="n">
        <v>1084.05</v>
      </c>
      <c r="F251" s="310"/>
    </row>
    <row r="252" customFormat="false" ht="79.85" hidden="false" customHeight="false" outlineLevel="0" collapsed="false">
      <c r="A252" s="311" t="n">
        <v>619</v>
      </c>
      <c r="B252" s="313" t="s">
        <v>173</v>
      </c>
      <c r="C252" s="311" t="s">
        <v>519</v>
      </c>
      <c r="D252" s="313"/>
      <c r="E252" s="313"/>
      <c r="F252" s="310"/>
    </row>
    <row r="253" customFormat="false" ht="79.85" hidden="false" customHeight="false" outlineLevel="0" collapsed="false">
      <c r="A253" s="312" t="n">
        <v>61901</v>
      </c>
      <c r="B253" s="313" t="s">
        <v>173</v>
      </c>
      <c r="C253" s="312" t="s">
        <v>520</v>
      </c>
      <c r="D253" s="313" t="s">
        <v>87</v>
      </c>
      <c r="E253" s="314" t="n">
        <v>1057.1</v>
      </c>
      <c r="F253" s="310"/>
    </row>
    <row r="254" customFormat="false" ht="79.85" hidden="false" customHeight="false" outlineLevel="0" collapsed="false">
      <c r="A254" s="312" t="n">
        <v>61902</v>
      </c>
      <c r="B254" s="313" t="s">
        <v>173</v>
      </c>
      <c r="C254" s="312" t="s">
        <v>521</v>
      </c>
      <c r="D254" s="313" t="s">
        <v>87</v>
      </c>
      <c r="E254" s="314" t="n">
        <v>1085.02</v>
      </c>
      <c r="F254" s="310"/>
    </row>
    <row r="255" customFormat="false" ht="79.85" hidden="false" customHeight="false" outlineLevel="0" collapsed="false">
      <c r="A255" s="312" t="n">
        <v>61903</v>
      </c>
      <c r="B255" s="313" t="s">
        <v>173</v>
      </c>
      <c r="C255" s="312" t="s">
        <v>522</v>
      </c>
      <c r="D255" s="313" t="s">
        <v>87</v>
      </c>
      <c r="E255" s="314" t="n">
        <v>1150.61</v>
      </c>
      <c r="F255" s="310"/>
    </row>
    <row r="256" customFormat="false" ht="13.8" hidden="false" customHeight="false" outlineLevel="0" collapsed="false">
      <c r="A256" s="311" t="n">
        <v>622</v>
      </c>
      <c r="B256" s="313" t="s">
        <v>173</v>
      </c>
      <c r="C256" s="311" t="s">
        <v>523</v>
      </c>
      <c r="D256" s="313"/>
      <c r="E256" s="313"/>
      <c r="F256" s="310"/>
    </row>
    <row r="257" customFormat="false" ht="35.05" hidden="false" customHeight="false" outlineLevel="0" collapsed="false">
      <c r="A257" s="312" t="n">
        <v>62201</v>
      </c>
      <c r="B257" s="313" t="s">
        <v>173</v>
      </c>
      <c r="C257" s="312" t="s">
        <v>524</v>
      </c>
      <c r="D257" s="313" t="s">
        <v>87</v>
      </c>
      <c r="E257" s="313" t="n">
        <v>114.25</v>
      </c>
      <c r="F257" s="310"/>
    </row>
    <row r="258" customFormat="false" ht="35.05" hidden="false" customHeight="false" outlineLevel="0" collapsed="false">
      <c r="A258" s="312" t="n">
        <v>62202</v>
      </c>
      <c r="B258" s="313" t="s">
        <v>173</v>
      </c>
      <c r="C258" s="312" t="s">
        <v>525</v>
      </c>
      <c r="D258" s="313" t="s">
        <v>87</v>
      </c>
      <c r="E258" s="313" t="n">
        <v>114.25</v>
      </c>
      <c r="F258" s="310"/>
    </row>
    <row r="259" customFormat="false" ht="35.05" hidden="false" customHeight="false" outlineLevel="0" collapsed="false">
      <c r="A259" s="312" t="n">
        <v>62203</v>
      </c>
      <c r="B259" s="313" t="s">
        <v>173</v>
      </c>
      <c r="C259" s="312" t="s">
        <v>526</v>
      </c>
      <c r="D259" s="313" t="s">
        <v>87</v>
      </c>
      <c r="E259" s="313" t="n">
        <v>110.04</v>
      </c>
      <c r="F259" s="310"/>
    </row>
    <row r="260" customFormat="false" ht="23.85" hidden="false" customHeight="false" outlineLevel="0" collapsed="false">
      <c r="A260" s="312" t="n">
        <v>62204</v>
      </c>
      <c r="B260" s="313" t="s">
        <v>173</v>
      </c>
      <c r="C260" s="312" t="s">
        <v>527</v>
      </c>
      <c r="D260" s="313" t="s">
        <v>87</v>
      </c>
      <c r="E260" s="313" t="n">
        <v>80.25</v>
      </c>
      <c r="F260" s="310"/>
    </row>
    <row r="261" customFormat="false" ht="23.85" hidden="false" customHeight="false" outlineLevel="0" collapsed="false">
      <c r="A261" s="312" t="n">
        <v>62205</v>
      </c>
      <c r="B261" s="313" t="s">
        <v>173</v>
      </c>
      <c r="C261" s="312" t="s">
        <v>528</v>
      </c>
      <c r="D261" s="313" t="s">
        <v>87</v>
      </c>
      <c r="E261" s="313" t="n">
        <v>71.91</v>
      </c>
      <c r="F261" s="310"/>
    </row>
    <row r="262" customFormat="false" ht="23.85" hidden="false" customHeight="false" outlineLevel="0" collapsed="false">
      <c r="A262" s="312" t="n">
        <v>62206</v>
      </c>
      <c r="B262" s="313" t="s">
        <v>173</v>
      </c>
      <c r="C262" s="312" t="s">
        <v>529</v>
      </c>
      <c r="D262" s="313" t="s">
        <v>87</v>
      </c>
      <c r="E262" s="313" t="n">
        <v>9.27</v>
      </c>
      <c r="F262" s="310"/>
    </row>
    <row r="263" customFormat="false" ht="35.05" hidden="false" customHeight="false" outlineLevel="0" collapsed="false">
      <c r="A263" s="312" t="n">
        <v>62207</v>
      </c>
      <c r="B263" s="313" t="s">
        <v>173</v>
      </c>
      <c r="C263" s="312" t="s">
        <v>530</v>
      </c>
      <c r="D263" s="313" t="s">
        <v>87</v>
      </c>
      <c r="E263" s="313" t="n">
        <v>52.75</v>
      </c>
      <c r="F263" s="310"/>
    </row>
    <row r="264" customFormat="false" ht="23.85" hidden="false" customHeight="false" outlineLevel="0" collapsed="false">
      <c r="A264" s="312" t="n">
        <v>62208</v>
      </c>
      <c r="B264" s="313" t="s">
        <v>173</v>
      </c>
      <c r="C264" s="312" t="s">
        <v>531</v>
      </c>
      <c r="D264" s="313" t="s">
        <v>87</v>
      </c>
      <c r="E264" s="313" t="n">
        <v>74.37</v>
      </c>
      <c r="F264" s="310"/>
    </row>
    <row r="265" customFormat="false" ht="23.85" hidden="false" customHeight="false" outlineLevel="0" collapsed="false">
      <c r="A265" s="312" t="n">
        <v>62211</v>
      </c>
      <c r="B265" s="313" t="s">
        <v>173</v>
      </c>
      <c r="C265" s="312" t="s">
        <v>532</v>
      </c>
      <c r="D265" s="313" t="s">
        <v>48</v>
      </c>
      <c r="E265" s="313" t="n">
        <v>3.2</v>
      </c>
      <c r="F265" s="310"/>
    </row>
    <row r="266" customFormat="false" ht="46.25" hidden="false" customHeight="false" outlineLevel="0" collapsed="false">
      <c r="A266" s="312" t="n">
        <v>62212</v>
      </c>
      <c r="B266" s="313" t="s">
        <v>173</v>
      </c>
      <c r="C266" s="312" t="s">
        <v>533</v>
      </c>
      <c r="D266" s="313" t="s">
        <v>48</v>
      </c>
      <c r="E266" s="313" t="n">
        <v>15.53</v>
      </c>
      <c r="F266" s="310"/>
    </row>
    <row r="267" customFormat="false" ht="57.45" hidden="false" customHeight="false" outlineLevel="0" collapsed="false">
      <c r="A267" s="311" t="n">
        <v>623</v>
      </c>
      <c r="B267" s="313" t="s">
        <v>173</v>
      </c>
      <c r="C267" s="311" t="s">
        <v>534</v>
      </c>
      <c r="D267" s="313"/>
      <c r="E267" s="313"/>
      <c r="F267" s="310"/>
    </row>
    <row r="268" customFormat="false" ht="79.85" hidden="false" customHeight="false" outlineLevel="0" collapsed="false">
      <c r="A268" s="312" t="n">
        <v>62301</v>
      </c>
      <c r="B268" s="313" t="s">
        <v>173</v>
      </c>
      <c r="C268" s="312" t="s">
        <v>535</v>
      </c>
      <c r="D268" s="313" t="s">
        <v>87</v>
      </c>
      <c r="E268" s="313" t="n">
        <v>775.71</v>
      </c>
      <c r="F268" s="310"/>
    </row>
    <row r="269" customFormat="false" ht="79.85" hidden="false" customHeight="false" outlineLevel="0" collapsed="false">
      <c r="A269" s="312" t="n">
        <v>62302</v>
      </c>
      <c r="B269" s="313" t="s">
        <v>173</v>
      </c>
      <c r="C269" s="312" t="s">
        <v>536</v>
      </c>
      <c r="D269" s="313" t="s">
        <v>87</v>
      </c>
      <c r="E269" s="313" t="n">
        <v>796.71</v>
      </c>
      <c r="F269" s="310"/>
    </row>
    <row r="270" customFormat="false" ht="68.65" hidden="false" customHeight="false" outlineLevel="0" collapsed="false">
      <c r="A270" s="311" t="n">
        <v>625</v>
      </c>
      <c r="B270" s="313" t="s">
        <v>173</v>
      </c>
      <c r="C270" s="311" t="s">
        <v>537</v>
      </c>
      <c r="D270" s="313"/>
      <c r="E270" s="313"/>
      <c r="F270" s="310"/>
    </row>
    <row r="271" customFormat="false" ht="79.85" hidden="false" customHeight="false" outlineLevel="0" collapsed="false">
      <c r="A271" s="312" t="n">
        <v>62501</v>
      </c>
      <c r="B271" s="313" t="s">
        <v>173</v>
      </c>
      <c r="C271" s="312" t="s">
        <v>538</v>
      </c>
      <c r="D271" s="313" t="s">
        <v>87</v>
      </c>
      <c r="E271" s="314" t="n">
        <v>1616.2</v>
      </c>
      <c r="F271" s="310"/>
    </row>
    <row r="272" customFormat="false" ht="79.85" hidden="false" customHeight="false" outlineLevel="0" collapsed="false">
      <c r="A272" s="312" t="n">
        <v>62502</v>
      </c>
      <c r="B272" s="313" t="s">
        <v>173</v>
      </c>
      <c r="C272" s="312" t="s">
        <v>539</v>
      </c>
      <c r="D272" s="313" t="s">
        <v>87</v>
      </c>
      <c r="E272" s="314" t="n">
        <v>1744.79</v>
      </c>
      <c r="F272" s="310"/>
    </row>
    <row r="273" customFormat="false" ht="79.85" hidden="false" customHeight="false" outlineLevel="0" collapsed="false">
      <c r="A273" s="312" t="n">
        <v>62503</v>
      </c>
      <c r="B273" s="313" t="s">
        <v>173</v>
      </c>
      <c r="C273" s="312" t="s">
        <v>540</v>
      </c>
      <c r="D273" s="313" t="s">
        <v>87</v>
      </c>
      <c r="E273" s="314" t="n">
        <v>1852.71</v>
      </c>
      <c r="F273" s="310"/>
    </row>
    <row r="274" customFormat="false" ht="79.85" hidden="false" customHeight="false" outlineLevel="0" collapsed="false">
      <c r="A274" s="312" t="n">
        <v>62504</v>
      </c>
      <c r="B274" s="313" t="s">
        <v>173</v>
      </c>
      <c r="C274" s="312" t="s">
        <v>541</v>
      </c>
      <c r="D274" s="313" t="s">
        <v>87</v>
      </c>
      <c r="E274" s="314" t="n">
        <v>1996.78</v>
      </c>
      <c r="F274" s="310"/>
    </row>
    <row r="275" customFormat="false" ht="79.85" hidden="false" customHeight="false" outlineLevel="0" collapsed="false">
      <c r="A275" s="312" t="n">
        <v>62505</v>
      </c>
      <c r="B275" s="313" t="s">
        <v>173</v>
      </c>
      <c r="C275" s="312" t="s">
        <v>542</v>
      </c>
      <c r="D275" s="313" t="s">
        <v>87</v>
      </c>
      <c r="E275" s="314" t="n">
        <v>3511.36</v>
      </c>
      <c r="F275" s="310"/>
    </row>
    <row r="276" customFormat="false" ht="13.8" hidden="false" customHeight="false" outlineLevel="0" collapsed="false">
      <c r="A276" s="311" t="n">
        <v>7</v>
      </c>
      <c r="B276" s="313" t="s">
        <v>173</v>
      </c>
      <c r="C276" s="311" t="s">
        <v>543</v>
      </c>
      <c r="D276" s="313"/>
      <c r="E276" s="313"/>
      <c r="F276" s="310"/>
    </row>
    <row r="277" customFormat="false" ht="13.8" hidden="false" customHeight="false" outlineLevel="0" collapsed="false">
      <c r="A277" s="311" t="n">
        <v>711</v>
      </c>
      <c r="B277" s="313" t="s">
        <v>173</v>
      </c>
      <c r="C277" s="311" t="s">
        <v>544</v>
      </c>
      <c r="D277" s="313"/>
      <c r="E277" s="313"/>
      <c r="F277" s="310"/>
    </row>
    <row r="278" customFormat="false" ht="46.25" hidden="false" customHeight="false" outlineLevel="0" collapsed="false">
      <c r="A278" s="312" t="n">
        <v>71101</v>
      </c>
      <c r="B278" s="313" t="s">
        <v>173</v>
      </c>
      <c r="C278" s="312" t="s">
        <v>545</v>
      </c>
      <c r="D278" s="313" t="s">
        <v>32</v>
      </c>
      <c r="E278" s="313" t="n">
        <v>698.37</v>
      </c>
      <c r="F278" s="310"/>
    </row>
    <row r="279" customFormat="false" ht="35.05" hidden="false" customHeight="false" outlineLevel="0" collapsed="false">
      <c r="A279" s="312" t="n">
        <v>71103</v>
      </c>
      <c r="B279" s="313" t="s">
        <v>173</v>
      </c>
      <c r="C279" s="312" t="s">
        <v>546</v>
      </c>
      <c r="D279" s="313" t="s">
        <v>32</v>
      </c>
      <c r="E279" s="313" t="n">
        <v>105.92</v>
      </c>
      <c r="F279" s="310"/>
    </row>
    <row r="280" customFormat="false" ht="23.85" hidden="false" customHeight="false" outlineLevel="0" collapsed="false">
      <c r="A280" s="312" t="n">
        <v>71104</v>
      </c>
      <c r="B280" s="313" t="s">
        <v>173</v>
      </c>
      <c r="C280" s="312" t="s">
        <v>547</v>
      </c>
      <c r="D280" s="313" t="s">
        <v>32</v>
      </c>
      <c r="E280" s="313" t="n">
        <v>603.75</v>
      </c>
      <c r="F280" s="310"/>
    </row>
    <row r="281" customFormat="false" ht="23.85" hidden="false" customHeight="false" outlineLevel="0" collapsed="false">
      <c r="A281" s="312" t="n">
        <v>71105</v>
      </c>
      <c r="B281" s="313" t="s">
        <v>173</v>
      </c>
      <c r="C281" s="312" t="s">
        <v>548</v>
      </c>
      <c r="D281" s="313" t="s">
        <v>32</v>
      </c>
      <c r="E281" s="313" t="n">
        <v>367.87</v>
      </c>
      <c r="F281" s="310"/>
    </row>
    <row r="282" customFormat="false" ht="23.85" hidden="false" customHeight="false" outlineLevel="0" collapsed="false">
      <c r="A282" s="312" t="n">
        <v>71106</v>
      </c>
      <c r="B282" s="313" t="s">
        <v>173</v>
      </c>
      <c r="C282" s="312" t="s">
        <v>549</v>
      </c>
      <c r="D282" s="313" t="s">
        <v>32</v>
      </c>
      <c r="E282" s="313" t="n">
        <v>730.53</v>
      </c>
      <c r="F282" s="310"/>
    </row>
    <row r="283" customFormat="false" ht="23.85" hidden="false" customHeight="false" outlineLevel="0" collapsed="false">
      <c r="A283" s="312" t="n">
        <v>71107</v>
      </c>
      <c r="B283" s="313" t="s">
        <v>173</v>
      </c>
      <c r="C283" s="312" t="s">
        <v>550</v>
      </c>
      <c r="D283" s="313" t="s">
        <v>32</v>
      </c>
      <c r="E283" s="313" t="n">
        <v>874.88</v>
      </c>
      <c r="F283" s="310"/>
    </row>
    <row r="284" customFormat="false" ht="13.8" hidden="false" customHeight="false" outlineLevel="0" collapsed="false">
      <c r="A284" s="311" t="n">
        <v>717</v>
      </c>
      <c r="B284" s="313" t="s">
        <v>173</v>
      </c>
      <c r="C284" s="311" t="s">
        <v>551</v>
      </c>
      <c r="D284" s="313"/>
      <c r="E284" s="313"/>
      <c r="F284" s="310"/>
    </row>
    <row r="285" customFormat="false" ht="46.25" hidden="false" customHeight="false" outlineLevel="0" collapsed="false">
      <c r="A285" s="312" t="n">
        <v>71701</v>
      </c>
      <c r="B285" s="313" t="s">
        <v>173</v>
      </c>
      <c r="C285" s="312" t="s">
        <v>552</v>
      </c>
      <c r="D285" s="313" t="s">
        <v>32</v>
      </c>
      <c r="E285" s="313" t="n">
        <v>555.25</v>
      </c>
      <c r="F285" s="310"/>
    </row>
    <row r="286" customFormat="false" ht="35.05" hidden="false" customHeight="false" outlineLevel="0" collapsed="false">
      <c r="A286" s="312" t="n">
        <v>71702</v>
      </c>
      <c r="B286" s="313" t="s">
        <v>173</v>
      </c>
      <c r="C286" s="312" t="s">
        <v>553</v>
      </c>
      <c r="D286" s="313" t="s">
        <v>32</v>
      </c>
      <c r="E286" s="313" t="n">
        <v>794.37</v>
      </c>
      <c r="F286" s="310"/>
    </row>
    <row r="287" customFormat="false" ht="46.25" hidden="false" customHeight="false" outlineLevel="0" collapsed="false">
      <c r="A287" s="312" t="n">
        <v>71703</v>
      </c>
      <c r="B287" s="313" t="s">
        <v>173</v>
      </c>
      <c r="C287" s="312" t="s">
        <v>554</v>
      </c>
      <c r="D287" s="313" t="s">
        <v>32</v>
      </c>
      <c r="E287" s="313" t="n">
        <v>452.41</v>
      </c>
      <c r="F287" s="310"/>
    </row>
    <row r="288" customFormat="false" ht="35.05" hidden="false" customHeight="false" outlineLevel="0" collapsed="false">
      <c r="A288" s="312" t="n">
        <v>71704</v>
      </c>
      <c r="B288" s="313" t="s">
        <v>173</v>
      </c>
      <c r="C288" s="312" t="s">
        <v>555</v>
      </c>
      <c r="D288" s="313" t="s">
        <v>32</v>
      </c>
      <c r="E288" s="313" t="n">
        <v>977.18</v>
      </c>
      <c r="F288" s="310"/>
    </row>
    <row r="289" customFormat="false" ht="35.05" hidden="false" customHeight="false" outlineLevel="0" collapsed="false">
      <c r="A289" s="312" t="n">
        <v>71706</v>
      </c>
      <c r="B289" s="313" t="s">
        <v>173</v>
      </c>
      <c r="C289" s="312" t="s">
        <v>556</v>
      </c>
      <c r="D289" s="313" t="s">
        <v>32</v>
      </c>
      <c r="E289" s="313" t="n">
        <v>306.89</v>
      </c>
      <c r="F289" s="310"/>
    </row>
    <row r="290" customFormat="false" ht="13.8" hidden="false" customHeight="false" outlineLevel="0" collapsed="false">
      <c r="A290" s="311" t="n">
        <v>718</v>
      </c>
      <c r="B290" s="313" t="s">
        <v>173</v>
      </c>
      <c r="C290" s="311" t="s">
        <v>523</v>
      </c>
      <c r="D290" s="313"/>
      <c r="E290" s="313"/>
      <c r="F290" s="310"/>
    </row>
    <row r="291" customFormat="false" ht="23.85" hidden="false" customHeight="false" outlineLevel="0" collapsed="false">
      <c r="A291" s="312" t="n">
        <v>71801</v>
      </c>
      <c r="B291" s="313" t="s">
        <v>173</v>
      </c>
      <c r="C291" s="312" t="s">
        <v>557</v>
      </c>
      <c r="D291" s="313" t="s">
        <v>32</v>
      </c>
      <c r="E291" s="313" t="n">
        <v>26.6</v>
      </c>
      <c r="F291" s="310"/>
    </row>
    <row r="292" customFormat="false" ht="13.8" hidden="false" customHeight="false" outlineLevel="0" collapsed="false">
      <c r="A292" s="311" t="n">
        <v>8</v>
      </c>
      <c r="B292" s="313" t="s">
        <v>173</v>
      </c>
      <c r="C292" s="311" t="s">
        <v>558</v>
      </c>
      <c r="D292" s="313"/>
      <c r="E292" s="313"/>
      <c r="F292" s="310"/>
    </row>
    <row r="293" customFormat="false" ht="13.8" hidden="false" customHeight="false" outlineLevel="0" collapsed="false">
      <c r="A293" s="311" t="n">
        <v>801</v>
      </c>
      <c r="B293" s="313" t="s">
        <v>173</v>
      </c>
      <c r="C293" s="311" t="s">
        <v>559</v>
      </c>
      <c r="D293" s="313"/>
      <c r="E293" s="313"/>
      <c r="F293" s="310"/>
    </row>
    <row r="294" customFormat="false" ht="23.85" hidden="false" customHeight="false" outlineLevel="0" collapsed="false">
      <c r="A294" s="312" t="n">
        <v>80102</v>
      </c>
      <c r="B294" s="313" t="s">
        <v>173</v>
      </c>
      <c r="C294" s="312" t="s">
        <v>560</v>
      </c>
      <c r="D294" s="313" t="s">
        <v>32</v>
      </c>
      <c r="E294" s="313" t="n">
        <v>211.94</v>
      </c>
      <c r="F294" s="310"/>
    </row>
    <row r="295" customFormat="false" ht="23.85" hidden="false" customHeight="false" outlineLevel="0" collapsed="false">
      <c r="A295" s="312" t="n">
        <v>80103</v>
      </c>
      <c r="B295" s="313" t="s">
        <v>173</v>
      </c>
      <c r="C295" s="312" t="s">
        <v>561</v>
      </c>
      <c r="D295" s="313" t="s">
        <v>32</v>
      </c>
      <c r="E295" s="313" t="n">
        <v>293.11</v>
      </c>
      <c r="F295" s="310"/>
    </row>
    <row r="296" customFormat="false" ht="12.8" hidden="false" customHeight="false" outlineLevel="0" collapsed="false">
      <c r="A296" s="312" t="n">
        <v>80107</v>
      </c>
      <c r="B296" s="313" t="s">
        <v>173</v>
      </c>
      <c r="C296" s="312" t="s">
        <v>562</v>
      </c>
      <c r="D296" s="313" t="s">
        <v>32</v>
      </c>
      <c r="E296" s="314" t="n">
        <v>1461.11</v>
      </c>
      <c r="F296" s="310"/>
    </row>
    <row r="297" customFormat="false" ht="13.8" hidden="false" customHeight="false" outlineLevel="0" collapsed="false">
      <c r="A297" s="311" t="n">
        <v>802</v>
      </c>
      <c r="B297" s="313" t="s">
        <v>173</v>
      </c>
      <c r="C297" s="311" t="s">
        <v>563</v>
      </c>
      <c r="D297" s="313"/>
      <c r="E297" s="313"/>
      <c r="F297" s="310"/>
    </row>
    <row r="298" customFormat="false" ht="46.25" hidden="false" customHeight="false" outlineLevel="0" collapsed="false">
      <c r="A298" s="312" t="n">
        <v>80201</v>
      </c>
      <c r="B298" s="313" t="s">
        <v>173</v>
      </c>
      <c r="C298" s="312" t="s">
        <v>564</v>
      </c>
      <c r="D298" s="313" t="s">
        <v>32</v>
      </c>
      <c r="E298" s="313" t="n">
        <v>686.54</v>
      </c>
      <c r="F298" s="310"/>
    </row>
    <row r="299" customFormat="false" ht="46.25" hidden="false" customHeight="false" outlineLevel="0" collapsed="false">
      <c r="A299" s="312" t="n">
        <v>80202</v>
      </c>
      <c r="B299" s="313" t="s">
        <v>173</v>
      </c>
      <c r="C299" s="312" t="s">
        <v>565</v>
      </c>
      <c r="D299" s="313" t="s">
        <v>32</v>
      </c>
      <c r="E299" s="313" t="n">
        <v>833.91</v>
      </c>
      <c r="F299" s="310"/>
    </row>
    <row r="300" customFormat="false" ht="46.25" hidden="false" customHeight="false" outlineLevel="0" collapsed="false">
      <c r="A300" s="312" t="n">
        <v>80203</v>
      </c>
      <c r="B300" s="313" t="s">
        <v>173</v>
      </c>
      <c r="C300" s="312" t="s">
        <v>566</v>
      </c>
      <c r="D300" s="313" t="s">
        <v>32</v>
      </c>
      <c r="E300" s="313" t="n">
        <v>720.46</v>
      </c>
      <c r="F300" s="310"/>
    </row>
    <row r="301" customFormat="false" ht="13.8" hidden="false" customHeight="false" outlineLevel="0" collapsed="false">
      <c r="A301" s="311" t="n">
        <v>9</v>
      </c>
      <c r="B301" s="313" t="s">
        <v>173</v>
      </c>
      <c r="C301" s="311" t="s">
        <v>567</v>
      </c>
      <c r="D301" s="313"/>
      <c r="E301" s="313"/>
      <c r="F301" s="310"/>
    </row>
    <row r="302" customFormat="false" ht="13.8" hidden="false" customHeight="false" outlineLevel="0" collapsed="false">
      <c r="A302" s="311" t="n">
        <v>901</v>
      </c>
      <c r="B302" s="313" t="s">
        <v>173</v>
      </c>
      <c r="C302" s="311" t="s">
        <v>568</v>
      </c>
      <c r="D302" s="313"/>
      <c r="E302" s="313"/>
      <c r="F302" s="310"/>
    </row>
    <row r="303" customFormat="false" ht="57.45" hidden="false" customHeight="false" outlineLevel="0" collapsed="false">
      <c r="A303" s="312" t="n">
        <v>90101</v>
      </c>
      <c r="B303" s="313" t="s">
        <v>173</v>
      </c>
      <c r="C303" s="312" t="s">
        <v>569</v>
      </c>
      <c r="D303" s="313" t="s">
        <v>32</v>
      </c>
      <c r="E303" s="313" t="n">
        <v>237</v>
      </c>
      <c r="F303" s="310"/>
    </row>
    <row r="304" customFormat="false" ht="57.45" hidden="false" customHeight="false" outlineLevel="0" collapsed="false">
      <c r="A304" s="312" t="n">
        <v>90102</v>
      </c>
      <c r="B304" s="313" t="s">
        <v>173</v>
      </c>
      <c r="C304" s="312" t="s">
        <v>570</v>
      </c>
      <c r="D304" s="313" t="s">
        <v>32</v>
      </c>
      <c r="E304" s="313" t="n">
        <v>116.1</v>
      </c>
      <c r="F304" s="310"/>
    </row>
    <row r="305" customFormat="false" ht="46.25" hidden="false" customHeight="false" outlineLevel="0" collapsed="false">
      <c r="A305" s="312" t="n">
        <v>90103</v>
      </c>
      <c r="B305" s="313" t="s">
        <v>173</v>
      </c>
      <c r="C305" s="312" t="s">
        <v>571</v>
      </c>
      <c r="D305" s="313" t="s">
        <v>32</v>
      </c>
      <c r="E305" s="313" t="n">
        <v>93.8</v>
      </c>
      <c r="F305" s="310"/>
    </row>
    <row r="306" customFormat="false" ht="57.45" hidden="false" customHeight="false" outlineLevel="0" collapsed="false">
      <c r="A306" s="312" t="n">
        <v>90104</v>
      </c>
      <c r="B306" s="313" t="s">
        <v>173</v>
      </c>
      <c r="C306" s="312" t="s">
        <v>572</v>
      </c>
      <c r="D306" s="313" t="s">
        <v>32</v>
      </c>
      <c r="E306" s="313" t="n">
        <v>382.27</v>
      </c>
      <c r="F306" s="310"/>
    </row>
    <row r="307" customFormat="false" ht="57.45" hidden="false" customHeight="false" outlineLevel="0" collapsed="false">
      <c r="A307" s="312" t="n">
        <v>90105</v>
      </c>
      <c r="B307" s="313" t="s">
        <v>173</v>
      </c>
      <c r="C307" s="312" t="s">
        <v>573</v>
      </c>
      <c r="D307" s="313" t="s">
        <v>32</v>
      </c>
      <c r="E307" s="313" t="n">
        <v>238.56</v>
      </c>
      <c r="F307" s="310"/>
    </row>
    <row r="308" customFormat="false" ht="13.8" hidden="false" customHeight="false" outlineLevel="0" collapsed="false">
      <c r="A308" s="311" t="n">
        <v>902</v>
      </c>
      <c r="B308" s="313" t="s">
        <v>173</v>
      </c>
      <c r="C308" s="311" t="s">
        <v>574</v>
      </c>
      <c r="D308" s="313"/>
      <c r="E308" s="313"/>
      <c r="F308" s="310"/>
    </row>
    <row r="309" customFormat="false" ht="35.05" hidden="false" customHeight="false" outlineLevel="0" collapsed="false">
      <c r="A309" s="312" t="n">
        <v>90202</v>
      </c>
      <c r="B309" s="313" t="s">
        <v>173</v>
      </c>
      <c r="C309" s="312" t="s">
        <v>575</v>
      </c>
      <c r="D309" s="313" t="s">
        <v>32</v>
      </c>
      <c r="E309" s="313" t="n">
        <v>53</v>
      </c>
      <c r="F309" s="310"/>
    </row>
    <row r="310" customFormat="false" ht="35.05" hidden="false" customHeight="false" outlineLevel="0" collapsed="false">
      <c r="A310" s="312" t="n">
        <v>90203</v>
      </c>
      <c r="B310" s="313" t="s">
        <v>173</v>
      </c>
      <c r="C310" s="312" t="s">
        <v>576</v>
      </c>
      <c r="D310" s="313" t="s">
        <v>32</v>
      </c>
      <c r="E310" s="313" t="n">
        <v>80.83</v>
      </c>
      <c r="F310" s="310"/>
    </row>
    <row r="311" customFormat="false" ht="35.05" hidden="false" customHeight="false" outlineLevel="0" collapsed="false">
      <c r="A311" s="312" t="n">
        <v>90206</v>
      </c>
      <c r="B311" s="313" t="s">
        <v>173</v>
      </c>
      <c r="C311" s="312" t="s">
        <v>577</v>
      </c>
      <c r="D311" s="313" t="s">
        <v>32</v>
      </c>
      <c r="E311" s="313" t="n">
        <v>83.48</v>
      </c>
      <c r="F311" s="310"/>
    </row>
    <row r="312" customFormat="false" ht="46.25" hidden="false" customHeight="false" outlineLevel="0" collapsed="false">
      <c r="A312" s="312" t="n">
        <v>90211</v>
      </c>
      <c r="B312" s="313" t="s">
        <v>173</v>
      </c>
      <c r="C312" s="312" t="s">
        <v>578</v>
      </c>
      <c r="D312" s="313" t="s">
        <v>32</v>
      </c>
      <c r="E312" s="313" t="n">
        <v>169.01</v>
      </c>
      <c r="F312" s="310"/>
    </row>
    <row r="313" customFormat="false" ht="35.05" hidden="false" customHeight="false" outlineLevel="0" collapsed="false">
      <c r="A313" s="312" t="n">
        <v>90212</v>
      </c>
      <c r="B313" s="313" t="s">
        <v>173</v>
      </c>
      <c r="C313" s="312" t="s">
        <v>579</v>
      </c>
      <c r="D313" s="313" t="s">
        <v>32</v>
      </c>
      <c r="E313" s="313" t="n">
        <v>132.47</v>
      </c>
      <c r="F313" s="310"/>
    </row>
    <row r="314" customFormat="false" ht="23.85" hidden="false" customHeight="false" outlineLevel="0" collapsed="false">
      <c r="A314" s="312" t="n">
        <v>90215</v>
      </c>
      <c r="B314" s="313" t="s">
        <v>173</v>
      </c>
      <c r="C314" s="312" t="s">
        <v>580</v>
      </c>
      <c r="D314" s="313" t="s">
        <v>48</v>
      </c>
      <c r="E314" s="313" t="n">
        <v>37.09</v>
      </c>
      <c r="F314" s="310"/>
    </row>
    <row r="315" customFormat="false" ht="23.85" hidden="false" customHeight="false" outlineLevel="0" collapsed="false">
      <c r="A315" s="312" t="n">
        <v>90216</v>
      </c>
      <c r="B315" s="313" t="s">
        <v>173</v>
      </c>
      <c r="C315" s="312" t="s">
        <v>581</v>
      </c>
      <c r="D315" s="313" t="s">
        <v>48</v>
      </c>
      <c r="E315" s="313" t="n">
        <v>87.32</v>
      </c>
      <c r="F315" s="310"/>
    </row>
    <row r="316" customFormat="false" ht="23.85" hidden="false" customHeight="false" outlineLevel="0" collapsed="false">
      <c r="A316" s="312" t="n">
        <v>90219</v>
      </c>
      <c r="B316" s="313" t="s">
        <v>173</v>
      </c>
      <c r="C316" s="312" t="s">
        <v>582</v>
      </c>
      <c r="D316" s="313" t="s">
        <v>32</v>
      </c>
      <c r="E316" s="313" t="n">
        <v>88.09</v>
      </c>
      <c r="F316" s="310"/>
    </row>
    <row r="317" customFormat="false" ht="46.25" hidden="false" customHeight="false" outlineLevel="0" collapsed="false">
      <c r="A317" s="312" t="n">
        <v>90228</v>
      </c>
      <c r="B317" s="313" t="s">
        <v>173</v>
      </c>
      <c r="C317" s="312" t="s">
        <v>583</v>
      </c>
      <c r="D317" s="313" t="s">
        <v>32</v>
      </c>
      <c r="E317" s="313" t="n">
        <v>79.18</v>
      </c>
      <c r="F317" s="310"/>
    </row>
    <row r="318" customFormat="false" ht="13.8" hidden="false" customHeight="false" outlineLevel="0" collapsed="false">
      <c r="A318" s="311" t="n">
        <v>903</v>
      </c>
      <c r="B318" s="313" t="s">
        <v>173</v>
      </c>
      <c r="C318" s="311" t="s">
        <v>584</v>
      </c>
      <c r="D318" s="313"/>
      <c r="E318" s="313"/>
      <c r="F318" s="310"/>
    </row>
    <row r="319" customFormat="false" ht="23.85" hidden="false" customHeight="false" outlineLevel="0" collapsed="false">
      <c r="A319" s="312" t="n">
        <v>90301</v>
      </c>
      <c r="B319" s="313" t="s">
        <v>173</v>
      </c>
      <c r="C319" s="312" t="s">
        <v>585</v>
      </c>
      <c r="D319" s="313" t="s">
        <v>48</v>
      </c>
      <c r="E319" s="313" t="n">
        <v>111.46</v>
      </c>
      <c r="F319" s="310"/>
    </row>
    <row r="320" customFormat="false" ht="23.85" hidden="false" customHeight="false" outlineLevel="0" collapsed="false">
      <c r="A320" s="312" t="n">
        <v>90302</v>
      </c>
      <c r="B320" s="313" t="s">
        <v>173</v>
      </c>
      <c r="C320" s="312" t="s">
        <v>586</v>
      </c>
      <c r="D320" s="313" t="s">
        <v>48</v>
      </c>
      <c r="E320" s="313" t="n">
        <v>37.69</v>
      </c>
      <c r="F320" s="310"/>
    </row>
    <row r="321" customFormat="false" ht="35.05" hidden="false" customHeight="false" outlineLevel="0" collapsed="false">
      <c r="A321" s="312" t="n">
        <v>90305</v>
      </c>
      <c r="B321" s="313" t="s">
        <v>173</v>
      </c>
      <c r="C321" s="312" t="s">
        <v>587</v>
      </c>
      <c r="D321" s="313" t="s">
        <v>48</v>
      </c>
      <c r="E321" s="313" t="n">
        <v>266.06</v>
      </c>
      <c r="F321" s="310"/>
    </row>
    <row r="322" customFormat="false" ht="23.85" hidden="false" customHeight="false" outlineLevel="0" collapsed="false">
      <c r="A322" s="312" t="n">
        <v>90312</v>
      </c>
      <c r="B322" s="313" t="s">
        <v>173</v>
      </c>
      <c r="C322" s="312" t="s">
        <v>588</v>
      </c>
      <c r="D322" s="313" t="s">
        <v>48</v>
      </c>
      <c r="E322" s="313" t="n">
        <v>220.44</v>
      </c>
      <c r="F322" s="310"/>
    </row>
    <row r="323" customFormat="false" ht="23.85" hidden="false" customHeight="false" outlineLevel="0" collapsed="false">
      <c r="A323" s="312" t="n">
        <v>90314</v>
      </c>
      <c r="B323" s="313" t="s">
        <v>173</v>
      </c>
      <c r="C323" s="312" t="s">
        <v>589</v>
      </c>
      <c r="D323" s="313" t="s">
        <v>48</v>
      </c>
      <c r="E323" s="313" t="n">
        <v>61.18</v>
      </c>
      <c r="F323" s="310"/>
    </row>
    <row r="324" customFormat="false" ht="13.8" hidden="false" customHeight="false" outlineLevel="0" collapsed="false">
      <c r="A324" s="311" t="n">
        <v>904</v>
      </c>
      <c r="B324" s="313" t="s">
        <v>173</v>
      </c>
      <c r="C324" s="311" t="s">
        <v>590</v>
      </c>
      <c r="D324" s="313"/>
      <c r="E324" s="313"/>
      <c r="F324" s="310"/>
    </row>
    <row r="325" customFormat="false" ht="57.45" hidden="false" customHeight="false" outlineLevel="0" collapsed="false">
      <c r="A325" s="312" t="n">
        <v>90403</v>
      </c>
      <c r="B325" s="313" t="s">
        <v>173</v>
      </c>
      <c r="C325" s="312" t="s">
        <v>591</v>
      </c>
      <c r="D325" s="313" t="s">
        <v>48</v>
      </c>
      <c r="E325" s="313" t="n">
        <v>124.14</v>
      </c>
      <c r="F325" s="310"/>
    </row>
    <row r="326" customFormat="false" ht="13.8" hidden="false" customHeight="false" outlineLevel="0" collapsed="false">
      <c r="A326" s="311" t="n">
        <v>905</v>
      </c>
      <c r="B326" s="313" t="s">
        <v>173</v>
      </c>
      <c r="C326" s="311" t="s">
        <v>523</v>
      </c>
      <c r="D326" s="313"/>
      <c r="E326" s="313"/>
      <c r="F326" s="310"/>
    </row>
    <row r="327" customFormat="false" ht="35.05" hidden="false" customHeight="false" outlineLevel="0" collapsed="false">
      <c r="A327" s="312" t="n">
        <v>90501</v>
      </c>
      <c r="B327" s="313" t="s">
        <v>173</v>
      </c>
      <c r="C327" s="312" t="s">
        <v>592</v>
      </c>
      <c r="D327" s="313" t="s">
        <v>32</v>
      </c>
      <c r="E327" s="313" t="n">
        <v>67.34</v>
      </c>
      <c r="F327" s="310"/>
    </row>
    <row r="328" customFormat="false" ht="46.25" hidden="false" customHeight="false" outlineLevel="0" collapsed="false">
      <c r="A328" s="312" t="n">
        <v>90502</v>
      </c>
      <c r="B328" s="313" t="s">
        <v>173</v>
      </c>
      <c r="C328" s="312" t="s">
        <v>593</v>
      </c>
      <c r="D328" s="313" t="s">
        <v>32</v>
      </c>
      <c r="E328" s="313" t="n">
        <v>23.09</v>
      </c>
      <c r="F328" s="310"/>
    </row>
    <row r="329" customFormat="false" ht="23.85" hidden="false" customHeight="false" outlineLevel="0" collapsed="false">
      <c r="A329" s="312" t="n">
        <v>90506</v>
      </c>
      <c r="B329" s="313" t="s">
        <v>173</v>
      </c>
      <c r="C329" s="312" t="s">
        <v>594</v>
      </c>
      <c r="D329" s="313" t="s">
        <v>32</v>
      </c>
      <c r="E329" s="313" t="n">
        <v>18.05</v>
      </c>
      <c r="F329" s="310"/>
    </row>
    <row r="330" customFormat="false" ht="23.85" hidden="false" customHeight="false" outlineLevel="0" collapsed="false">
      <c r="A330" s="312" t="n">
        <v>90509</v>
      </c>
      <c r="B330" s="313" t="s">
        <v>173</v>
      </c>
      <c r="C330" s="312" t="s">
        <v>595</v>
      </c>
      <c r="D330" s="313" t="s">
        <v>32</v>
      </c>
      <c r="E330" s="313" t="n">
        <v>95.47</v>
      </c>
      <c r="F330" s="310"/>
    </row>
    <row r="331" customFormat="false" ht="23.85" hidden="false" customHeight="false" outlineLevel="0" collapsed="false">
      <c r="A331" s="312" t="n">
        <v>90511</v>
      </c>
      <c r="B331" s="313" t="s">
        <v>173</v>
      </c>
      <c r="C331" s="312" t="s">
        <v>596</v>
      </c>
      <c r="D331" s="313" t="s">
        <v>32</v>
      </c>
      <c r="E331" s="313" t="n">
        <v>45.17</v>
      </c>
      <c r="F331" s="310"/>
    </row>
    <row r="332" customFormat="false" ht="23.85" hidden="false" customHeight="false" outlineLevel="0" collapsed="false">
      <c r="A332" s="312" t="n">
        <v>90512</v>
      </c>
      <c r="B332" s="313" t="s">
        <v>173</v>
      </c>
      <c r="C332" s="312" t="s">
        <v>597</v>
      </c>
      <c r="D332" s="313" t="s">
        <v>200</v>
      </c>
      <c r="E332" s="313" t="n">
        <v>24.38</v>
      </c>
      <c r="F332" s="310"/>
    </row>
    <row r="333" customFormat="false" ht="13.8" hidden="false" customHeight="false" outlineLevel="0" collapsed="false">
      <c r="A333" s="311" t="n">
        <v>10</v>
      </c>
      <c r="B333" s="313" t="s">
        <v>173</v>
      </c>
      <c r="C333" s="311" t="s">
        <v>598</v>
      </c>
      <c r="D333" s="313"/>
      <c r="E333" s="313"/>
      <c r="F333" s="310"/>
    </row>
    <row r="334" customFormat="false" ht="13.8" hidden="false" customHeight="false" outlineLevel="0" collapsed="false">
      <c r="A334" s="311" t="n">
        <v>1001</v>
      </c>
      <c r="B334" s="313" t="s">
        <v>173</v>
      </c>
      <c r="C334" s="311" t="s">
        <v>599</v>
      </c>
      <c r="D334" s="313"/>
      <c r="E334" s="313"/>
      <c r="F334" s="310"/>
    </row>
    <row r="335" customFormat="false" ht="57.45" hidden="false" customHeight="false" outlineLevel="0" collapsed="false">
      <c r="A335" s="312" t="n">
        <v>100102</v>
      </c>
      <c r="B335" s="313" t="s">
        <v>173</v>
      </c>
      <c r="C335" s="312" t="s">
        <v>600</v>
      </c>
      <c r="D335" s="313" t="s">
        <v>32</v>
      </c>
      <c r="E335" s="313" t="n">
        <v>85.77</v>
      </c>
      <c r="F335" s="310"/>
    </row>
    <row r="336" customFormat="false" ht="57.45" hidden="false" customHeight="false" outlineLevel="0" collapsed="false">
      <c r="A336" s="312" t="n">
        <v>100105</v>
      </c>
      <c r="B336" s="313" t="s">
        <v>173</v>
      </c>
      <c r="C336" s="312" t="s">
        <v>601</v>
      </c>
      <c r="D336" s="313" t="s">
        <v>32</v>
      </c>
      <c r="E336" s="313" t="n">
        <v>303.57</v>
      </c>
      <c r="F336" s="310"/>
    </row>
    <row r="337" customFormat="false" ht="35.05" hidden="false" customHeight="false" outlineLevel="0" collapsed="false">
      <c r="A337" s="311" t="n">
        <v>1002</v>
      </c>
      <c r="B337" s="313" t="s">
        <v>173</v>
      </c>
      <c r="C337" s="311" t="s">
        <v>602</v>
      </c>
      <c r="D337" s="313"/>
      <c r="E337" s="313"/>
      <c r="F337" s="310"/>
    </row>
    <row r="338" customFormat="false" ht="23.85" hidden="false" customHeight="false" outlineLevel="0" collapsed="false">
      <c r="A338" s="312" t="n">
        <v>100202</v>
      </c>
      <c r="B338" s="313" t="s">
        <v>173</v>
      </c>
      <c r="C338" s="312" t="s">
        <v>603</v>
      </c>
      <c r="D338" s="313" t="s">
        <v>32</v>
      </c>
      <c r="E338" s="313" t="n">
        <v>58.63</v>
      </c>
      <c r="F338" s="310"/>
    </row>
    <row r="339" customFormat="false" ht="23.85" hidden="false" customHeight="false" outlineLevel="0" collapsed="false">
      <c r="A339" s="312" t="n">
        <v>100203</v>
      </c>
      <c r="B339" s="313" t="s">
        <v>173</v>
      </c>
      <c r="C339" s="312" t="s">
        <v>604</v>
      </c>
      <c r="D339" s="313" t="s">
        <v>32</v>
      </c>
      <c r="E339" s="313" t="n">
        <v>43.88</v>
      </c>
      <c r="F339" s="310"/>
    </row>
    <row r="340" customFormat="false" ht="46.25" hidden="false" customHeight="false" outlineLevel="0" collapsed="false">
      <c r="A340" s="312" t="n">
        <v>100204</v>
      </c>
      <c r="B340" s="313" t="s">
        <v>173</v>
      </c>
      <c r="C340" s="312" t="s">
        <v>605</v>
      </c>
      <c r="D340" s="313" t="s">
        <v>32</v>
      </c>
      <c r="E340" s="313" t="n">
        <v>47.04</v>
      </c>
      <c r="F340" s="310"/>
    </row>
    <row r="341" customFormat="false" ht="57.45" hidden="false" customHeight="false" outlineLevel="0" collapsed="false">
      <c r="A341" s="312" t="n">
        <v>100208</v>
      </c>
      <c r="B341" s="313" t="s">
        <v>173</v>
      </c>
      <c r="C341" s="312" t="s">
        <v>606</v>
      </c>
      <c r="D341" s="313" t="s">
        <v>32</v>
      </c>
      <c r="E341" s="313" t="n">
        <v>267.33</v>
      </c>
      <c r="F341" s="310"/>
    </row>
    <row r="342" customFormat="false" ht="13.8" hidden="false" customHeight="false" outlineLevel="0" collapsed="false">
      <c r="A342" s="311" t="n">
        <v>1003</v>
      </c>
      <c r="B342" s="313" t="s">
        <v>173</v>
      </c>
      <c r="C342" s="311" t="s">
        <v>607</v>
      </c>
      <c r="D342" s="313"/>
      <c r="E342" s="313"/>
      <c r="F342" s="310"/>
    </row>
    <row r="343" customFormat="false" ht="57.45" hidden="false" customHeight="false" outlineLevel="0" collapsed="false">
      <c r="A343" s="312" t="n">
        <v>100301</v>
      </c>
      <c r="B343" s="313" t="s">
        <v>173</v>
      </c>
      <c r="C343" s="312" t="s">
        <v>608</v>
      </c>
      <c r="D343" s="313" t="s">
        <v>32</v>
      </c>
      <c r="E343" s="313" t="n">
        <v>95.96</v>
      </c>
      <c r="F343" s="310"/>
    </row>
    <row r="344" customFormat="false" ht="13.8" hidden="false" customHeight="false" outlineLevel="0" collapsed="false">
      <c r="A344" s="311" t="n">
        <v>11</v>
      </c>
      <c r="B344" s="313" t="s">
        <v>173</v>
      </c>
      <c r="C344" s="311" t="s">
        <v>609</v>
      </c>
      <c r="D344" s="313"/>
      <c r="E344" s="313"/>
      <c r="F344" s="310"/>
    </row>
    <row r="345" customFormat="false" ht="13.8" hidden="false" customHeight="false" outlineLevel="0" collapsed="false">
      <c r="A345" s="311" t="n">
        <v>1101</v>
      </c>
      <c r="B345" s="313" t="s">
        <v>173</v>
      </c>
      <c r="C345" s="311" t="s">
        <v>610</v>
      </c>
      <c r="D345" s="313"/>
      <c r="E345" s="313"/>
      <c r="F345" s="310"/>
    </row>
    <row r="346" customFormat="false" ht="35.05" hidden="false" customHeight="false" outlineLevel="0" collapsed="false">
      <c r="A346" s="312" t="n">
        <v>110101</v>
      </c>
      <c r="B346" s="313" t="s">
        <v>173</v>
      </c>
      <c r="C346" s="312" t="s">
        <v>611</v>
      </c>
      <c r="D346" s="313" t="s">
        <v>32</v>
      </c>
      <c r="E346" s="313" t="n">
        <v>14.05</v>
      </c>
      <c r="F346" s="310"/>
    </row>
    <row r="347" customFormat="false" ht="13.8" hidden="false" customHeight="false" outlineLevel="0" collapsed="false">
      <c r="A347" s="311" t="n">
        <v>1102</v>
      </c>
      <c r="B347" s="313" t="s">
        <v>173</v>
      </c>
      <c r="C347" s="311" t="s">
        <v>612</v>
      </c>
      <c r="D347" s="313"/>
      <c r="E347" s="313"/>
      <c r="F347" s="310"/>
    </row>
    <row r="348" customFormat="false" ht="12.8" hidden="false" customHeight="false" outlineLevel="0" collapsed="false">
      <c r="A348" s="312" t="n">
        <v>110201</v>
      </c>
      <c r="B348" s="313" t="s">
        <v>173</v>
      </c>
      <c r="C348" s="312" t="s">
        <v>613</v>
      </c>
      <c r="D348" s="313" t="s">
        <v>32</v>
      </c>
      <c r="E348" s="313" t="n">
        <v>63.13</v>
      </c>
      <c r="F348" s="310"/>
    </row>
    <row r="349" customFormat="false" ht="35.05" hidden="false" customHeight="false" outlineLevel="0" collapsed="false">
      <c r="A349" s="312" t="n">
        <v>110210</v>
      </c>
      <c r="B349" s="313" t="s">
        <v>173</v>
      </c>
      <c r="C349" s="312" t="s">
        <v>614</v>
      </c>
      <c r="D349" s="313" t="s">
        <v>32</v>
      </c>
      <c r="E349" s="313" t="n">
        <v>103.73</v>
      </c>
      <c r="F349" s="310"/>
    </row>
    <row r="350" customFormat="false" ht="23.85" hidden="false" customHeight="false" outlineLevel="0" collapsed="false">
      <c r="A350" s="311" t="n">
        <v>1103</v>
      </c>
      <c r="B350" s="313" t="s">
        <v>173</v>
      </c>
      <c r="C350" s="311" t="s">
        <v>615</v>
      </c>
      <c r="D350" s="313"/>
      <c r="E350" s="313"/>
      <c r="F350" s="310"/>
    </row>
    <row r="351" customFormat="false" ht="35.05" hidden="false" customHeight="false" outlineLevel="0" collapsed="false">
      <c r="A351" s="312" t="n">
        <v>110301</v>
      </c>
      <c r="B351" s="313" t="s">
        <v>173</v>
      </c>
      <c r="C351" s="312" t="s">
        <v>616</v>
      </c>
      <c r="D351" s="313" t="s">
        <v>32</v>
      </c>
      <c r="E351" s="313" t="n">
        <v>39.31</v>
      </c>
      <c r="F351" s="310"/>
    </row>
    <row r="352" customFormat="false" ht="35.05" hidden="false" customHeight="false" outlineLevel="0" collapsed="false">
      <c r="A352" s="312" t="n">
        <v>110302</v>
      </c>
      <c r="B352" s="313" t="s">
        <v>173</v>
      </c>
      <c r="C352" s="312" t="s">
        <v>617</v>
      </c>
      <c r="D352" s="313" t="s">
        <v>32</v>
      </c>
      <c r="E352" s="313" t="n">
        <v>67.66</v>
      </c>
      <c r="F352" s="310"/>
    </row>
    <row r="353" customFormat="false" ht="13.8" hidden="false" customHeight="false" outlineLevel="0" collapsed="false">
      <c r="A353" s="311" t="n">
        <v>1104</v>
      </c>
      <c r="B353" s="313" t="s">
        <v>173</v>
      </c>
      <c r="C353" s="311" t="s">
        <v>523</v>
      </c>
      <c r="D353" s="313"/>
      <c r="E353" s="313"/>
      <c r="F353" s="310"/>
    </row>
    <row r="354" customFormat="false" ht="23.85" hidden="false" customHeight="false" outlineLevel="0" collapsed="false">
      <c r="A354" s="312" t="n">
        <v>110401</v>
      </c>
      <c r="B354" s="313" t="s">
        <v>173</v>
      </c>
      <c r="C354" s="312" t="s">
        <v>618</v>
      </c>
      <c r="D354" s="313" t="s">
        <v>32</v>
      </c>
      <c r="E354" s="313" t="n">
        <v>58.97</v>
      </c>
      <c r="F354" s="310"/>
    </row>
    <row r="355" customFormat="false" ht="13.8" hidden="false" customHeight="false" outlineLevel="0" collapsed="false">
      <c r="A355" s="311" t="n">
        <v>12</v>
      </c>
      <c r="B355" s="313" t="s">
        <v>173</v>
      </c>
      <c r="C355" s="311" t="s">
        <v>619</v>
      </c>
      <c r="D355" s="313"/>
      <c r="E355" s="313"/>
      <c r="F355" s="310"/>
    </row>
    <row r="356" customFormat="false" ht="13.8" hidden="false" customHeight="false" outlineLevel="0" collapsed="false">
      <c r="A356" s="311" t="n">
        <v>1201</v>
      </c>
      <c r="B356" s="313" t="s">
        <v>173</v>
      </c>
      <c r="C356" s="311" t="s">
        <v>610</v>
      </c>
      <c r="D356" s="313"/>
      <c r="E356" s="313"/>
      <c r="F356" s="310"/>
    </row>
    <row r="357" customFormat="false" ht="35.05" hidden="false" customHeight="false" outlineLevel="0" collapsed="false">
      <c r="A357" s="312" t="n">
        <v>120101</v>
      </c>
      <c r="B357" s="313" t="s">
        <v>173</v>
      </c>
      <c r="C357" s="312" t="s">
        <v>213</v>
      </c>
      <c r="D357" s="313" t="s">
        <v>32</v>
      </c>
      <c r="E357" s="313" t="n">
        <v>7.22</v>
      </c>
      <c r="F357" s="310"/>
    </row>
    <row r="358" customFormat="false" ht="13.8" hidden="false" customHeight="false" outlineLevel="0" collapsed="false">
      <c r="A358" s="311" t="n">
        <v>1202</v>
      </c>
      <c r="B358" s="313" t="s">
        <v>173</v>
      </c>
      <c r="C358" s="311" t="s">
        <v>620</v>
      </c>
      <c r="D358" s="313"/>
      <c r="E358" s="313"/>
      <c r="F358" s="310"/>
    </row>
    <row r="359" customFormat="false" ht="57.45" hidden="false" customHeight="false" outlineLevel="0" collapsed="false">
      <c r="A359" s="312" t="n">
        <v>120201</v>
      </c>
      <c r="B359" s="313" t="s">
        <v>173</v>
      </c>
      <c r="C359" s="312" t="s">
        <v>621</v>
      </c>
      <c r="D359" s="313" t="s">
        <v>32</v>
      </c>
      <c r="E359" s="313" t="n">
        <v>95.84</v>
      </c>
      <c r="F359" s="310"/>
    </row>
    <row r="360" customFormat="false" ht="35.05" hidden="false" customHeight="false" outlineLevel="0" collapsed="false">
      <c r="A360" s="312" t="n">
        <v>120205</v>
      </c>
      <c r="B360" s="313" t="s">
        <v>173</v>
      </c>
      <c r="C360" s="312" t="s">
        <v>622</v>
      </c>
      <c r="D360" s="313" t="s">
        <v>48</v>
      </c>
      <c r="E360" s="313" t="n">
        <v>59.73</v>
      </c>
      <c r="F360" s="310"/>
    </row>
    <row r="361" customFormat="false" ht="35.05" hidden="false" customHeight="false" outlineLevel="0" collapsed="false">
      <c r="A361" s="312" t="n">
        <v>120207</v>
      </c>
      <c r="B361" s="313" t="s">
        <v>173</v>
      </c>
      <c r="C361" s="312" t="s">
        <v>623</v>
      </c>
      <c r="D361" s="313" t="s">
        <v>48</v>
      </c>
      <c r="E361" s="313" t="n">
        <v>82.18</v>
      </c>
      <c r="F361" s="310"/>
    </row>
    <row r="362" customFormat="false" ht="23.85" hidden="false" customHeight="false" outlineLevel="0" collapsed="false">
      <c r="A362" s="312" t="n">
        <v>120208</v>
      </c>
      <c r="B362" s="313" t="s">
        <v>173</v>
      </c>
      <c r="C362" s="312" t="s">
        <v>624</v>
      </c>
      <c r="D362" s="313" t="s">
        <v>48</v>
      </c>
      <c r="E362" s="313" t="n">
        <v>19.62</v>
      </c>
      <c r="F362" s="310"/>
    </row>
    <row r="363" customFormat="false" ht="23.85" hidden="false" customHeight="false" outlineLevel="0" collapsed="false">
      <c r="A363" s="312" t="n">
        <v>120216</v>
      </c>
      <c r="B363" s="313" t="s">
        <v>173</v>
      </c>
      <c r="C363" s="312" t="s">
        <v>625</v>
      </c>
      <c r="D363" s="313" t="s">
        <v>48</v>
      </c>
      <c r="E363" s="313" t="n">
        <v>19.18</v>
      </c>
      <c r="F363" s="310"/>
    </row>
    <row r="364" customFormat="false" ht="46.25" hidden="false" customHeight="false" outlineLevel="0" collapsed="false">
      <c r="A364" s="312" t="n">
        <v>120220</v>
      </c>
      <c r="B364" s="313" t="s">
        <v>173</v>
      </c>
      <c r="C364" s="312" t="s">
        <v>626</v>
      </c>
      <c r="D364" s="313" t="s">
        <v>32</v>
      </c>
      <c r="E364" s="313" t="n">
        <v>94.32</v>
      </c>
      <c r="F364" s="310"/>
    </row>
    <row r="365" customFormat="false" ht="46.25" hidden="false" customHeight="false" outlineLevel="0" collapsed="false">
      <c r="A365" s="312" t="n">
        <v>120221</v>
      </c>
      <c r="B365" s="313" t="s">
        <v>173</v>
      </c>
      <c r="C365" s="312" t="s">
        <v>627</v>
      </c>
      <c r="D365" s="313" t="s">
        <v>32</v>
      </c>
      <c r="E365" s="313" t="n">
        <v>247.21</v>
      </c>
      <c r="F365" s="310"/>
    </row>
    <row r="366" customFormat="false" ht="23.85" hidden="false" customHeight="false" outlineLevel="0" collapsed="false">
      <c r="A366" s="312" t="n">
        <v>120224</v>
      </c>
      <c r="B366" s="313" t="s">
        <v>173</v>
      </c>
      <c r="C366" s="312" t="s">
        <v>628</v>
      </c>
      <c r="D366" s="313" t="s">
        <v>32</v>
      </c>
      <c r="E366" s="313" t="n">
        <v>16.41</v>
      </c>
      <c r="F366" s="310"/>
    </row>
    <row r="367" customFormat="false" ht="23.85" hidden="false" customHeight="false" outlineLevel="0" collapsed="false">
      <c r="A367" s="312" t="n">
        <v>120227</v>
      </c>
      <c r="B367" s="313" t="s">
        <v>173</v>
      </c>
      <c r="C367" s="312" t="s">
        <v>629</v>
      </c>
      <c r="D367" s="313" t="s">
        <v>48</v>
      </c>
      <c r="E367" s="313" t="n">
        <v>54.99</v>
      </c>
      <c r="F367" s="310"/>
    </row>
    <row r="368" customFormat="false" ht="46.25" hidden="false" customHeight="false" outlineLevel="0" collapsed="false">
      <c r="A368" s="312" t="n">
        <v>120232</v>
      </c>
      <c r="B368" s="313" t="s">
        <v>173</v>
      </c>
      <c r="C368" s="312" t="s">
        <v>630</v>
      </c>
      <c r="D368" s="313" t="s">
        <v>32</v>
      </c>
      <c r="E368" s="313" t="n">
        <v>101.45</v>
      </c>
      <c r="F368" s="310"/>
    </row>
    <row r="369" customFormat="false" ht="23.85" hidden="false" customHeight="false" outlineLevel="0" collapsed="false">
      <c r="A369" s="311" t="n">
        <v>1203</v>
      </c>
      <c r="B369" s="313" t="s">
        <v>173</v>
      </c>
      <c r="C369" s="311" t="s">
        <v>615</v>
      </c>
      <c r="D369" s="313"/>
      <c r="E369" s="313"/>
      <c r="F369" s="310"/>
    </row>
    <row r="370" customFormat="false" ht="35.05" hidden="false" customHeight="false" outlineLevel="0" collapsed="false">
      <c r="A370" s="312" t="n">
        <v>120301</v>
      </c>
      <c r="B370" s="313" t="s">
        <v>173</v>
      </c>
      <c r="C370" s="312" t="s">
        <v>631</v>
      </c>
      <c r="D370" s="313" t="s">
        <v>32</v>
      </c>
      <c r="E370" s="313" t="n">
        <v>35.15</v>
      </c>
      <c r="F370" s="310"/>
    </row>
    <row r="371" customFormat="false" ht="35.05" hidden="false" customHeight="false" outlineLevel="0" collapsed="false">
      <c r="A371" s="312" t="n">
        <v>120302</v>
      </c>
      <c r="B371" s="313" t="s">
        <v>173</v>
      </c>
      <c r="C371" s="312" t="s">
        <v>207</v>
      </c>
      <c r="D371" s="313" t="s">
        <v>32</v>
      </c>
      <c r="E371" s="313" t="n">
        <v>24.77</v>
      </c>
      <c r="F371" s="310"/>
    </row>
    <row r="372" customFormat="false" ht="35.05" hidden="false" customHeight="false" outlineLevel="0" collapsed="false">
      <c r="A372" s="312" t="n">
        <v>120303</v>
      </c>
      <c r="B372" s="313" t="s">
        <v>173</v>
      </c>
      <c r="C372" s="312" t="s">
        <v>632</v>
      </c>
      <c r="D372" s="313" t="s">
        <v>32</v>
      </c>
      <c r="E372" s="313" t="n">
        <v>60</v>
      </c>
      <c r="F372" s="310"/>
    </row>
    <row r="373" customFormat="false" ht="57.45" hidden="false" customHeight="false" outlineLevel="0" collapsed="false">
      <c r="A373" s="312" t="n">
        <v>120304</v>
      </c>
      <c r="B373" s="313" t="s">
        <v>173</v>
      </c>
      <c r="C373" s="312" t="s">
        <v>633</v>
      </c>
      <c r="D373" s="313" t="s">
        <v>32</v>
      </c>
      <c r="E373" s="313" t="n">
        <v>66.6</v>
      </c>
      <c r="F373" s="310"/>
    </row>
    <row r="374" customFormat="false" ht="35.05" hidden="false" customHeight="false" outlineLevel="0" collapsed="false">
      <c r="A374" s="312" t="n">
        <v>120308</v>
      </c>
      <c r="B374" s="313" t="s">
        <v>173</v>
      </c>
      <c r="C374" s="312" t="s">
        <v>634</v>
      </c>
      <c r="D374" s="313" t="s">
        <v>32</v>
      </c>
      <c r="E374" s="313" t="n">
        <v>8.21</v>
      </c>
      <c r="F374" s="310"/>
    </row>
    <row r="375" customFormat="false" ht="13.8" hidden="false" customHeight="false" outlineLevel="0" collapsed="false">
      <c r="A375" s="311" t="n">
        <v>13</v>
      </c>
      <c r="B375" s="313" t="s">
        <v>173</v>
      </c>
      <c r="C375" s="311" t="s">
        <v>635</v>
      </c>
      <c r="D375" s="313"/>
      <c r="E375" s="313"/>
      <c r="F375" s="310"/>
    </row>
    <row r="376" customFormat="false" ht="13.8" hidden="false" customHeight="false" outlineLevel="0" collapsed="false">
      <c r="A376" s="311" t="n">
        <v>1301</v>
      </c>
      <c r="B376" s="313" t="s">
        <v>173</v>
      </c>
      <c r="C376" s="311" t="s">
        <v>636</v>
      </c>
      <c r="D376" s="313"/>
      <c r="E376" s="313"/>
      <c r="F376" s="310"/>
    </row>
    <row r="377" customFormat="false" ht="35.05" hidden="false" customHeight="false" outlineLevel="0" collapsed="false">
      <c r="A377" s="312" t="n">
        <v>130103</v>
      </c>
      <c r="B377" s="313" t="s">
        <v>173</v>
      </c>
      <c r="C377" s="312" t="s">
        <v>637</v>
      </c>
      <c r="D377" s="313" t="s">
        <v>32</v>
      </c>
      <c r="E377" s="313" t="n">
        <v>25.53</v>
      </c>
      <c r="F377" s="310"/>
    </row>
    <row r="378" customFormat="false" ht="35.05" hidden="false" customHeight="false" outlineLevel="0" collapsed="false">
      <c r="A378" s="312" t="n">
        <v>130104</v>
      </c>
      <c r="B378" s="313" t="s">
        <v>173</v>
      </c>
      <c r="C378" s="312" t="s">
        <v>638</v>
      </c>
      <c r="D378" s="313" t="s">
        <v>32</v>
      </c>
      <c r="E378" s="313" t="n">
        <v>39.77</v>
      </c>
      <c r="F378" s="310"/>
    </row>
    <row r="379" customFormat="false" ht="23.85" hidden="false" customHeight="false" outlineLevel="0" collapsed="false">
      <c r="A379" s="312" t="n">
        <v>130109</v>
      </c>
      <c r="B379" s="313" t="s">
        <v>173</v>
      </c>
      <c r="C379" s="312" t="s">
        <v>639</v>
      </c>
      <c r="D379" s="313" t="s">
        <v>32</v>
      </c>
      <c r="E379" s="313" t="n">
        <v>83.97</v>
      </c>
      <c r="F379" s="310"/>
    </row>
    <row r="380" customFormat="false" ht="23.85" hidden="false" customHeight="false" outlineLevel="0" collapsed="false">
      <c r="A380" s="312" t="n">
        <v>130110</v>
      </c>
      <c r="B380" s="313" t="s">
        <v>173</v>
      </c>
      <c r="C380" s="312" t="s">
        <v>640</v>
      </c>
      <c r="D380" s="313" t="s">
        <v>32</v>
      </c>
      <c r="E380" s="313" t="n">
        <v>69.49</v>
      </c>
      <c r="F380" s="310"/>
    </row>
    <row r="381" customFormat="false" ht="23.85" hidden="false" customHeight="false" outlineLevel="0" collapsed="false">
      <c r="A381" s="312" t="n">
        <v>130111</v>
      </c>
      <c r="B381" s="313" t="s">
        <v>173</v>
      </c>
      <c r="C381" s="312" t="s">
        <v>641</v>
      </c>
      <c r="D381" s="313" t="s">
        <v>32</v>
      </c>
      <c r="E381" s="313" t="n">
        <v>63.57</v>
      </c>
      <c r="F381" s="310"/>
    </row>
    <row r="382" customFormat="false" ht="23.85" hidden="false" customHeight="false" outlineLevel="0" collapsed="false">
      <c r="A382" s="312" t="n">
        <v>130112</v>
      </c>
      <c r="B382" s="313" t="s">
        <v>173</v>
      </c>
      <c r="C382" s="312" t="s">
        <v>642</v>
      </c>
      <c r="D382" s="313" t="s">
        <v>32</v>
      </c>
      <c r="E382" s="313" t="n">
        <v>52.71</v>
      </c>
      <c r="F382" s="310"/>
    </row>
    <row r="383" customFormat="false" ht="23.85" hidden="false" customHeight="false" outlineLevel="0" collapsed="false">
      <c r="A383" s="312" t="n">
        <v>130113</v>
      </c>
      <c r="B383" s="313" t="s">
        <v>173</v>
      </c>
      <c r="C383" s="312" t="s">
        <v>643</v>
      </c>
      <c r="D383" s="313" t="s">
        <v>32</v>
      </c>
      <c r="E383" s="313" t="n">
        <v>84.55</v>
      </c>
      <c r="F383" s="310"/>
    </row>
    <row r="384" customFormat="false" ht="13.8" hidden="false" customHeight="false" outlineLevel="0" collapsed="false">
      <c r="A384" s="311" t="n">
        <v>1302</v>
      </c>
      <c r="B384" s="313" t="s">
        <v>173</v>
      </c>
      <c r="C384" s="311" t="s">
        <v>620</v>
      </c>
      <c r="D384" s="313"/>
      <c r="E384" s="313"/>
      <c r="F384" s="310"/>
    </row>
    <row r="385" customFormat="false" ht="35.05" hidden="false" customHeight="false" outlineLevel="0" collapsed="false">
      <c r="A385" s="312" t="n">
        <v>130202</v>
      </c>
      <c r="B385" s="313" t="s">
        <v>173</v>
      </c>
      <c r="C385" s="312" t="s">
        <v>644</v>
      </c>
      <c r="D385" s="313" t="s">
        <v>32</v>
      </c>
      <c r="E385" s="313" t="n">
        <v>58.34</v>
      </c>
      <c r="F385" s="310"/>
    </row>
    <row r="386" customFormat="false" ht="46.25" hidden="false" customHeight="false" outlineLevel="0" collapsed="false">
      <c r="A386" s="312" t="n">
        <v>130205</v>
      </c>
      <c r="B386" s="313" t="s">
        <v>173</v>
      </c>
      <c r="C386" s="312" t="s">
        <v>645</v>
      </c>
      <c r="D386" s="313" t="s">
        <v>32</v>
      </c>
      <c r="E386" s="313" t="n">
        <v>467.58</v>
      </c>
      <c r="F386" s="310"/>
    </row>
    <row r="387" customFormat="false" ht="23.85" hidden="false" customHeight="false" outlineLevel="0" collapsed="false">
      <c r="A387" s="312" t="n">
        <v>130208</v>
      </c>
      <c r="B387" s="313" t="s">
        <v>173</v>
      </c>
      <c r="C387" s="312" t="s">
        <v>646</v>
      </c>
      <c r="D387" s="313" t="s">
        <v>48</v>
      </c>
      <c r="E387" s="313" t="n">
        <v>10.56</v>
      </c>
      <c r="F387" s="310"/>
    </row>
    <row r="388" customFormat="false" ht="35.05" hidden="false" customHeight="false" outlineLevel="0" collapsed="false">
      <c r="A388" s="312" t="n">
        <v>130209</v>
      </c>
      <c r="B388" s="313" t="s">
        <v>173</v>
      </c>
      <c r="C388" s="312" t="s">
        <v>647</v>
      </c>
      <c r="D388" s="313" t="s">
        <v>32</v>
      </c>
      <c r="E388" s="313" t="n">
        <v>94.73</v>
      </c>
      <c r="F388" s="310"/>
    </row>
    <row r="389" customFormat="false" ht="46.25" hidden="false" customHeight="false" outlineLevel="0" collapsed="false">
      <c r="A389" s="312" t="n">
        <v>130210</v>
      </c>
      <c r="B389" s="313" t="s">
        <v>173</v>
      </c>
      <c r="C389" s="312" t="s">
        <v>648</v>
      </c>
      <c r="D389" s="313" t="s">
        <v>32</v>
      </c>
      <c r="E389" s="313" t="n">
        <v>68.35</v>
      </c>
      <c r="F389" s="310"/>
    </row>
    <row r="390" customFormat="false" ht="35.05" hidden="false" customHeight="false" outlineLevel="0" collapsed="false">
      <c r="A390" s="312" t="n">
        <v>130211</v>
      </c>
      <c r="B390" s="313" t="s">
        <v>173</v>
      </c>
      <c r="C390" s="312" t="s">
        <v>649</v>
      </c>
      <c r="D390" s="313" t="s">
        <v>32</v>
      </c>
      <c r="E390" s="313" t="n">
        <v>237</v>
      </c>
      <c r="F390" s="310"/>
    </row>
    <row r="391" customFormat="false" ht="35.05" hidden="false" customHeight="false" outlineLevel="0" collapsed="false">
      <c r="A391" s="312" t="n">
        <v>130222</v>
      </c>
      <c r="B391" s="313" t="s">
        <v>173</v>
      </c>
      <c r="C391" s="312" t="s">
        <v>650</v>
      </c>
      <c r="D391" s="313" t="s">
        <v>32</v>
      </c>
      <c r="E391" s="313" t="n">
        <v>184.45</v>
      </c>
      <c r="F391" s="310"/>
    </row>
    <row r="392" customFormat="false" ht="35.05" hidden="false" customHeight="false" outlineLevel="0" collapsed="false">
      <c r="A392" s="312" t="n">
        <v>130223</v>
      </c>
      <c r="B392" s="313" t="s">
        <v>173</v>
      </c>
      <c r="C392" s="312" t="s">
        <v>651</v>
      </c>
      <c r="D392" s="313" t="s">
        <v>32</v>
      </c>
      <c r="E392" s="313" t="n">
        <v>14.62</v>
      </c>
      <c r="F392" s="310"/>
    </row>
    <row r="393" customFormat="false" ht="35.05" hidden="false" customHeight="false" outlineLevel="0" collapsed="false">
      <c r="A393" s="312" t="n">
        <v>130225</v>
      </c>
      <c r="B393" s="313" t="s">
        <v>173</v>
      </c>
      <c r="C393" s="312" t="s">
        <v>652</v>
      </c>
      <c r="D393" s="313" t="s">
        <v>32</v>
      </c>
      <c r="E393" s="313" t="n">
        <v>10.97</v>
      </c>
      <c r="F393" s="310"/>
    </row>
    <row r="394" customFormat="false" ht="23.85" hidden="false" customHeight="false" outlineLevel="0" collapsed="false">
      <c r="A394" s="312" t="n">
        <v>130226</v>
      </c>
      <c r="B394" s="313" t="s">
        <v>173</v>
      </c>
      <c r="C394" s="312" t="s">
        <v>653</v>
      </c>
      <c r="D394" s="313" t="s">
        <v>32</v>
      </c>
      <c r="E394" s="313" t="n">
        <v>15.84</v>
      </c>
      <c r="F394" s="310"/>
    </row>
    <row r="395" customFormat="false" ht="57.45" hidden="false" customHeight="false" outlineLevel="0" collapsed="false">
      <c r="A395" s="312" t="n">
        <v>130228</v>
      </c>
      <c r="B395" s="313" t="s">
        <v>173</v>
      </c>
      <c r="C395" s="312" t="s">
        <v>654</v>
      </c>
      <c r="D395" s="313" t="s">
        <v>32</v>
      </c>
      <c r="E395" s="313" t="n">
        <v>57.92</v>
      </c>
      <c r="F395" s="310"/>
    </row>
    <row r="396" customFormat="false" ht="57.45" hidden="false" customHeight="false" outlineLevel="0" collapsed="false">
      <c r="A396" s="312" t="n">
        <v>130230</v>
      </c>
      <c r="B396" s="313" t="s">
        <v>173</v>
      </c>
      <c r="C396" s="312" t="s">
        <v>655</v>
      </c>
      <c r="D396" s="313" t="s">
        <v>32</v>
      </c>
      <c r="E396" s="313" t="n">
        <v>133.46</v>
      </c>
      <c r="F396" s="310"/>
    </row>
    <row r="397" customFormat="false" ht="57.45" hidden="false" customHeight="false" outlineLevel="0" collapsed="false">
      <c r="A397" s="312" t="n">
        <v>130231</v>
      </c>
      <c r="B397" s="313" t="s">
        <v>173</v>
      </c>
      <c r="C397" s="312" t="s">
        <v>656</v>
      </c>
      <c r="D397" s="313" t="s">
        <v>32</v>
      </c>
      <c r="E397" s="313" t="n">
        <v>147.04</v>
      </c>
      <c r="F397" s="310"/>
    </row>
    <row r="398" customFormat="false" ht="57.45" hidden="false" customHeight="false" outlineLevel="0" collapsed="false">
      <c r="A398" s="312" t="n">
        <v>130233</v>
      </c>
      <c r="B398" s="313" t="s">
        <v>173</v>
      </c>
      <c r="C398" s="312" t="s">
        <v>657</v>
      </c>
      <c r="D398" s="313" t="s">
        <v>32</v>
      </c>
      <c r="E398" s="313" t="n">
        <v>144.18</v>
      </c>
      <c r="F398" s="310"/>
    </row>
    <row r="399" customFormat="false" ht="57.45" hidden="false" customHeight="false" outlineLevel="0" collapsed="false">
      <c r="A399" s="312" t="n">
        <v>130234</v>
      </c>
      <c r="B399" s="313" t="s">
        <v>173</v>
      </c>
      <c r="C399" s="312" t="s">
        <v>658</v>
      </c>
      <c r="D399" s="313" t="s">
        <v>32</v>
      </c>
      <c r="E399" s="313" t="n">
        <v>206.85</v>
      </c>
      <c r="F399" s="310"/>
    </row>
    <row r="400" customFormat="false" ht="57.45" hidden="false" customHeight="false" outlineLevel="0" collapsed="false">
      <c r="A400" s="312" t="n">
        <v>130236</v>
      </c>
      <c r="B400" s="313" t="s">
        <v>173</v>
      </c>
      <c r="C400" s="312" t="s">
        <v>659</v>
      </c>
      <c r="D400" s="313" t="s">
        <v>32</v>
      </c>
      <c r="E400" s="313" t="n">
        <v>81.06</v>
      </c>
      <c r="F400" s="310"/>
    </row>
    <row r="401" customFormat="false" ht="57.45" hidden="false" customHeight="false" outlineLevel="0" collapsed="false">
      <c r="A401" s="312" t="n">
        <v>130237</v>
      </c>
      <c r="B401" s="313" t="s">
        <v>173</v>
      </c>
      <c r="C401" s="312" t="s">
        <v>660</v>
      </c>
      <c r="D401" s="313" t="s">
        <v>32</v>
      </c>
      <c r="E401" s="313" t="n">
        <v>57.92</v>
      </c>
      <c r="F401" s="310"/>
    </row>
    <row r="402" customFormat="false" ht="13.8" hidden="false" customHeight="false" outlineLevel="0" collapsed="false">
      <c r="A402" s="311" t="n">
        <v>1303</v>
      </c>
      <c r="B402" s="313" t="s">
        <v>173</v>
      </c>
      <c r="C402" s="311" t="s">
        <v>661</v>
      </c>
      <c r="D402" s="313"/>
      <c r="E402" s="313"/>
      <c r="F402" s="310"/>
    </row>
    <row r="403" customFormat="false" ht="23.85" hidden="false" customHeight="false" outlineLevel="0" collapsed="false">
      <c r="A403" s="312" t="n">
        <v>130301</v>
      </c>
      <c r="B403" s="313" t="s">
        <v>173</v>
      </c>
      <c r="C403" s="312" t="s">
        <v>662</v>
      </c>
      <c r="D403" s="313" t="s">
        <v>48</v>
      </c>
      <c r="E403" s="313" t="n">
        <v>14.86</v>
      </c>
      <c r="F403" s="310"/>
    </row>
    <row r="404" customFormat="false" ht="35.05" hidden="false" customHeight="false" outlineLevel="0" collapsed="false">
      <c r="A404" s="312" t="n">
        <v>130303</v>
      </c>
      <c r="B404" s="313" t="s">
        <v>173</v>
      </c>
      <c r="C404" s="312" t="s">
        <v>663</v>
      </c>
      <c r="D404" s="313" t="s">
        <v>48</v>
      </c>
      <c r="E404" s="313" t="n">
        <v>16.97</v>
      </c>
      <c r="F404" s="310"/>
    </row>
    <row r="405" customFormat="false" ht="23.85" hidden="false" customHeight="false" outlineLevel="0" collapsed="false">
      <c r="A405" s="312" t="n">
        <v>130304</v>
      </c>
      <c r="B405" s="313" t="s">
        <v>173</v>
      </c>
      <c r="C405" s="312" t="s">
        <v>664</v>
      </c>
      <c r="D405" s="313" t="s">
        <v>48</v>
      </c>
      <c r="E405" s="313" t="n">
        <v>43.6</v>
      </c>
      <c r="F405" s="310"/>
    </row>
    <row r="406" customFormat="false" ht="23.85" hidden="false" customHeight="false" outlineLevel="0" collapsed="false">
      <c r="A406" s="312" t="n">
        <v>130307</v>
      </c>
      <c r="B406" s="313" t="s">
        <v>173</v>
      </c>
      <c r="C406" s="312" t="s">
        <v>665</v>
      </c>
      <c r="D406" s="313" t="s">
        <v>48</v>
      </c>
      <c r="E406" s="313" t="n">
        <v>218.4</v>
      </c>
      <c r="F406" s="310"/>
    </row>
    <row r="407" customFormat="false" ht="12.8" hidden="false" customHeight="false" outlineLevel="0" collapsed="false">
      <c r="A407" s="312" t="n">
        <v>130308</v>
      </c>
      <c r="B407" s="313" t="s">
        <v>173</v>
      </c>
      <c r="C407" s="312" t="s">
        <v>666</v>
      </c>
      <c r="D407" s="313" t="s">
        <v>48</v>
      </c>
      <c r="E407" s="313" t="n">
        <v>53.19</v>
      </c>
      <c r="F407" s="310"/>
    </row>
    <row r="408" customFormat="false" ht="23.85" hidden="false" customHeight="false" outlineLevel="0" collapsed="false">
      <c r="A408" s="312" t="n">
        <v>130311</v>
      </c>
      <c r="B408" s="313" t="s">
        <v>173</v>
      </c>
      <c r="C408" s="312" t="s">
        <v>667</v>
      </c>
      <c r="D408" s="313" t="s">
        <v>48</v>
      </c>
      <c r="E408" s="313" t="n">
        <v>26.02</v>
      </c>
      <c r="F408" s="310"/>
    </row>
    <row r="409" customFormat="false" ht="57.45" hidden="false" customHeight="false" outlineLevel="0" collapsed="false">
      <c r="A409" s="312" t="n">
        <v>130315</v>
      </c>
      <c r="B409" s="313" t="s">
        <v>173</v>
      </c>
      <c r="C409" s="312" t="s">
        <v>668</v>
      </c>
      <c r="D409" s="313" t="s">
        <v>48</v>
      </c>
      <c r="E409" s="313" t="n">
        <v>46.02</v>
      </c>
      <c r="F409" s="310"/>
    </row>
    <row r="410" customFormat="false" ht="12.8" hidden="false" customHeight="false" outlineLevel="0" collapsed="false">
      <c r="A410" s="312" t="n">
        <v>130317</v>
      </c>
      <c r="B410" s="313" t="s">
        <v>173</v>
      </c>
      <c r="C410" s="312" t="s">
        <v>669</v>
      </c>
      <c r="D410" s="313" t="s">
        <v>48</v>
      </c>
      <c r="E410" s="313" t="n">
        <v>79.45</v>
      </c>
      <c r="F410" s="310"/>
    </row>
    <row r="411" customFormat="false" ht="35.05" hidden="false" customHeight="false" outlineLevel="0" collapsed="false">
      <c r="A411" s="312" t="n">
        <v>130320</v>
      </c>
      <c r="B411" s="313" t="s">
        <v>173</v>
      </c>
      <c r="C411" s="312" t="s">
        <v>670</v>
      </c>
      <c r="D411" s="313" t="s">
        <v>48</v>
      </c>
      <c r="E411" s="313" t="n">
        <v>34.62</v>
      </c>
      <c r="F411" s="310"/>
    </row>
    <row r="412" customFormat="false" ht="46.25" hidden="false" customHeight="false" outlineLevel="0" collapsed="false">
      <c r="A412" s="312" t="n">
        <v>130321</v>
      </c>
      <c r="B412" s="313" t="s">
        <v>173</v>
      </c>
      <c r="C412" s="312" t="s">
        <v>671</v>
      </c>
      <c r="D412" s="313" t="s">
        <v>48</v>
      </c>
      <c r="E412" s="313" t="n">
        <v>46.02</v>
      </c>
      <c r="F412" s="310"/>
    </row>
    <row r="413" customFormat="false" ht="57.45" hidden="false" customHeight="false" outlineLevel="0" collapsed="false">
      <c r="A413" s="312" t="n">
        <v>130322</v>
      </c>
      <c r="B413" s="313" t="s">
        <v>173</v>
      </c>
      <c r="C413" s="312" t="s">
        <v>672</v>
      </c>
      <c r="D413" s="313" t="s">
        <v>48</v>
      </c>
      <c r="E413" s="313" t="n">
        <v>29.57</v>
      </c>
      <c r="F413" s="310"/>
    </row>
    <row r="414" customFormat="false" ht="46.25" hidden="false" customHeight="false" outlineLevel="0" collapsed="false">
      <c r="A414" s="312" t="n">
        <v>130323</v>
      </c>
      <c r="B414" s="313" t="s">
        <v>173</v>
      </c>
      <c r="C414" s="312" t="s">
        <v>673</v>
      </c>
      <c r="D414" s="313" t="s">
        <v>48</v>
      </c>
      <c r="E414" s="313" t="n">
        <v>51.17</v>
      </c>
      <c r="F414" s="310"/>
    </row>
    <row r="415" customFormat="false" ht="13.8" hidden="false" customHeight="false" outlineLevel="0" collapsed="false">
      <c r="A415" s="311" t="n">
        <v>1304</v>
      </c>
      <c r="B415" s="313" t="s">
        <v>173</v>
      </c>
      <c r="C415" s="311" t="s">
        <v>523</v>
      </c>
      <c r="D415" s="313"/>
      <c r="E415" s="313"/>
      <c r="F415" s="310"/>
    </row>
    <row r="416" customFormat="false" ht="35.05" hidden="false" customHeight="false" outlineLevel="0" collapsed="false">
      <c r="A416" s="312" t="n">
        <v>130403</v>
      </c>
      <c r="B416" s="313" t="s">
        <v>173</v>
      </c>
      <c r="C416" s="312" t="s">
        <v>674</v>
      </c>
      <c r="D416" s="313" t="s">
        <v>32</v>
      </c>
      <c r="E416" s="313" t="n">
        <v>132.92</v>
      </c>
      <c r="F416" s="310"/>
    </row>
    <row r="417" customFormat="false" ht="13.8" hidden="false" customHeight="false" outlineLevel="0" collapsed="false">
      <c r="A417" s="311" t="n">
        <v>14</v>
      </c>
      <c r="B417" s="313" t="s">
        <v>173</v>
      </c>
      <c r="C417" s="311" t="s">
        <v>675</v>
      </c>
      <c r="D417" s="313"/>
      <c r="E417" s="313"/>
      <c r="F417" s="310"/>
    </row>
    <row r="418" customFormat="false" ht="23.85" hidden="false" customHeight="false" outlineLevel="0" collapsed="false">
      <c r="A418" s="311" t="n">
        <v>1401</v>
      </c>
      <c r="B418" s="313" t="s">
        <v>173</v>
      </c>
      <c r="C418" s="311" t="s">
        <v>676</v>
      </c>
      <c r="D418" s="313"/>
      <c r="E418" s="313"/>
      <c r="F418" s="310"/>
    </row>
    <row r="419" customFormat="false" ht="57.45" hidden="false" customHeight="false" outlineLevel="0" collapsed="false">
      <c r="A419" s="312" t="n">
        <v>140102</v>
      </c>
      <c r="B419" s="313" t="s">
        <v>173</v>
      </c>
      <c r="C419" s="312" t="s">
        <v>677</v>
      </c>
      <c r="D419" s="313" t="s">
        <v>87</v>
      </c>
      <c r="E419" s="314" t="n">
        <v>2219.28</v>
      </c>
      <c r="F419" s="310"/>
    </row>
    <row r="420" customFormat="false" ht="57.45" hidden="false" customHeight="false" outlineLevel="0" collapsed="false">
      <c r="A420" s="312" t="n">
        <v>140103</v>
      </c>
      <c r="B420" s="313" t="s">
        <v>173</v>
      </c>
      <c r="C420" s="312" t="s">
        <v>678</v>
      </c>
      <c r="D420" s="313" t="s">
        <v>87</v>
      </c>
      <c r="E420" s="314" t="n">
        <v>3179.67</v>
      </c>
      <c r="F420" s="310"/>
    </row>
    <row r="421" customFormat="false" ht="57.45" hidden="false" customHeight="false" outlineLevel="0" collapsed="false">
      <c r="A421" s="312" t="n">
        <v>140108</v>
      </c>
      <c r="B421" s="313" t="s">
        <v>173</v>
      </c>
      <c r="C421" s="312" t="s">
        <v>679</v>
      </c>
      <c r="D421" s="313" t="s">
        <v>87</v>
      </c>
      <c r="E421" s="314" t="n">
        <v>6120.8</v>
      </c>
      <c r="F421" s="310"/>
    </row>
    <row r="422" customFormat="false" ht="57.45" hidden="false" customHeight="false" outlineLevel="0" collapsed="false">
      <c r="A422" s="312" t="n">
        <v>140109</v>
      </c>
      <c r="B422" s="313" t="s">
        <v>173</v>
      </c>
      <c r="C422" s="312" t="s">
        <v>680</v>
      </c>
      <c r="D422" s="313" t="s">
        <v>87</v>
      </c>
      <c r="E422" s="314" t="n">
        <v>6647.6</v>
      </c>
      <c r="F422" s="310"/>
    </row>
    <row r="423" customFormat="false" ht="13.8" hidden="false" customHeight="false" outlineLevel="0" collapsed="false">
      <c r="A423" s="311" t="n">
        <v>1402</v>
      </c>
      <c r="B423" s="313" t="s">
        <v>173</v>
      </c>
      <c r="C423" s="311" t="s">
        <v>681</v>
      </c>
      <c r="D423" s="313"/>
      <c r="E423" s="313"/>
      <c r="F423" s="310"/>
    </row>
    <row r="424" customFormat="false" ht="68.65" hidden="false" customHeight="false" outlineLevel="0" collapsed="false">
      <c r="A424" s="312" t="n">
        <v>140201</v>
      </c>
      <c r="B424" s="313" t="s">
        <v>173</v>
      </c>
      <c r="C424" s="312" t="s">
        <v>682</v>
      </c>
      <c r="D424" s="313" t="s">
        <v>87</v>
      </c>
      <c r="E424" s="313" t="n">
        <v>424.78</v>
      </c>
      <c r="F424" s="310"/>
    </row>
    <row r="425" customFormat="false" ht="68.65" hidden="false" customHeight="false" outlineLevel="0" collapsed="false">
      <c r="A425" s="312" t="n">
        <v>140207</v>
      </c>
      <c r="B425" s="313" t="s">
        <v>173</v>
      </c>
      <c r="C425" s="312" t="s">
        <v>683</v>
      </c>
      <c r="D425" s="313" t="s">
        <v>87</v>
      </c>
      <c r="E425" s="313" t="n">
        <v>425.4</v>
      </c>
      <c r="F425" s="310"/>
    </row>
    <row r="426" customFormat="false" ht="68.65" hidden="false" customHeight="false" outlineLevel="0" collapsed="false">
      <c r="A426" s="312" t="n">
        <v>140208</v>
      </c>
      <c r="B426" s="313" t="s">
        <v>173</v>
      </c>
      <c r="C426" s="312" t="s">
        <v>684</v>
      </c>
      <c r="D426" s="313" t="s">
        <v>87</v>
      </c>
      <c r="E426" s="313" t="n">
        <v>739.25</v>
      </c>
      <c r="F426" s="310"/>
    </row>
    <row r="427" customFormat="false" ht="68.65" hidden="false" customHeight="false" outlineLevel="0" collapsed="false">
      <c r="A427" s="312" t="n">
        <v>140209</v>
      </c>
      <c r="B427" s="313" t="s">
        <v>173</v>
      </c>
      <c r="C427" s="312" t="s">
        <v>685</v>
      </c>
      <c r="D427" s="313" t="s">
        <v>87</v>
      </c>
      <c r="E427" s="313" t="n">
        <v>281</v>
      </c>
      <c r="F427" s="310"/>
    </row>
    <row r="428" customFormat="false" ht="13.8" hidden="false" customHeight="false" outlineLevel="0" collapsed="false">
      <c r="A428" s="311" t="n">
        <v>1407</v>
      </c>
      <c r="B428" s="313" t="s">
        <v>173</v>
      </c>
      <c r="C428" s="311" t="s">
        <v>686</v>
      </c>
      <c r="D428" s="313"/>
      <c r="E428" s="313"/>
      <c r="F428" s="310"/>
    </row>
    <row r="429" customFormat="false" ht="23.85" hidden="false" customHeight="false" outlineLevel="0" collapsed="false">
      <c r="A429" s="312" t="n">
        <v>140701</v>
      </c>
      <c r="B429" s="313" t="s">
        <v>173</v>
      </c>
      <c r="C429" s="312" t="s">
        <v>687</v>
      </c>
      <c r="D429" s="313" t="s">
        <v>688</v>
      </c>
      <c r="E429" s="313" t="n">
        <v>109.76</v>
      </c>
      <c r="F429" s="310"/>
    </row>
    <row r="430" customFormat="false" ht="23.85" hidden="false" customHeight="false" outlineLevel="0" collapsed="false">
      <c r="A430" s="312" t="n">
        <v>140702</v>
      </c>
      <c r="B430" s="313" t="s">
        <v>173</v>
      </c>
      <c r="C430" s="312" t="s">
        <v>689</v>
      </c>
      <c r="D430" s="313" t="s">
        <v>688</v>
      </c>
      <c r="E430" s="313" t="n">
        <v>224.56</v>
      </c>
      <c r="F430" s="310"/>
    </row>
    <row r="431" customFormat="false" ht="12.8" hidden="false" customHeight="false" outlineLevel="0" collapsed="false">
      <c r="A431" s="312" t="n">
        <v>140703</v>
      </c>
      <c r="B431" s="313" t="s">
        <v>173</v>
      </c>
      <c r="C431" s="312" t="s">
        <v>690</v>
      </c>
      <c r="D431" s="313" t="s">
        <v>688</v>
      </c>
      <c r="E431" s="313" t="n">
        <v>432.08</v>
      </c>
      <c r="F431" s="310"/>
    </row>
    <row r="432" customFormat="false" ht="23.85" hidden="false" customHeight="false" outlineLevel="0" collapsed="false">
      <c r="A432" s="312" t="n">
        <v>140704</v>
      </c>
      <c r="B432" s="313" t="s">
        <v>173</v>
      </c>
      <c r="C432" s="312" t="s">
        <v>691</v>
      </c>
      <c r="D432" s="313" t="s">
        <v>688</v>
      </c>
      <c r="E432" s="313" t="n">
        <v>419.47</v>
      </c>
      <c r="F432" s="310"/>
    </row>
    <row r="433" customFormat="false" ht="12.8" hidden="false" customHeight="false" outlineLevel="0" collapsed="false">
      <c r="A433" s="312" t="n">
        <v>140705</v>
      </c>
      <c r="B433" s="313" t="s">
        <v>173</v>
      </c>
      <c r="C433" s="312" t="s">
        <v>692</v>
      </c>
      <c r="D433" s="313" t="s">
        <v>688</v>
      </c>
      <c r="E433" s="313" t="n">
        <v>135.07</v>
      </c>
      <c r="F433" s="310"/>
    </row>
    <row r="434" customFormat="false" ht="23.85" hidden="false" customHeight="false" outlineLevel="0" collapsed="false">
      <c r="A434" s="312" t="n">
        <v>140706</v>
      </c>
      <c r="B434" s="313" t="s">
        <v>173</v>
      </c>
      <c r="C434" s="312" t="s">
        <v>693</v>
      </c>
      <c r="D434" s="313" t="s">
        <v>688</v>
      </c>
      <c r="E434" s="313" t="n">
        <v>99.24</v>
      </c>
      <c r="F434" s="310"/>
    </row>
    <row r="435" customFormat="false" ht="23.85" hidden="false" customHeight="false" outlineLevel="0" collapsed="false">
      <c r="A435" s="312" t="n">
        <v>140707</v>
      </c>
      <c r="B435" s="313" t="s">
        <v>173</v>
      </c>
      <c r="C435" s="312" t="s">
        <v>694</v>
      </c>
      <c r="D435" s="313" t="s">
        <v>688</v>
      </c>
      <c r="E435" s="313" t="n">
        <v>184.93</v>
      </c>
      <c r="F435" s="310"/>
    </row>
    <row r="436" customFormat="false" ht="23.85" hidden="false" customHeight="false" outlineLevel="0" collapsed="false">
      <c r="A436" s="312" t="n">
        <v>140708</v>
      </c>
      <c r="B436" s="313" t="s">
        <v>173</v>
      </c>
      <c r="C436" s="312" t="s">
        <v>695</v>
      </c>
      <c r="D436" s="313" t="s">
        <v>688</v>
      </c>
      <c r="E436" s="313" t="n">
        <v>99.58</v>
      </c>
      <c r="F436" s="310"/>
    </row>
    <row r="437" customFormat="false" ht="23.85" hidden="false" customHeight="false" outlineLevel="0" collapsed="false">
      <c r="A437" s="312" t="n">
        <v>140709</v>
      </c>
      <c r="B437" s="313" t="s">
        <v>173</v>
      </c>
      <c r="C437" s="312" t="s">
        <v>696</v>
      </c>
      <c r="D437" s="313" t="s">
        <v>688</v>
      </c>
      <c r="E437" s="313" t="n">
        <v>98.88</v>
      </c>
      <c r="F437" s="310"/>
    </row>
    <row r="438" customFormat="false" ht="35.05" hidden="false" customHeight="false" outlineLevel="0" collapsed="false">
      <c r="A438" s="312" t="n">
        <v>140710</v>
      </c>
      <c r="B438" s="313" t="s">
        <v>173</v>
      </c>
      <c r="C438" s="312" t="s">
        <v>697</v>
      </c>
      <c r="D438" s="313" t="s">
        <v>87</v>
      </c>
      <c r="E438" s="313" t="n">
        <v>224.6</v>
      </c>
      <c r="F438" s="310"/>
    </row>
    <row r="439" customFormat="false" ht="23.85" hidden="false" customHeight="false" outlineLevel="0" collapsed="false">
      <c r="A439" s="312" t="n">
        <v>140711</v>
      </c>
      <c r="B439" s="313" t="s">
        <v>173</v>
      </c>
      <c r="C439" s="312" t="s">
        <v>698</v>
      </c>
      <c r="D439" s="313" t="s">
        <v>87</v>
      </c>
      <c r="E439" s="313" t="n">
        <v>129.09</v>
      </c>
      <c r="F439" s="310"/>
    </row>
    <row r="440" customFormat="false" ht="35.05" hidden="false" customHeight="false" outlineLevel="0" collapsed="false">
      <c r="A440" s="312" t="n">
        <v>140712</v>
      </c>
      <c r="B440" s="313" t="s">
        <v>173</v>
      </c>
      <c r="C440" s="312" t="s">
        <v>699</v>
      </c>
      <c r="D440" s="313" t="s">
        <v>87</v>
      </c>
      <c r="E440" s="313" t="n">
        <v>716.06</v>
      </c>
      <c r="F440" s="310"/>
    </row>
    <row r="441" customFormat="false" ht="46.25" hidden="false" customHeight="false" outlineLevel="0" collapsed="false">
      <c r="A441" s="312" t="n">
        <v>140713</v>
      </c>
      <c r="B441" s="313" t="s">
        <v>173</v>
      </c>
      <c r="C441" s="312" t="s">
        <v>700</v>
      </c>
      <c r="D441" s="313" t="s">
        <v>87</v>
      </c>
      <c r="E441" s="314" t="n">
        <v>1124.31</v>
      </c>
      <c r="F441" s="310"/>
    </row>
    <row r="442" customFormat="false" ht="57.45" hidden="false" customHeight="false" outlineLevel="0" collapsed="false">
      <c r="A442" s="312" t="n">
        <v>140714</v>
      </c>
      <c r="B442" s="313" t="s">
        <v>173</v>
      </c>
      <c r="C442" s="312" t="s">
        <v>701</v>
      </c>
      <c r="D442" s="313" t="s">
        <v>87</v>
      </c>
      <c r="E442" s="314" t="n">
        <v>1204.55</v>
      </c>
      <c r="F442" s="310"/>
    </row>
    <row r="443" customFormat="false" ht="13.8" hidden="false" customHeight="false" outlineLevel="0" collapsed="false">
      <c r="A443" s="311" t="n">
        <v>1409</v>
      </c>
      <c r="B443" s="313" t="s">
        <v>173</v>
      </c>
      <c r="C443" s="311" t="s">
        <v>702</v>
      </c>
      <c r="D443" s="313"/>
      <c r="E443" s="313"/>
      <c r="F443" s="310"/>
    </row>
    <row r="444" customFormat="false" ht="57.45" hidden="false" customHeight="false" outlineLevel="0" collapsed="false">
      <c r="A444" s="312" t="n">
        <v>140901</v>
      </c>
      <c r="B444" s="313" t="s">
        <v>173</v>
      </c>
      <c r="C444" s="312" t="s">
        <v>703</v>
      </c>
      <c r="D444" s="313" t="s">
        <v>48</v>
      </c>
      <c r="E444" s="313" t="n">
        <v>129.52</v>
      </c>
      <c r="F444" s="310"/>
    </row>
    <row r="445" customFormat="false" ht="57.45" hidden="false" customHeight="false" outlineLevel="0" collapsed="false">
      <c r="A445" s="312" t="n">
        <v>140902</v>
      </c>
      <c r="B445" s="313" t="s">
        <v>173</v>
      </c>
      <c r="C445" s="312" t="s">
        <v>704</v>
      </c>
      <c r="D445" s="313" t="s">
        <v>48</v>
      </c>
      <c r="E445" s="313" t="n">
        <v>171.86</v>
      </c>
      <c r="F445" s="310"/>
    </row>
    <row r="446" customFormat="false" ht="23.85" hidden="false" customHeight="false" outlineLevel="0" collapsed="false">
      <c r="A446" s="312" t="n">
        <v>140903</v>
      </c>
      <c r="B446" s="313" t="s">
        <v>173</v>
      </c>
      <c r="C446" s="312" t="s">
        <v>705</v>
      </c>
      <c r="D446" s="313" t="s">
        <v>48</v>
      </c>
      <c r="E446" s="313" t="n">
        <v>71.28</v>
      </c>
      <c r="F446" s="310"/>
    </row>
    <row r="447" customFormat="false" ht="23.85" hidden="false" customHeight="false" outlineLevel="0" collapsed="false">
      <c r="A447" s="312" t="n">
        <v>140904</v>
      </c>
      <c r="B447" s="313" t="s">
        <v>173</v>
      </c>
      <c r="C447" s="312" t="s">
        <v>706</v>
      </c>
      <c r="D447" s="313" t="s">
        <v>48</v>
      </c>
      <c r="E447" s="313" t="n">
        <v>102.95</v>
      </c>
      <c r="F447" s="310"/>
    </row>
    <row r="448" customFormat="false" ht="23.85" hidden="false" customHeight="false" outlineLevel="0" collapsed="false">
      <c r="A448" s="312" t="n">
        <v>140905</v>
      </c>
      <c r="B448" s="313" t="s">
        <v>173</v>
      </c>
      <c r="C448" s="312" t="s">
        <v>707</v>
      </c>
      <c r="D448" s="313" t="s">
        <v>48</v>
      </c>
      <c r="E448" s="313" t="n">
        <v>155.22</v>
      </c>
      <c r="F448" s="310"/>
    </row>
    <row r="449" customFormat="false" ht="23.85" hidden="false" customHeight="false" outlineLevel="0" collapsed="false">
      <c r="A449" s="312" t="n">
        <v>140906</v>
      </c>
      <c r="B449" s="313" t="s">
        <v>173</v>
      </c>
      <c r="C449" s="312" t="s">
        <v>708</v>
      </c>
      <c r="D449" s="313" t="s">
        <v>48</v>
      </c>
      <c r="E449" s="313" t="n">
        <v>65.18</v>
      </c>
      <c r="F449" s="310"/>
    </row>
    <row r="450" customFormat="false" ht="23.85" hidden="false" customHeight="false" outlineLevel="0" collapsed="false">
      <c r="A450" s="311" t="n">
        <v>1411</v>
      </c>
      <c r="B450" s="313" t="s">
        <v>173</v>
      </c>
      <c r="C450" s="311" t="s">
        <v>709</v>
      </c>
      <c r="D450" s="313"/>
      <c r="E450" s="313"/>
      <c r="F450" s="310"/>
    </row>
    <row r="451" customFormat="false" ht="68.65" hidden="false" customHeight="false" outlineLevel="0" collapsed="false">
      <c r="A451" s="312" t="n">
        <v>141101</v>
      </c>
      <c r="B451" s="313" t="s">
        <v>173</v>
      </c>
      <c r="C451" s="312" t="s">
        <v>710</v>
      </c>
      <c r="D451" s="313" t="s">
        <v>87</v>
      </c>
      <c r="E451" s="313" t="n">
        <v>590.35</v>
      </c>
      <c r="F451" s="310"/>
    </row>
    <row r="452" customFormat="false" ht="57.45" hidden="false" customHeight="false" outlineLevel="0" collapsed="false">
      <c r="A452" s="312" t="n">
        <v>141102</v>
      </c>
      <c r="B452" s="313" t="s">
        <v>173</v>
      </c>
      <c r="C452" s="312" t="s">
        <v>711</v>
      </c>
      <c r="D452" s="313" t="s">
        <v>87</v>
      </c>
      <c r="E452" s="313" t="n">
        <v>581.89</v>
      </c>
      <c r="F452" s="310"/>
    </row>
    <row r="453" customFormat="false" ht="68.65" hidden="false" customHeight="false" outlineLevel="0" collapsed="false">
      <c r="A453" s="312" t="n">
        <v>141103</v>
      </c>
      <c r="B453" s="313" t="s">
        <v>173</v>
      </c>
      <c r="C453" s="312" t="s">
        <v>712</v>
      </c>
      <c r="D453" s="313" t="s">
        <v>87</v>
      </c>
      <c r="E453" s="313" t="n">
        <v>661.03</v>
      </c>
      <c r="F453" s="310"/>
    </row>
    <row r="454" customFormat="false" ht="68.65" hidden="false" customHeight="false" outlineLevel="0" collapsed="false">
      <c r="A454" s="312" t="n">
        <v>141104</v>
      </c>
      <c r="B454" s="313" t="s">
        <v>173</v>
      </c>
      <c r="C454" s="312" t="s">
        <v>713</v>
      </c>
      <c r="D454" s="313" t="s">
        <v>87</v>
      </c>
      <c r="E454" s="313" t="n">
        <v>629.52</v>
      </c>
      <c r="F454" s="310"/>
    </row>
    <row r="455" customFormat="false" ht="57.45" hidden="false" customHeight="false" outlineLevel="0" collapsed="false">
      <c r="A455" s="312" t="n">
        <v>141105</v>
      </c>
      <c r="B455" s="313" t="s">
        <v>173</v>
      </c>
      <c r="C455" s="312" t="s">
        <v>714</v>
      </c>
      <c r="D455" s="313" t="s">
        <v>87</v>
      </c>
      <c r="E455" s="313" t="n">
        <v>619.69</v>
      </c>
      <c r="F455" s="310"/>
    </row>
    <row r="456" customFormat="false" ht="68.65" hidden="false" customHeight="false" outlineLevel="0" collapsed="false">
      <c r="A456" s="312" t="n">
        <v>141106</v>
      </c>
      <c r="B456" s="313" t="s">
        <v>173</v>
      </c>
      <c r="C456" s="312" t="s">
        <v>715</v>
      </c>
      <c r="D456" s="313" t="s">
        <v>87</v>
      </c>
      <c r="E456" s="313" t="n">
        <v>844.85</v>
      </c>
      <c r="F456" s="310"/>
    </row>
    <row r="457" customFormat="false" ht="68.65" hidden="false" customHeight="false" outlineLevel="0" collapsed="false">
      <c r="A457" s="312" t="n">
        <v>141107</v>
      </c>
      <c r="B457" s="313" t="s">
        <v>173</v>
      </c>
      <c r="C457" s="312" t="s">
        <v>716</v>
      </c>
      <c r="D457" s="313" t="s">
        <v>87</v>
      </c>
      <c r="E457" s="313" t="n">
        <v>826.72</v>
      </c>
      <c r="F457" s="310"/>
    </row>
    <row r="458" customFormat="false" ht="68.65" hidden="false" customHeight="false" outlineLevel="0" collapsed="false">
      <c r="A458" s="312" t="n">
        <v>141108</v>
      </c>
      <c r="B458" s="313" t="s">
        <v>173</v>
      </c>
      <c r="C458" s="312" t="s">
        <v>717</v>
      </c>
      <c r="D458" s="313" t="s">
        <v>87</v>
      </c>
      <c r="E458" s="314" t="n">
        <v>1191.93</v>
      </c>
      <c r="F458" s="310"/>
    </row>
    <row r="459" customFormat="false" ht="35.05" hidden="false" customHeight="false" outlineLevel="0" collapsed="false">
      <c r="A459" s="312" t="n">
        <v>141109</v>
      </c>
      <c r="B459" s="313" t="s">
        <v>173</v>
      </c>
      <c r="C459" s="312" t="s">
        <v>718</v>
      </c>
      <c r="D459" s="313" t="s">
        <v>48</v>
      </c>
      <c r="E459" s="313" t="n">
        <v>196.75</v>
      </c>
      <c r="F459" s="310"/>
    </row>
    <row r="460" customFormat="false" ht="68.65" hidden="false" customHeight="false" outlineLevel="0" collapsed="false">
      <c r="A460" s="312" t="n">
        <v>141110</v>
      </c>
      <c r="B460" s="313" t="s">
        <v>173</v>
      </c>
      <c r="C460" s="312" t="s">
        <v>719</v>
      </c>
      <c r="D460" s="313" t="s">
        <v>87</v>
      </c>
      <c r="E460" s="313" t="n">
        <v>768.13</v>
      </c>
      <c r="F460" s="310"/>
    </row>
    <row r="461" customFormat="false" ht="57.45" hidden="false" customHeight="false" outlineLevel="0" collapsed="false">
      <c r="A461" s="312" t="n">
        <v>141111</v>
      </c>
      <c r="B461" s="313" t="s">
        <v>173</v>
      </c>
      <c r="C461" s="312" t="s">
        <v>720</v>
      </c>
      <c r="D461" s="313" t="s">
        <v>87</v>
      </c>
      <c r="E461" s="313" t="n">
        <v>759.66</v>
      </c>
      <c r="F461" s="310"/>
    </row>
    <row r="462" customFormat="false" ht="57.45" hidden="false" customHeight="false" outlineLevel="0" collapsed="false">
      <c r="A462" s="312" t="n">
        <v>141112</v>
      </c>
      <c r="B462" s="313" t="s">
        <v>173</v>
      </c>
      <c r="C462" s="312" t="s">
        <v>721</v>
      </c>
      <c r="D462" s="313" t="s">
        <v>87</v>
      </c>
      <c r="E462" s="313" t="n">
        <v>838.81</v>
      </c>
      <c r="F462" s="310"/>
    </row>
    <row r="463" customFormat="false" ht="57.45" hidden="false" customHeight="false" outlineLevel="0" collapsed="false">
      <c r="A463" s="312" t="n">
        <v>141113</v>
      </c>
      <c r="B463" s="313" t="s">
        <v>173</v>
      </c>
      <c r="C463" s="312" t="s">
        <v>722</v>
      </c>
      <c r="D463" s="313" t="s">
        <v>87</v>
      </c>
      <c r="E463" s="313" t="n">
        <v>807.29</v>
      </c>
      <c r="F463" s="310"/>
    </row>
    <row r="464" customFormat="false" ht="57.45" hidden="false" customHeight="false" outlineLevel="0" collapsed="false">
      <c r="A464" s="312" t="n">
        <v>141114</v>
      </c>
      <c r="B464" s="313" t="s">
        <v>173</v>
      </c>
      <c r="C464" s="312" t="s">
        <v>723</v>
      </c>
      <c r="D464" s="313" t="s">
        <v>87</v>
      </c>
      <c r="E464" s="313" t="n">
        <v>783.65</v>
      </c>
      <c r="F464" s="310"/>
    </row>
    <row r="465" customFormat="false" ht="13.8" hidden="false" customHeight="false" outlineLevel="0" collapsed="false">
      <c r="A465" s="311" t="n">
        <v>1412</v>
      </c>
      <c r="B465" s="313" t="s">
        <v>173</v>
      </c>
      <c r="C465" s="311" t="s">
        <v>724</v>
      </c>
      <c r="D465" s="313"/>
      <c r="E465" s="313"/>
      <c r="F465" s="310"/>
    </row>
    <row r="466" customFormat="false" ht="35.05" hidden="false" customHeight="false" outlineLevel="0" collapsed="false">
      <c r="A466" s="312" t="n">
        <v>141210</v>
      </c>
      <c r="B466" s="313" t="s">
        <v>173</v>
      </c>
      <c r="C466" s="312" t="s">
        <v>725</v>
      </c>
      <c r="D466" s="313" t="s">
        <v>48</v>
      </c>
      <c r="E466" s="313" t="n">
        <v>59.96</v>
      </c>
      <c r="F466" s="310"/>
    </row>
    <row r="467" customFormat="false" ht="35.05" hidden="false" customHeight="false" outlineLevel="0" collapsed="false">
      <c r="A467" s="312" t="n">
        <v>141211</v>
      </c>
      <c r="B467" s="313" t="s">
        <v>173</v>
      </c>
      <c r="C467" s="312" t="s">
        <v>726</v>
      </c>
      <c r="D467" s="313" t="s">
        <v>48</v>
      </c>
      <c r="E467" s="313" t="n">
        <v>71.22</v>
      </c>
      <c r="F467" s="310"/>
    </row>
    <row r="468" customFormat="false" ht="35.05" hidden="false" customHeight="false" outlineLevel="0" collapsed="false">
      <c r="A468" s="312" t="n">
        <v>141212</v>
      </c>
      <c r="B468" s="313" t="s">
        <v>173</v>
      </c>
      <c r="C468" s="312" t="s">
        <v>727</v>
      </c>
      <c r="D468" s="313" t="s">
        <v>48</v>
      </c>
      <c r="E468" s="313" t="n">
        <v>96.26</v>
      </c>
      <c r="F468" s="310"/>
    </row>
    <row r="469" customFormat="false" ht="35.05" hidden="false" customHeight="false" outlineLevel="0" collapsed="false">
      <c r="A469" s="312" t="n">
        <v>141213</v>
      </c>
      <c r="B469" s="313" t="s">
        <v>173</v>
      </c>
      <c r="C469" s="312" t="s">
        <v>728</v>
      </c>
      <c r="D469" s="313" t="s">
        <v>48</v>
      </c>
      <c r="E469" s="313" t="n">
        <v>111.18</v>
      </c>
      <c r="F469" s="310"/>
    </row>
    <row r="470" customFormat="false" ht="35.05" hidden="false" customHeight="false" outlineLevel="0" collapsed="false">
      <c r="A470" s="312" t="n">
        <v>141214</v>
      </c>
      <c r="B470" s="313" t="s">
        <v>173</v>
      </c>
      <c r="C470" s="312" t="s">
        <v>729</v>
      </c>
      <c r="D470" s="313" t="s">
        <v>48</v>
      </c>
      <c r="E470" s="313" t="n">
        <v>135.19</v>
      </c>
      <c r="F470" s="310"/>
    </row>
    <row r="471" customFormat="false" ht="35.05" hidden="false" customHeight="false" outlineLevel="0" collapsed="false">
      <c r="A471" s="312" t="n">
        <v>141215</v>
      </c>
      <c r="B471" s="313" t="s">
        <v>173</v>
      </c>
      <c r="C471" s="312" t="s">
        <v>730</v>
      </c>
      <c r="D471" s="313" t="s">
        <v>48</v>
      </c>
      <c r="E471" s="313" t="n">
        <v>161.97</v>
      </c>
      <c r="F471" s="310"/>
    </row>
    <row r="472" customFormat="false" ht="35.05" hidden="false" customHeight="false" outlineLevel="0" collapsed="false">
      <c r="A472" s="312" t="n">
        <v>141216</v>
      </c>
      <c r="B472" s="313" t="s">
        <v>173</v>
      </c>
      <c r="C472" s="312" t="s">
        <v>731</v>
      </c>
      <c r="D472" s="313" t="s">
        <v>48</v>
      </c>
      <c r="E472" s="313" t="n">
        <v>208.17</v>
      </c>
      <c r="F472" s="310"/>
    </row>
    <row r="473" customFormat="false" ht="35.05" hidden="false" customHeight="false" outlineLevel="0" collapsed="false">
      <c r="A473" s="312" t="n">
        <v>141217</v>
      </c>
      <c r="B473" s="313" t="s">
        <v>173</v>
      </c>
      <c r="C473" s="312" t="s">
        <v>732</v>
      </c>
      <c r="D473" s="313" t="s">
        <v>48</v>
      </c>
      <c r="E473" s="313" t="n">
        <v>230.72</v>
      </c>
      <c r="F473" s="310"/>
    </row>
    <row r="474" customFormat="false" ht="35.05" hidden="false" customHeight="false" outlineLevel="0" collapsed="false">
      <c r="A474" s="312" t="n">
        <v>141218</v>
      </c>
      <c r="B474" s="313" t="s">
        <v>173</v>
      </c>
      <c r="C474" s="312" t="s">
        <v>733</v>
      </c>
      <c r="D474" s="313" t="s">
        <v>48</v>
      </c>
      <c r="E474" s="313" t="n">
        <v>290.58</v>
      </c>
      <c r="F474" s="310"/>
    </row>
    <row r="475" customFormat="false" ht="23.85" hidden="false" customHeight="false" outlineLevel="0" collapsed="false">
      <c r="A475" s="311" t="n">
        <v>1414</v>
      </c>
      <c r="B475" s="313" t="s">
        <v>173</v>
      </c>
      <c r="C475" s="311" t="s">
        <v>734</v>
      </c>
      <c r="D475" s="313"/>
      <c r="E475" s="313"/>
      <c r="F475" s="310"/>
    </row>
    <row r="476" customFormat="false" ht="23.85" hidden="false" customHeight="false" outlineLevel="0" collapsed="false">
      <c r="A476" s="312" t="n">
        <v>141409</v>
      </c>
      <c r="B476" s="313" t="s">
        <v>173</v>
      </c>
      <c r="C476" s="312" t="s">
        <v>735</v>
      </c>
      <c r="D476" s="313" t="s">
        <v>48</v>
      </c>
      <c r="E476" s="313" t="n">
        <v>20.62</v>
      </c>
      <c r="F476" s="310"/>
    </row>
    <row r="477" customFormat="false" ht="23.85" hidden="false" customHeight="false" outlineLevel="0" collapsed="false">
      <c r="A477" s="312" t="n">
        <v>141410</v>
      </c>
      <c r="B477" s="313" t="s">
        <v>173</v>
      </c>
      <c r="C477" s="312" t="s">
        <v>736</v>
      </c>
      <c r="D477" s="313" t="s">
        <v>48</v>
      </c>
      <c r="E477" s="313" t="n">
        <v>23.29</v>
      </c>
      <c r="F477" s="310"/>
    </row>
    <row r="478" customFormat="false" ht="23.85" hidden="false" customHeight="false" outlineLevel="0" collapsed="false">
      <c r="A478" s="312" t="n">
        <v>141411</v>
      </c>
      <c r="B478" s="313" t="s">
        <v>173</v>
      </c>
      <c r="C478" s="312" t="s">
        <v>737</v>
      </c>
      <c r="D478" s="313" t="s">
        <v>48</v>
      </c>
      <c r="E478" s="313" t="n">
        <v>27.88</v>
      </c>
      <c r="F478" s="310"/>
    </row>
    <row r="479" customFormat="false" ht="23.85" hidden="false" customHeight="false" outlineLevel="0" collapsed="false">
      <c r="A479" s="312" t="n">
        <v>141412</v>
      </c>
      <c r="B479" s="313" t="s">
        <v>173</v>
      </c>
      <c r="C479" s="312" t="s">
        <v>738</v>
      </c>
      <c r="D479" s="313" t="s">
        <v>48</v>
      </c>
      <c r="E479" s="313" t="n">
        <v>35.34</v>
      </c>
      <c r="F479" s="310"/>
    </row>
    <row r="480" customFormat="false" ht="23.85" hidden="false" customHeight="false" outlineLevel="0" collapsed="false">
      <c r="A480" s="312" t="n">
        <v>141413</v>
      </c>
      <c r="B480" s="313" t="s">
        <v>173</v>
      </c>
      <c r="C480" s="312" t="s">
        <v>739</v>
      </c>
      <c r="D480" s="313" t="s">
        <v>48</v>
      </c>
      <c r="E480" s="313" t="n">
        <v>49.67</v>
      </c>
      <c r="F480" s="310"/>
    </row>
    <row r="481" customFormat="false" ht="23.85" hidden="false" customHeight="false" outlineLevel="0" collapsed="false">
      <c r="A481" s="312" t="n">
        <v>141414</v>
      </c>
      <c r="B481" s="313" t="s">
        <v>173</v>
      </c>
      <c r="C481" s="312" t="s">
        <v>740</v>
      </c>
      <c r="D481" s="313" t="s">
        <v>48</v>
      </c>
      <c r="E481" s="313" t="n">
        <v>62.8</v>
      </c>
      <c r="F481" s="310"/>
    </row>
    <row r="482" customFormat="false" ht="23.85" hidden="false" customHeight="false" outlineLevel="0" collapsed="false">
      <c r="A482" s="312" t="n">
        <v>141415</v>
      </c>
      <c r="B482" s="313" t="s">
        <v>173</v>
      </c>
      <c r="C482" s="312" t="s">
        <v>741</v>
      </c>
      <c r="D482" s="313" t="s">
        <v>48</v>
      </c>
      <c r="E482" s="313" t="n">
        <v>91.88</v>
      </c>
      <c r="F482" s="310"/>
    </row>
    <row r="483" customFormat="false" ht="23.85" hidden="false" customHeight="false" outlineLevel="0" collapsed="false">
      <c r="A483" s="312" t="n">
        <v>141416</v>
      </c>
      <c r="B483" s="313" t="s">
        <v>173</v>
      </c>
      <c r="C483" s="312" t="s">
        <v>742</v>
      </c>
      <c r="D483" s="313" t="s">
        <v>48</v>
      </c>
      <c r="E483" s="313" t="n">
        <v>111.27</v>
      </c>
      <c r="F483" s="310"/>
    </row>
    <row r="484" customFormat="false" ht="23.85" hidden="false" customHeight="false" outlineLevel="0" collapsed="false">
      <c r="A484" s="311" t="n">
        <v>1415</v>
      </c>
      <c r="B484" s="313" t="s">
        <v>173</v>
      </c>
      <c r="C484" s="311" t="s">
        <v>743</v>
      </c>
      <c r="D484" s="313"/>
      <c r="E484" s="313"/>
      <c r="F484" s="310"/>
    </row>
    <row r="485" customFormat="false" ht="23.85" hidden="false" customHeight="false" outlineLevel="0" collapsed="false">
      <c r="A485" s="312" t="n">
        <v>141522</v>
      </c>
      <c r="B485" s="313" t="s">
        <v>173</v>
      </c>
      <c r="C485" s="312" t="s">
        <v>744</v>
      </c>
      <c r="D485" s="313" t="s">
        <v>87</v>
      </c>
      <c r="E485" s="313" t="n">
        <v>22.91</v>
      </c>
      <c r="F485" s="310"/>
    </row>
    <row r="486" customFormat="false" ht="23.85" hidden="false" customHeight="false" outlineLevel="0" collapsed="false">
      <c r="A486" s="312" t="n">
        <v>141523</v>
      </c>
      <c r="B486" s="313" t="s">
        <v>173</v>
      </c>
      <c r="C486" s="312" t="s">
        <v>745</v>
      </c>
      <c r="D486" s="313" t="s">
        <v>87</v>
      </c>
      <c r="E486" s="313" t="n">
        <v>29.15</v>
      </c>
      <c r="F486" s="310"/>
    </row>
    <row r="487" customFormat="false" ht="23.85" hidden="false" customHeight="false" outlineLevel="0" collapsed="false">
      <c r="A487" s="312" t="n">
        <v>141524</v>
      </c>
      <c r="B487" s="313" t="s">
        <v>173</v>
      </c>
      <c r="C487" s="312" t="s">
        <v>746</v>
      </c>
      <c r="D487" s="313" t="s">
        <v>87</v>
      </c>
      <c r="E487" s="313" t="n">
        <v>37.58</v>
      </c>
      <c r="F487" s="310"/>
    </row>
    <row r="488" customFormat="false" ht="23.85" hidden="false" customHeight="false" outlineLevel="0" collapsed="false">
      <c r="A488" s="312" t="n">
        <v>141525</v>
      </c>
      <c r="B488" s="313" t="s">
        <v>173</v>
      </c>
      <c r="C488" s="312" t="s">
        <v>747</v>
      </c>
      <c r="D488" s="313" t="s">
        <v>87</v>
      </c>
      <c r="E488" s="313" t="n">
        <v>42.57</v>
      </c>
      <c r="F488" s="310"/>
    </row>
    <row r="489" customFormat="false" ht="23.85" hidden="false" customHeight="false" outlineLevel="0" collapsed="false">
      <c r="A489" s="312" t="n">
        <v>141526</v>
      </c>
      <c r="B489" s="313" t="s">
        <v>173</v>
      </c>
      <c r="C489" s="312" t="s">
        <v>748</v>
      </c>
      <c r="D489" s="313" t="s">
        <v>87</v>
      </c>
      <c r="E489" s="313" t="n">
        <v>75.7</v>
      </c>
      <c r="F489" s="310"/>
    </row>
    <row r="490" customFormat="false" ht="23.85" hidden="false" customHeight="false" outlineLevel="0" collapsed="false">
      <c r="A490" s="312" t="n">
        <v>141527</v>
      </c>
      <c r="B490" s="313" t="s">
        <v>173</v>
      </c>
      <c r="C490" s="312" t="s">
        <v>749</v>
      </c>
      <c r="D490" s="313" t="s">
        <v>87</v>
      </c>
      <c r="E490" s="313" t="n">
        <v>237.75</v>
      </c>
      <c r="F490" s="310"/>
    </row>
    <row r="491" customFormat="false" ht="23.85" hidden="false" customHeight="false" outlineLevel="0" collapsed="false">
      <c r="A491" s="312" t="n">
        <v>141529</v>
      </c>
      <c r="B491" s="313" t="s">
        <v>173</v>
      </c>
      <c r="C491" s="312" t="s">
        <v>750</v>
      </c>
      <c r="D491" s="313" t="s">
        <v>87</v>
      </c>
      <c r="E491" s="313" t="n">
        <v>7.18</v>
      </c>
      <c r="F491" s="310"/>
    </row>
    <row r="492" customFormat="false" ht="13.8" hidden="false" customHeight="false" outlineLevel="0" collapsed="false">
      <c r="A492" s="311" t="n">
        <v>1419</v>
      </c>
      <c r="B492" s="313" t="s">
        <v>173</v>
      </c>
      <c r="C492" s="311" t="s">
        <v>751</v>
      </c>
      <c r="D492" s="313"/>
      <c r="E492" s="313"/>
      <c r="F492" s="310"/>
    </row>
    <row r="493" customFormat="false" ht="35.05" hidden="false" customHeight="false" outlineLevel="0" collapsed="false">
      <c r="A493" s="312" t="n">
        <v>141906</v>
      </c>
      <c r="B493" s="313" t="s">
        <v>173</v>
      </c>
      <c r="C493" s="312" t="s">
        <v>752</v>
      </c>
      <c r="D493" s="313" t="s">
        <v>48</v>
      </c>
      <c r="E493" s="313" t="n">
        <v>29.57</v>
      </c>
      <c r="F493" s="310"/>
    </row>
    <row r="494" customFormat="false" ht="35.05" hidden="false" customHeight="false" outlineLevel="0" collapsed="false">
      <c r="A494" s="312" t="n">
        <v>141907</v>
      </c>
      <c r="B494" s="313" t="s">
        <v>173</v>
      </c>
      <c r="C494" s="312" t="s">
        <v>753</v>
      </c>
      <c r="D494" s="313" t="s">
        <v>48</v>
      </c>
      <c r="E494" s="313" t="n">
        <v>40.98</v>
      </c>
      <c r="F494" s="310"/>
    </row>
    <row r="495" customFormat="false" ht="35.05" hidden="false" customHeight="false" outlineLevel="0" collapsed="false">
      <c r="A495" s="312" t="n">
        <v>141908</v>
      </c>
      <c r="B495" s="313" t="s">
        <v>173</v>
      </c>
      <c r="C495" s="312" t="s">
        <v>754</v>
      </c>
      <c r="D495" s="313" t="s">
        <v>48</v>
      </c>
      <c r="E495" s="313" t="n">
        <v>63.41</v>
      </c>
      <c r="F495" s="310"/>
    </row>
    <row r="496" customFormat="false" ht="35.05" hidden="false" customHeight="false" outlineLevel="0" collapsed="false">
      <c r="A496" s="312" t="n">
        <v>141909</v>
      </c>
      <c r="B496" s="313" t="s">
        <v>173</v>
      </c>
      <c r="C496" s="312" t="s">
        <v>755</v>
      </c>
      <c r="D496" s="313" t="s">
        <v>48</v>
      </c>
      <c r="E496" s="313" t="n">
        <v>75.38</v>
      </c>
      <c r="F496" s="310"/>
    </row>
    <row r="497" customFormat="false" ht="35.05" hidden="false" customHeight="false" outlineLevel="0" collapsed="false">
      <c r="A497" s="312" t="n">
        <v>141910</v>
      </c>
      <c r="B497" s="313" t="s">
        <v>173</v>
      </c>
      <c r="C497" s="312" t="s">
        <v>756</v>
      </c>
      <c r="D497" s="313" t="s">
        <v>48</v>
      </c>
      <c r="E497" s="313" t="n">
        <v>98.97</v>
      </c>
      <c r="F497" s="310"/>
    </row>
    <row r="498" customFormat="false" ht="13.8" hidden="false" customHeight="false" outlineLevel="0" collapsed="false">
      <c r="A498" s="311" t="n">
        <v>1421</v>
      </c>
      <c r="B498" s="313" t="s">
        <v>173</v>
      </c>
      <c r="C498" s="311" t="s">
        <v>757</v>
      </c>
      <c r="D498" s="313"/>
      <c r="E498" s="313"/>
      <c r="F498" s="310"/>
    </row>
    <row r="499" customFormat="false" ht="12.8" hidden="false" customHeight="false" outlineLevel="0" collapsed="false">
      <c r="A499" s="312" t="n">
        <v>142103</v>
      </c>
      <c r="B499" s="313" t="s">
        <v>173</v>
      </c>
      <c r="C499" s="312" t="s">
        <v>758</v>
      </c>
      <c r="D499" s="313" t="s">
        <v>87</v>
      </c>
      <c r="E499" s="313" t="n">
        <v>94.95</v>
      </c>
      <c r="F499" s="310"/>
    </row>
    <row r="500" customFormat="false" ht="23.85" hidden="false" customHeight="false" outlineLevel="0" collapsed="false">
      <c r="A500" s="312" t="n">
        <v>142104</v>
      </c>
      <c r="B500" s="313" t="s">
        <v>173</v>
      </c>
      <c r="C500" s="312" t="s">
        <v>759</v>
      </c>
      <c r="D500" s="313" t="s">
        <v>87</v>
      </c>
      <c r="E500" s="313" t="n">
        <v>29.26</v>
      </c>
      <c r="F500" s="310"/>
    </row>
    <row r="501" customFormat="false" ht="12.8" hidden="false" customHeight="false" outlineLevel="0" collapsed="false">
      <c r="A501" s="312" t="n">
        <v>142106</v>
      </c>
      <c r="B501" s="313" t="s">
        <v>173</v>
      </c>
      <c r="C501" s="312" t="s">
        <v>760</v>
      </c>
      <c r="D501" s="313" t="s">
        <v>87</v>
      </c>
      <c r="E501" s="313" t="n">
        <v>31.34</v>
      </c>
      <c r="F501" s="310"/>
    </row>
    <row r="502" customFormat="false" ht="23.85" hidden="false" customHeight="false" outlineLevel="0" collapsed="false">
      <c r="A502" s="312" t="n">
        <v>142107</v>
      </c>
      <c r="B502" s="313" t="s">
        <v>173</v>
      </c>
      <c r="C502" s="312" t="s">
        <v>761</v>
      </c>
      <c r="D502" s="313" t="s">
        <v>87</v>
      </c>
      <c r="E502" s="313" t="n">
        <v>65.97</v>
      </c>
      <c r="F502" s="310"/>
    </row>
    <row r="503" customFormat="false" ht="23.85" hidden="false" customHeight="false" outlineLevel="0" collapsed="false">
      <c r="A503" s="312" t="n">
        <v>142109</v>
      </c>
      <c r="B503" s="313" t="s">
        <v>173</v>
      </c>
      <c r="C503" s="312" t="s">
        <v>762</v>
      </c>
      <c r="D503" s="313" t="s">
        <v>87</v>
      </c>
      <c r="E503" s="313" t="n">
        <v>65.83</v>
      </c>
      <c r="F503" s="310"/>
    </row>
    <row r="504" customFormat="false" ht="23.85" hidden="false" customHeight="false" outlineLevel="0" collapsed="false">
      <c r="A504" s="312" t="n">
        <v>142111</v>
      </c>
      <c r="B504" s="313" t="s">
        <v>173</v>
      </c>
      <c r="C504" s="312" t="s">
        <v>763</v>
      </c>
      <c r="D504" s="313" t="s">
        <v>87</v>
      </c>
      <c r="E504" s="313" t="n">
        <v>128.71</v>
      </c>
      <c r="F504" s="310"/>
    </row>
    <row r="505" customFormat="false" ht="23.85" hidden="false" customHeight="false" outlineLevel="0" collapsed="false">
      <c r="A505" s="312" t="n">
        <v>142112</v>
      </c>
      <c r="B505" s="313" t="s">
        <v>173</v>
      </c>
      <c r="C505" s="312" t="s">
        <v>764</v>
      </c>
      <c r="D505" s="313" t="s">
        <v>87</v>
      </c>
      <c r="E505" s="313" t="n">
        <v>82.89</v>
      </c>
      <c r="F505" s="310"/>
    </row>
    <row r="506" customFormat="false" ht="23.85" hidden="false" customHeight="false" outlineLevel="0" collapsed="false">
      <c r="A506" s="312" t="n">
        <v>142114</v>
      </c>
      <c r="B506" s="313" t="s">
        <v>173</v>
      </c>
      <c r="C506" s="312" t="s">
        <v>765</v>
      </c>
      <c r="D506" s="313" t="s">
        <v>87</v>
      </c>
      <c r="E506" s="313" t="n">
        <v>13.89</v>
      </c>
      <c r="F506" s="310"/>
    </row>
    <row r="507" customFormat="false" ht="23.85" hidden="false" customHeight="false" outlineLevel="0" collapsed="false">
      <c r="A507" s="312" t="n">
        <v>142115</v>
      </c>
      <c r="B507" s="313" t="s">
        <v>173</v>
      </c>
      <c r="C507" s="312" t="s">
        <v>766</v>
      </c>
      <c r="D507" s="313" t="s">
        <v>87</v>
      </c>
      <c r="E507" s="313" t="n">
        <v>40.39</v>
      </c>
      <c r="F507" s="310"/>
    </row>
    <row r="508" customFormat="false" ht="12.8" hidden="false" customHeight="false" outlineLevel="0" collapsed="false">
      <c r="A508" s="312" t="n">
        <v>142116</v>
      </c>
      <c r="B508" s="313" t="s">
        <v>173</v>
      </c>
      <c r="C508" s="312" t="s">
        <v>767</v>
      </c>
      <c r="D508" s="313" t="s">
        <v>87</v>
      </c>
      <c r="E508" s="313" t="n">
        <v>8.97</v>
      </c>
      <c r="F508" s="310"/>
    </row>
    <row r="509" customFormat="false" ht="12.8" hidden="false" customHeight="false" outlineLevel="0" collapsed="false">
      <c r="A509" s="312" t="n">
        <v>142117</v>
      </c>
      <c r="B509" s="313" t="s">
        <v>173</v>
      </c>
      <c r="C509" s="312" t="s">
        <v>768</v>
      </c>
      <c r="D509" s="313" t="s">
        <v>87</v>
      </c>
      <c r="E509" s="313" t="n">
        <v>29.49</v>
      </c>
      <c r="F509" s="310"/>
    </row>
    <row r="510" customFormat="false" ht="12.8" hidden="false" customHeight="false" outlineLevel="0" collapsed="false">
      <c r="A510" s="312" t="n">
        <v>142118</v>
      </c>
      <c r="B510" s="313" t="s">
        <v>173</v>
      </c>
      <c r="C510" s="312" t="s">
        <v>769</v>
      </c>
      <c r="D510" s="313" t="s">
        <v>87</v>
      </c>
      <c r="E510" s="313" t="n">
        <v>18.5</v>
      </c>
      <c r="F510" s="310"/>
    </row>
    <row r="511" customFormat="false" ht="12.8" hidden="false" customHeight="false" outlineLevel="0" collapsed="false">
      <c r="A511" s="312" t="n">
        <v>142119</v>
      </c>
      <c r="B511" s="313" t="s">
        <v>173</v>
      </c>
      <c r="C511" s="312" t="s">
        <v>770</v>
      </c>
      <c r="D511" s="313" t="s">
        <v>87</v>
      </c>
      <c r="E511" s="313" t="n">
        <v>113.85</v>
      </c>
      <c r="F511" s="310"/>
    </row>
    <row r="512" customFormat="false" ht="12.8" hidden="false" customHeight="false" outlineLevel="0" collapsed="false">
      <c r="A512" s="312" t="n">
        <v>142120</v>
      </c>
      <c r="B512" s="313" t="s">
        <v>173</v>
      </c>
      <c r="C512" s="312" t="s">
        <v>771</v>
      </c>
      <c r="D512" s="313" t="s">
        <v>87</v>
      </c>
      <c r="E512" s="313" t="n">
        <v>158.17</v>
      </c>
      <c r="F512" s="310"/>
    </row>
    <row r="513" customFormat="false" ht="12.8" hidden="false" customHeight="false" outlineLevel="0" collapsed="false">
      <c r="A513" s="312" t="n">
        <v>142121</v>
      </c>
      <c r="B513" s="313" t="s">
        <v>173</v>
      </c>
      <c r="C513" s="312" t="s">
        <v>772</v>
      </c>
      <c r="D513" s="313" t="s">
        <v>87</v>
      </c>
      <c r="E513" s="313" t="n">
        <v>261.05</v>
      </c>
      <c r="F513" s="310"/>
    </row>
    <row r="514" customFormat="false" ht="12.8" hidden="false" customHeight="false" outlineLevel="0" collapsed="false">
      <c r="A514" s="312" t="n">
        <v>142122</v>
      </c>
      <c r="B514" s="313" t="s">
        <v>173</v>
      </c>
      <c r="C514" s="312" t="s">
        <v>773</v>
      </c>
      <c r="D514" s="313" t="s">
        <v>87</v>
      </c>
      <c r="E514" s="313" t="n">
        <v>88.11</v>
      </c>
      <c r="F514" s="310"/>
    </row>
    <row r="515" customFormat="false" ht="23.85" hidden="false" customHeight="false" outlineLevel="0" collapsed="false">
      <c r="A515" s="312" t="n">
        <v>142123</v>
      </c>
      <c r="B515" s="313" t="s">
        <v>173</v>
      </c>
      <c r="C515" s="312" t="s">
        <v>774</v>
      </c>
      <c r="D515" s="313" t="s">
        <v>87</v>
      </c>
      <c r="E515" s="313" t="n">
        <v>20.15</v>
      </c>
      <c r="F515" s="310"/>
    </row>
    <row r="516" customFormat="false" ht="23.85" hidden="false" customHeight="false" outlineLevel="0" collapsed="false">
      <c r="A516" s="311" t="n">
        <v>1422</v>
      </c>
      <c r="B516" s="313" t="s">
        <v>173</v>
      </c>
      <c r="C516" s="311" t="s">
        <v>775</v>
      </c>
      <c r="D516" s="313"/>
      <c r="E516" s="313"/>
      <c r="F516" s="310"/>
    </row>
    <row r="517" customFormat="false" ht="23.85" hidden="false" customHeight="false" outlineLevel="0" collapsed="false">
      <c r="A517" s="312" t="n">
        <v>142201</v>
      </c>
      <c r="B517" s="313" t="s">
        <v>173</v>
      </c>
      <c r="C517" s="312" t="s">
        <v>776</v>
      </c>
      <c r="D517" s="313" t="s">
        <v>48</v>
      </c>
      <c r="E517" s="313" t="n">
        <v>12.6</v>
      </c>
      <c r="F517" s="310"/>
    </row>
    <row r="518" customFormat="false" ht="23.85" hidden="false" customHeight="false" outlineLevel="0" collapsed="false">
      <c r="A518" s="312" t="n">
        <v>142202</v>
      </c>
      <c r="B518" s="313" t="s">
        <v>173</v>
      </c>
      <c r="C518" s="312" t="s">
        <v>777</v>
      </c>
      <c r="D518" s="313" t="s">
        <v>48</v>
      </c>
      <c r="E518" s="313" t="n">
        <v>18.86</v>
      </c>
      <c r="F518" s="310"/>
    </row>
    <row r="519" customFormat="false" ht="23.85" hidden="false" customHeight="false" outlineLevel="0" collapsed="false">
      <c r="A519" s="312" t="n">
        <v>142203</v>
      </c>
      <c r="B519" s="313" t="s">
        <v>173</v>
      </c>
      <c r="C519" s="312" t="s">
        <v>778</v>
      </c>
      <c r="D519" s="313" t="s">
        <v>48</v>
      </c>
      <c r="E519" s="313" t="n">
        <v>28.39</v>
      </c>
      <c r="F519" s="310"/>
    </row>
    <row r="520" customFormat="false" ht="23.85" hidden="false" customHeight="false" outlineLevel="0" collapsed="false">
      <c r="A520" s="312" t="n">
        <v>142204</v>
      </c>
      <c r="B520" s="313" t="s">
        <v>173</v>
      </c>
      <c r="C520" s="312" t="s">
        <v>779</v>
      </c>
      <c r="D520" s="313" t="s">
        <v>48</v>
      </c>
      <c r="E520" s="313" t="n">
        <v>23.86</v>
      </c>
      <c r="F520" s="310"/>
    </row>
    <row r="521" customFormat="false" ht="23.85" hidden="false" customHeight="false" outlineLevel="0" collapsed="false">
      <c r="A521" s="312" t="n">
        <v>142205</v>
      </c>
      <c r="B521" s="313" t="s">
        <v>173</v>
      </c>
      <c r="C521" s="312" t="s">
        <v>780</v>
      </c>
      <c r="D521" s="313" t="s">
        <v>48</v>
      </c>
      <c r="E521" s="313" t="n">
        <v>36.34</v>
      </c>
      <c r="F521" s="310"/>
    </row>
    <row r="522" customFormat="false" ht="23.85" hidden="false" customHeight="false" outlineLevel="0" collapsed="false">
      <c r="A522" s="312" t="n">
        <v>142206</v>
      </c>
      <c r="B522" s="313" t="s">
        <v>173</v>
      </c>
      <c r="C522" s="312" t="s">
        <v>781</v>
      </c>
      <c r="D522" s="313" t="s">
        <v>48</v>
      </c>
      <c r="E522" s="313" t="n">
        <v>52.82</v>
      </c>
      <c r="F522" s="310"/>
    </row>
    <row r="523" customFormat="false" ht="13.8" hidden="false" customHeight="false" outlineLevel="0" collapsed="false">
      <c r="A523" s="311" t="n">
        <v>1423</v>
      </c>
      <c r="B523" s="313" t="s">
        <v>173</v>
      </c>
      <c r="C523" s="311" t="s">
        <v>523</v>
      </c>
      <c r="D523" s="313"/>
      <c r="E523" s="313"/>
      <c r="F523" s="310"/>
    </row>
    <row r="524" customFormat="false" ht="12.8" hidden="false" customHeight="false" outlineLevel="0" collapsed="false">
      <c r="A524" s="312" t="n">
        <v>142301</v>
      </c>
      <c r="B524" s="313" t="s">
        <v>173</v>
      </c>
      <c r="C524" s="312" t="s">
        <v>782</v>
      </c>
      <c r="D524" s="313" t="s">
        <v>87</v>
      </c>
      <c r="E524" s="313" t="n">
        <v>21.53</v>
      </c>
      <c r="F524" s="310"/>
    </row>
    <row r="525" customFormat="false" ht="12.8" hidden="false" customHeight="false" outlineLevel="0" collapsed="false">
      <c r="A525" s="312" t="n">
        <v>142302</v>
      </c>
      <c r="B525" s="313" t="s">
        <v>173</v>
      </c>
      <c r="C525" s="312" t="s">
        <v>783</v>
      </c>
      <c r="D525" s="313" t="s">
        <v>87</v>
      </c>
      <c r="E525" s="313" t="n">
        <v>30.14</v>
      </c>
      <c r="F525" s="310"/>
    </row>
    <row r="526" customFormat="false" ht="12.8" hidden="false" customHeight="false" outlineLevel="0" collapsed="false">
      <c r="A526" s="312" t="n">
        <v>142303</v>
      </c>
      <c r="B526" s="313" t="s">
        <v>173</v>
      </c>
      <c r="C526" s="312" t="s">
        <v>784</v>
      </c>
      <c r="D526" s="313" t="s">
        <v>87</v>
      </c>
      <c r="E526" s="313" t="n">
        <v>21.53</v>
      </c>
      <c r="F526" s="310"/>
    </row>
    <row r="527" customFormat="false" ht="12.8" hidden="false" customHeight="false" outlineLevel="0" collapsed="false">
      <c r="A527" s="312" t="n">
        <v>142304</v>
      </c>
      <c r="B527" s="313" t="s">
        <v>173</v>
      </c>
      <c r="C527" s="312" t="s">
        <v>785</v>
      </c>
      <c r="D527" s="313" t="s">
        <v>87</v>
      </c>
      <c r="E527" s="313" t="n">
        <v>34.15</v>
      </c>
      <c r="F527" s="310"/>
    </row>
    <row r="528" customFormat="false" ht="13.8" hidden="false" customHeight="false" outlineLevel="0" collapsed="false">
      <c r="A528" s="311" t="n">
        <v>1428</v>
      </c>
      <c r="B528" s="313" t="s">
        <v>173</v>
      </c>
      <c r="C528" s="311" t="s">
        <v>786</v>
      </c>
      <c r="D528" s="313"/>
      <c r="E528" s="313"/>
      <c r="F528" s="310"/>
    </row>
    <row r="529" customFormat="false" ht="35.05" hidden="false" customHeight="false" outlineLevel="0" collapsed="false">
      <c r="A529" s="312" t="n">
        <v>142801</v>
      </c>
      <c r="B529" s="313" t="s">
        <v>173</v>
      </c>
      <c r="C529" s="312" t="s">
        <v>787</v>
      </c>
      <c r="D529" s="313" t="s">
        <v>788</v>
      </c>
      <c r="E529" s="313" t="n">
        <v>3.85</v>
      </c>
      <c r="F529" s="310"/>
    </row>
    <row r="530" customFormat="false" ht="35.05" hidden="false" customHeight="false" outlineLevel="0" collapsed="false">
      <c r="A530" s="312" t="n">
        <v>142802</v>
      </c>
      <c r="B530" s="313" t="s">
        <v>173</v>
      </c>
      <c r="C530" s="312" t="s">
        <v>789</v>
      </c>
      <c r="D530" s="313" t="s">
        <v>788</v>
      </c>
      <c r="E530" s="313" t="n">
        <v>6.16</v>
      </c>
      <c r="F530" s="310"/>
    </row>
    <row r="531" customFormat="false" ht="35.05" hidden="false" customHeight="false" outlineLevel="0" collapsed="false">
      <c r="A531" s="312" t="n">
        <v>142803</v>
      </c>
      <c r="B531" s="313" t="s">
        <v>173</v>
      </c>
      <c r="C531" s="312" t="s">
        <v>790</v>
      </c>
      <c r="D531" s="313" t="s">
        <v>788</v>
      </c>
      <c r="E531" s="313" t="n">
        <v>7.86</v>
      </c>
      <c r="F531" s="310"/>
    </row>
    <row r="532" customFormat="false" ht="13.8" hidden="false" customHeight="false" outlineLevel="0" collapsed="false">
      <c r="A532" s="311" t="n">
        <v>15</v>
      </c>
      <c r="B532" s="313" t="s">
        <v>173</v>
      </c>
      <c r="C532" s="311" t="s">
        <v>62</v>
      </c>
      <c r="D532" s="313"/>
      <c r="E532" s="313"/>
      <c r="F532" s="310"/>
    </row>
    <row r="533" customFormat="false" ht="13.8" hidden="false" customHeight="false" outlineLevel="0" collapsed="false">
      <c r="A533" s="311" t="n">
        <v>1501</v>
      </c>
      <c r="B533" s="313" t="s">
        <v>173</v>
      </c>
      <c r="C533" s="311" t="s">
        <v>791</v>
      </c>
      <c r="D533" s="313"/>
      <c r="E533" s="313"/>
      <c r="F533" s="310"/>
    </row>
    <row r="534" customFormat="false" ht="57.45" hidden="false" customHeight="false" outlineLevel="0" collapsed="false">
      <c r="A534" s="312" t="n">
        <v>150122</v>
      </c>
      <c r="B534" s="313" t="s">
        <v>173</v>
      </c>
      <c r="C534" s="312" t="s">
        <v>188</v>
      </c>
      <c r="D534" s="313" t="s">
        <v>87</v>
      </c>
      <c r="E534" s="314" t="n">
        <v>1460.61</v>
      </c>
      <c r="F534" s="310"/>
    </row>
    <row r="535" customFormat="false" ht="57.45" hidden="false" customHeight="false" outlineLevel="0" collapsed="false">
      <c r="A535" s="312" t="n">
        <v>150123</v>
      </c>
      <c r="B535" s="313" t="s">
        <v>173</v>
      </c>
      <c r="C535" s="312" t="s">
        <v>792</v>
      </c>
      <c r="D535" s="313" t="s">
        <v>87</v>
      </c>
      <c r="E535" s="314" t="n">
        <v>2659.9</v>
      </c>
      <c r="F535" s="310"/>
    </row>
    <row r="536" customFormat="false" ht="13.8" hidden="false" customHeight="false" outlineLevel="0" collapsed="false">
      <c r="A536" s="311" t="n">
        <v>1503</v>
      </c>
      <c r="B536" s="313" t="s">
        <v>173</v>
      </c>
      <c r="C536" s="311" t="s">
        <v>793</v>
      </c>
      <c r="D536" s="313"/>
      <c r="E536" s="313"/>
      <c r="F536" s="310"/>
    </row>
    <row r="537" customFormat="false" ht="23.85" hidden="false" customHeight="false" outlineLevel="0" collapsed="false">
      <c r="A537" s="312" t="n">
        <v>150302</v>
      </c>
      <c r="B537" s="313" t="s">
        <v>173</v>
      </c>
      <c r="C537" s="312" t="s">
        <v>794</v>
      </c>
      <c r="D537" s="313" t="s">
        <v>87</v>
      </c>
      <c r="E537" s="313" t="n">
        <v>236.74</v>
      </c>
      <c r="F537" s="310"/>
    </row>
    <row r="538" customFormat="false" ht="35.05" hidden="false" customHeight="false" outlineLevel="0" collapsed="false">
      <c r="A538" s="312" t="n">
        <v>150306</v>
      </c>
      <c r="B538" s="313" t="s">
        <v>173</v>
      </c>
      <c r="C538" s="312" t="s">
        <v>795</v>
      </c>
      <c r="D538" s="313" t="s">
        <v>87</v>
      </c>
      <c r="E538" s="313" t="n">
        <v>235.16</v>
      </c>
      <c r="F538" s="310"/>
    </row>
    <row r="539" customFormat="false" ht="23.85" hidden="false" customHeight="false" outlineLevel="0" collapsed="false">
      <c r="A539" s="312" t="n">
        <v>150307</v>
      </c>
      <c r="B539" s="313" t="s">
        <v>173</v>
      </c>
      <c r="C539" s="312" t="s">
        <v>196</v>
      </c>
      <c r="D539" s="313" t="s">
        <v>87</v>
      </c>
      <c r="E539" s="313" t="n">
        <v>521.08</v>
      </c>
      <c r="F539" s="310"/>
    </row>
    <row r="540" customFormat="false" ht="23.85" hidden="false" customHeight="false" outlineLevel="0" collapsed="false">
      <c r="A540" s="312" t="n">
        <v>150308</v>
      </c>
      <c r="B540" s="313" t="s">
        <v>173</v>
      </c>
      <c r="C540" s="312" t="s">
        <v>796</v>
      </c>
      <c r="D540" s="313" t="s">
        <v>87</v>
      </c>
      <c r="E540" s="313" t="n">
        <v>548.42</v>
      </c>
      <c r="F540" s="310"/>
    </row>
    <row r="541" customFormat="false" ht="23.85" hidden="false" customHeight="false" outlineLevel="0" collapsed="false">
      <c r="A541" s="312" t="n">
        <v>150309</v>
      </c>
      <c r="B541" s="313" t="s">
        <v>173</v>
      </c>
      <c r="C541" s="312" t="s">
        <v>193</v>
      </c>
      <c r="D541" s="313" t="s">
        <v>87</v>
      </c>
      <c r="E541" s="313" t="n">
        <v>686.59</v>
      </c>
      <c r="F541" s="310"/>
    </row>
    <row r="542" customFormat="false" ht="12.8" hidden="false" customHeight="false" outlineLevel="0" collapsed="false">
      <c r="A542" s="312" t="n">
        <v>150310</v>
      </c>
      <c r="B542" s="313" t="s">
        <v>173</v>
      </c>
      <c r="C542" s="312" t="s">
        <v>797</v>
      </c>
      <c r="D542" s="313" t="s">
        <v>87</v>
      </c>
      <c r="E542" s="313" t="n">
        <v>126.01</v>
      </c>
      <c r="F542" s="310"/>
    </row>
    <row r="543" customFormat="false" ht="23.85" hidden="false" customHeight="false" outlineLevel="0" collapsed="false">
      <c r="A543" s="312" t="n">
        <v>150311</v>
      </c>
      <c r="B543" s="313" t="s">
        <v>173</v>
      </c>
      <c r="C543" s="312" t="s">
        <v>798</v>
      </c>
      <c r="D543" s="313" t="s">
        <v>87</v>
      </c>
      <c r="E543" s="313" t="n">
        <v>151.35</v>
      </c>
      <c r="F543" s="310"/>
    </row>
    <row r="544" customFormat="false" ht="23.85" hidden="false" customHeight="false" outlineLevel="0" collapsed="false">
      <c r="A544" s="312" t="n">
        <v>150312</v>
      </c>
      <c r="B544" s="313" t="s">
        <v>173</v>
      </c>
      <c r="C544" s="312" t="s">
        <v>799</v>
      </c>
      <c r="D544" s="313" t="s">
        <v>87</v>
      </c>
      <c r="E544" s="313" t="n">
        <v>118.23</v>
      </c>
      <c r="F544" s="310"/>
    </row>
    <row r="545" customFormat="false" ht="35.05" hidden="false" customHeight="false" outlineLevel="0" collapsed="false">
      <c r="A545" s="312" t="n">
        <v>150313</v>
      </c>
      <c r="B545" s="313" t="s">
        <v>173</v>
      </c>
      <c r="C545" s="312" t="s">
        <v>800</v>
      </c>
      <c r="D545" s="313" t="s">
        <v>87</v>
      </c>
      <c r="E545" s="313" t="n">
        <v>147.31</v>
      </c>
      <c r="F545" s="310"/>
    </row>
    <row r="546" customFormat="false" ht="57.45" hidden="false" customHeight="false" outlineLevel="0" collapsed="false">
      <c r="A546" s="312" t="n">
        <v>150315</v>
      </c>
      <c r="B546" s="313" t="s">
        <v>173</v>
      </c>
      <c r="C546" s="312" t="s">
        <v>801</v>
      </c>
      <c r="D546" s="313" t="s">
        <v>87</v>
      </c>
      <c r="E546" s="313" t="n">
        <v>949.07</v>
      </c>
      <c r="F546" s="310"/>
    </row>
    <row r="547" customFormat="false" ht="57.45" hidden="false" customHeight="false" outlineLevel="0" collapsed="false">
      <c r="A547" s="312" t="n">
        <v>150316</v>
      </c>
      <c r="B547" s="313" t="s">
        <v>173</v>
      </c>
      <c r="C547" s="312" t="s">
        <v>802</v>
      </c>
      <c r="D547" s="313" t="s">
        <v>87</v>
      </c>
      <c r="E547" s="314" t="n">
        <v>1328.39</v>
      </c>
      <c r="F547" s="310"/>
    </row>
    <row r="548" customFormat="false" ht="57.45" hidden="false" customHeight="false" outlineLevel="0" collapsed="false">
      <c r="A548" s="312" t="n">
        <v>150317</v>
      </c>
      <c r="B548" s="313" t="s">
        <v>173</v>
      </c>
      <c r="C548" s="312" t="s">
        <v>803</v>
      </c>
      <c r="D548" s="313" t="s">
        <v>87</v>
      </c>
      <c r="E548" s="314" t="n">
        <v>1722.75</v>
      </c>
      <c r="F548" s="310"/>
    </row>
    <row r="549" customFormat="false" ht="13.8" hidden="false" customHeight="false" outlineLevel="0" collapsed="false">
      <c r="A549" s="311" t="n">
        <v>1506</v>
      </c>
      <c r="B549" s="313" t="s">
        <v>173</v>
      </c>
      <c r="C549" s="311" t="s">
        <v>804</v>
      </c>
      <c r="D549" s="313"/>
      <c r="E549" s="313"/>
      <c r="F549" s="310"/>
    </row>
    <row r="550" customFormat="false" ht="23.85" hidden="false" customHeight="false" outlineLevel="0" collapsed="false">
      <c r="A550" s="312" t="n">
        <v>150609</v>
      </c>
      <c r="B550" s="313" t="s">
        <v>173</v>
      </c>
      <c r="C550" s="312" t="s">
        <v>805</v>
      </c>
      <c r="D550" s="313" t="s">
        <v>87</v>
      </c>
      <c r="E550" s="313" t="n">
        <v>341.36</v>
      </c>
      <c r="F550" s="310"/>
    </row>
    <row r="551" customFormat="false" ht="57.45" hidden="false" customHeight="false" outlineLevel="0" collapsed="false">
      <c r="A551" s="312" t="n">
        <v>150610</v>
      </c>
      <c r="B551" s="313" t="s">
        <v>173</v>
      </c>
      <c r="C551" s="312" t="s">
        <v>806</v>
      </c>
      <c r="D551" s="313" t="s">
        <v>87</v>
      </c>
      <c r="E551" s="313" t="n">
        <v>331.34</v>
      </c>
      <c r="F551" s="310"/>
    </row>
    <row r="552" customFormat="false" ht="23.85" hidden="false" customHeight="false" outlineLevel="0" collapsed="false">
      <c r="A552" s="312" t="n">
        <v>150612</v>
      </c>
      <c r="B552" s="313" t="s">
        <v>173</v>
      </c>
      <c r="C552" s="312" t="s">
        <v>807</v>
      </c>
      <c r="D552" s="313" t="s">
        <v>87</v>
      </c>
      <c r="E552" s="313" t="n">
        <v>41.5</v>
      </c>
      <c r="F552" s="310"/>
    </row>
    <row r="553" customFormat="false" ht="57.45" hidden="false" customHeight="false" outlineLevel="0" collapsed="false">
      <c r="A553" s="312" t="n">
        <v>150614</v>
      </c>
      <c r="B553" s="313" t="s">
        <v>173</v>
      </c>
      <c r="C553" s="312" t="s">
        <v>808</v>
      </c>
      <c r="D553" s="313" t="s">
        <v>87</v>
      </c>
      <c r="E553" s="313" t="n">
        <v>150.22</v>
      </c>
      <c r="F553" s="310"/>
    </row>
    <row r="554" customFormat="false" ht="57.45" hidden="false" customHeight="false" outlineLevel="0" collapsed="false">
      <c r="A554" s="312" t="n">
        <v>150615</v>
      </c>
      <c r="B554" s="313" t="s">
        <v>173</v>
      </c>
      <c r="C554" s="312" t="s">
        <v>809</v>
      </c>
      <c r="D554" s="313" t="s">
        <v>87</v>
      </c>
      <c r="E554" s="313" t="n">
        <v>192.85</v>
      </c>
      <c r="F554" s="310"/>
    </row>
    <row r="555" customFormat="false" ht="57.45" hidden="false" customHeight="false" outlineLevel="0" collapsed="false">
      <c r="A555" s="312" t="n">
        <v>150616</v>
      </c>
      <c r="B555" s="313" t="s">
        <v>173</v>
      </c>
      <c r="C555" s="312" t="s">
        <v>810</v>
      </c>
      <c r="D555" s="313" t="s">
        <v>87</v>
      </c>
      <c r="E555" s="313" t="n">
        <v>268.49</v>
      </c>
      <c r="F555" s="310"/>
    </row>
    <row r="556" customFormat="false" ht="57.45" hidden="false" customHeight="false" outlineLevel="0" collapsed="false">
      <c r="A556" s="312" t="n">
        <v>150626</v>
      </c>
      <c r="B556" s="313" t="s">
        <v>173</v>
      </c>
      <c r="C556" s="312" t="s">
        <v>811</v>
      </c>
      <c r="D556" s="313" t="s">
        <v>87</v>
      </c>
      <c r="E556" s="313" t="n">
        <v>199.43</v>
      </c>
      <c r="F556" s="310"/>
    </row>
    <row r="557" customFormat="false" ht="23.85" hidden="false" customHeight="false" outlineLevel="0" collapsed="false">
      <c r="A557" s="312" t="n">
        <v>150628</v>
      </c>
      <c r="B557" s="313" t="s">
        <v>173</v>
      </c>
      <c r="C557" s="312" t="s">
        <v>812</v>
      </c>
      <c r="D557" s="313" t="s">
        <v>87</v>
      </c>
      <c r="E557" s="313" t="n">
        <v>8.94</v>
      </c>
      <c r="F557" s="310"/>
    </row>
    <row r="558" customFormat="false" ht="23.85" hidden="false" customHeight="false" outlineLevel="0" collapsed="false">
      <c r="A558" s="312" t="n">
        <v>150629</v>
      </c>
      <c r="B558" s="313" t="s">
        <v>173</v>
      </c>
      <c r="C558" s="312" t="s">
        <v>215</v>
      </c>
      <c r="D558" s="313" t="s">
        <v>87</v>
      </c>
      <c r="E558" s="313" t="n">
        <v>14.71</v>
      </c>
      <c r="F558" s="310"/>
    </row>
    <row r="559" customFormat="false" ht="23.85" hidden="false" customHeight="false" outlineLevel="0" collapsed="false">
      <c r="A559" s="312" t="n">
        <v>150632</v>
      </c>
      <c r="B559" s="313" t="s">
        <v>173</v>
      </c>
      <c r="C559" s="312" t="s">
        <v>813</v>
      </c>
      <c r="D559" s="313" t="s">
        <v>87</v>
      </c>
      <c r="E559" s="313" t="n">
        <v>73.33</v>
      </c>
      <c r="F559" s="310"/>
    </row>
    <row r="560" customFormat="false" ht="23.85" hidden="false" customHeight="false" outlineLevel="0" collapsed="false">
      <c r="A560" s="312" t="n">
        <v>150633</v>
      </c>
      <c r="B560" s="313" t="s">
        <v>173</v>
      </c>
      <c r="C560" s="312" t="s">
        <v>814</v>
      </c>
      <c r="D560" s="313" t="s">
        <v>87</v>
      </c>
      <c r="E560" s="313" t="n">
        <v>114.6</v>
      </c>
      <c r="F560" s="310"/>
    </row>
    <row r="561" customFormat="false" ht="23.85" hidden="false" customHeight="false" outlineLevel="0" collapsed="false">
      <c r="A561" s="312" t="n">
        <v>150634</v>
      </c>
      <c r="B561" s="313" t="s">
        <v>173</v>
      </c>
      <c r="C561" s="312" t="s">
        <v>815</v>
      </c>
      <c r="D561" s="313" t="s">
        <v>87</v>
      </c>
      <c r="E561" s="313" t="n">
        <v>173.2</v>
      </c>
      <c r="F561" s="310"/>
    </row>
    <row r="562" customFormat="false" ht="23.85" hidden="false" customHeight="false" outlineLevel="0" collapsed="false">
      <c r="A562" s="312" t="n">
        <v>150635</v>
      </c>
      <c r="B562" s="313" t="s">
        <v>173</v>
      </c>
      <c r="C562" s="312" t="s">
        <v>816</v>
      </c>
      <c r="D562" s="313" t="s">
        <v>87</v>
      </c>
      <c r="E562" s="313" t="n">
        <v>257.91</v>
      </c>
      <c r="F562" s="310"/>
    </row>
    <row r="563" customFormat="false" ht="23.85" hidden="false" customHeight="false" outlineLevel="0" collapsed="false">
      <c r="A563" s="312" t="n">
        <v>150636</v>
      </c>
      <c r="B563" s="313" t="s">
        <v>173</v>
      </c>
      <c r="C563" s="312" t="s">
        <v>817</v>
      </c>
      <c r="D563" s="313" t="s">
        <v>87</v>
      </c>
      <c r="E563" s="313" t="n">
        <v>11.19</v>
      </c>
      <c r="F563" s="310"/>
    </row>
    <row r="564" customFormat="false" ht="13.8" hidden="false" customHeight="false" outlineLevel="0" collapsed="false">
      <c r="A564" s="311" t="n">
        <v>1507</v>
      </c>
      <c r="B564" s="313" t="s">
        <v>173</v>
      </c>
      <c r="C564" s="311" t="s">
        <v>818</v>
      </c>
      <c r="D564" s="313"/>
      <c r="E564" s="313"/>
      <c r="F564" s="310"/>
    </row>
    <row r="565" customFormat="false" ht="57.45" hidden="false" customHeight="false" outlineLevel="0" collapsed="false">
      <c r="A565" s="312" t="n">
        <v>150701</v>
      </c>
      <c r="B565" s="313" t="s">
        <v>173</v>
      </c>
      <c r="C565" s="312" t="s">
        <v>819</v>
      </c>
      <c r="D565" s="313" t="s">
        <v>48</v>
      </c>
      <c r="E565" s="313" t="n">
        <v>58.62</v>
      </c>
      <c r="F565" s="310"/>
    </row>
    <row r="566" customFormat="false" ht="57.45" hidden="false" customHeight="false" outlineLevel="0" collapsed="false">
      <c r="A566" s="312" t="n">
        <v>150702</v>
      </c>
      <c r="B566" s="313" t="s">
        <v>173</v>
      </c>
      <c r="C566" s="312" t="s">
        <v>820</v>
      </c>
      <c r="D566" s="313" t="s">
        <v>48</v>
      </c>
      <c r="E566" s="313" t="n">
        <v>70.35</v>
      </c>
      <c r="F566" s="310"/>
    </row>
    <row r="567" customFormat="false" ht="57.45" hidden="false" customHeight="false" outlineLevel="0" collapsed="false">
      <c r="A567" s="312" t="n">
        <v>150703</v>
      </c>
      <c r="B567" s="313" t="s">
        <v>173</v>
      </c>
      <c r="C567" s="312" t="s">
        <v>821</v>
      </c>
      <c r="D567" s="313" t="s">
        <v>48</v>
      </c>
      <c r="E567" s="313" t="n">
        <v>182.2</v>
      </c>
      <c r="F567" s="310"/>
    </row>
    <row r="568" customFormat="false" ht="57.45" hidden="false" customHeight="false" outlineLevel="0" collapsed="false">
      <c r="A568" s="312" t="n">
        <v>150704</v>
      </c>
      <c r="B568" s="313" t="s">
        <v>173</v>
      </c>
      <c r="C568" s="312" t="s">
        <v>822</v>
      </c>
      <c r="D568" s="313" t="s">
        <v>48</v>
      </c>
      <c r="E568" s="313" t="n">
        <v>195.47</v>
      </c>
      <c r="F568" s="310"/>
    </row>
    <row r="569" customFormat="false" ht="13.8" hidden="false" customHeight="false" outlineLevel="0" collapsed="false">
      <c r="A569" s="311" t="n">
        <v>1508</v>
      </c>
      <c r="B569" s="313" t="s">
        <v>173</v>
      </c>
      <c r="C569" s="311" t="s">
        <v>823</v>
      </c>
      <c r="D569" s="313"/>
      <c r="E569" s="313"/>
      <c r="F569" s="310"/>
    </row>
    <row r="570" customFormat="false" ht="23.85" hidden="false" customHeight="false" outlineLevel="0" collapsed="false">
      <c r="A570" s="312" t="n">
        <v>150801</v>
      </c>
      <c r="B570" s="313" t="s">
        <v>173</v>
      </c>
      <c r="C570" s="312" t="s">
        <v>824</v>
      </c>
      <c r="D570" s="313" t="s">
        <v>48</v>
      </c>
      <c r="E570" s="313" t="n">
        <v>16.82</v>
      </c>
      <c r="F570" s="310"/>
    </row>
    <row r="571" customFormat="false" ht="35.05" hidden="false" customHeight="false" outlineLevel="0" collapsed="false">
      <c r="A571" s="312" t="n">
        <v>150802</v>
      </c>
      <c r="B571" s="313" t="s">
        <v>173</v>
      </c>
      <c r="C571" s="312" t="s">
        <v>825</v>
      </c>
      <c r="D571" s="313" t="s">
        <v>87</v>
      </c>
      <c r="E571" s="313" t="n">
        <v>23.57</v>
      </c>
      <c r="F571" s="310"/>
    </row>
    <row r="572" customFormat="false" ht="35.05" hidden="false" customHeight="false" outlineLevel="0" collapsed="false">
      <c r="A572" s="312" t="n">
        <v>150803</v>
      </c>
      <c r="B572" s="313" t="s">
        <v>173</v>
      </c>
      <c r="C572" s="312" t="s">
        <v>826</v>
      </c>
      <c r="D572" s="313" t="s">
        <v>87</v>
      </c>
      <c r="E572" s="313" t="n">
        <v>29.82</v>
      </c>
      <c r="F572" s="310"/>
    </row>
    <row r="573" customFormat="false" ht="35.05" hidden="false" customHeight="false" outlineLevel="0" collapsed="false">
      <c r="A573" s="312" t="n">
        <v>150804</v>
      </c>
      <c r="B573" s="313" t="s">
        <v>173</v>
      </c>
      <c r="C573" s="312" t="s">
        <v>827</v>
      </c>
      <c r="D573" s="313" t="s">
        <v>87</v>
      </c>
      <c r="E573" s="313" t="n">
        <v>24.76</v>
      </c>
      <c r="F573" s="310"/>
    </row>
    <row r="574" customFormat="false" ht="35.05" hidden="false" customHeight="false" outlineLevel="0" collapsed="false">
      <c r="A574" s="312" t="n">
        <v>150805</v>
      </c>
      <c r="B574" s="313" t="s">
        <v>173</v>
      </c>
      <c r="C574" s="312" t="s">
        <v>828</v>
      </c>
      <c r="D574" s="313" t="s">
        <v>87</v>
      </c>
      <c r="E574" s="313" t="n">
        <v>26.44</v>
      </c>
      <c r="F574" s="310"/>
    </row>
    <row r="575" customFormat="false" ht="23.85" hidden="false" customHeight="false" outlineLevel="0" collapsed="false">
      <c r="A575" s="312" t="n">
        <v>150806</v>
      </c>
      <c r="B575" s="313" t="s">
        <v>173</v>
      </c>
      <c r="C575" s="312" t="s">
        <v>829</v>
      </c>
      <c r="D575" s="313" t="s">
        <v>48</v>
      </c>
      <c r="E575" s="313" t="n">
        <v>26.91</v>
      </c>
      <c r="F575" s="310"/>
    </row>
    <row r="576" customFormat="false" ht="23.85" hidden="false" customHeight="false" outlineLevel="0" collapsed="false">
      <c r="A576" s="312" t="n">
        <v>150807</v>
      </c>
      <c r="B576" s="313" t="s">
        <v>173</v>
      </c>
      <c r="C576" s="312" t="s">
        <v>830</v>
      </c>
      <c r="D576" s="313" t="s">
        <v>48</v>
      </c>
      <c r="E576" s="313" t="n">
        <v>15.77</v>
      </c>
      <c r="F576" s="310"/>
    </row>
    <row r="577" customFormat="false" ht="23.85" hidden="false" customHeight="false" outlineLevel="0" collapsed="false">
      <c r="A577" s="312" t="n">
        <v>150835</v>
      </c>
      <c r="B577" s="313" t="s">
        <v>173</v>
      </c>
      <c r="C577" s="312" t="s">
        <v>831</v>
      </c>
      <c r="D577" s="313" t="s">
        <v>48</v>
      </c>
      <c r="E577" s="313" t="n">
        <v>77.77</v>
      </c>
      <c r="F577" s="310"/>
    </row>
    <row r="578" customFormat="false" ht="23.85" hidden="false" customHeight="false" outlineLevel="0" collapsed="false">
      <c r="A578" s="312" t="n">
        <v>150836</v>
      </c>
      <c r="B578" s="313" t="s">
        <v>173</v>
      </c>
      <c r="C578" s="312" t="s">
        <v>832</v>
      </c>
      <c r="D578" s="313" t="s">
        <v>48</v>
      </c>
      <c r="E578" s="313" t="n">
        <v>111.11</v>
      </c>
      <c r="F578" s="310"/>
    </row>
    <row r="579" customFormat="false" ht="23.85" hidden="false" customHeight="false" outlineLevel="0" collapsed="false">
      <c r="A579" s="312" t="n">
        <v>150837</v>
      </c>
      <c r="B579" s="313" t="s">
        <v>173</v>
      </c>
      <c r="C579" s="312" t="s">
        <v>833</v>
      </c>
      <c r="D579" s="313" t="s">
        <v>48</v>
      </c>
      <c r="E579" s="313" t="n">
        <v>145.03</v>
      </c>
      <c r="F579" s="310"/>
    </row>
    <row r="580" customFormat="false" ht="23.85" hidden="false" customHeight="false" outlineLevel="0" collapsed="false">
      <c r="A580" s="312" t="n">
        <v>150838</v>
      </c>
      <c r="B580" s="313" t="s">
        <v>173</v>
      </c>
      <c r="C580" s="312" t="s">
        <v>834</v>
      </c>
      <c r="D580" s="313" t="s">
        <v>48</v>
      </c>
      <c r="E580" s="313" t="n">
        <v>163.27</v>
      </c>
      <c r="F580" s="310"/>
    </row>
    <row r="581" customFormat="false" ht="23.85" hidden="false" customHeight="false" outlineLevel="0" collapsed="false">
      <c r="A581" s="312" t="n">
        <v>150843</v>
      </c>
      <c r="B581" s="313" t="s">
        <v>173</v>
      </c>
      <c r="C581" s="312" t="s">
        <v>835</v>
      </c>
      <c r="D581" s="313" t="s">
        <v>87</v>
      </c>
      <c r="E581" s="313" t="n">
        <v>59.49</v>
      </c>
      <c r="F581" s="310"/>
    </row>
    <row r="582" customFormat="false" ht="23.85" hidden="false" customHeight="false" outlineLevel="0" collapsed="false">
      <c r="A582" s="312" t="n">
        <v>150844</v>
      </c>
      <c r="B582" s="313" t="s">
        <v>173</v>
      </c>
      <c r="C582" s="312" t="s">
        <v>836</v>
      </c>
      <c r="D582" s="313" t="s">
        <v>87</v>
      </c>
      <c r="E582" s="313" t="n">
        <v>72.85</v>
      </c>
      <c r="F582" s="310"/>
    </row>
    <row r="583" customFormat="false" ht="23.85" hidden="false" customHeight="false" outlineLevel="0" collapsed="false">
      <c r="A583" s="312" t="n">
        <v>150845</v>
      </c>
      <c r="B583" s="313" t="s">
        <v>173</v>
      </c>
      <c r="C583" s="312" t="s">
        <v>837</v>
      </c>
      <c r="D583" s="313" t="s">
        <v>87</v>
      </c>
      <c r="E583" s="313" t="n">
        <v>90.92</v>
      </c>
      <c r="F583" s="310"/>
    </row>
    <row r="584" customFormat="false" ht="12.8" hidden="false" customHeight="false" outlineLevel="0" collapsed="false">
      <c r="A584" s="312" t="n">
        <v>150850</v>
      </c>
      <c r="B584" s="313" t="s">
        <v>173</v>
      </c>
      <c r="C584" s="312" t="s">
        <v>838</v>
      </c>
      <c r="D584" s="313" t="s">
        <v>87</v>
      </c>
      <c r="E584" s="313" t="n">
        <v>10.09</v>
      </c>
      <c r="F584" s="310"/>
    </row>
    <row r="585" customFormat="false" ht="12.8" hidden="false" customHeight="false" outlineLevel="0" collapsed="false">
      <c r="A585" s="312" t="n">
        <v>150851</v>
      </c>
      <c r="B585" s="313" t="s">
        <v>173</v>
      </c>
      <c r="C585" s="312" t="s">
        <v>839</v>
      </c>
      <c r="D585" s="313" t="s">
        <v>87</v>
      </c>
      <c r="E585" s="313" t="n">
        <v>10.57</v>
      </c>
      <c r="F585" s="310"/>
    </row>
    <row r="586" customFormat="false" ht="12.8" hidden="false" customHeight="false" outlineLevel="0" collapsed="false">
      <c r="A586" s="312" t="n">
        <v>150852</v>
      </c>
      <c r="B586" s="313" t="s">
        <v>173</v>
      </c>
      <c r="C586" s="312" t="s">
        <v>840</v>
      </c>
      <c r="D586" s="313" t="s">
        <v>87</v>
      </c>
      <c r="E586" s="313" t="n">
        <v>11.59</v>
      </c>
      <c r="F586" s="310"/>
    </row>
    <row r="587" customFormat="false" ht="23.85" hidden="false" customHeight="false" outlineLevel="0" collapsed="false">
      <c r="A587" s="312" t="n">
        <v>150860</v>
      </c>
      <c r="B587" s="313" t="s">
        <v>173</v>
      </c>
      <c r="C587" s="312" t="s">
        <v>841</v>
      </c>
      <c r="D587" s="313" t="s">
        <v>87</v>
      </c>
      <c r="E587" s="313" t="n">
        <v>42.64</v>
      </c>
      <c r="F587" s="310"/>
    </row>
    <row r="588" customFormat="false" ht="23.85" hidden="false" customHeight="false" outlineLevel="0" collapsed="false">
      <c r="A588" s="312" t="n">
        <v>150861</v>
      </c>
      <c r="B588" s="313" t="s">
        <v>173</v>
      </c>
      <c r="C588" s="312" t="s">
        <v>842</v>
      </c>
      <c r="D588" s="313" t="s">
        <v>87</v>
      </c>
      <c r="E588" s="313" t="n">
        <v>52.78</v>
      </c>
      <c r="F588" s="310"/>
    </row>
    <row r="589" customFormat="false" ht="23.85" hidden="false" customHeight="false" outlineLevel="0" collapsed="false">
      <c r="A589" s="312" t="n">
        <v>150862</v>
      </c>
      <c r="B589" s="313" t="s">
        <v>173</v>
      </c>
      <c r="C589" s="312" t="s">
        <v>843</v>
      </c>
      <c r="D589" s="313" t="s">
        <v>87</v>
      </c>
      <c r="E589" s="313" t="n">
        <v>75.39</v>
      </c>
      <c r="F589" s="310"/>
    </row>
    <row r="590" customFormat="false" ht="23.85" hidden="false" customHeight="false" outlineLevel="0" collapsed="false">
      <c r="A590" s="312" t="n">
        <v>150863</v>
      </c>
      <c r="B590" s="313" t="s">
        <v>173</v>
      </c>
      <c r="C590" s="312" t="s">
        <v>844</v>
      </c>
      <c r="D590" s="313" t="s">
        <v>87</v>
      </c>
      <c r="E590" s="313" t="n">
        <v>96.56</v>
      </c>
      <c r="F590" s="310"/>
    </row>
    <row r="591" customFormat="false" ht="35.05" hidden="false" customHeight="false" outlineLevel="0" collapsed="false">
      <c r="A591" s="312" t="n">
        <v>150866</v>
      </c>
      <c r="B591" s="313" t="s">
        <v>173</v>
      </c>
      <c r="C591" s="312" t="s">
        <v>845</v>
      </c>
      <c r="D591" s="313" t="s">
        <v>87</v>
      </c>
      <c r="E591" s="313" t="n">
        <v>11.47</v>
      </c>
      <c r="F591" s="310"/>
    </row>
    <row r="592" customFormat="false" ht="35.05" hidden="false" customHeight="false" outlineLevel="0" collapsed="false">
      <c r="A592" s="312" t="n">
        <v>150867</v>
      </c>
      <c r="B592" s="313" t="s">
        <v>173</v>
      </c>
      <c r="C592" s="312" t="s">
        <v>846</v>
      </c>
      <c r="D592" s="313" t="s">
        <v>87</v>
      </c>
      <c r="E592" s="313" t="n">
        <v>12.93</v>
      </c>
      <c r="F592" s="310"/>
    </row>
    <row r="593" customFormat="false" ht="35.05" hidden="false" customHeight="false" outlineLevel="0" collapsed="false">
      <c r="A593" s="312" t="n">
        <v>150870</v>
      </c>
      <c r="B593" s="313" t="s">
        <v>173</v>
      </c>
      <c r="C593" s="312" t="s">
        <v>847</v>
      </c>
      <c r="D593" s="313" t="s">
        <v>87</v>
      </c>
      <c r="E593" s="313" t="n">
        <v>95.9</v>
      </c>
      <c r="F593" s="310"/>
    </row>
    <row r="594" customFormat="false" ht="35.05" hidden="false" customHeight="false" outlineLevel="0" collapsed="false">
      <c r="A594" s="312" t="n">
        <v>150871</v>
      </c>
      <c r="B594" s="313" t="s">
        <v>173</v>
      </c>
      <c r="C594" s="312" t="s">
        <v>848</v>
      </c>
      <c r="D594" s="313" t="s">
        <v>87</v>
      </c>
      <c r="E594" s="313" t="n">
        <v>115.65</v>
      </c>
      <c r="F594" s="310"/>
    </row>
    <row r="595" customFormat="false" ht="23.85" hidden="false" customHeight="false" outlineLevel="0" collapsed="false">
      <c r="A595" s="312" t="n">
        <v>150875</v>
      </c>
      <c r="B595" s="313" t="s">
        <v>173</v>
      </c>
      <c r="C595" s="312" t="s">
        <v>849</v>
      </c>
      <c r="D595" s="313" t="s">
        <v>87</v>
      </c>
      <c r="E595" s="313" t="n">
        <v>69.39</v>
      </c>
      <c r="F595" s="310"/>
    </row>
    <row r="596" customFormat="false" ht="23.85" hidden="false" customHeight="false" outlineLevel="0" collapsed="false">
      <c r="A596" s="312" t="n">
        <v>150876</v>
      </c>
      <c r="B596" s="313" t="s">
        <v>173</v>
      </c>
      <c r="C596" s="312" t="s">
        <v>850</v>
      </c>
      <c r="D596" s="313" t="s">
        <v>87</v>
      </c>
      <c r="E596" s="313" t="n">
        <v>104.87</v>
      </c>
      <c r="F596" s="310"/>
    </row>
    <row r="597" customFormat="false" ht="46.25" hidden="false" customHeight="false" outlineLevel="0" collapsed="false">
      <c r="A597" s="312" t="n">
        <v>150880</v>
      </c>
      <c r="B597" s="313" t="s">
        <v>173</v>
      </c>
      <c r="C597" s="312" t="s">
        <v>851</v>
      </c>
      <c r="D597" s="313" t="s">
        <v>87</v>
      </c>
      <c r="E597" s="313" t="n">
        <v>30.88</v>
      </c>
      <c r="F597" s="310"/>
    </row>
    <row r="598" customFormat="false" ht="46.25" hidden="false" customHeight="false" outlineLevel="0" collapsed="false">
      <c r="A598" s="312" t="n">
        <v>150881</v>
      </c>
      <c r="B598" s="313" t="s">
        <v>173</v>
      </c>
      <c r="C598" s="312" t="s">
        <v>852</v>
      </c>
      <c r="D598" s="313" t="s">
        <v>87</v>
      </c>
      <c r="E598" s="313" t="n">
        <v>30.52</v>
      </c>
      <c r="F598" s="310"/>
    </row>
    <row r="599" customFormat="false" ht="46.25" hidden="false" customHeight="false" outlineLevel="0" collapsed="false">
      <c r="A599" s="312" t="n">
        <v>150882</v>
      </c>
      <c r="B599" s="313" t="s">
        <v>173</v>
      </c>
      <c r="C599" s="312" t="s">
        <v>853</v>
      </c>
      <c r="D599" s="313" t="s">
        <v>87</v>
      </c>
      <c r="E599" s="313" t="n">
        <v>55.35</v>
      </c>
      <c r="F599" s="310"/>
    </row>
    <row r="600" customFormat="false" ht="46.25" hidden="false" customHeight="false" outlineLevel="0" collapsed="false">
      <c r="A600" s="312" t="n">
        <v>150883</v>
      </c>
      <c r="B600" s="313" t="s">
        <v>173</v>
      </c>
      <c r="C600" s="312" t="s">
        <v>854</v>
      </c>
      <c r="D600" s="313" t="s">
        <v>87</v>
      </c>
      <c r="E600" s="313" t="n">
        <v>61.13</v>
      </c>
      <c r="F600" s="310"/>
    </row>
    <row r="601" customFormat="false" ht="57.45" hidden="false" customHeight="false" outlineLevel="0" collapsed="false">
      <c r="A601" s="312" t="n">
        <v>150884</v>
      </c>
      <c r="B601" s="313" t="s">
        <v>173</v>
      </c>
      <c r="C601" s="312" t="s">
        <v>855</v>
      </c>
      <c r="D601" s="313" t="s">
        <v>87</v>
      </c>
      <c r="E601" s="313" t="n">
        <v>41.33</v>
      </c>
      <c r="F601" s="310"/>
    </row>
    <row r="602" customFormat="false" ht="68.65" hidden="false" customHeight="false" outlineLevel="0" collapsed="false">
      <c r="A602" s="312" t="n">
        <v>150885</v>
      </c>
      <c r="B602" s="313" t="s">
        <v>173</v>
      </c>
      <c r="C602" s="312" t="s">
        <v>856</v>
      </c>
      <c r="D602" s="313" t="s">
        <v>87</v>
      </c>
      <c r="E602" s="313" t="n">
        <v>56.62</v>
      </c>
      <c r="F602" s="310"/>
    </row>
    <row r="603" customFormat="false" ht="57.45" hidden="false" customHeight="false" outlineLevel="0" collapsed="false">
      <c r="A603" s="312" t="n">
        <v>150886</v>
      </c>
      <c r="B603" s="313" t="s">
        <v>173</v>
      </c>
      <c r="C603" s="312" t="s">
        <v>857</v>
      </c>
      <c r="D603" s="313" t="s">
        <v>87</v>
      </c>
      <c r="E603" s="313" t="n">
        <v>58.72</v>
      </c>
      <c r="F603" s="310"/>
    </row>
    <row r="604" customFormat="false" ht="13.8" hidden="false" customHeight="false" outlineLevel="0" collapsed="false">
      <c r="A604" s="311" t="n">
        <v>1509</v>
      </c>
      <c r="B604" s="313" t="s">
        <v>173</v>
      </c>
      <c r="C604" s="311" t="s">
        <v>858</v>
      </c>
      <c r="D604" s="313"/>
      <c r="E604" s="313"/>
      <c r="F604" s="310"/>
    </row>
    <row r="605" customFormat="false" ht="12.8" hidden="false" customHeight="false" outlineLevel="0" collapsed="false">
      <c r="A605" s="312" t="n">
        <v>150906</v>
      </c>
      <c r="B605" s="313" t="s">
        <v>173</v>
      </c>
      <c r="C605" s="312" t="s">
        <v>859</v>
      </c>
      <c r="D605" s="313" t="s">
        <v>48</v>
      </c>
      <c r="E605" s="313" t="n">
        <v>1.98</v>
      </c>
      <c r="F605" s="310"/>
    </row>
    <row r="606" customFormat="false" ht="12.8" hidden="false" customHeight="false" outlineLevel="0" collapsed="false">
      <c r="A606" s="312" t="n">
        <v>150910</v>
      </c>
      <c r="B606" s="313" t="s">
        <v>173</v>
      </c>
      <c r="C606" s="312" t="s">
        <v>860</v>
      </c>
      <c r="D606" s="313" t="s">
        <v>87</v>
      </c>
      <c r="E606" s="313" t="n">
        <v>13.58</v>
      </c>
      <c r="F606" s="310"/>
    </row>
    <row r="607" customFormat="false" ht="23.85" hidden="false" customHeight="false" outlineLevel="0" collapsed="false">
      <c r="A607" s="312" t="n">
        <v>150916</v>
      </c>
      <c r="B607" s="313" t="s">
        <v>173</v>
      </c>
      <c r="C607" s="312" t="s">
        <v>861</v>
      </c>
      <c r="D607" s="313" t="s">
        <v>87</v>
      </c>
      <c r="E607" s="313" t="n">
        <v>36.27</v>
      </c>
      <c r="F607" s="310"/>
    </row>
    <row r="608" customFormat="false" ht="23.85" hidden="false" customHeight="false" outlineLevel="0" collapsed="false">
      <c r="A608" s="312" t="n">
        <v>150918</v>
      </c>
      <c r="B608" s="313" t="s">
        <v>173</v>
      </c>
      <c r="C608" s="312" t="s">
        <v>862</v>
      </c>
      <c r="D608" s="313" t="s">
        <v>87</v>
      </c>
      <c r="E608" s="313" t="n">
        <v>33.79</v>
      </c>
      <c r="F608" s="310"/>
    </row>
    <row r="609" customFormat="false" ht="23.85" hidden="false" customHeight="false" outlineLevel="0" collapsed="false">
      <c r="A609" s="312" t="n">
        <v>150932</v>
      </c>
      <c r="B609" s="313" t="s">
        <v>173</v>
      </c>
      <c r="C609" s="312" t="s">
        <v>863</v>
      </c>
      <c r="D609" s="313" t="s">
        <v>87</v>
      </c>
      <c r="E609" s="313" t="n">
        <v>6.35</v>
      </c>
      <c r="F609" s="310"/>
    </row>
    <row r="610" customFormat="false" ht="12.8" hidden="false" customHeight="false" outlineLevel="0" collapsed="false">
      <c r="A610" s="312" t="n">
        <v>150934</v>
      </c>
      <c r="B610" s="313" t="s">
        <v>173</v>
      </c>
      <c r="C610" s="312" t="s">
        <v>864</v>
      </c>
      <c r="D610" s="313" t="s">
        <v>87</v>
      </c>
      <c r="E610" s="313" t="n">
        <v>23.77</v>
      </c>
      <c r="F610" s="310"/>
    </row>
    <row r="611" customFormat="false" ht="12.8" hidden="false" customHeight="false" outlineLevel="0" collapsed="false">
      <c r="A611" s="312" t="n">
        <v>150937</v>
      </c>
      <c r="B611" s="313" t="s">
        <v>173</v>
      </c>
      <c r="C611" s="312" t="s">
        <v>865</v>
      </c>
      <c r="D611" s="313" t="s">
        <v>48</v>
      </c>
      <c r="E611" s="313" t="n">
        <v>4.76</v>
      </c>
      <c r="F611" s="310"/>
    </row>
    <row r="612" customFormat="false" ht="12.8" hidden="false" customHeight="false" outlineLevel="0" collapsed="false">
      <c r="A612" s="312" t="n">
        <v>150964</v>
      </c>
      <c r="B612" s="313" t="s">
        <v>173</v>
      </c>
      <c r="C612" s="312" t="s">
        <v>866</v>
      </c>
      <c r="D612" s="313" t="s">
        <v>87</v>
      </c>
      <c r="E612" s="313" t="n">
        <v>23.77</v>
      </c>
      <c r="F612" s="310"/>
    </row>
    <row r="613" customFormat="false" ht="12.8" hidden="false" customHeight="false" outlineLevel="0" collapsed="false">
      <c r="A613" s="312" t="n">
        <v>150967</v>
      </c>
      <c r="B613" s="313" t="s">
        <v>173</v>
      </c>
      <c r="C613" s="312" t="s">
        <v>867</v>
      </c>
      <c r="D613" s="313" t="s">
        <v>87</v>
      </c>
      <c r="E613" s="313" t="n">
        <v>7.65</v>
      </c>
      <c r="F613" s="310"/>
    </row>
    <row r="614" customFormat="false" ht="23.85" hidden="false" customHeight="false" outlineLevel="0" collapsed="false">
      <c r="A614" s="311" t="n">
        <v>1510</v>
      </c>
      <c r="B614" s="313" t="s">
        <v>173</v>
      </c>
      <c r="C614" s="311" t="s">
        <v>868</v>
      </c>
      <c r="D614" s="313"/>
      <c r="E614" s="313"/>
      <c r="F614" s="310"/>
    </row>
    <row r="615" customFormat="false" ht="57.45" hidden="false" customHeight="false" outlineLevel="0" collapsed="false">
      <c r="A615" s="312" t="n">
        <v>151001</v>
      </c>
      <c r="B615" s="313" t="s">
        <v>173</v>
      </c>
      <c r="C615" s="312" t="s">
        <v>869</v>
      </c>
      <c r="D615" s="313" t="s">
        <v>87</v>
      </c>
      <c r="E615" s="313" t="n">
        <v>134</v>
      </c>
      <c r="F615" s="310"/>
    </row>
    <row r="616" customFormat="false" ht="57.45" hidden="false" customHeight="false" outlineLevel="0" collapsed="false">
      <c r="A616" s="312" t="n">
        <v>151002</v>
      </c>
      <c r="B616" s="313" t="s">
        <v>173</v>
      </c>
      <c r="C616" s="312" t="s">
        <v>870</v>
      </c>
      <c r="D616" s="313" t="s">
        <v>87</v>
      </c>
      <c r="E616" s="313" t="n">
        <v>303.55</v>
      </c>
      <c r="F616" s="310"/>
    </row>
    <row r="617" customFormat="false" ht="57.45" hidden="false" customHeight="false" outlineLevel="0" collapsed="false">
      <c r="A617" s="312" t="n">
        <v>151003</v>
      </c>
      <c r="B617" s="313" t="s">
        <v>173</v>
      </c>
      <c r="C617" s="312" t="s">
        <v>871</v>
      </c>
      <c r="D617" s="313" t="s">
        <v>87</v>
      </c>
      <c r="E617" s="313" t="n">
        <v>133.21</v>
      </c>
      <c r="F617" s="310"/>
    </row>
    <row r="618" customFormat="false" ht="57.45" hidden="false" customHeight="false" outlineLevel="0" collapsed="false">
      <c r="A618" s="312" t="n">
        <v>151015</v>
      </c>
      <c r="B618" s="313" t="s">
        <v>173</v>
      </c>
      <c r="C618" s="312" t="s">
        <v>198</v>
      </c>
      <c r="D618" s="313" t="s">
        <v>87</v>
      </c>
      <c r="E618" s="313" t="n">
        <v>236.87</v>
      </c>
      <c r="F618" s="310"/>
    </row>
    <row r="619" customFormat="false" ht="46.25" hidden="false" customHeight="false" outlineLevel="0" collapsed="false">
      <c r="A619" s="312" t="n">
        <v>151016</v>
      </c>
      <c r="B619" s="313" t="s">
        <v>173</v>
      </c>
      <c r="C619" s="312" t="s">
        <v>872</v>
      </c>
      <c r="D619" s="313" t="s">
        <v>87</v>
      </c>
      <c r="E619" s="313" t="n">
        <v>706.76</v>
      </c>
      <c r="F619" s="310"/>
    </row>
    <row r="620" customFormat="false" ht="57.45" hidden="false" customHeight="false" outlineLevel="0" collapsed="false">
      <c r="A620" s="312" t="n">
        <v>151017</v>
      </c>
      <c r="B620" s="313" t="s">
        <v>173</v>
      </c>
      <c r="C620" s="312" t="s">
        <v>873</v>
      </c>
      <c r="D620" s="313" t="s">
        <v>87</v>
      </c>
      <c r="E620" s="314" t="n">
        <v>1073.18</v>
      </c>
      <c r="F620" s="310"/>
    </row>
    <row r="621" customFormat="false" ht="13.8" hidden="false" customHeight="false" outlineLevel="0" collapsed="false">
      <c r="A621" s="311" t="n">
        <v>1511</v>
      </c>
      <c r="B621" s="313" t="s">
        <v>173</v>
      </c>
      <c r="C621" s="311" t="s">
        <v>874</v>
      </c>
      <c r="D621" s="313"/>
      <c r="E621" s="313"/>
      <c r="F621" s="310"/>
    </row>
    <row r="622" customFormat="false" ht="23.85" hidden="false" customHeight="false" outlineLevel="0" collapsed="false">
      <c r="A622" s="312" t="n">
        <v>151125</v>
      </c>
      <c r="B622" s="313" t="s">
        <v>173</v>
      </c>
      <c r="C622" s="312" t="s">
        <v>875</v>
      </c>
      <c r="D622" s="313" t="s">
        <v>48</v>
      </c>
      <c r="E622" s="313" t="n">
        <v>16.57</v>
      </c>
      <c r="F622" s="310"/>
    </row>
    <row r="623" customFormat="false" ht="23.85" hidden="false" customHeight="false" outlineLevel="0" collapsed="false">
      <c r="A623" s="312" t="n">
        <v>151126</v>
      </c>
      <c r="B623" s="313" t="s">
        <v>173</v>
      </c>
      <c r="C623" s="312" t="s">
        <v>876</v>
      </c>
      <c r="D623" s="313" t="s">
        <v>48</v>
      </c>
      <c r="E623" s="313" t="n">
        <v>17.33</v>
      </c>
      <c r="F623" s="310"/>
    </row>
    <row r="624" customFormat="false" ht="23.85" hidden="false" customHeight="false" outlineLevel="0" collapsed="false">
      <c r="A624" s="312" t="n">
        <v>151127</v>
      </c>
      <c r="B624" s="313" t="s">
        <v>173</v>
      </c>
      <c r="C624" s="312" t="s">
        <v>877</v>
      </c>
      <c r="D624" s="313" t="s">
        <v>48</v>
      </c>
      <c r="E624" s="313" t="n">
        <v>18.67</v>
      </c>
      <c r="F624" s="310"/>
    </row>
    <row r="625" customFormat="false" ht="23.85" hidden="false" customHeight="false" outlineLevel="0" collapsed="false">
      <c r="A625" s="312" t="n">
        <v>151128</v>
      </c>
      <c r="B625" s="313" t="s">
        <v>173</v>
      </c>
      <c r="C625" s="312" t="s">
        <v>878</v>
      </c>
      <c r="D625" s="313" t="s">
        <v>48</v>
      </c>
      <c r="E625" s="313" t="n">
        <v>29.17</v>
      </c>
      <c r="F625" s="310"/>
    </row>
    <row r="626" customFormat="false" ht="23.85" hidden="false" customHeight="false" outlineLevel="0" collapsed="false">
      <c r="A626" s="312" t="n">
        <v>151129</v>
      </c>
      <c r="B626" s="313" t="s">
        <v>173</v>
      </c>
      <c r="C626" s="312" t="s">
        <v>879</v>
      </c>
      <c r="D626" s="313" t="s">
        <v>48</v>
      </c>
      <c r="E626" s="313" t="n">
        <v>31</v>
      </c>
      <c r="F626" s="310"/>
    </row>
    <row r="627" customFormat="false" ht="23.85" hidden="false" customHeight="false" outlineLevel="0" collapsed="false">
      <c r="A627" s="312" t="n">
        <v>151130</v>
      </c>
      <c r="B627" s="313" t="s">
        <v>173</v>
      </c>
      <c r="C627" s="312" t="s">
        <v>880</v>
      </c>
      <c r="D627" s="313" t="s">
        <v>48</v>
      </c>
      <c r="E627" s="313" t="n">
        <v>35.07</v>
      </c>
      <c r="F627" s="310"/>
    </row>
    <row r="628" customFormat="false" ht="23.85" hidden="false" customHeight="false" outlineLevel="0" collapsed="false">
      <c r="A628" s="312" t="n">
        <v>151131</v>
      </c>
      <c r="B628" s="313" t="s">
        <v>173</v>
      </c>
      <c r="C628" s="312" t="s">
        <v>881</v>
      </c>
      <c r="D628" s="313" t="s">
        <v>48</v>
      </c>
      <c r="E628" s="313" t="n">
        <v>63.26</v>
      </c>
      <c r="F628" s="310"/>
    </row>
    <row r="629" customFormat="false" ht="23.85" hidden="false" customHeight="false" outlineLevel="0" collapsed="false">
      <c r="A629" s="312" t="n">
        <v>151132</v>
      </c>
      <c r="B629" s="313" t="s">
        <v>173</v>
      </c>
      <c r="C629" s="312" t="s">
        <v>882</v>
      </c>
      <c r="D629" s="313" t="s">
        <v>48</v>
      </c>
      <c r="E629" s="313" t="n">
        <v>6.01</v>
      </c>
      <c r="F629" s="310"/>
    </row>
    <row r="630" customFormat="false" ht="23.85" hidden="false" customHeight="false" outlineLevel="0" collapsed="false">
      <c r="A630" s="312" t="n">
        <v>151133</v>
      </c>
      <c r="B630" s="313" t="s">
        <v>173</v>
      </c>
      <c r="C630" s="312" t="s">
        <v>883</v>
      </c>
      <c r="D630" s="313" t="s">
        <v>48</v>
      </c>
      <c r="E630" s="313" t="n">
        <v>7.34</v>
      </c>
      <c r="F630" s="310"/>
    </row>
    <row r="631" customFormat="false" ht="23.85" hidden="false" customHeight="false" outlineLevel="0" collapsed="false">
      <c r="A631" s="312" t="n">
        <v>151135</v>
      </c>
      <c r="B631" s="313" t="s">
        <v>173</v>
      </c>
      <c r="C631" s="312" t="s">
        <v>884</v>
      </c>
      <c r="D631" s="313" t="s">
        <v>48</v>
      </c>
      <c r="E631" s="313" t="n">
        <v>79.47</v>
      </c>
      <c r="F631" s="310"/>
    </row>
    <row r="632" customFormat="false" ht="23.85" hidden="false" customHeight="false" outlineLevel="0" collapsed="false">
      <c r="A632" s="312" t="n">
        <v>151136</v>
      </c>
      <c r="B632" s="313" t="s">
        <v>173</v>
      </c>
      <c r="C632" s="312" t="s">
        <v>885</v>
      </c>
      <c r="D632" s="313" t="s">
        <v>48</v>
      </c>
      <c r="E632" s="313" t="n">
        <v>241.83</v>
      </c>
      <c r="F632" s="310"/>
    </row>
    <row r="633" customFormat="false" ht="35.05" hidden="false" customHeight="false" outlineLevel="0" collapsed="false">
      <c r="A633" s="312" t="n">
        <v>151137</v>
      </c>
      <c r="B633" s="313" t="s">
        <v>173</v>
      </c>
      <c r="C633" s="312" t="s">
        <v>886</v>
      </c>
      <c r="D633" s="313" t="s">
        <v>48</v>
      </c>
      <c r="E633" s="313" t="n">
        <v>25.8</v>
      </c>
      <c r="F633" s="310"/>
    </row>
    <row r="634" customFormat="false" ht="35.05" hidden="false" customHeight="false" outlineLevel="0" collapsed="false">
      <c r="A634" s="312" t="n">
        <v>151138</v>
      </c>
      <c r="B634" s="313" t="s">
        <v>173</v>
      </c>
      <c r="C634" s="312" t="s">
        <v>887</v>
      </c>
      <c r="D634" s="313" t="s">
        <v>48</v>
      </c>
      <c r="E634" s="313" t="n">
        <v>22.7</v>
      </c>
      <c r="F634" s="310"/>
    </row>
    <row r="635" customFormat="false" ht="35.05" hidden="false" customHeight="false" outlineLevel="0" collapsed="false">
      <c r="A635" s="312" t="n">
        <v>151139</v>
      </c>
      <c r="B635" s="313" t="s">
        <v>173</v>
      </c>
      <c r="C635" s="312" t="s">
        <v>190</v>
      </c>
      <c r="D635" s="313" t="s">
        <v>48</v>
      </c>
      <c r="E635" s="313" t="n">
        <v>27.16</v>
      </c>
      <c r="F635" s="310"/>
    </row>
    <row r="636" customFormat="false" ht="35.05" hidden="false" customHeight="false" outlineLevel="0" collapsed="false">
      <c r="A636" s="312" t="n">
        <v>151140</v>
      </c>
      <c r="B636" s="313" t="s">
        <v>173</v>
      </c>
      <c r="C636" s="312" t="s">
        <v>888</v>
      </c>
      <c r="D636" s="313" t="s">
        <v>48</v>
      </c>
      <c r="E636" s="313" t="n">
        <v>42.68</v>
      </c>
      <c r="F636" s="310"/>
    </row>
    <row r="637" customFormat="false" ht="35.05" hidden="false" customHeight="false" outlineLevel="0" collapsed="false">
      <c r="A637" s="312" t="n">
        <v>151141</v>
      </c>
      <c r="B637" s="313" t="s">
        <v>173</v>
      </c>
      <c r="C637" s="312" t="s">
        <v>889</v>
      </c>
      <c r="D637" s="313" t="s">
        <v>48</v>
      </c>
      <c r="E637" s="313" t="n">
        <v>59.47</v>
      </c>
      <c r="F637" s="310"/>
    </row>
    <row r="638" customFormat="false" ht="35.05" hidden="false" customHeight="false" outlineLevel="0" collapsed="false">
      <c r="A638" s="312" t="n">
        <v>151142</v>
      </c>
      <c r="B638" s="313" t="s">
        <v>173</v>
      </c>
      <c r="C638" s="312" t="s">
        <v>890</v>
      </c>
      <c r="D638" s="313" t="s">
        <v>48</v>
      </c>
      <c r="E638" s="313" t="n">
        <v>107.98</v>
      </c>
      <c r="F638" s="310"/>
    </row>
    <row r="639" customFormat="false" ht="13.8" hidden="false" customHeight="false" outlineLevel="0" collapsed="false">
      <c r="A639" s="311" t="n">
        <v>1513</v>
      </c>
      <c r="B639" s="313" t="s">
        <v>173</v>
      </c>
      <c r="C639" s="311" t="s">
        <v>891</v>
      </c>
      <c r="D639" s="313"/>
      <c r="E639" s="313"/>
      <c r="F639" s="310"/>
    </row>
    <row r="640" customFormat="false" ht="35.05" hidden="false" customHeight="false" outlineLevel="0" collapsed="false">
      <c r="A640" s="312" t="n">
        <v>151301</v>
      </c>
      <c r="B640" s="313" t="s">
        <v>173</v>
      </c>
      <c r="C640" s="312" t="s">
        <v>892</v>
      </c>
      <c r="D640" s="313" t="s">
        <v>87</v>
      </c>
      <c r="E640" s="313" t="n">
        <v>22.36</v>
      </c>
      <c r="F640" s="310"/>
    </row>
    <row r="641" customFormat="false" ht="35.05" hidden="false" customHeight="false" outlineLevel="0" collapsed="false">
      <c r="A641" s="312" t="n">
        <v>151302</v>
      </c>
      <c r="B641" s="313" t="s">
        <v>173</v>
      </c>
      <c r="C641" s="312" t="s">
        <v>893</v>
      </c>
      <c r="D641" s="313" t="s">
        <v>87</v>
      </c>
      <c r="E641" s="313" t="n">
        <v>22.36</v>
      </c>
      <c r="F641" s="310"/>
    </row>
    <row r="642" customFormat="false" ht="35.05" hidden="false" customHeight="false" outlineLevel="0" collapsed="false">
      <c r="A642" s="312" t="n">
        <v>151303</v>
      </c>
      <c r="B642" s="313" t="s">
        <v>173</v>
      </c>
      <c r="C642" s="312" t="s">
        <v>894</v>
      </c>
      <c r="D642" s="313" t="s">
        <v>87</v>
      </c>
      <c r="E642" s="313" t="n">
        <v>22.36</v>
      </c>
      <c r="F642" s="310"/>
    </row>
    <row r="643" customFormat="false" ht="35.05" hidden="false" customHeight="false" outlineLevel="0" collapsed="false">
      <c r="A643" s="312" t="n">
        <v>151304</v>
      </c>
      <c r="B643" s="313" t="s">
        <v>173</v>
      </c>
      <c r="C643" s="312" t="s">
        <v>895</v>
      </c>
      <c r="D643" s="313" t="s">
        <v>87</v>
      </c>
      <c r="E643" s="313" t="n">
        <v>22.36</v>
      </c>
      <c r="F643" s="310"/>
    </row>
    <row r="644" customFormat="false" ht="35.05" hidden="false" customHeight="false" outlineLevel="0" collapsed="false">
      <c r="A644" s="312" t="n">
        <v>151305</v>
      </c>
      <c r="B644" s="313" t="s">
        <v>173</v>
      </c>
      <c r="C644" s="312" t="s">
        <v>896</v>
      </c>
      <c r="D644" s="313" t="s">
        <v>87</v>
      </c>
      <c r="E644" s="313" t="n">
        <v>30.05</v>
      </c>
      <c r="F644" s="310"/>
    </row>
    <row r="645" customFormat="false" ht="35.05" hidden="false" customHeight="false" outlineLevel="0" collapsed="false">
      <c r="A645" s="312" t="n">
        <v>151306</v>
      </c>
      <c r="B645" s="313" t="s">
        <v>173</v>
      </c>
      <c r="C645" s="312" t="s">
        <v>897</v>
      </c>
      <c r="D645" s="313" t="s">
        <v>87</v>
      </c>
      <c r="E645" s="313" t="n">
        <v>65.07</v>
      </c>
      <c r="F645" s="310"/>
    </row>
    <row r="646" customFormat="false" ht="35.05" hidden="false" customHeight="false" outlineLevel="0" collapsed="false">
      <c r="A646" s="312" t="n">
        <v>151307</v>
      </c>
      <c r="B646" s="313" t="s">
        <v>173</v>
      </c>
      <c r="C646" s="312" t="s">
        <v>898</v>
      </c>
      <c r="D646" s="313" t="s">
        <v>87</v>
      </c>
      <c r="E646" s="313" t="n">
        <v>65.07</v>
      </c>
      <c r="F646" s="310"/>
    </row>
    <row r="647" customFormat="false" ht="35.05" hidden="false" customHeight="false" outlineLevel="0" collapsed="false">
      <c r="A647" s="312" t="n">
        <v>151308</v>
      </c>
      <c r="B647" s="313" t="s">
        <v>173</v>
      </c>
      <c r="C647" s="312" t="s">
        <v>899</v>
      </c>
      <c r="D647" s="313" t="s">
        <v>87</v>
      </c>
      <c r="E647" s="313" t="n">
        <v>85.32</v>
      </c>
      <c r="F647" s="310"/>
    </row>
    <row r="648" customFormat="false" ht="35.05" hidden="false" customHeight="false" outlineLevel="0" collapsed="false">
      <c r="A648" s="312" t="n">
        <v>151309</v>
      </c>
      <c r="B648" s="313" t="s">
        <v>173</v>
      </c>
      <c r="C648" s="312" t="s">
        <v>900</v>
      </c>
      <c r="D648" s="313" t="s">
        <v>87</v>
      </c>
      <c r="E648" s="313" t="n">
        <v>89.76</v>
      </c>
      <c r="F648" s="310"/>
    </row>
    <row r="649" customFormat="false" ht="35.05" hidden="false" customHeight="false" outlineLevel="0" collapsed="false">
      <c r="A649" s="312" t="n">
        <v>151310</v>
      </c>
      <c r="B649" s="313" t="s">
        <v>173</v>
      </c>
      <c r="C649" s="312" t="s">
        <v>901</v>
      </c>
      <c r="D649" s="313" t="s">
        <v>87</v>
      </c>
      <c r="E649" s="313" t="n">
        <v>93.86</v>
      </c>
      <c r="F649" s="310"/>
    </row>
    <row r="650" customFormat="false" ht="35.05" hidden="false" customHeight="false" outlineLevel="0" collapsed="false">
      <c r="A650" s="312" t="n">
        <v>151311</v>
      </c>
      <c r="B650" s="313" t="s">
        <v>173</v>
      </c>
      <c r="C650" s="312" t="s">
        <v>902</v>
      </c>
      <c r="D650" s="313" t="s">
        <v>87</v>
      </c>
      <c r="E650" s="313" t="n">
        <v>93.86</v>
      </c>
      <c r="F650" s="310"/>
    </row>
    <row r="651" customFormat="false" ht="35.05" hidden="false" customHeight="false" outlineLevel="0" collapsed="false">
      <c r="A651" s="312" t="n">
        <v>151313</v>
      </c>
      <c r="B651" s="313" t="s">
        <v>173</v>
      </c>
      <c r="C651" s="312" t="s">
        <v>903</v>
      </c>
      <c r="D651" s="313" t="s">
        <v>87</v>
      </c>
      <c r="E651" s="313" t="n">
        <v>212.1</v>
      </c>
      <c r="F651" s="310"/>
    </row>
    <row r="652" customFormat="false" ht="35.05" hidden="false" customHeight="false" outlineLevel="0" collapsed="false">
      <c r="A652" s="312" t="n">
        <v>151314</v>
      </c>
      <c r="B652" s="313" t="s">
        <v>173</v>
      </c>
      <c r="C652" s="312" t="s">
        <v>904</v>
      </c>
      <c r="D652" s="313" t="s">
        <v>87</v>
      </c>
      <c r="E652" s="313" t="n">
        <v>412.7</v>
      </c>
      <c r="F652" s="310"/>
    </row>
    <row r="653" customFormat="false" ht="35.05" hidden="false" customHeight="false" outlineLevel="0" collapsed="false">
      <c r="A653" s="312" t="n">
        <v>151316</v>
      </c>
      <c r="B653" s="313" t="s">
        <v>173</v>
      </c>
      <c r="C653" s="312" t="s">
        <v>905</v>
      </c>
      <c r="D653" s="313" t="s">
        <v>87</v>
      </c>
      <c r="E653" s="313" t="n">
        <v>173.93</v>
      </c>
      <c r="F653" s="310"/>
    </row>
    <row r="654" customFormat="false" ht="35.05" hidden="false" customHeight="false" outlineLevel="0" collapsed="false">
      <c r="A654" s="312" t="n">
        <v>151317</v>
      </c>
      <c r="B654" s="313" t="s">
        <v>173</v>
      </c>
      <c r="C654" s="312" t="s">
        <v>906</v>
      </c>
      <c r="D654" s="313" t="s">
        <v>87</v>
      </c>
      <c r="E654" s="313" t="n">
        <v>30.51</v>
      </c>
      <c r="F654" s="310"/>
    </row>
    <row r="655" customFormat="false" ht="35.05" hidden="false" customHeight="false" outlineLevel="0" collapsed="false">
      <c r="A655" s="312" t="n">
        <v>151318</v>
      </c>
      <c r="B655" s="313" t="s">
        <v>173</v>
      </c>
      <c r="C655" s="312" t="s">
        <v>907</v>
      </c>
      <c r="D655" s="313" t="s">
        <v>87</v>
      </c>
      <c r="E655" s="313" t="n">
        <v>31.61</v>
      </c>
      <c r="F655" s="310"/>
    </row>
    <row r="656" customFormat="false" ht="35.05" hidden="false" customHeight="false" outlineLevel="0" collapsed="false">
      <c r="A656" s="312" t="n">
        <v>151319</v>
      </c>
      <c r="B656" s="313" t="s">
        <v>173</v>
      </c>
      <c r="C656" s="312" t="s">
        <v>908</v>
      </c>
      <c r="D656" s="313" t="s">
        <v>87</v>
      </c>
      <c r="E656" s="313" t="n">
        <v>33.05</v>
      </c>
      <c r="F656" s="310"/>
    </row>
    <row r="657" customFormat="false" ht="35.05" hidden="false" customHeight="false" outlineLevel="0" collapsed="false">
      <c r="A657" s="312" t="n">
        <v>151320</v>
      </c>
      <c r="B657" s="313" t="s">
        <v>173</v>
      </c>
      <c r="C657" s="312" t="s">
        <v>909</v>
      </c>
      <c r="D657" s="313" t="s">
        <v>87</v>
      </c>
      <c r="E657" s="313" t="n">
        <v>53.04</v>
      </c>
      <c r="F657" s="310"/>
    </row>
    <row r="658" customFormat="false" ht="35.05" hidden="false" customHeight="false" outlineLevel="0" collapsed="false">
      <c r="A658" s="312" t="n">
        <v>151321</v>
      </c>
      <c r="B658" s="313" t="s">
        <v>173</v>
      </c>
      <c r="C658" s="312" t="s">
        <v>910</v>
      </c>
      <c r="D658" s="313" t="s">
        <v>87</v>
      </c>
      <c r="E658" s="313" t="n">
        <v>65.07</v>
      </c>
      <c r="F658" s="310"/>
    </row>
    <row r="659" customFormat="false" ht="35.05" hidden="false" customHeight="false" outlineLevel="0" collapsed="false">
      <c r="A659" s="312" t="n">
        <v>151322</v>
      </c>
      <c r="B659" s="313" t="s">
        <v>173</v>
      </c>
      <c r="C659" s="312" t="s">
        <v>911</v>
      </c>
      <c r="D659" s="313" t="s">
        <v>87</v>
      </c>
      <c r="E659" s="313" t="n">
        <v>65.07</v>
      </c>
      <c r="F659" s="310"/>
    </row>
    <row r="660" customFormat="false" ht="35.05" hidden="false" customHeight="false" outlineLevel="0" collapsed="false">
      <c r="A660" s="312" t="n">
        <v>151323</v>
      </c>
      <c r="B660" s="313" t="s">
        <v>173</v>
      </c>
      <c r="C660" s="312" t="s">
        <v>912</v>
      </c>
      <c r="D660" s="313" t="s">
        <v>87</v>
      </c>
      <c r="E660" s="313" t="n">
        <v>71.69</v>
      </c>
      <c r="F660" s="310"/>
    </row>
    <row r="661" customFormat="false" ht="35.05" hidden="false" customHeight="false" outlineLevel="0" collapsed="false">
      <c r="A661" s="312" t="n">
        <v>151324</v>
      </c>
      <c r="B661" s="313" t="s">
        <v>173</v>
      </c>
      <c r="C661" s="312" t="s">
        <v>913</v>
      </c>
      <c r="D661" s="313" t="s">
        <v>87</v>
      </c>
      <c r="E661" s="313" t="n">
        <v>87.73</v>
      </c>
      <c r="F661" s="310"/>
    </row>
    <row r="662" customFormat="false" ht="35.05" hidden="false" customHeight="false" outlineLevel="0" collapsed="false">
      <c r="A662" s="312" t="n">
        <v>151325</v>
      </c>
      <c r="B662" s="313" t="s">
        <v>173</v>
      </c>
      <c r="C662" s="312" t="s">
        <v>914</v>
      </c>
      <c r="D662" s="313" t="s">
        <v>87</v>
      </c>
      <c r="E662" s="313" t="n">
        <v>111.44</v>
      </c>
      <c r="F662" s="310"/>
    </row>
    <row r="663" customFormat="false" ht="35.05" hidden="false" customHeight="false" outlineLevel="0" collapsed="false">
      <c r="A663" s="312" t="n">
        <v>151326</v>
      </c>
      <c r="B663" s="313" t="s">
        <v>173</v>
      </c>
      <c r="C663" s="312" t="s">
        <v>915</v>
      </c>
      <c r="D663" s="313" t="s">
        <v>87</v>
      </c>
      <c r="E663" s="313" t="n">
        <v>122.76</v>
      </c>
      <c r="F663" s="310"/>
    </row>
    <row r="664" customFormat="false" ht="35.05" hidden="false" customHeight="false" outlineLevel="0" collapsed="false">
      <c r="A664" s="312" t="n">
        <v>151327</v>
      </c>
      <c r="B664" s="313" t="s">
        <v>173</v>
      </c>
      <c r="C664" s="312" t="s">
        <v>916</v>
      </c>
      <c r="D664" s="313" t="s">
        <v>87</v>
      </c>
      <c r="E664" s="313" t="n">
        <v>89.76</v>
      </c>
      <c r="F664" s="310"/>
    </row>
    <row r="665" customFormat="false" ht="35.05" hidden="false" customHeight="false" outlineLevel="0" collapsed="false">
      <c r="A665" s="312" t="n">
        <v>151328</v>
      </c>
      <c r="B665" s="313" t="s">
        <v>173</v>
      </c>
      <c r="C665" s="312" t="s">
        <v>917</v>
      </c>
      <c r="D665" s="313" t="s">
        <v>87</v>
      </c>
      <c r="E665" s="313" t="n">
        <v>89.76</v>
      </c>
      <c r="F665" s="310"/>
    </row>
    <row r="666" customFormat="false" ht="35.05" hidden="false" customHeight="false" outlineLevel="0" collapsed="false">
      <c r="A666" s="312" t="n">
        <v>151329</v>
      </c>
      <c r="B666" s="313" t="s">
        <v>173</v>
      </c>
      <c r="C666" s="312" t="s">
        <v>918</v>
      </c>
      <c r="D666" s="313" t="s">
        <v>87</v>
      </c>
      <c r="E666" s="313" t="n">
        <v>89.76</v>
      </c>
      <c r="F666" s="310"/>
    </row>
    <row r="667" customFormat="false" ht="35.05" hidden="false" customHeight="false" outlineLevel="0" collapsed="false">
      <c r="A667" s="312" t="n">
        <v>151330</v>
      </c>
      <c r="B667" s="313" t="s">
        <v>173</v>
      </c>
      <c r="C667" s="312" t="s">
        <v>919</v>
      </c>
      <c r="D667" s="313" t="s">
        <v>87</v>
      </c>
      <c r="E667" s="313" t="n">
        <v>108.11</v>
      </c>
      <c r="F667" s="310"/>
    </row>
    <row r="668" customFormat="false" ht="35.05" hidden="false" customHeight="false" outlineLevel="0" collapsed="false">
      <c r="A668" s="312" t="n">
        <v>151331</v>
      </c>
      <c r="B668" s="313" t="s">
        <v>173</v>
      </c>
      <c r="C668" s="312" t="s">
        <v>920</v>
      </c>
      <c r="D668" s="313" t="s">
        <v>87</v>
      </c>
      <c r="E668" s="313" t="n">
        <v>173.93</v>
      </c>
      <c r="F668" s="310"/>
    </row>
    <row r="669" customFormat="false" ht="35.05" hidden="false" customHeight="false" outlineLevel="0" collapsed="false">
      <c r="A669" s="312" t="n">
        <v>151332</v>
      </c>
      <c r="B669" s="313" t="s">
        <v>173</v>
      </c>
      <c r="C669" s="312" t="s">
        <v>921</v>
      </c>
      <c r="D669" s="313" t="s">
        <v>87</v>
      </c>
      <c r="E669" s="313" t="n">
        <v>452.87</v>
      </c>
      <c r="F669" s="310"/>
    </row>
    <row r="670" customFormat="false" ht="35.05" hidden="false" customHeight="false" outlineLevel="0" collapsed="false">
      <c r="A670" s="312" t="n">
        <v>151333</v>
      </c>
      <c r="B670" s="313" t="s">
        <v>173</v>
      </c>
      <c r="C670" s="312" t="s">
        <v>922</v>
      </c>
      <c r="D670" s="313" t="s">
        <v>87</v>
      </c>
      <c r="E670" s="313" t="n">
        <v>481.99</v>
      </c>
      <c r="F670" s="310"/>
    </row>
    <row r="671" customFormat="false" ht="35.05" hidden="false" customHeight="false" outlineLevel="0" collapsed="false">
      <c r="A671" s="312" t="n">
        <v>151334</v>
      </c>
      <c r="B671" s="313" t="s">
        <v>173</v>
      </c>
      <c r="C671" s="312" t="s">
        <v>923</v>
      </c>
      <c r="D671" s="313" t="s">
        <v>87</v>
      </c>
      <c r="E671" s="313" t="n">
        <v>481.99</v>
      </c>
      <c r="F671" s="310"/>
    </row>
    <row r="672" customFormat="false" ht="35.05" hidden="false" customHeight="false" outlineLevel="0" collapsed="false">
      <c r="A672" s="312" t="n">
        <v>151335</v>
      </c>
      <c r="B672" s="313" t="s">
        <v>173</v>
      </c>
      <c r="C672" s="312" t="s">
        <v>924</v>
      </c>
      <c r="D672" s="313" t="s">
        <v>87</v>
      </c>
      <c r="E672" s="314" t="n">
        <v>1174.21</v>
      </c>
      <c r="F672" s="310"/>
    </row>
    <row r="673" customFormat="false" ht="35.05" hidden="false" customHeight="false" outlineLevel="0" collapsed="false">
      <c r="A673" s="312" t="n">
        <v>151337</v>
      </c>
      <c r="B673" s="313" t="s">
        <v>173</v>
      </c>
      <c r="C673" s="312" t="s">
        <v>925</v>
      </c>
      <c r="D673" s="313" t="s">
        <v>87</v>
      </c>
      <c r="E673" s="313" t="n">
        <v>106.54</v>
      </c>
      <c r="F673" s="310"/>
    </row>
    <row r="674" customFormat="false" ht="35.05" hidden="false" customHeight="false" outlineLevel="0" collapsed="false">
      <c r="A674" s="312" t="n">
        <v>151338</v>
      </c>
      <c r="B674" s="313" t="s">
        <v>173</v>
      </c>
      <c r="C674" s="312" t="s">
        <v>926</v>
      </c>
      <c r="D674" s="313" t="s">
        <v>87</v>
      </c>
      <c r="E674" s="313" t="n">
        <v>22.36</v>
      </c>
      <c r="F674" s="310"/>
    </row>
    <row r="675" customFormat="false" ht="35.05" hidden="false" customHeight="false" outlineLevel="0" collapsed="false">
      <c r="A675" s="312" t="n">
        <v>151339</v>
      </c>
      <c r="B675" s="313" t="s">
        <v>173</v>
      </c>
      <c r="C675" s="312" t="s">
        <v>927</v>
      </c>
      <c r="D675" s="313" t="s">
        <v>87</v>
      </c>
      <c r="E675" s="313" t="n">
        <v>452.87</v>
      </c>
      <c r="F675" s="310"/>
    </row>
    <row r="676" customFormat="false" ht="35.05" hidden="false" customHeight="false" outlineLevel="0" collapsed="false">
      <c r="A676" s="312" t="n">
        <v>151344</v>
      </c>
      <c r="B676" s="313" t="s">
        <v>173</v>
      </c>
      <c r="C676" s="312" t="s">
        <v>928</v>
      </c>
      <c r="D676" s="313" t="s">
        <v>87</v>
      </c>
      <c r="E676" s="313" t="n">
        <v>85.62</v>
      </c>
      <c r="F676" s="310"/>
    </row>
    <row r="677" customFormat="false" ht="35.05" hidden="false" customHeight="false" outlineLevel="0" collapsed="false">
      <c r="A677" s="312" t="n">
        <v>151345</v>
      </c>
      <c r="B677" s="313" t="s">
        <v>173</v>
      </c>
      <c r="C677" s="312" t="s">
        <v>929</v>
      </c>
      <c r="D677" s="313" t="s">
        <v>87</v>
      </c>
      <c r="E677" s="313" t="n">
        <v>85.62</v>
      </c>
      <c r="F677" s="310"/>
    </row>
    <row r="678" customFormat="false" ht="35.05" hidden="false" customHeight="false" outlineLevel="0" collapsed="false">
      <c r="A678" s="312" t="n">
        <v>151346</v>
      </c>
      <c r="B678" s="313" t="s">
        <v>173</v>
      </c>
      <c r="C678" s="312" t="s">
        <v>930</v>
      </c>
      <c r="D678" s="313" t="s">
        <v>87</v>
      </c>
      <c r="E678" s="313" t="n">
        <v>122.94</v>
      </c>
      <c r="F678" s="310"/>
    </row>
    <row r="679" customFormat="false" ht="35.05" hidden="false" customHeight="false" outlineLevel="0" collapsed="false">
      <c r="A679" s="312" t="n">
        <v>151347</v>
      </c>
      <c r="B679" s="313" t="s">
        <v>173</v>
      </c>
      <c r="C679" s="312" t="s">
        <v>931</v>
      </c>
      <c r="D679" s="313" t="s">
        <v>87</v>
      </c>
      <c r="E679" s="313" t="n">
        <v>122.94</v>
      </c>
      <c r="F679" s="310"/>
    </row>
    <row r="680" customFormat="false" ht="35.05" hidden="false" customHeight="false" outlineLevel="0" collapsed="false">
      <c r="A680" s="312" t="n">
        <v>151348</v>
      </c>
      <c r="B680" s="313" t="s">
        <v>173</v>
      </c>
      <c r="C680" s="312" t="s">
        <v>932</v>
      </c>
      <c r="D680" s="313" t="s">
        <v>87</v>
      </c>
      <c r="E680" s="313" t="n">
        <v>122.94</v>
      </c>
      <c r="F680" s="310"/>
    </row>
    <row r="681" customFormat="false" ht="35.05" hidden="false" customHeight="false" outlineLevel="0" collapsed="false">
      <c r="A681" s="312" t="n">
        <v>151349</v>
      </c>
      <c r="B681" s="313" t="s">
        <v>173</v>
      </c>
      <c r="C681" s="312" t="s">
        <v>933</v>
      </c>
      <c r="D681" s="313" t="s">
        <v>87</v>
      </c>
      <c r="E681" s="313" t="n">
        <v>85.62</v>
      </c>
      <c r="F681" s="310"/>
    </row>
    <row r="682" customFormat="false" ht="35.05" hidden="false" customHeight="false" outlineLevel="0" collapsed="false">
      <c r="A682" s="312" t="n">
        <v>151350</v>
      </c>
      <c r="B682" s="313" t="s">
        <v>173</v>
      </c>
      <c r="C682" s="312" t="s">
        <v>934</v>
      </c>
      <c r="D682" s="313" t="s">
        <v>87</v>
      </c>
      <c r="E682" s="313" t="n">
        <v>128.69</v>
      </c>
      <c r="F682" s="310"/>
    </row>
    <row r="683" customFormat="false" ht="35.05" hidden="false" customHeight="false" outlineLevel="0" collapsed="false">
      <c r="A683" s="312" t="n">
        <v>151357</v>
      </c>
      <c r="B683" s="313" t="s">
        <v>173</v>
      </c>
      <c r="C683" s="312" t="s">
        <v>935</v>
      </c>
      <c r="D683" s="313" t="s">
        <v>87</v>
      </c>
      <c r="E683" s="313" t="n">
        <v>137.28</v>
      </c>
      <c r="F683" s="310"/>
    </row>
    <row r="684" customFormat="false" ht="35.05" hidden="false" customHeight="false" outlineLevel="0" collapsed="false">
      <c r="A684" s="312" t="n">
        <v>151359</v>
      </c>
      <c r="B684" s="313" t="s">
        <v>173</v>
      </c>
      <c r="C684" s="312" t="s">
        <v>936</v>
      </c>
      <c r="D684" s="313" t="s">
        <v>87</v>
      </c>
      <c r="E684" s="313" t="n">
        <v>200.41</v>
      </c>
      <c r="F684" s="310"/>
    </row>
    <row r="685" customFormat="false" ht="13.8" hidden="false" customHeight="false" outlineLevel="0" collapsed="false">
      <c r="A685" s="311" t="n">
        <v>1514</v>
      </c>
      <c r="B685" s="313" t="s">
        <v>173</v>
      </c>
      <c r="C685" s="311" t="s">
        <v>937</v>
      </c>
      <c r="D685" s="313"/>
      <c r="E685" s="313"/>
      <c r="F685" s="310"/>
    </row>
    <row r="686" customFormat="false" ht="35.05" hidden="false" customHeight="false" outlineLevel="0" collapsed="false">
      <c r="A686" s="312" t="n">
        <v>151401</v>
      </c>
      <c r="B686" s="313" t="s">
        <v>173</v>
      </c>
      <c r="C686" s="312" t="s">
        <v>938</v>
      </c>
      <c r="D686" s="313" t="s">
        <v>48</v>
      </c>
      <c r="E686" s="313" t="n">
        <v>5.85</v>
      </c>
      <c r="F686" s="310"/>
    </row>
    <row r="687" customFormat="false" ht="35.05" hidden="false" customHeight="false" outlineLevel="0" collapsed="false">
      <c r="A687" s="312" t="n">
        <v>151402</v>
      </c>
      <c r="B687" s="313" t="s">
        <v>173</v>
      </c>
      <c r="C687" s="312" t="s">
        <v>939</v>
      </c>
      <c r="D687" s="313" t="s">
        <v>48</v>
      </c>
      <c r="E687" s="313" t="n">
        <v>6.99</v>
      </c>
      <c r="F687" s="310"/>
    </row>
    <row r="688" customFormat="false" ht="35.05" hidden="false" customHeight="false" outlineLevel="0" collapsed="false">
      <c r="A688" s="312" t="n">
        <v>151403</v>
      </c>
      <c r="B688" s="313" t="s">
        <v>173</v>
      </c>
      <c r="C688" s="312" t="s">
        <v>940</v>
      </c>
      <c r="D688" s="313" t="s">
        <v>48</v>
      </c>
      <c r="E688" s="313" t="n">
        <v>8.85</v>
      </c>
      <c r="F688" s="310"/>
    </row>
    <row r="689" customFormat="false" ht="35.05" hidden="false" customHeight="false" outlineLevel="0" collapsed="false">
      <c r="A689" s="312" t="n">
        <v>151404</v>
      </c>
      <c r="B689" s="313" t="s">
        <v>173</v>
      </c>
      <c r="C689" s="312" t="s">
        <v>941</v>
      </c>
      <c r="D689" s="313" t="s">
        <v>48</v>
      </c>
      <c r="E689" s="313" t="n">
        <v>11.7</v>
      </c>
      <c r="F689" s="310"/>
    </row>
    <row r="690" customFormat="false" ht="35.05" hidden="false" customHeight="false" outlineLevel="0" collapsed="false">
      <c r="A690" s="312" t="n">
        <v>151405</v>
      </c>
      <c r="B690" s="313" t="s">
        <v>173</v>
      </c>
      <c r="C690" s="312" t="s">
        <v>942</v>
      </c>
      <c r="D690" s="313" t="s">
        <v>48</v>
      </c>
      <c r="E690" s="313" t="n">
        <v>16.47</v>
      </c>
      <c r="F690" s="310"/>
    </row>
    <row r="691" customFormat="false" ht="35.05" hidden="false" customHeight="false" outlineLevel="0" collapsed="false">
      <c r="A691" s="312" t="n">
        <v>151406</v>
      </c>
      <c r="B691" s="313" t="s">
        <v>173</v>
      </c>
      <c r="C691" s="312" t="s">
        <v>943</v>
      </c>
      <c r="D691" s="313" t="s">
        <v>48</v>
      </c>
      <c r="E691" s="313" t="n">
        <v>21.02</v>
      </c>
      <c r="F691" s="310"/>
    </row>
    <row r="692" customFormat="false" ht="35.05" hidden="false" customHeight="false" outlineLevel="0" collapsed="false">
      <c r="A692" s="312" t="n">
        <v>151407</v>
      </c>
      <c r="B692" s="313" t="s">
        <v>173</v>
      </c>
      <c r="C692" s="312" t="s">
        <v>944</v>
      </c>
      <c r="D692" s="313" t="s">
        <v>48</v>
      </c>
      <c r="E692" s="313" t="n">
        <v>33.4</v>
      </c>
      <c r="F692" s="310"/>
    </row>
    <row r="693" customFormat="false" ht="23.85" hidden="false" customHeight="false" outlineLevel="0" collapsed="false">
      <c r="A693" s="312" t="n">
        <v>151413</v>
      </c>
      <c r="B693" s="313" t="s">
        <v>173</v>
      </c>
      <c r="C693" s="312" t="s">
        <v>945</v>
      </c>
      <c r="D693" s="313" t="s">
        <v>48</v>
      </c>
      <c r="E693" s="313" t="n">
        <v>36.41</v>
      </c>
      <c r="F693" s="310"/>
    </row>
    <row r="694" customFormat="false" ht="23.85" hidden="false" customHeight="false" outlineLevel="0" collapsed="false">
      <c r="A694" s="312" t="n">
        <v>151414</v>
      </c>
      <c r="B694" s="313" t="s">
        <v>173</v>
      </c>
      <c r="C694" s="312" t="s">
        <v>946</v>
      </c>
      <c r="D694" s="313" t="s">
        <v>48</v>
      </c>
      <c r="E694" s="313" t="n">
        <v>17.18</v>
      </c>
      <c r="F694" s="310"/>
    </row>
    <row r="695" customFormat="false" ht="35.05" hidden="false" customHeight="false" outlineLevel="0" collapsed="false">
      <c r="A695" s="312" t="n">
        <v>151417</v>
      </c>
      <c r="B695" s="313" t="s">
        <v>173</v>
      </c>
      <c r="C695" s="312" t="s">
        <v>947</v>
      </c>
      <c r="D695" s="313" t="s">
        <v>48</v>
      </c>
      <c r="E695" s="313" t="n">
        <v>8.27</v>
      </c>
      <c r="F695" s="310"/>
    </row>
    <row r="696" customFormat="false" ht="35.05" hidden="false" customHeight="false" outlineLevel="0" collapsed="false">
      <c r="A696" s="312" t="n">
        <v>151418</v>
      </c>
      <c r="B696" s="313" t="s">
        <v>173</v>
      </c>
      <c r="C696" s="312" t="s">
        <v>948</v>
      </c>
      <c r="D696" s="313" t="s">
        <v>48</v>
      </c>
      <c r="E696" s="313" t="n">
        <v>10.38</v>
      </c>
      <c r="F696" s="310"/>
    </row>
    <row r="697" customFormat="false" ht="35.05" hidden="false" customHeight="false" outlineLevel="0" collapsed="false">
      <c r="A697" s="312" t="n">
        <v>151419</v>
      </c>
      <c r="B697" s="313" t="s">
        <v>173</v>
      </c>
      <c r="C697" s="312" t="s">
        <v>949</v>
      </c>
      <c r="D697" s="313" t="s">
        <v>48</v>
      </c>
      <c r="E697" s="313" t="n">
        <v>13.09</v>
      </c>
      <c r="F697" s="310"/>
    </row>
    <row r="698" customFormat="false" ht="35.05" hidden="false" customHeight="false" outlineLevel="0" collapsed="false">
      <c r="A698" s="312" t="n">
        <v>151420</v>
      </c>
      <c r="B698" s="313" t="s">
        <v>173</v>
      </c>
      <c r="C698" s="312" t="s">
        <v>950</v>
      </c>
      <c r="D698" s="313" t="s">
        <v>48</v>
      </c>
      <c r="E698" s="313" t="n">
        <v>17.52</v>
      </c>
      <c r="F698" s="310"/>
    </row>
    <row r="699" customFormat="false" ht="35.05" hidden="false" customHeight="false" outlineLevel="0" collapsed="false">
      <c r="A699" s="312" t="n">
        <v>151421</v>
      </c>
      <c r="B699" s="313" t="s">
        <v>173</v>
      </c>
      <c r="C699" s="312" t="s">
        <v>951</v>
      </c>
      <c r="D699" s="313" t="s">
        <v>48</v>
      </c>
      <c r="E699" s="313" t="n">
        <v>21.41</v>
      </c>
      <c r="F699" s="310"/>
    </row>
    <row r="700" customFormat="false" ht="35.05" hidden="false" customHeight="false" outlineLevel="0" collapsed="false">
      <c r="A700" s="312" t="n">
        <v>151422</v>
      </c>
      <c r="B700" s="313" t="s">
        <v>173</v>
      </c>
      <c r="C700" s="312" t="s">
        <v>952</v>
      </c>
      <c r="D700" s="313" t="s">
        <v>48</v>
      </c>
      <c r="E700" s="313" t="n">
        <v>34.88</v>
      </c>
      <c r="F700" s="310"/>
    </row>
    <row r="701" customFormat="false" ht="35.05" hidden="false" customHeight="false" outlineLevel="0" collapsed="false">
      <c r="A701" s="312" t="n">
        <v>151423</v>
      </c>
      <c r="B701" s="313" t="s">
        <v>173</v>
      </c>
      <c r="C701" s="312" t="s">
        <v>953</v>
      </c>
      <c r="D701" s="313" t="s">
        <v>48</v>
      </c>
      <c r="E701" s="313" t="n">
        <v>48.36</v>
      </c>
      <c r="F701" s="310"/>
    </row>
    <row r="702" customFormat="false" ht="35.05" hidden="false" customHeight="false" outlineLevel="0" collapsed="false">
      <c r="A702" s="312" t="n">
        <v>151425</v>
      </c>
      <c r="B702" s="313" t="s">
        <v>173</v>
      </c>
      <c r="C702" s="312" t="s">
        <v>954</v>
      </c>
      <c r="D702" s="313" t="s">
        <v>48</v>
      </c>
      <c r="E702" s="313" t="n">
        <v>65.88</v>
      </c>
      <c r="F702" s="310"/>
    </row>
    <row r="703" customFormat="false" ht="35.05" hidden="false" customHeight="false" outlineLevel="0" collapsed="false">
      <c r="A703" s="312" t="n">
        <v>151426</v>
      </c>
      <c r="B703" s="313" t="s">
        <v>173</v>
      </c>
      <c r="C703" s="312" t="s">
        <v>955</v>
      </c>
      <c r="D703" s="313" t="s">
        <v>48</v>
      </c>
      <c r="E703" s="313" t="n">
        <v>121.22</v>
      </c>
      <c r="F703" s="310"/>
    </row>
    <row r="704" customFormat="false" ht="35.05" hidden="false" customHeight="false" outlineLevel="0" collapsed="false">
      <c r="A704" s="312" t="n">
        <v>151427</v>
      </c>
      <c r="B704" s="313" t="s">
        <v>173</v>
      </c>
      <c r="C704" s="312" t="s">
        <v>956</v>
      </c>
      <c r="D704" s="313" t="s">
        <v>48</v>
      </c>
      <c r="E704" s="313" t="n">
        <v>141.28</v>
      </c>
      <c r="F704" s="310"/>
    </row>
    <row r="705" customFormat="false" ht="35.05" hidden="false" customHeight="false" outlineLevel="0" collapsed="false">
      <c r="A705" s="312" t="n">
        <v>151428</v>
      </c>
      <c r="B705" s="313" t="s">
        <v>173</v>
      </c>
      <c r="C705" s="312" t="s">
        <v>957</v>
      </c>
      <c r="D705" s="313" t="s">
        <v>48</v>
      </c>
      <c r="E705" s="313" t="n">
        <v>433.32</v>
      </c>
      <c r="F705" s="310"/>
    </row>
    <row r="706" customFormat="false" ht="35.05" hidden="false" customHeight="false" outlineLevel="0" collapsed="false">
      <c r="A706" s="312" t="n">
        <v>151429</v>
      </c>
      <c r="B706" s="313" t="s">
        <v>173</v>
      </c>
      <c r="C706" s="312" t="s">
        <v>958</v>
      </c>
      <c r="D706" s="313" t="s">
        <v>48</v>
      </c>
      <c r="E706" s="313" t="n">
        <v>98.4</v>
      </c>
      <c r="F706" s="310"/>
    </row>
    <row r="707" customFormat="false" ht="35.05" hidden="false" customHeight="false" outlineLevel="0" collapsed="false">
      <c r="A707" s="312" t="n">
        <v>151430</v>
      </c>
      <c r="B707" s="313" t="s">
        <v>173</v>
      </c>
      <c r="C707" s="312" t="s">
        <v>959</v>
      </c>
      <c r="D707" s="313" t="s">
        <v>48</v>
      </c>
      <c r="E707" s="313" t="n">
        <v>187.99</v>
      </c>
      <c r="F707" s="310"/>
    </row>
    <row r="708" customFormat="false" ht="35.05" hidden="false" customHeight="false" outlineLevel="0" collapsed="false">
      <c r="A708" s="312" t="n">
        <v>151431</v>
      </c>
      <c r="B708" s="313" t="s">
        <v>173</v>
      </c>
      <c r="C708" s="312" t="s">
        <v>960</v>
      </c>
      <c r="D708" s="313" t="s">
        <v>48</v>
      </c>
      <c r="E708" s="313" t="n">
        <v>245.89</v>
      </c>
      <c r="F708" s="310"/>
    </row>
    <row r="709" customFormat="false" ht="35.05" hidden="false" customHeight="false" outlineLevel="0" collapsed="false">
      <c r="A709" s="312" t="n">
        <v>151432</v>
      </c>
      <c r="B709" s="313" t="s">
        <v>173</v>
      </c>
      <c r="C709" s="312" t="s">
        <v>961</v>
      </c>
      <c r="D709" s="313" t="s">
        <v>48</v>
      </c>
      <c r="E709" s="313" t="n">
        <v>303.97</v>
      </c>
      <c r="F709" s="310"/>
    </row>
    <row r="710" customFormat="false" ht="23.85" hidden="false" customHeight="false" outlineLevel="0" collapsed="false">
      <c r="A710" s="312" t="n">
        <v>151433</v>
      </c>
      <c r="B710" s="313" t="s">
        <v>173</v>
      </c>
      <c r="C710" s="312" t="s">
        <v>962</v>
      </c>
      <c r="D710" s="313" t="s">
        <v>48</v>
      </c>
      <c r="E710" s="313" t="n">
        <v>81.22</v>
      </c>
      <c r="F710" s="310"/>
    </row>
    <row r="711" customFormat="false" ht="23.85" hidden="false" customHeight="false" outlineLevel="0" collapsed="false">
      <c r="A711" s="312" t="n">
        <v>151434</v>
      </c>
      <c r="B711" s="313" t="s">
        <v>173</v>
      </c>
      <c r="C711" s="312" t="s">
        <v>963</v>
      </c>
      <c r="D711" s="313" t="s">
        <v>48</v>
      </c>
      <c r="E711" s="313" t="n">
        <v>97.81</v>
      </c>
      <c r="F711" s="310"/>
    </row>
    <row r="712" customFormat="false" ht="35.05" hidden="false" customHeight="false" outlineLevel="0" collapsed="false">
      <c r="A712" s="312" t="n">
        <v>151438</v>
      </c>
      <c r="B712" s="313" t="s">
        <v>173</v>
      </c>
      <c r="C712" s="312" t="s">
        <v>964</v>
      </c>
      <c r="D712" s="313" t="s">
        <v>48</v>
      </c>
      <c r="E712" s="313" t="n">
        <v>12.22</v>
      </c>
      <c r="F712" s="310"/>
    </row>
    <row r="713" customFormat="false" ht="35.05" hidden="false" customHeight="false" outlineLevel="0" collapsed="false">
      <c r="A713" s="312" t="n">
        <v>151439</v>
      </c>
      <c r="B713" s="313" t="s">
        <v>173</v>
      </c>
      <c r="C713" s="312" t="s">
        <v>965</v>
      </c>
      <c r="D713" s="313" t="s">
        <v>48</v>
      </c>
      <c r="E713" s="313" t="n">
        <v>13.39</v>
      </c>
      <c r="F713" s="310"/>
    </row>
    <row r="714" customFormat="false" ht="35.05" hidden="false" customHeight="false" outlineLevel="0" collapsed="false">
      <c r="A714" s="312" t="n">
        <v>151440</v>
      </c>
      <c r="B714" s="313" t="s">
        <v>173</v>
      </c>
      <c r="C714" s="312" t="s">
        <v>966</v>
      </c>
      <c r="D714" s="313" t="s">
        <v>48</v>
      </c>
      <c r="E714" s="313" t="n">
        <v>19.75</v>
      </c>
      <c r="F714" s="310"/>
    </row>
    <row r="715" customFormat="false" ht="13.8" hidden="false" customHeight="false" outlineLevel="0" collapsed="false">
      <c r="A715" s="311" t="n">
        <v>1515</v>
      </c>
      <c r="B715" s="313" t="s">
        <v>173</v>
      </c>
      <c r="C715" s="311" t="s">
        <v>967</v>
      </c>
      <c r="D715" s="313"/>
      <c r="E715" s="313"/>
      <c r="F715" s="310"/>
    </row>
    <row r="716" customFormat="false" ht="12.8" hidden="false" customHeight="false" outlineLevel="0" collapsed="false">
      <c r="A716" s="312" t="n">
        <v>151503</v>
      </c>
      <c r="B716" s="313" t="s">
        <v>173</v>
      </c>
      <c r="C716" s="312" t="s">
        <v>968</v>
      </c>
      <c r="D716" s="313" t="s">
        <v>87</v>
      </c>
      <c r="E716" s="313" t="n">
        <v>17.36</v>
      </c>
      <c r="F716" s="310"/>
    </row>
    <row r="717" customFormat="false" ht="12.8" hidden="false" customHeight="false" outlineLevel="0" collapsed="false">
      <c r="A717" s="312" t="n">
        <v>151504</v>
      </c>
      <c r="B717" s="313" t="s">
        <v>173</v>
      </c>
      <c r="C717" s="312" t="s">
        <v>969</v>
      </c>
      <c r="D717" s="313" t="s">
        <v>87</v>
      </c>
      <c r="E717" s="313" t="n">
        <v>17.81</v>
      </c>
      <c r="F717" s="310"/>
    </row>
    <row r="718" customFormat="false" ht="12.8" hidden="false" customHeight="false" outlineLevel="0" collapsed="false">
      <c r="A718" s="312" t="n">
        <v>151506</v>
      </c>
      <c r="B718" s="313" t="s">
        <v>173</v>
      </c>
      <c r="C718" s="312" t="s">
        <v>970</v>
      </c>
      <c r="D718" s="313" t="s">
        <v>87</v>
      </c>
      <c r="E718" s="313" t="n">
        <v>237.61</v>
      </c>
      <c r="F718" s="310"/>
    </row>
    <row r="719" customFormat="false" ht="12.8" hidden="false" customHeight="false" outlineLevel="0" collapsed="false">
      <c r="A719" s="312" t="n">
        <v>151507</v>
      </c>
      <c r="B719" s="313" t="s">
        <v>173</v>
      </c>
      <c r="C719" s="312" t="s">
        <v>971</v>
      </c>
      <c r="D719" s="313" t="s">
        <v>87</v>
      </c>
      <c r="E719" s="313" t="n">
        <v>12.56</v>
      </c>
      <c r="F719" s="310"/>
    </row>
    <row r="720" customFormat="false" ht="23.85" hidden="false" customHeight="false" outlineLevel="0" collapsed="false">
      <c r="A720" s="312" t="n">
        <v>151508</v>
      </c>
      <c r="B720" s="313" t="s">
        <v>173</v>
      </c>
      <c r="C720" s="312" t="s">
        <v>972</v>
      </c>
      <c r="D720" s="313" t="s">
        <v>87</v>
      </c>
      <c r="E720" s="313" t="n">
        <v>2.53</v>
      </c>
      <c r="F720" s="310"/>
    </row>
    <row r="721" customFormat="false" ht="23.85" hidden="false" customHeight="false" outlineLevel="0" collapsed="false">
      <c r="A721" s="312" t="n">
        <v>151509</v>
      </c>
      <c r="B721" s="313" t="s">
        <v>173</v>
      </c>
      <c r="C721" s="312" t="s">
        <v>973</v>
      </c>
      <c r="D721" s="313" t="s">
        <v>87</v>
      </c>
      <c r="E721" s="313" t="n">
        <v>3.55</v>
      </c>
      <c r="F721" s="310"/>
    </row>
    <row r="722" customFormat="false" ht="23.85" hidden="false" customHeight="false" outlineLevel="0" collapsed="false">
      <c r="A722" s="312" t="n">
        <v>151510</v>
      </c>
      <c r="B722" s="313" t="s">
        <v>173</v>
      </c>
      <c r="C722" s="312" t="s">
        <v>974</v>
      </c>
      <c r="D722" s="313" t="s">
        <v>87</v>
      </c>
      <c r="E722" s="313" t="n">
        <v>7.39</v>
      </c>
      <c r="F722" s="310"/>
    </row>
    <row r="723" customFormat="false" ht="23.85" hidden="false" customHeight="false" outlineLevel="0" collapsed="false">
      <c r="A723" s="312" t="n">
        <v>151511</v>
      </c>
      <c r="B723" s="313" t="s">
        <v>173</v>
      </c>
      <c r="C723" s="312" t="s">
        <v>975</v>
      </c>
      <c r="D723" s="313" t="s">
        <v>87</v>
      </c>
      <c r="E723" s="313" t="n">
        <v>27.93</v>
      </c>
      <c r="F723" s="310"/>
    </row>
    <row r="724" customFormat="false" ht="12.8" hidden="false" customHeight="false" outlineLevel="0" collapsed="false">
      <c r="A724" s="312" t="n">
        <v>151512</v>
      </c>
      <c r="B724" s="313" t="s">
        <v>173</v>
      </c>
      <c r="C724" s="312" t="s">
        <v>976</v>
      </c>
      <c r="D724" s="313" t="s">
        <v>87</v>
      </c>
      <c r="E724" s="313" t="n">
        <v>88.11</v>
      </c>
      <c r="F724" s="310"/>
    </row>
    <row r="725" customFormat="false" ht="23.85" hidden="false" customHeight="false" outlineLevel="0" collapsed="false">
      <c r="A725" s="312" t="n">
        <v>151513</v>
      </c>
      <c r="B725" s="313" t="s">
        <v>173</v>
      </c>
      <c r="C725" s="312" t="s">
        <v>977</v>
      </c>
      <c r="D725" s="313" t="s">
        <v>87</v>
      </c>
      <c r="E725" s="313" t="n">
        <v>29.36</v>
      </c>
      <c r="F725" s="310"/>
    </row>
    <row r="726" customFormat="false" ht="23.85" hidden="false" customHeight="false" outlineLevel="0" collapsed="false">
      <c r="A726" s="311" t="n">
        <v>1516</v>
      </c>
      <c r="B726" s="313" t="s">
        <v>173</v>
      </c>
      <c r="C726" s="311" t="s">
        <v>775</v>
      </c>
      <c r="D726" s="313"/>
      <c r="E726" s="313"/>
      <c r="F726" s="310"/>
    </row>
    <row r="727" customFormat="false" ht="23.85" hidden="false" customHeight="false" outlineLevel="0" collapsed="false">
      <c r="A727" s="312" t="n">
        <v>151601</v>
      </c>
      <c r="B727" s="313" t="s">
        <v>173</v>
      </c>
      <c r="C727" s="312" t="s">
        <v>978</v>
      </c>
      <c r="D727" s="313" t="s">
        <v>48</v>
      </c>
      <c r="E727" s="313" t="n">
        <v>12.62</v>
      </c>
      <c r="F727" s="310"/>
    </row>
    <row r="728" customFormat="false" ht="23.85" hidden="false" customHeight="false" outlineLevel="0" collapsed="false">
      <c r="A728" s="312" t="n">
        <v>151602</v>
      </c>
      <c r="B728" s="313" t="s">
        <v>173</v>
      </c>
      <c r="C728" s="312" t="s">
        <v>208</v>
      </c>
      <c r="D728" s="313" t="s">
        <v>48</v>
      </c>
      <c r="E728" s="313" t="n">
        <v>18.86</v>
      </c>
      <c r="F728" s="310"/>
    </row>
    <row r="729" customFormat="false" ht="23.85" hidden="false" customHeight="false" outlineLevel="0" collapsed="false">
      <c r="A729" s="312" t="n">
        <v>151603</v>
      </c>
      <c r="B729" s="313" t="s">
        <v>173</v>
      </c>
      <c r="C729" s="312" t="s">
        <v>979</v>
      </c>
      <c r="D729" s="313" t="s">
        <v>48</v>
      </c>
      <c r="E729" s="313" t="n">
        <v>28.39</v>
      </c>
      <c r="F729" s="310"/>
    </row>
    <row r="730" customFormat="false" ht="23.85" hidden="false" customHeight="false" outlineLevel="0" collapsed="false">
      <c r="A730" s="312" t="n">
        <v>151604</v>
      </c>
      <c r="B730" s="313" t="s">
        <v>173</v>
      </c>
      <c r="C730" s="312" t="s">
        <v>980</v>
      </c>
      <c r="D730" s="313" t="s">
        <v>48</v>
      </c>
      <c r="E730" s="313" t="n">
        <v>23.88</v>
      </c>
      <c r="F730" s="310"/>
    </row>
    <row r="731" customFormat="false" ht="23.85" hidden="false" customHeight="false" outlineLevel="0" collapsed="false">
      <c r="A731" s="312" t="n">
        <v>151605</v>
      </c>
      <c r="B731" s="313" t="s">
        <v>173</v>
      </c>
      <c r="C731" s="312" t="s">
        <v>981</v>
      </c>
      <c r="D731" s="313" t="s">
        <v>48</v>
      </c>
      <c r="E731" s="313" t="n">
        <v>36.34</v>
      </c>
      <c r="F731" s="310"/>
    </row>
    <row r="732" customFormat="false" ht="23.85" hidden="false" customHeight="false" outlineLevel="0" collapsed="false">
      <c r="A732" s="312" t="n">
        <v>151606</v>
      </c>
      <c r="B732" s="313" t="s">
        <v>173</v>
      </c>
      <c r="C732" s="312" t="s">
        <v>982</v>
      </c>
      <c r="D732" s="313" t="s">
        <v>48</v>
      </c>
      <c r="E732" s="313" t="n">
        <v>52.82</v>
      </c>
      <c r="F732" s="310"/>
    </row>
    <row r="733" customFormat="false" ht="23.85" hidden="false" customHeight="false" outlineLevel="0" collapsed="false">
      <c r="A733" s="311" t="n">
        <v>1517</v>
      </c>
      <c r="B733" s="313" t="s">
        <v>173</v>
      </c>
      <c r="C733" s="311" t="s">
        <v>983</v>
      </c>
      <c r="D733" s="313"/>
      <c r="E733" s="313"/>
      <c r="F733" s="310"/>
    </row>
    <row r="734" customFormat="false" ht="46.25" hidden="false" customHeight="false" outlineLevel="0" collapsed="false">
      <c r="A734" s="312" t="n">
        <v>151701</v>
      </c>
      <c r="B734" s="313" t="s">
        <v>173</v>
      </c>
      <c r="C734" s="312" t="s">
        <v>984</v>
      </c>
      <c r="D734" s="313" t="s">
        <v>87</v>
      </c>
      <c r="E734" s="314" t="n">
        <v>2210.41</v>
      </c>
      <c r="F734" s="310"/>
    </row>
    <row r="735" customFormat="false" ht="35.05" hidden="false" customHeight="false" outlineLevel="0" collapsed="false">
      <c r="A735" s="312" t="n">
        <v>151702</v>
      </c>
      <c r="B735" s="313" t="s">
        <v>173</v>
      </c>
      <c r="C735" s="312" t="s">
        <v>985</v>
      </c>
      <c r="D735" s="313" t="s">
        <v>87</v>
      </c>
      <c r="E735" s="314" t="n">
        <v>2974.69</v>
      </c>
      <c r="F735" s="310"/>
    </row>
    <row r="736" customFormat="false" ht="35.05" hidden="false" customHeight="false" outlineLevel="0" collapsed="false">
      <c r="A736" s="312" t="n">
        <v>151703</v>
      </c>
      <c r="B736" s="313" t="s">
        <v>173</v>
      </c>
      <c r="C736" s="312" t="s">
        <v>986</v>
      </c>
      <c r="D736" s="313" t="s">
        <v>87</v>
      </c>
      <c r="E736" s="314" t="n">
        <v>3227.62</v>
      </c>
      <c r="F736" s="310"/>
    </row>
    <row r="737" customFormat="false" ht="35.05" hidden="false" customHeight="false" outlineLevel="0" collapsed="false">
      <c r="A737" s="312" t="n">
        <v>151704</v>
      </c>
      <c r="B737" s="313" t="s">
        <v>173</v>
      </c>
      <c r="C737" s="312" t="s">
        <v>987</v>
      </c>
      <c r="D737" s="313" t="s">
        <v>87</v>
      </c>
      <c r="E737" s="314" t="n">
        <v>3662.11</v>
      </c>
      <c r="F737" s="310"/>
    </row>
    <row r="738" customFormat="false" ht="35.05" hidden="false" customHeight="false" outlineLevel="0" collapsed="false">
      <c r="A738" s="312" t="n">
        <v>151705</v>
      </c>
      <c r="B738" s="313" t="s">
        <v>173</v>
      </c>
      <c r="C738" s="312" t="s">
        <v>988</v>
      </c>
      <c r="D738" s="313" t="s">
        <v>87</v>
      </c>
      <c r="E738" s="314" t="n">
        <v>3964.24</v>
      </c>
      <c r="F738" s="310"/>
    </row>
    <row r="739" customFormat="false" ht="35.05" hidden="false" customHeight="false" outlineLevel="0" collapsed="false">
      <c r="A739" s="312" t="n">
        <v>151706</v>
      </c>
      <c r="B739" s="313" t="s">
        <v>173</v>
      </c>
      <c r="C739" s="312" t="s">
        <v>989</v>
      </c>
      <c r="D739" s="313" t="s">
        <v>87</v>
      </c>
      <c r="E739" s="314" t="n">
        <v>6513.11</v>
      </c>
      <c r="F739" s="310"/>
    </row>
    <row r="740" customFormat="false" ht="46.25" hidden="false" customHeight="false" outlineLevel="0" collapsed="false">
      <c r="A740" s="312" t="n">
        <v>151707</v>
      </c>
      <c r="B740" s="313" t="s">
        <v>173</v>
      </c>
      <c r="C740" s="312" t="s">
        <v>990</v>
      </c>
      <c r="D740" s="313" t="s">
        <v>87</v>
      </c>
      <c r="E740" s="314" t="n">
        <v>4888.69</v>
      </c>
      <c r="F740" s="310"/>
    </row>
    <row r="741" customFormat="false" ht="35.05" hidden="false" customHeight="false" outlineLevel="0" collapsed="false">
      <c r="A741" s="312" t="n">
        <v>151710</v>
      </c>
      <c r="B741" s="313" t="s">
        <v>173</v>
      </c>
      <c r="C741" s="312" t="s">
        <v>176</v>
      </c>
      <c r="D741" s="313" t="s">
        <v>87</v>
      </c>
      <c r="E741" s="314" t="n">
        <v>8241.23</v>
      </c>
      <c r="F741" s="310"/>
    </row>
    <row r="742" customFormat="false" ht="46.25" hidden="false" customHeight="false" outlineLevel="0" collapsed="false">
      <c r="A742" s="312" t="n">
        <v>151711</v>
      </c>
      <c r="B742" s="313" t="s">
        <v>173</v>
      </c>
      <c r="C742" s="312" t="s">
        <v>991</v>
      </c>
      <c r="D742" s="313" t="s">
        <v>87</v>
      </c>
      <c r="E742" s="314" t="n">
        <v>7040.72</v>
      </c>
      <c r="F742" s="310"/>
    </row>
    <row r="743" customFormat="false" ht="57.45" hidden="false" customHeight="false" outlineLevel="0" collapsed="false">
      <c r="A743" s="312" t="n">
        <v>151712</v>
      </c>
      <c r="B743" s="313" t="s">
        <v>173</v>
      </c>
      <c r="C743" s="312" t="s">
        <v>992</v>
      </c>
      <c r="D743" s="313" t="s">
        <v>87</v>
      </c>
      <c r="E743" s="314" t="n">
        <v>37884.45</v>
      </c>
      <c r="F743" s="310"/>
    </row>
    <row r="744" customFormat="false" ht="57.45" hidden="false" customHeight="false" outlineLevel="0" collapsed="false">
      <c r="A744" s="312" t="n">
        <v>151713</v>
      </c>
      <c r="B744" s="313" t="s">
        <v>173</v>
      </c>
      <c r="C744" s="312" t="s">
        <v>993</v>
      </c>
      <c r="D744" s="313" t="s">
        <v>87</v>
      </c>
      <c r="E744" s="314" t="n">
        <v>49149.43</v>
      </c>
      <c r="F744" s="310"/>
    </row>
    <row r="745" customFormat="false" ht="57.45" hidden="false" customHeight="false" outlineLevel="0" collapsed="false">
      <c r="A745" s="312" t="n">
        <v>151714</v>
      </c>
      <c r="B745" s="313" t="s">
        <v>173</v>
      </c>
      <c r="C745" s="312" t="s">
        <v>994</v>
      </c>
      <c r="D745" s="313" t="s">
        <v>87</v>
      </c>
      <c r="E745" s="314" t="n">
        <v>71991.39</v>
      </c>
      <c r="F745" s="310"/>
    </row>
    <row r="746" customFormat="false" ht="57.45" hidden="false" customHeight="false" outlineLevel="0" collapsed="false">
      <c r="A746" s="312" t="n">
        <v>151715</v>
      </c>
      <c r="B746" s="313" t="s">
        <v>173</v>
      </c>
      <c r="C746" s="312" t="s">
        <v>995</v>
      </c>
      <c r="D746" s="313" t="s">
        <v>87</v>
      </c>
      <c r="E746" s="314" t="n">
        <v>89542.83</v>
      </c>
      <c r="F746" s="310"/>
    </row>
    <row r="747" customFormat="false" ht="13.8" hidden="false" customHeight="false" outlineLevel="0" collapsed="false">
      <c r="A747" s="311" t="n">
        <v>1518</v>
      </c>
      <c r="B747" s="313" t="s">
        <v>173</v>
      </c>
      <c r="C747" s="311" t="s">
        <v>996</v>
      </c>
      <c r="D747" s="313"/>
      <c r="E747" s="313"/>
      <c r="F747" s="310"/>
    </row>
    <row r="748" customFormat="false" ht="46.25" hidden="false" customHeight="false" outlineLevel="0" collapsed="false">
      <c r="A748" s="312" t="n">
        <v>151801</v>
      </c>
      <c r="B748" s="313" t="s">
        <v>173</v>
      </c>
      <c r="C748" s="312" t="s">
        <v>997</v>
      </c>
      <c r="D748" s="313" t="s">
        <v>87</v>
      </c>
      <c r="E748" s="313" t="n">
        <v>211.92</v>
      </c>
      <c r="F748" s="310"/>
    </row>
    <row r="749" customFormat="false" ht="46.25" hidden="false" customHeight="false" outlineLevel="0" collapsed="false">
      <c r="A749" s="312" t="n">
        <v>151802</v>
      </c>
      <c r="B749" s="313" t="s">
        <v>173</v>
      </c>
      <c r="C749" s="312" t="s">
        <v>998</v>
      </c>
      <c r="D749" s="313" t="s">
        <v>87</v>
      </c>
      <c r="E749" s="313" t="n">
        <v>188.09</v>
      </c>
      <c r="F749" s="310"/>
    </row>
    <row r="750" customFormat="false" ht="46.25" hidden="false" customHeight="false" outlineLevel="0" collapsed="false">
      <c r="A750" s="312" t="n">
        <v>151803</v>
      </c>
      <c r="B750" s="313" t="s">
        <v>173</v>
      </c>
      <c r="C750" s="312" t="s">
        <v>999</v>
      </c>
      <c r="D750" s="313" t="s">
        <v>87</v>
      </c>
      <c r="E750" s="313" t="n">
        <v>215</v>
      </c>
      <c r="F750" s="310"/>
    </row>
    <row r="751" customFormat="false" ht="46.25" hidden="false" customHeight="false" outlineLevel="0" collapsed="false">
      <c r="A751" s="312" t="n">
        <v>151805</v>
      </c>
      <c r="B751" s="313" t="s">
        <v>173</v>
      </c>
      <c r="C751" s="312" t="s">
        <v>1000</v>
      </c>
      <c r="D751" s="313" t="s">
        <v>87</v>
      </c>
      <c r="E751" s="313" t="n">
        <v>548.34</v>
      </c>
      <c r="F751" s="310"/>
    </row>
    <row r="752" customFormat="false" ht="46.25" hidden="false" customHeight="false" outlineLevel="0" collapsed="false">
      <c r="A752" s="312" t="n">
        <v>151806</v>
      </c>
      <c r="B752" s="313" t="s">
        <v>173</v>
      </c>
      <c r="C752" s="312" t="s">
        <v>1001</v>
      </c>
      <c r="D752" s="313" t="s">
        <v>87</v>
      </c>
      <c r="E752" s="313" t="n">
        <v>314.71</v>
      </c>
      <c r="F752" s="310"/>
    </row>
    <row r="753" customFormat="false" ht="46.25" hidden="false" customHeight="false" outlineLevel="0" collapsed="false">
      <c r="A753" s="312" t="n">
        <v>151807</v>
      </c>
      <c r="B753" s="313" t="s">
        <v>173</v>
      </c>
      <c r="C753" s="312" t="s">
        <v>1002</v>
      </c>
      <c r="D753" s="313" t="s">
        <v>87</v>
      </c>
      <c r="E753" s="313" t="n">
        <v>249.67</v>
      </c>
      <c r="F753" s="310"/>
    </row>
    <row r="754" customFormat="false" ht="46.25" hidden="false" customHeight="false" outlineLevel="0" collapsed="false">
      <c r="A754" s="312" t="n">
        <v>151809</v>
      </c>
      <c r="B754" s="313" t="s">
        <v>173</v>
      </c>
      <c r="C754" s="312" t="s">
        <v>1003</v>
      </c>
      <c r="D754" s="313" t="s">
        <v>87</v>
      </c>
      <c r="E754" s="313" t="n">
        <v>190.78</v>
      </c>
      <c r="F754" s="310"/>
    </row>
    <row r="755" customFormat="false" ht="46.25" hidden="false" customHeight="false" outlineLevel="0" collapsed="false">
      <c r="A755" s="312" t="n">
        <v>151810</v>
      </c>
      <c r="B755" s="313" t="s">
        <v>173</v>
      </c>
      <c r="C755" s="312" t="s">
        <v>1004</v>
      </c>
      <c r="D755" s="313" t="s">
        <v>87</v>
      </c>
      <c r="E755" s="313" t="n">
        <v>360.95</v>
      </c>
      <c r="F755" s="310"/>
    </row>
    <row r="756" customFormat="false" ht="57.45" hidden="false" customHeight="false" outlineLevel="0" collapsed="false">
      <c r="A756" s="312" t="n">
        <v>151811</v>
      </c>
      <c r="B756" s="313" t="s">
        <v>173</v>
      </c>
      <c r="C756" s="312" t="s">
        <v>1005</v>
      </c>
      <c r="D756" s="313" t="s">
        <v>87</v>
      </c>
      <c r="E756" s="313" t="n">
        <v>226.37</v>
      </c>
      <c r="F756" s="310"/>
    </row>
    <row r="757" customFormat="false" ht="57.45" hidden="false" customHeight="false" outlineLevel="0" collapsed="false">
      <c r="A757" s="312" t="n">
        <v>151812</v>
      </c>
      <c r="B757" s="313" t="s">
        <v>173</v>
      </c>
      <c r="C757" s="312" t="s">
        <v>1006</v>
      </c>
      <c r="D757" s="313" t="s">
        <v>87</v>
      </c>
      <c r="E757" s="313" t="n">
        <v>250.83</v>
      </c>
      <c r="F757" s="310"/>
    </row>
    <row r="758" customFormat="false" ht="46.25" hidden="false" customHeight="false" outlineLevel="0" collapsed="false">
      <c r="A758" s="312" t="n">
        <v>151813</v>
      </c>
      <c r="B758" s="313" t="s">
        <v>173</v>
      </c>
      <c r="C758" s="312" t="s">
        <v>1007</v>
      </c>
      <c r="D758" s="313" t="s">
        <v>87</v>
      </c>
      <c r="E758" s="313" t="n">
        <v>194.32</v>
      </c>
      <c r="F758" s="310"/>
    </row>
    <row r="759" customFormat="false" ht="46.25" hidden="false" customHeight="false" outlineLevel="0" collapsed="false">
      <c r="A759" s="312" t="n">
        <v>151814</v>
      </c>
      <c r="B759" s="313" t="s">
        <v>173</v>
      </c>
      <c r="C759" s="312" t="s">
        <v>1008</v>
      </c>
      <c r="D759" s="313" t="s">
        <v>87</v>
      </c>
      <c r="E759" s="313" t="n">
        <v>313.96</v>
      </c>
      <c r="F759" s="310"/>
    </row>
    <row r="760" customFormat="false" ht="46.25" hidden="false" customHeight="false" outlineLevel="0" collapsed="false">
      <c r="A760" s="312" t="n">
        <v>151815</v>
      </c>
      <c r="B760" s="313" t="s">
        <v>173</v>
      </c>
      <c r="C760" s="312" t="s">
        <v>1009</v>
      </c>
      <c r="D760" s="313" t="s">
        <v>87</v>
      </c>
      <c r="E760" s="313" t="n">
        <v>154.42</v>
      </c>
      <c r="F760" s="310"/>
    </row>
    <row r="761" customFormat="false" ht="46.25" hidden="false" customHeight="false" outlineLevel="0" collapsed="false">
      <c r="A761" s="312" t="n">
        <v>151816</v>
      </c>
      <c r="B761" s="313" t="s">
        <v>173</v>
      </c>
      <c r="C761" s="312" t="s">
        <v>1010</v>
      </c>
      <c r="D761" s="313" t="s">
        <v>87</v>
      </c>
      <c r="E761" s="313" t="n">
        <v>271.46</v>
      </c>
      <c r="F761" s="310"/>
    </row>
    <row r="762" customFormat="false" ht="46.25" hidden="false" customHeight="false" outlineLevel="0" collapsed="false">
      <c r="A762" s="312" t="n">
        <v>151817</v>
      </c>
      <c r="B762" s="313" t="s">
        <v>173</v>
      </c>
      <c r="C762" s="312" t="s">
        <v>1011</v>
      </c>
      <c r="D762" s="313" t="s">
        <v>87</v>
      </c>
      <c r="E762" s="313" t="n">
        <v>252.83</v>
      </c>
      <c r="F762" s="310"/>
    </row>
    <row r="763" customFormat="false" ht="46.25" hidden="false" customHeight="false" outlineLevel="0" collapsed="false">
      <c r="A763" s="312" t="n">
        <v>151819</v>
      </c>
      <c r="B763" s="313" t="s">
        <v>173</v>
      </c>
      <c r="C763" s="312" t="s">
        <v>1012</v>
      </c>
      <c r="D763" s="313" t="s">
        <v>87</v>
      </c>
      <c r="E763" s="313" t="n">
        <v>104.59</v>
      </c>
      <c r="F763" s="310"/>
    </row>
    <row r="764" customFormat="false" ht="57.45" hidden="false" customHeight="false" outlineLevel="0" collapsed="false">
      <c r="A764" s="312" t="n">
        <v>151820</v>
      </c>
      <c r="B764" s="313" t="s">
        <v>173</v>
      </c>
      <c r="C764" s="312" t="s">
        <v>1013</v>
      </c>
      <c r="D764" s="313" t="s">
        <v>87</v>
      </c>
      <c r="E764" s="313" t="n">
        <v>180.99</v>
      </c>
      <c r="F764" s="310"/>
    </row>
    <row r="765" customFormat="false" ht="23.85" hidden="false" customHeight="false" outlineLevel="0" collapsed="false">
      <c r="A765" s="311" t="n">
        <v>1519</v>
      </c>
      <c r="B765" s="313" t="s">
        <v>173</v>
      </c>
      <c r="C765" s="311" t="s">
        <v>1014</v>
      </c>
      <c r="D765" s="313"/>
      <c r="E765" s="313"/>
      <c r="F765" s="310"/>
    </row>
    <row r="766" customFormat="false" ht="57.45" hidden="false" customHeight="false" outlineLevel="0" collapsed="false">
      <c r="A766" s="312" t="n">
        <v>151901</v>
      </c>
      <c r="B766" s="313" t="s">
        <v>173</v>
      </c>
      <c r="C766" s="312" t="s">
        <v>1015</v>
      </c>
      <c r="D766" s="313" t="s">
        <v>87</v>
      </c>
      <c r="E766" s="313" t="n">
        <v>512.74</v>
      </c>
      <c r="F766" s="310"/>
    </row>
    <row r="767" customFormat="false" ht="57.45" hidden="false" customHeight="false" outlineLevel="0" collapsed="false">
      <c r="A767" s="312" t="n">
        <v>151902</v>
      </c>
      <c r="B767" s="313" t="s">
        <v>173</v>
      </c>
      <c r="C767" s="312" t="s">
        <v>1016</v>
      </c>
      <c r="D767" s="313" t="s">
        <v>87</v>
      </c>
      <c r="E767" s="313" t="n">
        <v>574.49</v>
      </c>
      <c r="F767" s="310"/>
    </row>
    <row r="768" customFormat="false" ht="57.45" hidden="false" customHeight="false" outlineLevel="0" collapsed="false">
      <c r="A768" s="312" t="n">
        <v>151903</v>
      </c>
      <c r="B768" s="313" t="s">
        <v>173</v>
      </c>
      <c r="C768" s="312" t="s">
        <v>1017</v>
      </c>
      <c r="D768" s="313" t="s">
        <v>87</v>
      </c>
      <c r="E768" s="313" t="n">
        <v>686.59</v>
      </c>
      <c r="F768" s="310"/>
    </row>
    <row r="769" customFormat="false" ht="57.45" hidden="false" customHeight="false" outlineLevel="0" collapsed="false">
      <c r="A769" s="312" t="n">
        <v>151904</v>
      </c>
      <c r="B769" s="313" t="s">
        <v>173</v>
      </c>
      <c r="C769" s="312" t="s">
        <v>1018</v>
      </c>
      <c r="D769" s="313" t="s">
        <v>87</v>
      </c>
      <c r="E769" s="313" t="n">
        <v>824.69</v>
      </c>
      <c r="F769" s="310"/>
    </row>
    <row r="770" customFormat="false" ht="57.45" hidden="false" customHeight="false" outlineLevel="0" collapsed="false">
      <c r="A770" s="312" t="n">
        <v>151905</v>
      </c>
      <c r="B770" s="313" t="s">
        <v>173</v>
      </c>
      <c r="C770" s="312" t="s">
        <v>1019</v>
      </c>
      <c r="D770" s="313" t="s">
        <v>87</v>
      </c>
      <c r="E770" s="314" t="n">
        <v>1167.39</v>
      </c>
      <c r="F770" s="310"/>
    </row>
    <row r="771" customFormat="false" ht="13.8" hidden="false" customHeight="false" outlineLevel="0" collapsed="false">
      <c r="A771" s="311" t="n">
        <v>1520</v>
      </c>
      <c r="B771" s="313" t="s">
        <v>173</v>
      </c>
      <c r="C771" s="311" t="s">
        <v>1020</v>
      </c>
      <c r="D771" s="313"/>
      <c r="E771" s="313"/>
      <c r="F771" s="310"/>
    </row>
    <row r="772" customFormat="false" ht="23.85" hidden="false" customHeight="false" outlineLevel="0" collapsed="false">
      <c r="A772" s="312" t="n">
        <v>152001</v>
      </c>
      <c r="B772" s="313" t="s">
        <v>173</v>
      </c>
      <c r="C772" s="312" t="s">
        <v>1021</v>
      </c>
      <c r="D772" s="313" t="s">
        <v>87</v>
      </c>
      <c r="E772" s="313" t="n">
        <v>12.9</v>
      </c>
      <c r="F772" s="310"/>
    </row>
    <row r="773" customFormat="false" ht="23.85" hidden="false" customHeight="false" outlineLevel="0" collapsed="false">
      <c r="A773" s="312" t="n">
        <v>152002</v>
      </c>
      <c r="B773" s="313" t="s">
        <v>173</v>
      </c>
      <c r="C773" s="312" t="s">
        <v>1022</v>
      </c>
      <c r="D773" s="313" t="s">
        <v>87</v>
      </c>
      <c r="E773" s="313" t="n">
        <v>16.68</v>
      </c>
      <c r="F773" s="310"/>
    </row>
    <row r="774" customFormat="false" ht="23.85" hidden="false" customHeight="false" outlineLevel="0" collapsed="false">
      <c r="A774" s="312" t="n">
        <v>152003</v>
      </c>
      <c r="B774" s="313" t="s">
        <v>173</v>
      </c>
      <c r="C774" s="312" t="s">
        <v>1023</v>
      </c>
      <c r="D774" s="313" t="s">
        <v>87</v>
      </c>
      <c r="E774" s="313" t="n">
        <v>22.86</v>
      </c>
      <c r="F774" s="310"/>
    </row>
    <row r="775" customFormat="false" ht="23.85" hidden="false" customHeight="false" outlineLevel="0" collapsed="false">
      <c r="A775" s="312" t="n">
        <v>152004</v>
      </c>
      <c r="B775" s="313" t="s">
        <v>173</v>
      </c>
      <c r="C775" s="312" t="s">
        <v>1024</v>
      </c>
      <c r="D775" s="313" t="s">
        <v>87</v>
      </c>
      <c r="E775" s="313" t="n">
        <v>23.37</v>
      </c>
      <c r="F775" s="310"/>
    </row>
    <row r="776" customFormat="false" ht="23.85" hidden="false" customHeight="false" outlineLevel="0" collapsed="false">
      <c r="A776" s="312" t="n">
        <v>152005</v>
      </c>
      <c r="B776" s="313" t="s">
        <v>173</v>
      </c>
      <c r="C776" s="312" t="s">
        <v>1025</v>
      </c>
      <c r="D776" s="313" t="s">
        <v>87</v>
      </c>
      <c r="E776" s="313" t="n">
        <v>24.55</v>
      </c>
      <c r="F776" s="310"/>
    </row>
    <row r="777" customFormat="false" ht="23.85" hidden="false" customHeight="false" outlineLevel="0" collapsed="false">
      <c r="A777" s="312" t="n">
        <v>152006</v>
      </c>
      <c r="B777" s="313" t="s">
        <v>173</v>
      </c>
      <c r="C777" s="312" t="s">
        <v>1026</v>
      </c>
      <c r="D777" s="313" t="s">
        <v>87</v>
      </c>
      <c r="E777" s="313" t="n">
        <v>29.11</v>
      </c>
      <c r="F777" s="310"/>
    </row>
    <row r="778" customFormat="false" ht="23.85" hidden="false" customHeight="false" outlineLevel="0" collapsed="false">
      <c r="A778" s="312" t="n">
        <v>152007</v>
      </c>
      <c r="B778" s="313" t="s">
        <v>173</v>
      </c>
      <c r="C778" s="312" t="s">
        <v>1027</v>
      </c>
      <c r="D778" s="313" t="s">
        <v>87</v>
      </c>
      <c r="E778" s="313" t="n">
        <v>40.36</v>
      </c>
      <c r="F778" s="310"/>
    </row>
    <row r="779" customFormat="false" ht="12.8" hidden="false" customHeight="false" outlineLevel="0" collapsed="false">
      <c r="A779" s="312" t="n">
        <v>152010</v>
      </c>
      <c r="B779" s="313" t="s">
        <v>173</v>
      </c>
      <c r="C779" s="312" t="s">
        <v>1028</v>
      </c>
      <c r="D779" s="313" t="s">
        <v>87</v>
      </c>
      <c r="E779" s="313" t="n">
        <v>40.72</v>
      </c>
      <c r="F779" s="310"/>
    </row>
    <row r="780" customFormat="false" ht="12.8" hidden="false" customHeight="false" outlineLevel="0" collapsed="false">
      <c r="A780" s="312" t="n">
        <v>152011</v>
      </c>
      <c r="B780" s="313" t="s">
        <v>173</v>
      </c>
      <c r="C780" s="312" t="s">
        <v>1029</v>
      </c>
      <c r="D780" s="313" t="s">
        <v>87</v>
      </c>
      <c r="E780" s="313" t="n">
        <v>49.97</v>
      </c>
      <c r="F780" s="310"/>
    </row>
    <row r="781" customFormat="false" ht="23.85" hidden="false" customHeight="false" outlineLevel="0" collapsed="false">
      <c r="A781" s="312" t="n">
        <v>152012</v>
      </c>
      <c r="B781" s="313" t="s">
        <v>173</v>
      </c>
      <c r="C781" s="312" t="s">
        <v>1030</v>
      </c>
      <c r="D781" s="313" t="s">
        <v>87</v>
      </c>
      <c r="E781" s="313" t="n">
        <v>71.44</v>
      </c>
      <c r="F781" s="310"/>
    </row>
    <row r="782" customFormat="false" ht="23.85" hidden="false" customHeight="false" outlineLevel="0" collapsed="false">
      <c r="A782" s="312" t="n">
        <v>152013</v>
      </c>
      <c r="B782" s="313" t="s">
        <v>173</v>
      </c>
      <c r="C782" s="312" t="s">
        <v>1031</v>
      </c>
      <c r="D782" s="313" t="s">
        <v>87</v>
      </c>
      <c r="E782" s="313" t="n">
        <v>74.51</v>
      </c>
      <c r="F782" s="310"/>
    </row>
    <row r="783" customFormat="false" ht="23.85" hidden="false" customHeight="false" outlineLevel="0" collapsed="false">
      <c r="A783" s="312" t="n">
        <v>152014</v>
      </c>
      <c r="B783" s="313" t="s">
        <v>173</v>
      </c>
      <c r="C783" s="312" t="s">
        <v>1032</v>
      </c>
      <c r="D783" s="313" t="s">
        <v>87</v>
      </c>
      <c r="E783" s="313" t="n">
        <v>86.26</v>
      </c>
      <c r="F783" s="310"/>
    </row>
    <row r="784" customFormat="false" ht="23.85" hidden="false" customHeight="false" outlineLevel="0" collapsed="false">
      <c r="A784" s="312" t="n">
        <v>152015</v>
      </c>
      <c r="B784" s="313" t="s">
        <v>173</v>
      </c>
      <c r="C784" s="312" t="s">
        <v>1033</v>
      </c>
      <c r="D784" s="313" t="s">
        <v>87</v>
      </c>
      <c r="E784" s="313" t="n">
        <v>91.42</v>
      </c>
      <c r="F784" s="310"/>
    </row>
    <row r="785" customFormat="false" ht="23.85" hidden="false" customHeight="false" outlineLevel="0" collapsed="false">
      <c r="A785" s="312" t="n">
        <v>152016</v>
      </c>
      <c r="B785" s="313" t="s">
        <v>173</v>
      </c>
      <c r="C785" s="312" t="s">
        <v>1034</v>
      </c>
      <c r="D785" s="313" t="s">
        <v>87</v>
      </c>
      <c r="E785" s="313" t="n">
        <v>92.79</v>
      </c>
      <c r="F785" s="310"/>
    </row>
    <row r="786" customFormat="false" ht="23.85" hidden="false" customHeight="false" outlineLevel="0" collapsed="false">
      <c r="A786" s="312" t="n">
        <v>152025</v>
      </c>
      <c r="B786" s="313" t="s">
        <v>173</v>
      </c>
      <c r="C786" s="312" t="s">
        <v>1035</v>
      </c>
      <c r="D786" s="313" t="s">
        <v>87</v>
      </c>
      <c r="E786" s="313" t="n">
        <v>281.43</v>
      </c>
      <c r="F786" s="310"/>
    </row>
    <row r="787" customFormat="false" ht="23.85" hidden="false" customHeight="false" outlineLevel="0" collapsed="false">
      <c r="A787" s="312" t="n">
        <v>152026</v>
      </c>
      <c r="B787" s="313" t="s">
        <v>173</v>
      </c>
      <c r="C787" s="312" t="s">
        <v>1036</v>
      </c>
      <c r="D787" s="313" t="s">
        <v>87</v>
      </c>
      <c r="E787" s="313" t="n">
        <v>304.41</v>
      </c>
      <c r="F787" s="310"/>
    </row>
    <row r="788" customFormat="false" ht="23.85" hidden="false" customHeight="false" outlineLevel="0" collapsed="false">
      <c r="A788" s="312" t="n">
        <v>152027</v>
      </c>
      <c r="B788" s="313" t="s">
        <v>173</v>
      </c>
      <c r="C788" s="312" t="s">
        <v>1037</v>
      </c>
      <c r="D788" s="313" t="s">
        <v>87</v>
      </c>
      <c r="E788" s="313" t="n">
        <v>387.59</v>
      </c>
      <c r="F788" s="310"/>
    </row>
    <row r="789" customFormat="false" ht="12.8" hidden="false" customHeight="false" outlineLevel="0" collapsed="false">
      <c r="A789" s="312" t="n">
        <v>152030</v>
      </c>
      <c r="B789" s="313" t="s">
        <v>173</v>
      </c>
      <c r="C789" s="312" t="s">
        <v>1038</v>
      </c>
      <c r="D789" s="313" t="s">
        <v>87</v>
      </c>
      <c r="E789" s="313" t="n">
        <v>15.33</v>
      </c>
      <c r="F789" s="310"/>
    </row>
    <row r="790" customFormat="false" ht="12.8" hidden="false" customHeight="false" outlineLevel="0" collapsed="false">
      <c r="A790" s="312" t="n">
        <v>152031</v>
      </c>
      <c r="B790" s="313" t="s">
        <v>173</v>
      </c>
      <c r="C790" s="312" t="s">
        <v>1039</v>
      </c>
      <c r="D790" s="313" t="s">
        <v>87</v>
      </c>
      <c r="E790" s="313" t="n">
        <v>24.81</v>
      </c>
      <c r="F790" s="310"/>
    </row>
    <row r="791" customFormat="false" ht="23.85" hidden="false" customHeight="false" outlineLevel="0" collapsed="false">
      <c r="A791" s="312" t="n">
        <v>152033</v>
      </c>
      <c r="B791" s="313" t="s">
        <v>173</v>
      </c>
      <c r="C791" s="312" t="s">
        <v>1040</v>
      </c>
      <c r="D791" s="313" t="s">
        <v>87</v>
      </c>
      <c r="E791" s="313" t="n">
        <v>15.96</v>
      </c>
      <c r="F791" s="310"/>
    </row>
    <row r="792" customFormat="false" ht="23.85" hidden="false" customHeight="false" outlineLevel="0" collapsed="false">
      <c r="A792" s="312" t="n">
        <v>152034</v>
      </c>
      <c r="B792" s="313" t="s">
        <v>173</v>
      </c>
      <c r="C792" s="312" t="s">
        <v>1041</v>
      </c>
      <c r="D792" s="313" t="s">
        <v>87</v>
      </c>
      <c r="E792" s="313" t="n">
        <v>15.96</v>
      </c>
      <c r="F792" s="310"/>
    </row>
    <row r="793" customFormat="false" ht="23.85" hidden="false" customHeight="false" outlineLevel="0" collapsed="false">
      <c r="A793" s="312" t="n">
        <v>152035</v>
      </c>
      <c r="B793" s="313" t="s">
        <v>173</v>
      </c>
      <c r="C793" s="312" t="s">
        <v>1042</v>
      </c>
      <c r="D793" s="313" t="s">
        <v>87</v>
      </c>
      <c r="E793" s="313" t="n">
        <v>16.29</v>
      </c>
      <c r="F793" s="310"/>
    </row>
    <row r="794" customFormat="false" ht="12.8" hidden="false" customHeight="false" outlineLevel="0" collapsed="false">
      <c r="A794" s="312" t="n">
        <v>152040</v>
      </c>
      <c r="B794" s="313" t="s">
        <v>173</v>
      </c>
      <c r="C794" s="312" t="s">
        <v>1043</v>
      </c>
      <c r="D794" s="313" t="s">
        <v>87</v>
      </c>
      <c r="E794" s="313" t="n">
        <v>29.84</v>
      </c>
      <c r="F794" s="310"/>
    </row>
    <row r="795" customFormat="false" ht="12.8" hidden="false" customHeight="false" outlineLevel="0" collapsed="false">
      <c r="A795" s="312" t="n">
        <v>152041</v>
      </c>
      <c r="B795" s="313" t="s">
        <v>173</v>
      </c>
      <c r="C795" s="312" t="s">
        <v>1044</v>
      </c>
      <c r="D795" s="313" t="s">
        <v>87</v>
      </c>
      <c r="E795" s="313" t="n">
        <v>32.17</v>
      </c>
      <c r="F795" s="310"/>
    </row>
    <row r="796" customFormat="false" ht="12.8" hidden="false" customHeight="false" outlineLevel="0" collapsed="false">
      <c r="A796" s="312" t="n">
        <v>152042</v>
      </c>
      <c r="B796" s="313" t="s">
        <v>173</v>
      </c>
      <c r="C796" s="312" t="s">
        <v>1045</v>
      </c>
      <c r="D796" s="313" t="s">
        <v>87</v>
      </c>
      <c r="E796" s="313" t="n">
        <v>36.28</v>
      </c>
      <c r="F796" s="310"/>
    </row>
    <row r="797" customFormat="false" ht="46.25" hidden="false" customHeight="false" outlineLevel="0" collapsed="false">
      <c r="A797" s="311" t="n">
        <v>1522</v>
      </c>
      <c r="B797" s="313" t="s">
        <v>173</v>
      </c>
      <c r="C797" s="311" t="s">
        <v>1046</v>
      </c>
      <c r="D797" s="313"/>
      <c r="E797" s="313"/>
      <c r="F797" s="310"/>
    </row>
    <row r="798" customFormat="false" ht="35.05" hidden="false" customHeight="false" outlineLevel="0" collapsed="false">
      <c r="A798" s="312" t="n">
        <v>152201</v>
      </c>
      <c r="B798" s="313" t="s">
        <v>173</v>
      </c>
      <c r="C798" s="312" t="s">
        <v>1047</v>
      </c>
      <c r="D798" s="313" t="s">
        <v>87</v>
      </c>
      <c r="E798" s="313" t="n">
        <v>86.12</v>
      </c>
      <c r="F798" s="310"/>
    </row>
    <row r="799" customFormat="false" ht="35.05" hidden="false" customHeight="false" outlineLevel="0" collapsed="false">
      <c r="A799" s="312" t="n">
        <v>152202</v>
      </c>
      <c r="B799" s="313" t="s">
        <v>173</v>
      </c>
      <c r="C799" s="312" t="s">
        <v>1048</v>
      </c>
      <c r="D799" s="313" t="s">
        <v>87</v>
      </c>
      <c r="E799" s="313" t="n">
        <v>129.18</v>
      </c>
      <c r="F799" s="310"/>
    </row>
    <row r="800" customFormat="false" ht="35.05" hidden="false" customHeight="false" outlineLevel="0" collapsed="false">
      <c r="A800" s="312" t="n">
        <v>152203</v>
      </c>
      <c r="B800" s="313" t="s">
        <v>173</v>
      </c>
      <c r="C800" s="312" t="s">
        <v>1049</v>
      </c>
      <c r="D800" s="313" t="s">
        <v>87</v>
      </c>
      <c r="E800" s="313" t="n">
        <v>215.3</v>
      </c>
      <c r="F800" s="310"/>
    </row>
    <row r="801" customFormat="false" ht="35.05" hidden="false" customHeight="false" outlineLevel="0" collapsed="false">
      <c r="A801" s="312" t="n">
        <v>152204</v>
      </c>
      <c r="B801" s="313" t="s">
        <v>173</v>
      </c>
      <c r="C801" s="312" t="s">
        <v>1050</v>
      </c>
      <c r="D801" s="313" t="s">
        <v>48</v>
      </c>
      <c r="E801" s="313" t="n">
        <v>28.85</v>
      </c>
      <c r="F801" s="310"/>
    </row>
    <row r="802" customFormat="false" ht="35.05" hidden="false" customHeight="false" outlineLevel="0" collapsed="false">
      <c r="A802" s="312" t="n">
        <v>152205</v>
      </c>
      <c r="B802" s="313" t="s">
        <v>173</v>
      </c>
      <c r="C802" s="312" t="s">
        <v>1051</v>
      </c>
      <c r="D802" s="313" t="s">
        <v>48</v>
      </c>
      <c r="E802" s="313" t="n">
        <v>43.06</v>
      </c>
      <c r="F802" s="310"/>
    </row>
    <row r="803" customFormat="false" ht="23.85" hidden="false" customHeight="false" outlineLevel="0" collapsed="false">
      <c r="A803" s="312" t="n">
        <v>152206</v>
      </c>
      <c r="B803" s="313" t="s">
        <v>173</v>
      </c>
      <c r="C803" s="312" t="s">
        <v>1052</v>
      </c>
      <c r="D803" s="313" t="s">
        <v>87</v>
      </c>
      <c r="E803" s="313" t="n">
        <v>34.45</v>
      </c>
      <c r="F803" s="310"/>
    </row>
    <row r="804" customFormat="false" ht="23.85" hidden="false" customHeight="false" outlineLevel="0" collapsed="false">
      <c r="A804" s="312" t="n">
        <v>152207</v>
      </c>
      <c r="B804" s="313" t="s">
        <v>173</v>
      </c>
      <c r="C804" s="312" t="s">
        <v>1053</v>
      </c>
      <c r="D804" s="313" t="s">
        <v>48</v>
      </c>
      <c r="E804" s="313" t="n">
        <v>21.53</v>
      </c>
      <c r="F804" s="310"/>
    </row>
    <row r="805" customFormat="false" ht="23.85" hidden="false" customHeight="false" outlineLevel="0" collapsed="false">
      <c r="A805" s="312" t="n">
        <v>152208</v>
      </c>
      <c r="B805" s="313" t="s">
        <v>173</v>
      </c>
      <c r="C805" s="312" t="s">
        <v>1054</v>
      </c>
      <c r="D805" s="313" t="s">
        <v>87</v>
      </c>
      <c r="E805" s="313" t="n">
        <v>38.75</v>
      </c>
      <c r="F805" s="310"/>
    </row>
    <row r="806" customFormat="false" ht="23.85" hidden="false" customHeight="false" outlineLevel="0" collapsed="false">
      <c r="A806" s="312" t="n">
        <v>152209</v>
      </c>
      <c r="B806" s="313" t="s">
        <v>173</v>
      </c>
      <c r="C806" s="312" t="s">
        <v>1055</v>
      </c>
      <c r="D806" s="313" t="s">
        <v>87</v>
      </c>
      <c r="E806" s="313" t="n">
        <v>86.12</v>
      </c>
      <c r="F806" s="310"/>
    </row>
    <row r="807" customFormat="false" ht="23.85" hidden="false" customHeight="false" outlineLevel="0" collapsed="false">
      <c r="A807" s="312" t="n">
        <v>152210</v>
      </c>
      <c r="B807" s="313" t="s">
        <v>173</v>
      </c>
      <c r="C807" s="312" t="s">
        <v>1056</v>
      </c>
      <c r="D807" s="313" t="s">
        <v>87</v>
      </c>
      <c r="E807" s="313" t="n">
        <v>172.24</v>
      </c>
      <c r="F807" s="310"/>
    </row>
    <row r="808" customFormat="false" ht="23.85" hidden="false" customHeight="false" outlineLevel="0" collapsed="false">
      <c r="A808" s="312" t="n">
        <v>152211</v>
      </c>
      <c r="B808" s="313" t="s">
        <v>173</v>
      </c>
      <c r="C808" s="312" t="s">
        <v>1057</v>
      </c>
      <c r="D808" s="313" t="s">
        <v>87</v>
      </c>
      <c r="E808" s="313" t="n">
        <v>215.3</v>
      </c>
      <c r="F808" s="310"/>
    </row>
    <row r="809" customFormat="false" ht="23.85" hidden="false" customHeight="false" outlineLevel="0" collapsed="false">
      <c r="A809" s="312" t="n">
        <v>152212</v>
      </c>
      <c r="B809" s="313" t="s">
        <v>173</v>
      </c>
      <c r="C809" s="312" t="s">
        <v>1058</v>
      </c>
      <c r="D809" s="313" t="s">
        <v>87</v>
      </c>
      <c r="E809" s="313" t="n">
        <v>344.48</v>
      </c>
      <c r="F809" s="310"/>
    </row>
    <row r="810" customFormat="false" ht="35.05" hidden="false" customHeight="false" outlineLevel="0" collapsed="false">
      <c r="A810" s="312" t="n">
        <v>152213</v>
      </c>
      <c r="B810" s="313" t="s">
        <v>173</v>
      </c>
      <c r="C810" s="312" t="s">
        <v>1059</v>
      </c>
      <c r="D810" s="313" t="s">
        <v>87</v>
      </c>
      <c r="E810" s="313" t="n">
        <v>17.22</v>
      </c>
      <c r="F810" s="310"/>
    </row>
    <row r="811" customFormat="false" ht="35.05" hidden="false" customHeight="false" outlineLevel="0" collapsed="false">
      <c r="A811" s="312" t="n">
        <v>152214</v>
      </c>
      <c r="B811" s="313" t="s">
        <v>173</v>
      </c>
      <c r="C811" s="312" t="s">
        <v>1060</v>
      </c>
      <c r="D811" s="313" t="s">
        <v>87</v>
      </c>
      <c r="E811" s="313" t="n">
        <v>25.84</v>
      </c>
      <c r="F811" s="310"/>
    </row>
    <row r="812" customFormat="false" ht="23.85" hidden="false" customHeight="false" outlineLevel="0" collapsed="false">
      <c r="A812" s="312" t="n">
        <v>152215</v>
      </c>
      <c r="B812" s="313" t="s">
        <v>173</v>
      </c>
      <c r="C812" s="312" t="s">
        <v>1061</v>
      </c>
      <c r="D812" s="313" t="s">
        <v>87</v>
      </c>
      <c r="E812" s="313" t="n">
        <v>12.92</v>
      </c>
      <c r="F812" s="310"/>
    </row>
    <row r="813" customFormat="false" ht="23.85" hidden="false" customHeight="false" outlineLevel="0" collapsed="false">
      <c r="A813" s="312" t="n">
        <v>152216</v>
      </c>
      <c r="B813" s="313" t="s">
        <v>173</v>
      </c>
      <c r="C813" s="312" t="s">
        <v>1062</v>
      </c>
      <c r="D813" s="313" t="s">
        <v>87</v>
      </c>
      <c r="E813" s="313" t="n">
        <v>19.38</v>
      </c>
      <c r="F813" s="310"/>
    </row>
    <row r="814" customFormat="false" ht="23.85" hidden="false" customHeight="false" outlineLevel="0" collapsed="false">
      <c r="A814" s="312" t="n">
        <v>152217</v>
      </c>
      <c r="B814" s="313" t="s">
        <v>173</v>
      </c>
      <c r="C814" s="312" t="s">
        <v>1063</v>
      </c>
      <c r="D814" s="313" t="s">
        <v>87</v>
      </c>
      <c r="E814" s="313" t="n">
        <v>21.53</v>
      </c>
      <c r="F814" s="310"/>
    </row>
    <row r="815" customFormat="false" ht="23.85" hidden="false" customHeight="false" outlineLevel="0" collapsed="false">
      <c r="A815" s="312" t="n">
        <v>152218</v>
      </c>
      <c r="B815" s="313" t="s">
        <v>173</v>
      </c>
      <c r="C815" s="312" t="s">
        <v>1064</v>
      </c>
      <c r="D815" s="313" t="s">
        <v>87</v>
      </c>
      <c r="E815" s="313" t="n">
        <v>25.84</v>
      </c>
      <c r="F815" s="310"/>
    </row>
    <row r="816" customFormat="false" ht="23.85" hidden="false" customHeight="false" outlineLevel="0" collapsed="false">
      <c r="A816" s="312" t="n">
        <v>152219</v>
      </c>
      <c r="B816" s="313" t="s">
        <v>173</v>
      </c>
      <c r="C816" s="312" t="s">
        <v>1065</v>
      </c>
      <c r="D816" s="313" t="s">
        <v>87</v>
      </c>
      <c r="E816" s="313" t="n">
        <v>30.14</v>
      </c>
      <c r="F816" s="310"/>
    </row>
    <row r="817" customFormat="false" ht="23.85" hidden="false" customHeight="false" outlineLevel="0" collapsed="false">
      <c r="A817" s="312" t="n">
        <v>152220</v>
      </c>
      <c r="B817" s="313" t="s">
        <v>173</v>
      </c>
      <c r="C817" s="312" t="s">
        <v>1066</v>
      </c>
      <c r="D817" s="313" t="s">
        <v>87</v>
      </c>
      <c r="E817" s="313" t="n">
        <v>34.45</v>
      </c>
      <c r="F817" s="310"/>
    </row>
    <row r="818" customFormat="false" ht="23.85" hidden="false" customHeight="false" outlineLevel="0" collapsed="false">
      <c r="A818" s="312" t="n">
        <v>152221</v>
      </c>
      <c r="B818" s="313" t="s">
        <v>173</v>
      </c>
      <c r="C818" s="312" t="s">
        <v>1067</v>
      </c>
      <c r="D818" s="313" t="s">
        <v>87</v>
      </c>
      <c r="E818" s="313" t="n">
        <v>38.75</v>
      </c>
      <c r="F818" s="310"/>
    </row>
    <row r="819" customFormat="false" ht="23.85" hidden="false" customHeight="false" outlineLevel="0" collapsed="false">
      <c r="A819" s="312" t="n">
        <v>152222</v>
      </c>
      <c r="B819" s="313" t="s">
        <v>173</v>
      </c>
      <c r="C819" s="312" t="s">
        <v>1068</v>
      </c>
      <c r="D819" s="313" t="s">
        <v>87</v>
      </c>
      <c r="E819" s="313" t="n">
        <v>19.38</v>
      </c>
      <c r="F819" s="310"/>
    </row>
    <row r="820" customFormat="false" ht="23.85" hidden="false" customHeight="false" outlineLevel="0" collapsed="false">
      <c r="A820" s="312" t="n">
        <v>152223</v>
      </c>
      <c r="B820" s="313" t="s">
        <v>173</v>
      </c>
      <c r="C820" s="312" t="s">
        <v>1069</v>
      </c>
      <c r="D820" s="313" t="s">
        <v>87</v>
      </c>
      <c r="E820" s="313" t="n">
        <v>10.77</v>
      </c>
      <c r="F820" s="310"/>
    </row>
    <row r="821" customFormat="false" ht="23.85" hidden="false" customHeight="false" outlineLevel="0" collapsed="false">
      <c r="A821" s="312" t="n">
        <v>152224</v>
      </c>
      <c r="B821" s="313" t="s">
        <v>173</v>
      </c>
      <c r="C821" s="312" t="s">
        <v>1070</v>
      </c>
      <c r="D821" s="313" t="s">
        <v>87</v>
      </c>
      <c r="E821" s="313" t="n">
        <v>38.75</v>
      </c>
      <c r="F821" s="310"/>
    </row>
    <row r="822" customFormat="false" ht="23.85" hidden="false" customHeight="false" outlineLevel="0" collapsed="false">
      <c r="A822" s="312" t="n">
        <v>152225</v>
      </c>
      <c r="B822" s="313" t="s">
        <v>173</v>
      </c>
      <c r="C822" s="312" t="s">
        <v>1071</v>
      </c>
      <c r="D822" s="313" t="s">
        <v>87</v>
      </c>
      <c r="E822" s="313" t="n">
        <v>38.75</v>
      </c>
      <c r="F822" s="310"/>
    </row>
    <row r="823" customFormat="false" ht="23.85" hidden="false" customHeight="false" outlineLevel="0" collapsed="false">
      <c r="A823" s="312" t="n">
        <v>152226</v>
      </c>
      <c r="B823" s="313" t="s">
        <v>173</v>
      </c>
      <c r="C823" s="312" t="s">
        <v>1072</v>
      </c>
      <c r="D823" s="313" t="s">
        <v>87</v>
      </c>
      <c r="E823" s="313" t="n">
        <v>19.38</v>
      </c>
      <c r="F823" s="310"/>
    </row>
    <row r="824" customFormat="false" ht="23.85" hidden="false" customHeight="false" outlineLevel="0" collapsed="false">
      <c r="A824" s="312" t="n">
        <v>152227</v>
      </c>
      <c r="B824" s="313" t="s">
        <v>173</v>
      </c>
      <c r="C824" s="312" t="s">
        <v>1073</v>
      </c>
      <c r="D824" s="313" t="s">
        <v>87</v>
      </c>
      <c r="E824" s="313" t="n">
        <v>19.38</v>
      </c>
      <c r="F824" s="310"/>
    </row>
    <row r="825" customFormat="false" ht="23.85" hidden="false" customHeight="false" outlineLevel="0" collapsed="false">
      <c r="A825" s="312" t="n">
        <v>152228</v>
      </c>
      <c r="B825" s="313" t="s">
        <v>173</v>
      </c>
      <c r="C825" s="312" t="s">
        <v>1074</v>
      </c>
      <c r="D825" s="313" t="s">
        <v>87</v>
      </c>
      <c r="E825" s="313" t="n">
        <v>7.16</v>
      </c>
      <c r="F825" s="310"/>
    </row>
    <row r="826" customFormat="false" ht="23.85" hidden="false" customHeight="false" outlineLevel="0" collapsed="false">
      <c r="A826" s="312" t="n">
        <v>152229</v>
      </c>
      <c r="B826" s="313" t="s">
        <v>173</v>
      </c>
      <c r="C826" s="312" t="s">
        <v>1075</v>
      </c>
      <c r="D826" s="313" t="s">
        <v>87</v>
      </c>
      <c r="E826" s="313" t="n">
        <v>1.67</v>
      </c>
      <c r="F826" s="310"/>
    </row>
    <row r="827" customFormat="false" ht="23.85" hidden="false" customHeight="false" outlineLevel="0" collapsed="false">
      <c r="A827" s="312" t="n">
        <v>152230</v>
      </c>
      <c r="B827" s="313" t="s">
        <v>173</v>
      </c>
      <c r="C827" s="312" t="s">
        <v>1076</v>
      </c>
      <c r="D827" s="313" t="s">
        <v>87</v>
      </c>
      <c r="E827" s="313" t="n">
        <v>16.38</v>
      </c>
      <c r="F827" s="310"/>
    </row>
    <row r="828" customFormat="false" ht="23.85" hidden="false" customHeight="false" outlineLevel="0" collapsed="false">
      <c r="A828" s="312" t="n">
        <v>152231</v>
      </c>
      <c r="B828" s="313" t="s">
        <v>173</v>
      </c>
      <c r="C828" s="312" t="s">
        <v>1077</v>
      </c>
      <c r="D828" s="313" t="s">
        <v>87</v>
      </c>
      <c r="E828" s="313" t="n">
        <v>32.76</v>
      </c>
      <c r="F828" s="310"/>
    </row>
    <row r="829" customFormat="false" ht="23.85" hidden="false" customHeight="false" outlineLevel="0" collapsed="false">
      <c r="A829" s="312" t="n">
        <v>152232</v>
      </c>
      <c r="B829" s="313" t="s">
        <v>173</v>
      </c>
      <c r="C829" s="312" t="s">
        <v>1078</v>
      </c>
      <c r="D829" s="313" t="s">
        <v>87</v>
      </c>
      <c r="E829" s="313" t="n">
        <v>65.52</v>
      </c>
      <c r="F829" s="310"/>
    </row>
    <row r="830" customFormat="false" ht="35.05" hidden="false" customHeight="false" outlineLevel="0" collapsed="false">
      <c r="A830" s="312" t="n">
        <v>152233</v>
      </c>
      <c r="B830" s="313" t="s">
        <v>173</v>
      </c>
      <c r="C830" s="312" t="s">
        <v>1079</v>
      </c>
      <c r="D830" s="313" t="s">
        <v>87</v>
      </c>
      <c r="E830" s="313" t="n">
        <v>319.96</v>
      </c>
      <c r="F830" s="310"/>
    </row>
    <row r="831" customFormat="false" ht="35.05" hidden="false" customHeight="false" outlineLevel="0" collapsed="false">
      <c r="A831" s="312" t="n">
        <v>152234</v>
      </c>
      <c r="B831" s="313" t="s">
        <v>173</v>
      </c>
      <c r="C831" s="312" t="s">
        <v>1080</v>
      </c>
      <c r="D831" s="313" t="s">
        <v>87</v>
      </c>
      <c r="E831" s="313" t="n">
        <v>540.28</v>
      </c>
      <c r="F831" s="310"/>
    </row>
    <row r="832" customFormat="false" ht="35.05" hidden="false" customHeight="false" outlineLevel="0" collapsed="false">
      <c r="A832" s="312" t="n">
        <v>152235</v>
      </c>
      <c r="B832" s="313" t="s">
        <v>173</v>
      </c>
      <c r="C832" s="312" t="s">
        <v>1081</v>
      </c>
      <c r="D832" s="313" t="s">
        <v>87</v>
      </c>
      <c r="E832" s="314" t="n">
        <v>1171.66</v>
      </c>
      <c r="F832" s="310"/>
    </row>
    <row r="833" customFormat="false" ht="23.85" hidden="false" customHeight="false" outlineLevel="0" collapsed="false">
      <c r="A833" s="312" t="n">
        <v>152236</v>
      </c>
      <c r="B833" s="313" t="s">
        <v>173</v>
      </c>
      <c r="C833" s="312" t="s">
        <v>1082</v>
      </c>
      <c r="D833" s="313" t="s">
        <v>48</v>
      </c>
      <c r="E833" s="313" t="n">
        <v>2.15</v>
      </c>
      <c r="F833" s="310"/>
    </row>
    <row r="834" customFormat="false" ht="23.85" hidden="false" customHeight="false" outlineLevel="0" collapsed="false">
      <c r="A834" s="312" t="n">
        <v>152238</v>
      </c>
      <c r="B834" s="313" t="s">
        <v>173</v>
      </c>
      <c r="C834" s="312" t="s">
        <v>1083</v>
      </c>
      <c r="D834" s="313" t="s">
        <v>87</v>
      </c>
      <c r="E834" s="313" t="n">
        <v>8.61</v>
      </c>
      <c r="F834" s="310"/>
    </row>
    <row r="835" customFormat="false" ht="13.8" hidden="false" customHeight="false" outlineLevel="0" collapsed="false">
      <c r="A835" s="311" t="n">
        <v>16</v>
      </c>
      <c r="B835" s="313" t="s">
        <v>173</v>
      </c>
      <c r="C835" s="311" t="s">
        <v>1084</v>
      </c>
      <c r="D835" s="313"/>
      <c r="E835" s="313"/>
      <c r="F835" s="310"/>
    </row>
    <row r="836" customFormat="false" ht="13.8" hidden="false" customHeight="false" outlineLevel="0" collapsed="false">
      <c r="A836" s="311" t="n">
        <v>1601</v>
      </c>
      <c r="B836" s="313" t="s">
        <v>173</v>
      </c>
      <c r="C836" s="311" t="s">
        <v>1085</v>
      </c>
      <c r="D836" s="313"/>
      <c r="E836" s="313"/>
      <c r="F836" s="310"/>
    </row>
    <row r="837" customFormat="false" ht="35.05" hidden="false" customHeight="false" outlineLevel="0" collapsed="false">
      <c r="A837" s="312" t="n">
        <v>160105</v>
      </c>
      <c r="B837" s="313" t="s">
        <v>173</v>
      </c>
      <c r="C837" s="312" t="s">
        <v>1086</v>
      </c>
      <c r="D837" s="313" t="s">
        <v>87</v>
      </c>
      <c r="E837" s="314" t="n">
        <v>1425.29</v>
      </c>
      <c r="F837" s="310"/>
    </row>
    <row r="838" customFormat="false" ht="35.05" hidden="false" customHeight="false" outlineLevel="0" collapsed="false">
      <c r="A838" s="312" t="n">
        <v>160106</v>
      </c>
      <c r="B838" s="313" t="s">
        <v>173</v>
      </c>
      <c r="C838" s="312" t="s">
        <v>1087</v>
      </c>
      <c r="D838" s="313" t="s">
        <v>87</v>
      </c>
      <c r="E838" s="313" t="n">
        <v>507.26</v>
      </c>
      <c r="F838" s="310"/>
    </row>
    <row r="839" customFormat="false" ht="23.85" hidden="false" customHeight="false" outlineLevel="0" collapsed="false">
      <c r="A839" s="312" t="n">
        <v>160108</v>
      </c>
      <c r="B839" s="313" t="s">
        <v>173</v>
      </c>
      <c r="C839" s="312" t="s">
        <v>1088</v>
      </c>
      <c r="D839" s="313" t="s">
        <v>87</v>
      </c>
      <c r="E839" s="313" t="n">
        <v>134.43</v>
      </c>
      <c r="F839" s="310"/>
    </row>
    <row r="840" customFormat="false" ht="23.85" hidden="false" customHeight="false" outlineLevel="0" collapsed="false">
      <c r="A840" s="312" t="n">
        <v>160110</v>
      </c>
      <c r="B840" s="313" t="s">
        <v>173</v>
      </c>
      <c r="C840" s="312" t="s">
        <v>1089</v>
      </c>
      <c r="D840" s="313" t="s">
        <v>87</v>
      </c>
      <c r="E840" s="313" t="n">
        <v>447.77</v>
      </c>
      <c r="F840" s="310"/>
    </row>
    <row r="841" customFormat="false" ht="46.25" hidden="false" customHeight="false" outlineLevel="0" collapsed="false">
      <c r="A841" s="312" t="n">
        <v>160111</v>
      </c>
      <c r="B841" s="313" t="s">
        <v>173</v>
      </c>
      <c r="C841" s="312" t="s">
        <v>1090</v>
      </c>
      <c r="D841" s="313" t="s">
        <v>87</v>
      </c>
      <c r="E841" s="314" t="n">
        <v>1121.63</v>
      </c>
      <c r="F841" s="310"/>
    </row>
    <row r="842" customFormat="false" ht="23.85" hidden="false" customHeight="false" outlineLevel="0" collapsed="false">
      <c r="A842" s="312" t="n">
        <v>160115</v>
      </c>
      <c r="B842" s="313" t="s">
        <v>173</v>
      </c>
      <c r="C842" s="312" t="s">
        <v>1091</v>
      </c>
      <c r="D842" s="313" t="s">
        <v>48</v>
      </c>
      <c r="E842" s="313" t="n">
        <v>26.62</v>
      </c>
      <c r="F842" s="310"/>
    </row>
    <row r="843" customFormat="false" ht="12.8" hidden="false" customHeight="false" outlineLevel="0" collapsed="false">
      <c r="A843" s="312" t="n">
        <v>160120</v>
      </c>
      <c r="B843" s="313" t="s">
        <v>173</v>
      </c>
      <c r="C843" s="312" t="s">
        <v>1092</v>
      </c>
      <c r="D843" s="313" t="s">
        <v>87</v>
      </c>
      <c r="E843" s="313" t="n">
        <v>79.03</v>
      </c>
      <c r="F843" s="310"/>
    </row>
    <row r="844" customFormat="false" ht="23.85" hidden="false" customHeight="false" outlineLevel="0" collapsed="false">
      <c r="A844" s="312" t="n">
        <v>160121</v>
      </c>
      <c r="B844" s="313" t="s">
        <v>173</v>
      </c>
      <c r="C844" s="312" t="s">
        <v>1093</v>
      </c>
      <c r="D844" s="313" t="s">
        <v>87</v>
      </c>
      <c r="E844" s="313" t="n">
        <v>714.86</v>
      </c>
      <c r="F844" s="310"/>
    </row>
    <row r="845" customFormat="false" ht="23.85" hidden="false" customHeight="false" outlineLevel="0" collapsed="false">
      <c r="A845" s="312" t="n">
        <v>160122</v>
      </c>
      <c r="B845" s="313" t="s">
        <v>173</v>
      </c>
      <c r="C845" s="312" t="s">
        <v>1094</v>
      </c>
      <c r="D845" s="313" t="s">
        <v>87</v>
      </c>
      <c r="E845" s="314" t="n">
        <v>1500.64</v>
      </c>
      <c r="F845" s="310"/>
    </row>
    <row r="846" customFormat="false" ht="23.85" hidden="false" customHeight="false" outlineLevel="0" collapsed="false">
      <c r="A846" s="312" t="n">
        <v>160123</v>
      </c>
      <c r="B846" s="313" t="s">
        <v>173</v>
      </c>
      <c r="C846" s="312" t="s">
        <v>1095</v>
      </c>
      <c r="D846" s="313" t="s">
        <v>87</v>
      </c>
      <c r="E846" s="314" t="n">
        <v>2090.91</v>
      </c>
      <c r="F846" s="310"/>
    </row>
    <row r="847" customFormat="false" ht="23.85" hidden="false" customHeight="false" outlineLevel="0" collapsed="false">
      <c r="A847" s="312" t="n">
        <v>160124</v>
      </c>
      <c r="B847" s="313" t="s">
        <v>173</v>
      </c>
      <c r="C847" s="312" t="s">
        <v>1096</v>
      </c>
      <c r="D847" s="313" t="s">
        <v>48</v>
      </c>
      <c r="E847" s="313" t="n">
        <v>19.98</v>
      </c>
      <c r="F847" s="310"/>
    </row>
    <row r="848" customFormat="false" ht="23.85" hidden="false" customHeight="false" outlineLevel="0" collapsed="false">
      <c r="A848" s="312" t="n">
        <v>160125</v>
      </c>
      <c r="B848" s="313" t="s">
        <v>173</v>
      </c>
      <c r="C848" s="312" t="s">
        <v>1097</v>
      </c>
      <c r="D848" s="313" t="s">
        <v>48</v>
      </c>
      <c r="E848" s="313" t="n">
        <v>98.17</v>
      </c>
      <c r="F848" s="310"/>
    </row>
    <row r="849" customFormat="false" ht="23.85" hidden="false" customHeight="false" outlineLevel="0" collapsed="false">
      <c r="A849" s="312" t="n">
        <v>160126</v>
      </c>
      <c r="B849" s="313" t="s">
        <v>173</v>
      </c>
      <c r="C849" s="312" t="s">
        <v>1098</v>
      </c>
      <c r="D849" s="313" t="s">
        <v>48</v>
      </c>
      <c r="E849" s="313" t="n">
        <v>47.96</v>
      </c>
      <c r="F849" s="310"/>
    </row>
    <row r="850" customFormat="false" ht="13.8" hidden="false" customHeight="false" outlineLevel="0" collapsed="false">
      <c r="A850" s="311" t="n">
        <v>1602</v>
      </c>
      <c r="B850" s="313" t="s">
        <v>173</v>
      </c>
      <c r="C850" s="311" t="s">
        <v>1099</v>
      </c>
      <c r="D850" s="313"/>
      <c r="E850" s="313"/>
      <c r="F850" s="310"/>
    </row>
    <row r="851" customFormat="false" ht="57.45" hidden="false" customHeight="false" outlineLevel="0" collapsed="false">
      <c r="A851" s="312" t="n">
        <v>160207</v>
      </c>
      <c r="B851" s="313" t="s">
        <v>173</v>
      </c>
      <c r="C851" s="312" t="s">
        <v>1100</v>
      </c>
      <c r="D851" s="313" t="s">
        <v>87</v>
      </c>
      <c r="E851" s="314" t="n">
        <v>8585.8</v>
      </c>
      <c r="F851" s="310"/>
    </row>
    <row r="852" customFormat="false" ht="57.45" hidden="false" customHeight="false" outlineLevel="0" collapsed="false">
      <c r="A852" s="312" t="n">
        <v>160208</v>
      </c>
      <c r="B852" s="313" t="s">
        <v>173</v>
      </c>
      <c r="C852" s="312" t="s">
        <v>1101</v>
      </c>
      <c r="D852" s="313" t="s">
        <v>87</v>
      </c>
      <c r="E852" s="314" t="n">
        <v>15536.18</v>
      </c>
      <c r="F852" s="310"/>
    </row>
    <row r="853" customFormat="false" ht="13.8" hidden="false" customHeight="false" outlineLevel="0" collapsed="false">
      <c r="A853" s="311" t="n">
        <v>1603</v>
      </c>
      <c r="B853" s="313" t="s">
        <v>173</v>
      </c>
      <c r="C853" s="311" t="s">
        <v>1102</v>
      </c>
      <c r="D853" s="313"/>
      <c r="E853" s="313"/>
      <c r="F853" s="310"/>
    </row>
    <row r="854" customFormat="false" ht="35.05" hidden="false" customHeight="false" outlineLevel="0" collapsed="false">
      <c r="A854" s="312" t="n">
        <v>160303</v>
      </c>
      <c r="B854" s="313" t="s">
        <v>173</v>
      </c>
      <c r="C854" s="312" t="s">
        <v>1103</v>
      </c>
      <c r="D854" s="313" t="s">
        <v>87</v>
      </c>
      <c r="E854" s="313" t="n">
        <v>471.18</v>
      </c>
      <c r="F854" s="310"/>
    </row>
    <row r="855" customFormat="false" ht="57.45" hidden="false" customHeight="false" outlineLevel="0" collapsed="false">
      <c r="A855" s="312" t="n">
        <v>160304</v>
      </c>
      <c r="B855" s="313" t="s">
        <v>173</v>
      </c>
      <c r="C855" s="312" t="s">
        <v>1104</v>
      </c>
      <c r="D855" s="313" t="s">
        <v>87</v>
      </c>
      <c r="E855" s="313" t="n">
        <v>922.5</v>
      </c>
      <c r="F855" s="310"/>
    </row>
    <row r="856" customFormat="false" ht="35.05" hidden="false" customHeight="false" outlineLevel="0" collapsed="false">
      <c r="A856" s="312" t="n">
        <v>160305</v>
      </c>
      <c r="B856" s="313" t="s">
        <v>173</v>
      </c>
      <c r="C856" s="312" t="s">
        <v>1105</v>
      </c>
      <c r="D856" s="313" t="s">
        <v>48</v>
      </c>
      <c r="E856" s="313" t="n">
        <v>92.03</v>
      </c>
      <c r="F856" s="310"/>
    </row>
    <row r="857" customFormat="false" ht="35.05" hidden="false" customHeight="false" outlineLevel="0" collapsed="false">
      <c r="A857" s="312" t="n">
        <v>160308</v>
      </c>
      <c r="B857" s="313" t="s">
        <v>173</v>
      </c>
      <c r="C857" s="312" t="s">
        <v>1106</v>
      </c>
      <c r="D857" s="313" t="s">
        <v>48</v>
      </c>
      <c r="E857" s="313" t="n">
        <v>63.95</v>
      </c>
      <c r="F857" s="310"/>
    </row>
    <row r="858" customFormat="false" ht="57.45" hidden="false" customHeight="false" outlineLevel="0" collapsed="false">
      <c r="A858" s="312" t="n">
        <v>160309</v>
      </c>
      <c r="B858" s="313" t="s">
        <v>173</v>
      </c>
      <c r="C858" s="312" t="s">
        <v>1107</v>
      </c>
      <c r="D858" s="313" t="s">
        <v>87</v>
      </c>
      <c r="E858" s="313" t="n">
        <v>139.29</v>
      </c>
      <c r="F858" s="310"/>
    </row>
    <row r="859" customFormat="false" ht="35.05" hidden="false" customHeight="false" outlineLevel="0" collapsed="false">
      <c r="A859" s="312" t="n">
        <v>160310</v>
      </c>
      <c r="B859" s="313" t="s">
        <v>173</v>
      </c>
      <c r="C859" s="312" t="s">
        <v>1108</v>
      </c>
      <c r="D859" s="313" t="s">
        <v>87</v>
      </c>
      <c r="E859" s="313" t="n">
        <v>65.34</v>
      </c>
      <c r="F859" s="310"/>
    </row>
    <row r="860" customFormat="false" ht="12.8" hidden="false" customHeight="false" outlineLevel="0" collapsed="false">
      <c r="A860" s="312" t="n">
        <v>160311</v>
      </c>
      <c r="B860" s="313" t="s">
        <v>173</v>
      </c>
      <c r="C860" s="312" t="s">
        <v>970</v>
      </c>
      <c r="D860" s="313" t="s">
        <v>87</v>
      </c>
      <c r="E860" s="313" t="n">
        <v>237.61</v>
      </c>
      <c r="F860" s="310"/>
    </row>
    <row r="861" customFormat="false" ht="46.25" hidden="false" customHeight="false" outlineLevel="0" collapsed="false">
      <c r="A861" s="312" t="n">
        <v>160312</v>
      </c>
      <c r="B861" s="313" t="s">
        <v>173</v>
      </c>
      <c r="C861" s="312" t="s">
        <v>1109</v>
      </c>
      <c r="D861" s="313" t="s">
        <v>87</v>
      </c>
      <c r="E861" s="313" t="n">
        <v>55.98</v>
      </c>
      <c r="F861" s="310"/>
    </row>
    <row r="862" customFormat="false" ht="57.45" hidden="false" customHeight="false" outlineLevel="0" collapsed="false">
      <c r="A862" s="312" t="n">
        <v>160313</v>
      </c>
      <c r="B862" s="313" t="s">
        <v>173</v>
      </c>
      <c r="C862" s="312" t="s">
        <v>1110</v>
      </c>
      <c r="D862" s="313" t="s">
        <v>87</v>
      </c>
      <c r="E862" s="313" t="n">
        <v>60.34</v>
      </c>
      <c r="F862" s="310"/>
    </row>
    <row r="863" customFormat="false" ht="57.45" hidden="false" customHeight="false" outlineLevel="0" collapsed="false">
      <c r="A863" s="312" t="n">
        <v>160314</v>
      </c>
      <c r="B863" s="313" t="s">
        <v>173</v>
      </c>
      <c r="C863" s="312" t="s">
        <v>1111</v>
      </c>
      <c r="D863" s="313" t="s">
        <v>87</v>
      </c>
      <c r="E863" s="313" t="n">
        <v>895.08</v>
      </c>
      <c r="F863" s="310"/>
    </row>
    <row r="864" customFormat="false" ht="57.45" hidden="false" customHeight="false" outlineLevel="0" collapsed="false">
      <c r="A864" s="312" t="n">
        <v>160315</v>
      </c>
      <c r="B864" s="313" t="s">
        <v>173</v>
      </c>
      <c r="C864" s="312" t="s">
        <v>1112</v>
      </c>
      <c r="D864" s="313" t="s">
        <v>87</v>
      </c>
      <c r="E864" s="314" t="n">
        <v>1254.77</v>
      </c>
      <c r="F864" s="310"/>
    </row>
    <row r="865" customFormat="false" ht="35.05" hidden="false" customHeight="false" outlineLevel="0" collapsed="false">
      <c r="A865" s="312" t="n">
        <v>160316</v>
      </c>
      <c r="B865" s="313" t="s">
        <v>173</v>
      </c>
      <c r="C865" s="312" t="s">
        <v>1113</v>
      </c>
      <c r="D865" s="313" t="s">
        <v>87</v>
      </c>
      <c r="E865" s="313" t="n">
        <v>86.84</v>
      </c>
      <c r="F865" s="310"/>
    </row>
    <row r="866" customFormat="false" ht="23.85" hidden="false" customHeight="false" outlineLevel="0" collapsed="false">
      <c r="A866" s="312" t="n">
        <v>160317</v>
      </c>
      <c r="B866" s="313" t="s">
        <v>173</v>
      </c>
      <c r="C866" s="312" t="s">
        <v>1114</v>
      </c>
      <c r="D866" s="313" t="s">
        <v>48</v>
      </c>
      <c r="E866" s="313" t="n">
        <v>63.95</v>
      </c>
      <c r="F866" s="310"/>
    </row>
    <row r="867" customFormat="false" ht="23.85" hidden="false" customHeight="false" outlineLevel="0" collapsed="false">
      <c r="A867" s="312" t="n">
        <v>160318</v>
      </c>
      <c r="B867" s="313" t="s">
        <v>173</v>
      </c>
      <c r="C867" s="312" t="s">
        <v>1115</v>
      </c>
      <c r="D867" s="313" t="s">
        <v>48</v>
      </c>
      <c r="E867" s="313" t="n">
        <v>45.17</v>
      </c>
      <c r="F867" s="310"/>
    </row>
    <row r="868" customFormat="false" ht="46.25" hidden="false" customHeight="false" outlineLevel="0" collapsed="false">
      <c r="A868" s="312" t="n">
        <v>160319</v>
      </c>
      <c r="B868" s="313" t="s">
        <v>173</v>
      </c>
      <c r="C868" s="312" t="s">
        <v>1116</v>
      </c>
      <c r="D868" s="313" t="s">
        <v>87</v>
      </c>
      <c r="E868" s="313" t="n">
        <v>11.13</v>
      </c>
      <c r="F868" s="310"/>
    </row>
    <row r="869" customFormat="false" ht="35.05" hidden="false" customHeight="false" outlineLevel="0" collapsed="false">
      <c r="A869" s="312" t="n">
        <v>160321</v>
      </c>
      <c r="B869" s="313" t="s">
        <v>173</v>
      </c>
      <c r="C869" s="312" t="s">
        <v>1117</v>
      </c>
      <c r="D869" s="313" t="s">
        <v>87</v>
      </c>
      <c r="E869" s="313" t="n">
        <v>167.78</v>
      </c>
      <c r="F869" s="310"/>
    </row>
    <row r="870" customFormat="false" ht="35.05" hidden="false" customHeight="false" outlineLevel="0" collapsed="false">
      <c r="A870" s="312" t="n">
        <v>160322</v>
      </c>
      <c r="B870" s="313" t="s">
        <v>173</v>
      </c>
      <c r="C870" s="312" t="s">
        <v>1118</v>
      </c>
      <c r="D870" s="313" t="s">
        <v>87</v>
      </c>
      <c r="E870" s="313" t="n">
        <v>6.53</v>
      </c>
      <c r="F870" s="310"/>
    </row>
    <row r="871" customFormat="false" ht="23.85" hidden="false" customHeight="false" outlineLevel="0" collapsed="false">
      <c r="A871" s="312" t="n">
        <v>160323</v>
      </c>
      <c r="B871" s="313" t="s">
        <v>173</v>
      </c>
      <c r="C871" s="312" t="s">
        <v>1119</v>
      </c>
      <c r="D871" s="313" t="s">
        <v>87</v>
      </c>
      <c r="E871" s="313" t="n">
        <v>11.93</v>
      </c>
      <c r="F871" s="310"/>
    </row>
    <row r="872" customFormat="false" ht="57.45" hidden="false" customHeight="false" outlineLevel="0" collapsed="false">
      <c r="A872" s="312" t="n">
        <v>160324</v>
      </c>
      <c r="B872" s="313" t="s">
        <v>173</v>
      </c>
      <c r="C872" s="312" t="s">
        <v>1120</v>
      </c>
      <c r="D872" s="313" t="s">
        <v>87</v>
      </c>
      <c r="E872" s="313" t="n">
        <v>281.72</v>
      </c>
      <c r="F872" s="310"/>
    </row>
    <row r="873" customFormat="false" ht="57.45" hidden="false" customHeight="false" outlineLevel="0" collapsed="false">
      <c r="A873" s="312" t="n">
        <v>160325</v>
      </c>
      <c r="B873" s="313" t="s">
        <v>173</v>
      </c>
      <c r="C873" s="312" t="s">
        <v>1121</v>
      </c>
      <c r="D873" s="313" t="s">
        <v>87</v>
      </c>
      <c r="E873" s="313" t="n">
        <v>651.95</v>
      </c>
      <c r="F873" s="310"/>
    </row>
    <row r="874" customFormat="false" ht="35.05" hidden="false" customHeight="false" outlineLevel="0" collapsed="false">
      <c r="A874" s="312" t="n">
        <v>160326</v>
      </c>
      <c r="B874" s="313" t="s">
        <v>173</v>
      </c>
      <c r="C874" s="312" t="s">
        <v>1122</v>
      </c>
      <c r="D874" s="313" t="s">
        <v>48</v>
      </c>
      <c r="E874" s="313" t="n">
        <v>39.59</v>
      </c>
      <c r="F874" s="310"/>
    </row>
    <row r="875" customFormat="false" ht="35.05" hidden="false" customHeight="false" outlineLevel="0" collapsed="false">
      <c r="A875" s="312" t="n">
        <v>160327</v>
      </c>
      <c r="B875" s="313" t="s">
        <v>173</v>
      </c>
      <c r="C875" s="312" t="s">
        <v>1123</v>
      </c>
      <c r="D875" s="313" t="s">
        <v>48</v>
      </c>
      <c r="E875" s="313" t="n">
        <v>40.56</v>
      </c>
      <c r="F875" s="310"/>
    </row>
    <row r="876" customFormat="false" ht="35.05" hidden="false" customHeight="false" outlineLevel="0" collapsed="false">
      <c r="A876" s="312" t="n">
        <v>160328</v>
      </c>
      <c r="B876" s="313" t="s">
        <v>173</v>
      </c>
      <c r="C876" s="312" t="s">
        <v>1124</v>
      </c>
      <c r="D876" s="313" t="s">
        <v>87</v>
      </c>
      <c r="E876" s="313" t="n">
        <v>25.67</v>
      </c>
      <c r="F876" s="310"/>
    </row>
    <row r="877" customFormat="false" ht="35.05" hidden="false" customHeight="false" outlineLevel="0" collapsed="false">
      <c r="A877" s="312" t="n">
        <v>160329</v>
      </c>
      <c r="B877" s="313" t="s">
        <v>173</v>
      </c>
      <c r="C877" s="312" t="s">
        <v>1125</v>
      </c>
      <c r="D877" s="313" t="s">
        <v>87</v>
      </c>
      <c r="E877" s="313" t="n">
        <v>21.43</v>
      </c>
      <c r="F877" s="310"/>
    </row>
    <row r="878" customFormat="false" ht="46.25" hidden="false" customHeight="false" outlineLevel="0" collapsed="false">
      <c r="A878" s="312" t="n">
        <v>160330</v>
      </c>
      <c r="B878" s="313" t="s">
        <v>173</v>
      </c>
      <c r="C878" s="312" t="s">
        <v>1126</v>
      </c>
      <c r="D878" s="313" t="s">
        <v>87</v>
      </c>
      <c r="E878" s="313" t="n">
        <v>13.55</v>
      </c>
      <c r="F878" s="310"/>
    </row>
    <row r="879" customFormat="false" ht="35.05" hidden="false" customHeight="false" outlineLevel="0" collapsed="false">
      <c r="A879" s="312" t="n">
        <v>160331</v>
      </c>
      <c r="B879" s="313" t="s">
        <v>173</v>
      </c>
      <c r="C879" s="312" t="s">
        <v>1127</v>
      </c>
      <c r="D879" s="313" t="s">
        <v>87</v>
      </c>
      <c r="E879" s="313" t="n">
        <v>36.51</v>
      </c>
      <c r="F879" s="310"/>
    </row>
    <row r="880" customFormat="false" ht="46.25" hidden="false" customHeight="false" outlineLevel="0" collapsed="false">
      <c r="A880" s="312" t="n">
        <v>160332</v>
      </c>
      <c r="B880" s="313" t="s">
        <v>173</v>
      </c>
      <c r="C880" s="312" t="s">
        <v>1128</v>
      </c>
      <c r="D880" s="313" t="s">
        <v>48</v>
      </c>
      <c r="E880" s="313" t="n">
        <v>35.72</v>
      </c>
      <c r="F880" s="310"/>
    </row>
    <row r="881" customFormat="false" ht="46.25" hidden="false" customHeight="false" outlineLevel="0" collapsed="false">
      <c r="A881" s="312" t="n">
        <v>160333</v>
      </c>
      <c r="B881" s="313" t="s">
        <v>173</v>
      </c>
      <c r="C881" s="312" t="s">
        <v>1129</v>
      </c>
      <c r="D881" s="313" t="s">
        <v>48</v>
      </c>
      <c r="E881" s="313" t="n">
        <v>77.53</v>
      </c>
      <c r="F881" s="310"/>
    </row>
    <row r="882" customFormat="false" ht="35.05" hidden="false" customHeight="false" outlineLevel="0" collapsed="false">
      <c r="A882" s="312" t="n">
        <v>160334</v>
      </c>
      <c r="B882" s="313" t="s">
        <v>173</v>
      </c>
      <c r="C882" s="312" t="s">
        <v>1130</v>
      </c>
      <c r="D882" s="313" t="s">
        <v>87</v>
      </c>
      <c r="E882" s="313" t="n">
        <v>37.49</v>
      </c>
      <c r="F882" s="310"/>
    </row>
    <row r="883" customFormat="false" ht="35.05" hidden="false" customHeight="false" outlineLevel="0" collapsed="false">
      <c r="A883" s="312" t="n">
        <v>160335</v>
      </c>
      <c r="B883" s="313" t="s">
        <v>173</v>
      </c>
      <c r="C883" s="312" t="s">
        <v>1131</v>
      </c>
      <c r="D883" s="313" t="s">
        <v>48</v>
      </c>
      <c r="E883" s="313" t="n">
        <v>54.05</v>
      </c>
      <c r="F883" s="310"/>
    </row>
    <row r="884" customFormat="false" ht="13.8" hidden="false" customHeight="false" outlineLevel="0" collapsed="false">
      <c r="A884" s="311" t="n">
        <v>1606</v>
      </c>
      <c r="B884" s="313" t="s">
        <v>173</v>
      </c>
      <c r="C884" s="311" t="s">
        <v>1132</v>
      </c>
      <c r="D884" s="313"/>
      <c r="E884" s="313"/>
      <c r="F884" s="310"/>
    </row>
    <row r="885" customFormat="false" ht="57.45" hidden="false" customHeight="false" outlineLevel="0" collapsed="false">
      <c r="A885" s="312" t="n">
        <v>160602</v>
      </c>
      <c r="B885" s="313" t="s">
        <v>173</v>
      </c>
      <c r="C885" s="312" t="s">
        <v>1133</v>
      </c>
      <c r="D885" s="313" t="s">
        <v>87</v>
      </c>
      <c r="E885" s="314" t="n">
        <v>1928.96</v>
      </c>
      <c r="F885" s="310"/>
    </row>
    <row r="886" customFormat="false" ht="46.25" hidden="false" customHeight="false" outlineLevel="0" collapsed="false">
      <c r="A886" s="312" t="n">
        <v>160603</v>
      </c>
      <c r="B886" s="313" t="s">
        <v>173</v>
      </c>
      <c r="C886" s="312" t="s">
        <v>1134</v>
      </c>
      <c r="D886" s="313" t="s">
        <v>87</v>
      </c>
      <c r="E886" s="313" t="n">
        <v>842.95</v>
      </c>
      <c r="F886" s="310"/>
    </row>
    <row r="887" customFormat="false" ht="46.25" hidden="false" customHeight="false" outlineLevel="0" collapsed="false">
      <c r="A887" s="312" t="n">
        <v>160604</v>
      </c>
      <c r="B887" s="313" t="s">
        <v>173</v>
      </c>
      <c r="C887" s="312" t="s">
        <v>1135</v>
      </c>
      <c r="D887" s="313" t="s">
        <v>87</v>
      </c>
      <c r="E887" s="313" t="n">
        <v>208.61</v>
      </c>
      <c r="F887" s="310"/>
    </row>
    <row r="888" customFormat="false" ht="46.25" hidden="false" customHeight="false" outlineLevel="0" collapsed="false">
      <c r="A888" s="312" t="n">
        <v>160605</v>
      </c>
      <c r="B888" s="313" t="s">
        <v>173</v>
      </c>
      <c r="C888" s="312" t="s">
        <v>1136</v>
      </c>
      <c r="D888" s="313" t="s">
        <v>87</v>
      </c>
      <c r="E888" s="313" t="n">
        <v>213.25</v>
      </c>
      <c r="F888" s="310"/>
    </row>
    <row r="889" customFormat="false" ht="46.25" hidden="false" customHeight="false" outlineLevel="0" collapsed="false">
      <c r="A889" s="312" t="n">
        <v>160606</v>
      </c>
      <c r="B889" s="313" t="s">
        <v>173</v>
      </c>
      <c r="C889" s="312" t="s">
        <v>1137</v>
      </c>
      <c r="D889" s="313" t="s">
        <v>87</v>
      </c>
      <c r="E889" s="313" t="n">
        <v>717.91</v>
      </c>
      <c r="F889" s="310"/>
    </row>
    <row r="890" customFormat="false" ht="46.25" hidden="false" customHeight="false" outlineLevel="0" collapsed="false">
      <c r="A890" s="312" t="n">
        <v>160607</v>
      </c>
      <c r="B890" s="313" t="s">
        <v>173</v>
      </c>
      <c r="C890" s="312" t="s">
        <v>1138</v>
      </c>
      <c r="D890" s="313" t="s">
        <v>87</v>
      </c>
      <c r="E890" s="313" t="n">
        <v>193.94</v>
      </c>
      <c r="F890" s="310"/>
    </row>
    <row r="891" customFormat="false" ht="57.45" hidden="false" customHeight="false" outlineLevel="0" collapsed="false">
      <c r="A891" s="312" t="n">
        <v>160608</v>
      </c>
      <c r="B891" s="313" t="s">
        <v>173</v>
      </c>
      <c r="C891" s="312" t="s">
        <v>1139</v>
      </c>
      <c r="D891" s="313" t="s">
        <v>87</v>
      </c>
      <c r="E891" s="313" t="n">
        <v>317.28</v>
      </c>
      <c r="F891" s="310"/>
    </row>
    <row r="892" customFormat="false" ht="35.05" hidden="false" customHeight="false" outlineLevel="0" collapsed="false">
      <c r="A892" s="312" t="n">
        <v>160612</v>
      </c>
      <c r="B892" s="313" t="s">
        <v>173</v>
      </c>
      <c r="C892" s="312" t="s">
        <v>210</v>
      </c>
      <c r="D892" s="313" t="s">
        <v>87</v>
      </c>
      <c r="E892" s="313" t="n">
        <v>26.55</v>
      </c>
      <c r="F892" s="310"/>
    </row>
    <row r="893" customFormat="false" ht="35.05" hidden="false" customHeight="false" outlineLevel="0" collapsed="false">
      <c r="A893" s="312" t="n">
        <v>160613</v>
      </c>
      <c r="B893" s="313" t="s">
        <v>173</v>
      </c>
      <c r="C893" s="312" t="s">
        <v>1140</v>
      </c>
      <c r="D893" s="313" t="s">
        <v>87</v>
      </c>
      <c r="E893" s="313" t="n">
        <v>252.22</v>
      </c>
      <c r="F893" s="310"/>
    </row>
    <row r="894" customFormat="false" ht="57.45" hidden="false" customHeight="false" outlineLevel="0" collapsed="false">
      <c r="A894" s="312" t="n">
        <v>160625</v>
      </c>
      <c r="B894" s="313" t="s">
        <v>173</v>
      </c>
      <c r="C894" s="312" t="s">
        <v>1141</v>
      </c>
      <c r="D894" s="313" t="s">
        <v>87</v>
      </c>
      <c r="E894" s="313" t="n">
        <v>840.43</v>
      </c>
      <c r="F894" s="310"/>
    </row>
    <row r="895" customFormat="false" ht="57.45" hidden="false" customHeight="false" outlineLevel="0" collapsed="false">
      <c r="A895" s="312" t="n">
        <v>160626</v>
      </c>
      <c r="B895" s="313" t="s">
        <v>173</v>
      </c>
      <c r="C895" s="312" t="s">
        <v>1142</v>
      </c>
      <c r="D895" s="313" t="s">
        <v>87</v>
      </c>
      <c r="E895" s="314" t="n">
        <v>1485.28</v>
      </c>
      <c r="F895" s="310"/>
    </row>
    <row r="896" customFormat="false" ht="57.45" hidden="false" customHeight="false" outlineLevel="0" collapsed="false">
      <c r="A896" s="312" t="n">
        <v>160627</v>
      </c>
      <c r="B896" s="313" t="s">
        <v>173</v>
      </c>
      <c r="C896" s="312" t="s">
        <v>1143</v>
      </c>
      <c r="D896" s="313" t="s">
        <v>87</v>
      </c>
      <c r="E896" s="314" t="n">
        <v>1520.76</v>
      </c>
      <c r="F896" s="310"/>
    </row>
    <row r="897" customFormat="false" ht="57.45" hidden="false" customHeight="false" outlineLevel="0" collapsed="false">
      <c r="A897" s="312" t="n">
        <v>160628</v>
      </c>
      <c r="B897" s="313" t="s">
        <v>173</v>
      </c>
      <c r="C897" s="312" t="s">
        <v>1144</v>
      </c>
      <c r="D897" s="313" t="s">
        <v>87</v>
      </c>
      <c r="E897" s="314" t="n">
        <v>1798.16</v>
      </c>
      <c r="F897" s="310"/>
    </row>
    <row r="898" customFormat="false" ht="23.85" hidden="false" customHeight="false" outlineLevel="0" collapsed="false">
      <c r="A898" s="312" t="n">
        <v>160629</v>
      </c>
      <c r="B898" s="313" t="s">
        <v>173</v>
      </c>
      <c r="C898" s="312" t="s">
        <v>1145</v>
      </c>
      <c r="D898" s="313" t="s">
        <v>48</v>
      </c>
      <c r="E898" s="313" t="n">
        <v>116.92</v>
      </c>
      <c r="F898" s="310"/>
    </row>
    <row r="899" customFormat="false" ht="23.85" hidden="false" customHeight="false" outlineLevel="0" collapsed="false">
      <c r="A899" s="312" t="n">
        <v>160630</v>
      </c>
      <c r="B899" s="313" t="s">
        <v>173</v>
      </c>
      <c r="C899" s="312" t="s">
        <v>1146</v>
      </c>
      <c r="D899" s="313" t="s">
        <v>48</v>
      </c>
      <c r="E899" s="313" t="n">
        <v>144.79</v>
      </c>
      <c r="F899" s="310"/>
    </row>
    <row r="900" customFormat="false" ht="23.85" hidden="false" customHeight="false" outlineLevel="0" collapsed="false">
      <c r="A900" s="312" t="n">
        <v>160631</v>
      </c>
      <c r="B900" s="313" t="s">
        <v>173</v>
      </c>
      <c r="C900" s="312" t="s">
        <v>1147</v>
      </c>
      <c r="D900" s="313" t="s">
        <v>48</v>
      </c>
      <c r="E900" s="313" t="n">
        <v>172.62</v>
      </c>
      <c r="F900" s="310"/>
    </row>
    <row r="901" customFormat="false" ht="23.85" hidden="false" customHeight="false" outlineLevel="0" collapsed="false">
      <c r="A901" s="312" t="n">
        <v>160632</v>
      </c>
      <c r="B901" s="313" t="s">
        <v>173</v>
      </c>
      <c r="C901" s="312" t="s">
        <v>1148</v>
      </c>
      <c r="D901" s="313" t="s">
        <v>48</v>
      </c>
      <c r="E901" s="313" t="n">
        <v>245.47</v>
      </c>
      <c r="F901" s="310"/>
    </row>
    <row r="902" customFormat="false" ht="12.8" hidden="false" customHeight="false" outlineLevel="0" collapsed="false">
      <c r="A902" s="312" t="n">
        <v>160633</v>
      </c>
      <c r="B902" s="313" t="s">
        <v>173</v>
      </c>
      <c r="C902" s="312" t="s">
        <v>1149</v>
      </c>
      <c r="D902" s="313" t="s">
        <v>87</v>
      </c>
      <c r="E902" s="313" t="n">
        <v>263.72</v>
      </c>
      <c r="F902" s="310"/>
    </row>
    <row r="903" customFormat="false" ht="12.8" hidden="false" customHeight="false" outlineLevel="0" collapsed="false">
      <c r="A903" s="312" t="n">
        <v>160634</v>
      </c>
      <c r="B903" s="313" t="s">
        <v>173</v>
      </c>
      <c r="C903" s="312" t="s">
        <v>1150</v>
      </c>
      <c r="D903" s="313" t="s">
        <v>87</v>
      </c>
      <c r="E903" s="313" t="n">
        <v>430.53</v>
      </c>
      <c r="F903" s="310"/>
    </row>
    <row r="904" customFormat="false" ht="12.8" hidden="false" customHeight="false" outlineLevel="0" collapsed="false">
      <c r="A904" s="312" t="n">
        <v>160635</v>
      </c>
      <c r="B904" s="313" t="s">
        <v>173</v>
      </c>
      <c r="C904" s="312" t="s">
        <v>1151</v>
      </c>
      <c r="D904" s="313" t="s">
        <v>87</v>
      </c>
      <c r="E904" s="313" t="n">
        <v>587.75</v>
      </c>
      <c r="F904" s="310"/>
    </row>
    <row r="905" customFormat="false" ht="12.8" hidden="false" customHeight="false" outlineLevel="0" collapsed="false">
      <c r="A905" s="312" t="n">
        <v>160636</v>
      </c>
      <c r="B905" s="313" t="s">
        <v>173</v>
      </c>
      <c r="C905" s="312" t="s">
        <v>1152</v>
      </c>
      <c r="D905" s="313" t="s">
        <v>87</v>
      </c>
      <c r="E905" s="313" t="n">
        <v>942.13</v>
      </c>
      <c r="F905" s="310"/>
    </row>
    <row r="906" customFormat="false" ht="12.8" hidden="false" customHeight="false" outlineLevel="0" collapsed="false">
      <c r="A906" s="312" t="n">
        <v>160637</v>
      </c>
      <c r="B906" s="313" t="s">
        <v>173</v>
      </c>
      <c r="C906" s="312" t="s">
        <v>1153</v>
      </c>
      <c r="D906" s="313" t="s">
        <v>87</v>
      </c>
      <c r="E906" s="313" t="n">
        <v>85.18</v>
      </c>
      <c r="F906" s="310"/>
    </row>
    <row r="907" customFormat="false" ht="12.8" hidden="false" customHeight="false" outlineLevel="0" collapsed="false">
      <c r="A907" s="312" t="n">
        <v>160638</v>
      </c>
      <c r="B907" s="313" t="s">
        <v>173</v>
      </c>
      <c r="C907" s="312" t="s">
        <v>1154</v>
      </c>
      <c r="D907" s="313" t="s">
        <v>87</v>
      </c>
      <c r="E907" s="313" t="n">
        <v>125.34</v>
      </c>
      <c r="F907" s="310"/>
    </row>
    <row r="908" customFormat="false" ht="12.8" hidden="false" customHeight="false" outlineLevel="0" collapsed="false">
      <c r="A908" s="312" t="n">
        <v>160639</v>
      </c>
      <c r="B908" s="313" t="s">
        <v>173</v>
      </c>
      <c r="C908" s="312" t="s">
        <v>1155</v>
      </c>
      <c r="D908" s="313" t="s">
        <v>87</v>
      </c>
      <c r="E908" s="313" t="n">
        <v>193.32</v>
      </c>
      <c r="F908" s="310"/>
    </row>
    <row r="909" customFormat="false" ht="12.8" hidden="false" customHeight="false" outlineLevel="0" collapsed="false">
      <c r="A909" s="312" t="n">
        <v>160640</v>
      </c>
      <c r="B909" s="313" t="s">
        <v>173</v>
      </c>
      <c r="C909" s="312" t="s">
        <v>1156</v>
      </c>
      <c r="D909" s="313" t="s">
        <v>87</v>
      </c>
      <c r="E909" s="313" t="n">
        <v>339.36</v>
      </c>
      <c r="F909" s="310"/>
    </row>
    <row r="910" customFormat="false" ht="12.8" hidden="false" customHeight="false" outlineLevel="0" collapsed="false">
      <c r="A910" s="312" t="n">
        <v>160641</v>
      </c>
      <c r="B910" s="313" t="s">
        <v>173</v>
      </c>
      <c r="C910" s="312" t="s">
        <v>1157</v>
      </c>
      <c r="D910" s="313" t="s">
        <v>87</v>
      </c>
      <c r="E910" s="313" t="n">
        <v>66.76</v>
      </c>
      <c r="F910" s="310"/>
    </row>
    <row r="911" customFormat="false" ht="23.85" hidden="false" customHeight="false" outlineLevel="0" collapsed="false">
      <c r="A911" s="312" t="n">
        <v>160642</v>
      </c>
      <c r="B911" s="313" t="s">
        <v>173</v>
      </c>
      <c r="C911" s="312" t="s">
        <v>1158</v>
      </c>
      <c r="D911" s="313" t="s">
        <v>87</v>
      </c>
      <c r="E911" s="313" t="n">
        <v>102.73</v>
      </c>
      <c r="F911" s="310"/>
    </row>
    <row r="912" customFormat="false" ht="12.8" hidden="false" customHeight="false" outlineLevel="0" collapsed="false">
      <c r="A912" s="312" t="n">
        <v>160643</v>
      </c>
      <c r="B912" s="313" t="s">
        <v>173</v>
      </c>
      <c r="C912" s="312" t="s">
        <v>1159</v>
      </c>
      <c r="D912" s="313" t="s">
        <v>87</v>
      </c>
      <c r="E912" s="313" t="n">
        <v>169.11</v>
      </c>
      <c r="F912" s="310"/>
    </row>
    <row r="913" customFormat="false" ht="12.8" hidden="false" customHeight="false" outlineLevel="0" collapsed="false">
      <c r="A913" s="312" t="n">
        <v>160644</v>
      </c>
      <c r="B913" s="313" t="s">
        <v>173</v>
      </c>
      <c r="C913" s="312" t="s">
        <v>1160</v>
      </c>
      <c r="D913" s="313" t="s">
        <v>87</v>
      </c>
      <c r="E913" s="313" t="n">
        <v>285.17</v>
      </c>
      <c r="F913" s="310"/>
    </row>
    <row r="914" customFormat="false" ht="12.8" hidden="false" customHeight="false" outlineLevel="0" collapsed="false">
      <c r="A914" s="312" t="n">
        <v>160645</v>
      </c>
      <c r="B914" s="313" t="s">
        <v>173</v>
      </c>
      <c r="C914" s="312" t="s">
        <v>1161</v>
      </c>
      <c r="D914" s="313" t="s">
        <v>87</v>
      </c>
      <c r="E914" s="313" t="n">
        <v>67.75</v>
      </c>
      <c r="F914" s="310"/>
    </row>
    <row r="915" customFormat="false" ht="23.85" hidden="false" customHeight="false" outlineLevel="0" collapsed="false">
      <c r="A915" s="312" t="n">
        <v>160646</v>
      </c>
      <c r="B915" s="313" t="s">
        <v>173</v>
      </c>
      <c r="C915" s="312" t="s">
        <v>1162</v>
      </c>
      <c r="D915" s="313" t="s">
        <v>87</v>
      </c>
      <c r="E915" s="313" t="n">
        <v>100.46</v>
      </c>
      <c r="F915" s="310"/>
    </row>
    <row r="916" customFormat="false" ht="12.8" hidden="false" customHeight="false" outlineLevel="0" collapsed="false">
      <c r="A916" s="312" t="n">
        <v>160647</v>
      </c>
      <c r="B916" s="313" t="s">
        <v>173</v>
      </c>
      <c r="C916" s="312" t="s">
        <v>1163</v>
      </c>
      <c r="D916" s="313" t="s">
        <v>87</v>
      </c>
      <c r="E916" s="313" t="n">
        <v>167.42</v>
      </c>
      <c r="F916" s="310"/>
    </row>
    <row r="917" customFormat="false" ht="12.8" hidden="false" customHeight="false" outlineLevel="0" collapsed="false">
      <c r="A917" s="312" t="n">
        <v>160648</v>
      </c>
      <c r="B917" s="313" t="s">
        <v>173</v>
      </c>
      <c r="C917" s="312" t="s">
        <v>1164</v>
      </c>
      <c r="D917" s="313" t="s">
        <v>87</v>
      </c>
      <c r="E917" s="313" t="n">
        <v>282.99</v>
      </c>
      <c r="F917" s="310"/>
    </row>
    <row r="918" customFormat="false" ht="12.8" hidden="false" customHeight="false" outlineLevel="0" collapsed="false">
      <c r="A918" s="312" t="n">
        <v>160649</v>
      </c>
      <c r="B918" s="313" t="s">
        <v>173</v>
      </c>
      <c r="C918" s="312" t="s">
        <v>1165</v>
      </c>
      <c r="D918" s="313" t="s">
        <v>87</v>
      </c>
      <c r="E918" s="313" t="n">
        <v>422.33</v>
      </c>
      <c r="F918" s="310"/>
    </row>
    <row r="919" customFormat="false" ht="12.8" hidden="false" customHeight="false" outlineLevel="0" collapsed="false">
      <c r="A919" s="312" t="n">
        <v>160650</v>
      </c>
      <c r="B919" s="313" t="s">
        <v>173</v>
      </c>
      <c r="C919" s="312" t="s">
        <v>1166</v>
      </c>
      <c r="D919" s="313" t="s">
        <v>87</v>
      </c>
      <c r="E919" s="313" t="n">
        <v>638.6</v>
      </c>
      <c r="F919" s="310"/>
    </row>
    <row r="920" customFormat="false" ht="12.8" hidden="false" customHeight="false" outlineLevel="0" collapsed="false">
      <c r="A920" s="312" t="n">
        <v>160651</v>
      </c>
      <c r="B920" s="313" t="s">
        <v>173</v>
      </c>
      <c r="C920" s="312" t="s">
        <v>1167</v>
      </c>
      <c r="D920" s="313" t="s">
        <v>87</v>
      </c>
      <c r="E920" s="313" t="n">
        <v>942.99</v>
      </c>
      <c r="F920" s="310"/>
    </row>
    <row r="921" customFormat="false" ht="12.8" hidden="false" customHeight="false" outlineLevel="0" collapsed="false">
      <c r="A921" s="312" t="n">
        <v>160652</v>
      </c>
      <c r="B921" s="313" t="s">
        <v>173</v>
      </c>
      <c r="C921" s="312" t="s">
        <v>1168</v>
      </c>
      <c r="D921" s="313" t="s">
        <v>87</v>
      </c>
      <c r="E921" s="314" t="n">
        <v>1471.37</v>
      </c>
      <c r="F921" s="310"/>
    </row>
    <row r="922" customFormat="false" ht="12.8" hidden="false" customHeight="false" outlineLevel="0" collapsed="false">
      <c r="A922" s="312" t="n">
        <v>160653</v>
      </c>
      <c r="B922" s="313" t="s">
        <v>173</v>
      </c>
      <c r="C922" s="312" t="s">
        <v>1169</v>
      </c>
      <c r="D922" s="313" t="s">
        <v>87</v>
      </c>
      <c r="E922" s="313" t="n">
        <v>292.33</v>
      </c>
      <c r="F922" s="310"/>
    </row>
    <row r="923" customFormat="false" ht="12.8" hidden="false" customHeight="false" outlineLevel="0" collapsed="false">
      <c r="A923" s="312" t="n">
        <v>160654</v>
      </c>
      <c r="B923" s="313" t="s">
        <v>173</v>
      </c>
      <c r="C923" s="312" t="s">
        <v>1170</v>
      </c>
      <c r="D923" s="313" t="s">
        <v>87</v>
      </c>
      <c r="E923" s="313" t="n">
        <v>470.53</v>
      </c>
      <c r="F923" s="310"/>
    </row>
    <row r="924" customFormat="false" ht="12.8" hidden="false" customHeight="false" outlineLevel="0" collapsed="false">
      <c r="A924" s="312" t="n">
        <v>160655</v>
      </c>
      <c r="B924" s="313" t="s">
        <v>173</v>
      </c>
      <c r="C924" s="312" t="s">
        <v>1171</v>
      </c>
      <c r="D924" s="313" t="s">
        <v>87</v>
      </c>
      <c r="E924" s="313" t="n">
        <v>644.17</v>
      </c>
      <c r="F924" s="310"/>
    </row>
    <row r="925" customFormat="false" ht="12.8" hidden="false" customHeight="false" outlineLevel="0" collapsed="false">
      <c r="A925" s="312" t="n">
        <v>160656</v>
      </c>
      <c r="B925" s="313" t="s">
        <v>173</v>
      </c>
      <c r="C925" s="312" t="s">
        <v>1172</v>
      </c>
      <c r="D925" s="313" t="s">
        <v>87</v>
      </c>
      <c r="E925" s="314" t="n">
        <v>1053.98</v>
      </c>
      <c r="F925" s="310"/>
    </row>
    <row r="926" customFormat="false" ht="46.25" hidden="false" customHeight="false" outlineLevel="0" collapsed="false">
      <c r="A926" s="312" t="n">
        <v>160657</v>
      </c>
      <c r="B926" s="313" t="s">
        <v>173</v>
      </c>
      <c r="C926" s="312" t="s">
        <v>1173</v>
      </c>
      <c r="D926" s="313" t="s">
        <v>87</v>
      </c>
      <c r="E926" s="313" t="n">
        <v>165.94</v>
      </c>
      <c r="F926" s="310"/>
    </row>
    <row r="927" customFormat="false" ht="46.25" hidden="false" customHeight="false" outlineLevel="0" collapsed="false">
      <c r="A927" s="312" t="n">
        <v>160658</v>
      </c>
      <c r="B927" s="313" t="s">
        <v>173</v>
      </c>
      <c r="C927" s="312" t="s">
        <v>1174</v>
      </c>
      <c r="D927" s="313" t="s">
        <v>87</v>
      </c>
      <c r="E927" s="313" t="n">
        <v>203.37</v>
      </c>
      <c r="F927" s="310"/>
    </row>
    <row r="928" customFormat="false" ht="46.25" hidden="false" customHeight="false" outlineLevel="0" collapsed="false">
      <c r="A928" s="312" t="n">
        <v>160659</v>
      </c>
      <c r="B928" s="313" t="s">
        <v>173</v>
      </c>
      <c r="C928" s="312" t="s">
        <v>1175</v>
      </c>
      <c r="D928" s="313" t="s">
        <v>87</v>
      </c>
      <c r="E928" s="313" t="n">
        <v>216.72</v>
      </c>
      <c r="F928" s="310"/>
    </row>
    <row r="929" customFormat="false" ht="35.05" hidden="false" customHeight="false" outlineLevel="0" collapsed="false">
      <c r="A929" s="312" t="n">
        <v>160660</v>
      </c>
      <c r="B929" s="313" t="s">
        <v>173</v>
      </c>
      <c r="C929" s="312" t="s">
        <v>1176</v>
      </c>
      <c r="D929" s="313" t="s">
        <v>87</v>
      </c>
      <c r="E929" s="313" t="n">
        <v>153.8</v>
      </c>
      <c r="F929" s="310"/>
    </row>
    <row r="930" customFormat="false" ht="35.05" hidden="false" customHeight="false" outlineLevel="0" collapsed="false">
      <c r="A930" s="312" t="n">
        <v>160661</v>
      </c>
      <c r="B930" s="313" t="s">
        <v>173</v>
      </c>
      <c r="C930" s="312" t="s">
        <v>1177</v>
      </c>
      <c r="D930" s="313" t="s">
        <v>87</v>
      </c>
      <c r="E930" s="313" t="n">
        <v>163.91</v>
      </c>
      <c r="F930" s="310"/>
    </row>
    <row r="931" customFormat="false" ht="23.85" hidden="false" customHeight="false" outlineLevel="0" collapsed="false">
      <c r="A931" s="312" t="n">
        <v>160662</v>
      </c>
      <c r="B931" s="313" t="s">
        <v>173</v>
      </c>
      <c r="C931" s="312" t="s">
        <v>1178</v>
      </c>
      <c r="D931" s="313" t="s">
        <v>87</v>
      </c>
      <c r="E931" s="313" t="n">
        <v>752.28</v>
      </c>
      <c r="F931" s="310"/>
    </row>
    <row r="932" customFormat="false" ht="35.05" hidden="false" customHeight="false" outlineLevel="0" collapsed="false">
      <c r="A932" s="312" t="n">
        <v>160663</v>
      </c>
      <c r="B932" s="313" t="s">
        <v>173</v>
      </c>
      <c r="C932" s="312" t="s">
        <v>1179</v>
      </c>
      <c r="D932" s="313" t="s">
        <v>87</v>
      </c>
      <c r="E932" s="313" t="n">
        <v>583.32</v>
      </c>
      <c r="F932" s="310"/>
    </row>
    <row r="933" customFormat="false" ht="57.45" hidden="false" customHeight="false" outlineLevel="0" collapsed="false">
      <c r="A933" s="312" t="n">
        <v>160665</v>
      </c>
      <c r="B933" s="313" t="s">
        <v>173</v>
      </c>
      <c r="C933" s="312" t="s">
        <v>1180</v>
      </c>
      <c r="D933" s="313" t="s">
        <v>87</v>
      </c>
      <c r="E933" s="314" t="n">
        <v>2405.01</v>
      </c>
      <c r="F933" s="310"/>
    </row>
    <row r="934" customFormat="false" ht="57.45" hidden="false" customHeight="false" outlineLevel="0" collapsed="false">
      <c r="A934" s="312" t="n">
        <v>160671</v>
      </c>
      <c r="B934" s="313" t="s">
        <v>173</v>
      </c>
      <c r="C934" s="312" t="s">
        <v>1181</v>
      </c>
      <c r="D934" s="313" t="s">
        <v>87</v>
      </c>
      <c r="E934" s="314" t="n">
        <v>2390.72</v>
      </c>
      <c r="F934" s="310"/>
    </row>
    <row r="935" customFormat="false" ht="46.25" hidden="false" customHeight="false" outlineLevel="0" collapsed="false">
      <c r="A935" s="312" t="n">
        <v>160673</v>
      </c>
      <c r="B935" s="313" t="s">
        <v>173</v>
      </c>
      <c r="C935" s="312" t="s">
        <v>1182</v>
      </c>
      <c r="D935" s="313" t="s">
        <v>87</v>
      </c>
      <c r="E935" s="314" t="n">
        <v>1997.08</v>
      </c>
      <c r="F935" s="310"/>
    </row>
    <row r="936" customFormat="false" ht="35.05" hidden="false" customHeight="false" outlineLevel="0" collapsed="false">
      <c r="A936" s="312" t="n">
        <v>160674</v>
      </c>
      <c r="B936" s="313" t="s">
        <v>173</v>
      </c>
      <c r="C936" s="312" t="s">
        <v>1183</v>
      </c>
      <c r="D936" s="313" t="s">
        <v>87</v>
      </c>
      <c r="E936" s="313" t="n">
        <v>113.28</v>
      </c>
      <c r="F936" s="310"/>
    </row>
    <row r="937" customFormat="false" ht="35.05" hidden="false" customHeight="false" outlineLevel="0" collapsed="false">
      <c r="A937" s="312" t="n">
        <v>160675</v>
      </c>
      <c r="B937" s="313" t="s">
        <v>173</v>
      </c>
      <c r="C937" s="312" t="s">
        <v>1184</v>
      </c>
      <c r="D937" s="313" t="s">
        <v>87</v>
      </c>
      <c r="E937" s="313" t="n">
        <v>146.48</v>
      </c>
      <c r="F937" s="310"/>
    </row>
    <row r="938" customFormat="false" ht="23.85" hidden="false" customHeight="false" outlineLevel="0" collapsed="false">
      <c r="A938" s="312" t="n">
        <v>160676</v>
      </c>
      <c r="B938" s="313" t="s">
        <v>173</v>
      </c>
      <c r="C938" s="312" t="s">
        <v>1185</v>
      </c>
      <c r="D938" s="313" t="s">
        <v>87</v>
      </c>
      <c r="E938" s="313" t="n">
        <v>125.1</v>
      </c>
      <c r="F938" s="310"/>
    </row>
    <row r="939" customFormat="false" ht="13.8" hidden="false" customHeight="false" outlineLevel="0" collapsed="false">
      <c r="A939" s="311" t="n">
        <v>1607</v>
      </c>
      <c r="B939" s="313" t="s">
        <v>173</v>
      </c>
      <c r="C939" s="311" t="s">
        <v>1186</v>
      </c>
      <c r="D939" s="313"/>
      <c r="E939" s="313"/>
      <c r="F939" s="310"/>
    </row>
    <row r="940" customFormat="false" ht="35.05" hidden="false" customHeight="false" outlineLevel="0" collapsed="false">
      <c r="A940" s="312" t="n">
        <v>160702</v>
      </c>
      <c r="B940" s="313" t="s">
        <v>173</v>
      </c>
      <c r="C940" s="312" t="s">
        <v>1187</v>
      </c>
      <c r="D940" s="313" t="s">
        <v>32</v>
      </c>
      <c r="E940" s="313" t="n">
        <v>7.22</v>
      </c>
      <c r="F940" s="310"/>
    </row>
    <row r="941" customFormat="false" ht="35.05" hidden="false" customHeight="false" outlineLevel="0" collapsed="false">
      <c r="A941" s="312" t="n">
        <v>160704</v>
      </c>
      <c r="B941" s="313" t="s">
        <v>173</v>
      </c>
      <c r="C941" s="312" t="s">
        <v>1188</v>
      </c>
      <c r="D941" s="313" t="s">
        <v>200</v>
      </c>
      <c r="E941" s="314" t="n">
        <v>2562.96</v>
      </c>
      <c r="F941" s="310"/>
    </row>
    <row r="942" customFormat="false" ht="35.05" hidden="false" customHeight="false" outlineLevel="0" collapsed="false">
      <c r="A942" s="312" t="n">
        <v>160707</v>
      </c>
      <c r="B942" s="313" t="s">
        <v>173</v>
      </c>
      <c r="C942" s="312" t="s">
        <v>1189</v>
      </c>
      <c r="D942" s="313" t="s">
        <v>32</v>
      </c>
      <c r="E942" s="313" t="n">
        <v>27.99</v>
      </c>
      <c r="F942" s="310"/>
    </row>
    <row r="943" customFormat="false" ht="35.05" hidden="false" customHeight="false" outlineLevel="0" collapsed="false">
      <c r="A943" s="312" t="n">
        <v>160708</v>
      </c>
      <c r="B943" s="313" t="s">
        <v>173</v>
      </c>
      <c r="C943" s="312" t="s">
        <v>1190</v>
      </c>
      <c r="D943" s="313" t="s">
        <v>32</v>
      </c>
      <c r="E943" s="313" t="n">
        <v>27.99</v>
      </c>
      <c r="F943" s="310"/>
    </row>
    <row r="944" customFormat="false" ht="23.85" hidden="false" customHeight="false" outlineLevel="0" collapsed="false">
      <c r="A944" s="312" t="n">
        <v>160709</v>
      </c>
      <c r="B944" s="313" t="s">
        <v>173</v>
      </c>
      <c r="C944" s="312" t="s">
        <v>1191</v>
      </c>
      <c r="D944" s="313" t="s">
        <v>32</v>
      </c>
      <c r="E944" s="314" t="n">
        <v>1588.77</v>
      </c>
      <c r="F944" s="310"/>
    </row>
    <row r="945" customFormat="false" ht="57.45" hidden="false" customHeight="false" outlineLevel="0" collapsed="false">
      <c r="A945" s="312" t="n">
        <v>160710</v>
      </c>
      <c r="B945" s="313" t="s">
        <v>173</v>
      </c>
      <c r="C945" s="312" t="s">
        <v>1192</v>
      </c>
      <c r="D945" s="313" t="s">
        <v>32</v>
      </c>
      <c r="E945" s="313" t="n">
        <v>68.57</v>
      </c>
      <c r="F945" s="310"/>
    </row>
    <row r="946" customFormat="false" ht="35.05" hidden="false" customHeight="false" outlineLevel="0" collapsed="false">
      <c r="A946" s="312" t="n">
        <v>160711</v>
      </c>
      <c r="B946" s="313" t="s">
        <v>173</v>
      </c>
      <c r="C946" s="312" t="s">
        <v>1193</v>
      </c>
      <c r="D946" s="313" t="s">
        <v>32</v>
      </c>
      <c r="E946" s="313" t="n">
        <v>60</v>
      </c>
      <c r="F946" s="310"/>
    </row>
    <row r="947" customFormat="false" ht="35.05" hidden="false" customHeight="false" outlineLevel="0" collapsed="false">
      <c r="A947" s="312" t="n">
        <v>160712</v>
      </c>
      <c r="B947" s="313" t="s">
        <v>173</v>
      </c>
      <c r="C947" s="312" t="s">
        <v>1194</v>
      </c>
      <c r="D947" s="313" t="s">
        <v>32</v>
      </c>
      <c r="E947" s="313" t="n">
        <v>222.63</v>
      </c>
      <c r="F947" s="310"/>
    </row>
    <row r="948" customFormat="false" ht="46.25" hidden="false" customHeight="false" outlineLevel="0" collapsed="false">
      <c r="A948" s="312" t="n">
        <v>160713</v>
      </c>
      <c r="B948" s="313" t="s">
        <v>173</v>
      </c>
      <c r="C948" s="312" t="s">
        <v>1195</v>
      </c>
      <c r="D948" s="313" t="s">
        <v>32</v>
      </c>
      <c r="E948" s="313" t="n">
        <v>464.29</v>
      </c>
      <c r="F948" s="310"/>
    </row>
    <row r="949" customFormat="false" ht="23.85" hidden="false" customHeight="false" outlineLevel="0" collapsed="false">
      <c r="A949" s="312" t="n">
        <v>160714</v>
      </c>
      <c r="B949" s="313" t="s">
        <v>173</v>
      </c>
      <c r="C949" s="312" t="s">
        <v>1196</v>
      </c>
      <c r="D949" s="313" t="s">
        <v>32</v>
      </c>
      <c r="E949" s="313" t="n">
        <v>83.97</v>
      </c>
      <c r="F949" s="310"/>
    </row>
    <row r="950" customFormat="false" ht="57.45" hidden="false" customHeight="false" outlineLevel="0" collapsed="false">
      <c r="A950" s="312" t="n">
        <v>160715</v>
      </c>
      <c r="B950" s="313" t="s">
        <v>173</v>
      </c>
      <c r="C950" s="312" t="s">
        <v>1197</v>
      </c>
      <c r="D950" s="313" t="s">
        <v>32</v>
      </c>
      <c r="E950" s="313" t="n">
        <v>267.33</v>
      </c>
      <c r="F950" s="310"/>
    </row>
    <row r="951" customFormat="false" ht="23.85" hidden="false" customHeight="false" outlineLevel="0" collapsed="false">
      <c r="A951" s="312" t="n">
        <v>160716</v>
      </c>
      <c r="B951" s="313" t="s">
        <v>173</v>
      </c>
      <c r="C951" s="312" t="s">
        <v>1198</v>
      </c>
      <c r="D951" s="313" t="s">
        <v>200</v>
      </c>
      <c r="E951" s="313" t="n">
        <v>687.28</v>
      </c>
      <c r="F951" s="310"/>
    </row>
    <row r="952" customFormat="false" ht="35.05" hidden="false" customHeight="false" outlineLevel="0" collapsed="false">
      <c r="A952" s="312" t="n">
        <v>160718</v>
      </c>
      <c r="B952" s="313" t="s">
        <v>173</v>
      </c>
      <c r="C952" s="312" t="s">
        <v>1199</v>
      </c>
      <c r="D952" s="313" t="s">
        <v>32</v>
      </c>
      <c r="E952" s="313" t="n">
        <v>25.81</v>
      </c>
      <c r="F952" s="310"/>
    </row>
    <row r="953" customFormat="false" ht="13.8" hidden="false" customHeight="false" outlineLevel="0" collapsed="false">
      <c r="A953" s="311" t="n">
        <v>1608</v>
      </c>
      <c r="B953" s="313" t="s">
        <v>173</v>
      </c>
      <c r="C953" s="311" t="s">
        <v>1200</v>
      </c>
      <c r="D953" s="313"/>
      <c r="E953" s="313"/>
      <c r="F953" s="310"/>
    </row>
    <row r="954" customFormat="false" ht="23.85" hidden="false" customHeight="false" outlineLevel="0" collapsed="false">
      <c r="A954" s="312" t="n">
        <v>160806</v>
      </c>
      <c r="B954" s="313" t="s">
        <v>173</v>
      </c>
      <c r="C954" s="312" t="s">
        <v>1201</v>
      </c>
      <c r="D954" s="313" t="s">
        <v>87</v>
      </c>
      <c r="E954" s="313" t="n">
        <v>20.31</v>
      </c>
      <c r="F954" s="310"/>
    </row>
    <row r="955" customFormat="false" ht="12.8" hidden="false" customHeight="false" outlineLevel="0" collapsed="false">
      <c r="A955" s="312" t="n">
        <v>160807</v>
      </c>
      <c r="B955" s="313" t="s">
        <v>173</v>
      </c>
      <c r="C955" s="312" t="s">
        <v>1202</v>
      </c>
      <c r="D955" s="313" t="s">
        <v>87</v>
      </c>
      <c r="E955" s="313" t="n">
        <v>11.55</v>
      </c>
      <c r="F955" s="310"/>
    </row>
    <row r="956" customFormat="false" ht="23.85" hidden="false" customHeight="false" outlineLevel="0" collapsed="false">
      <c r="A956" s="312" t="n">
        <v>160808</v>
      </c>
      <c r="B956" s="313" t="s">
        <v>173</v>
      </c>
      <c r="C956" s="312" t="s">
        <v>1203</v>
      </c>
      <c r="D956" s="313" t="s">
        <v>48</v>
      </c>
      <c r="E956" s="313" t="n">
        <v>4.15</v>
      </c>
      <c r="F956" s="310"/>
    </row>
    <row r="957" customFormat="false" ht="23.85" hidden="false" customHeight="false" outlineLevel="0" collapsed="false">
      <c r="A957" s="312" t="n">
        <v>160809</v>
      </c>
      <c r="B957" s="313" t="s">
        <v>173</v>
      </c>
      <c r="C957" s="312" t="s">
        <v>1204</v>
      </c>
      <c r="D957" s="313" t="s">
        <v>87</v>
      </c>
      <c r="E957" s="313" t="n">
        <v>473.74</v>
      </c>
      <c r="F957" s="310"/>
    </row>
    <row r="958" customFormat="false" ht="23.85" hidden="false" customHeight="false" outlineLevel="0" collapsed="false">
      <c r="A958" s="312" t="n">
        <v>160810</v>
      </c>
      <c r="B958" s="313" t="s">
        <v>173</v>
      </c>
      <c r="C958" s="312" t="s">
        <v>1205</v>
      </c>
      <c r="D958" s="313" t="s">
        <v>87</v>
      </c>
      <c r="E958" s="313" t="n">
        <v>499.38</v>
      </c>
      <c r="F958" s="310"/>
    </row>
    <row r="959" customFormat="false" ht="23.85" hidden="false" customHeight="false" outlineLevel="0" collapsed="false">
      <c r="A959" s="312" t="n">
        <v>160811</v>
      </c>
      <c r="B959" s="313" t="s">
        <v>173</v>
      </c>
      <c r="C959" s="312" t="s">
        <v>1206</v>
      </c>
      <c r="D959" s="313" t="s">
        <v>87</v>
      </c>
      <c r="E959" s="313" t="n">
        <v>688.24</v>
      </c>
      <c r="F959" s="310"/>
    </row>
    <row r="960" customFormat="false" ht="23.85" hidden="false" customHeight="false" outlineLevel="0" collapsed="false">
      <c r="A960" s="312" t="n">
        <v>160812</v>
      </c>
      <c r="B960" s="313" t="s">
        <v>173</v>
      </c>
      <c r="C960" s="312" t="s">
        <v>1207</v>
      </c>
      <c r="D960" s="313" t="s">
        <v>87</v>
      </c>
      <c r="E960" s="313" t="n">
        <v>739.88</v>
      </c>
      <c r="F960" s="310"/>
    </row>
    <row r="961" customFormat="false" ht="23.85" hidden="false" customHeight="false" outlineLevel="0" collapsed="false">
      <c r="A961" s="312" t="n">
        <v>160813</v>
      </c>
      <c r="B961" s="313" t="s">
        <v>173</v>
      </c>
      <c r="C961" s="312" t="s">
        <v>1208</v>
      </c>
      <c r="D961" s="313" t="s">
        <v>87</v>
      </c>
      <c r="E961" s="314" t="n">
        <v>1775.62</v>
      </c>
      <c r="F961" s="310"/>
    </row>
    <row r="962" customFormat="false" ht="23.85" hidden="false" customHeight="false" outlineLevel="0" collapsed="false">
      <c r="A962" s="312" t="n">
        <v>160814</v>
      </c>
      <c r="B962" s="313" t="s">
        <v>173</v>
      </c>
      <c r="C962" s="312" t="s">
        <v>1209</v>
      </c>
      <c r="D962" s="313" t="s">
        <v>87</v>
      </c>
      <c r="E962" s="314" t="n">
        <v>1883.02</v>
      </c>
      <c r="F962" s="310"/>
    </row>
    <row r="963" customFormat="false" ht="23.85" hidden="false" customHeight="false" outlineLevel="0" collapsed="false">
      <c r="A963" s="312" t="n">
        <v>160815</v>
      </c>
      <c r="B963" s="313" t="s">
        <v>173</v>
      </c>
      <c r="C963" s="312" t="s">
        <v>1210</v>
      </c>
      <c r="D963" s="313" t="s">
        <v>87</v>
      </c>
      <c r="E963" s="314" t="n">
        <v>2042.33</v>
      </c>
      <c r="F963" s="310"/>
    </row>
    <row r="964" customFormat="false" ht="23.85" hidden="false" customHeight="false" outlineLevel="0" collapsed="false">
      <c r="A964" s="312" t="n">
        <v>160816</v>
      </c>
      <c r="B964" s="313" t="s">
        <v>173</v>
      </c>
      <c r="C964" s="312" t="s">
        <v>1211</v>
      </c>
      <c r="D964" s="313" t="s">
        <v>87</v>
      </c>
      <c r="E964" s="314" t="n">
        <v>2111.99</v>
      </c>
      <c r="F964" s="310"/>
    </row>
    <row r="965" customFormat="false" ht="35.05" hidden="false" customHeight="false" outlineLevel="0" collapsed="false">
      <c r="A965" s="312" t="n">
        <v>160822</v>
      </c>
      <c r="B965" s="313" t="s">
        <v>173</v>
      </c>
      <c r="C965" s="312" t="s">
        <v>1212</v>
      </c>
      <c r="D965" s="313" t="s">
        <v>87</v>
      </c>
      <c r="E965" s="313" t="n">
        <v>96.07</v>
      </c>
      <c r="F965" s="310"/>
    </row>
    <row r="966" customFormat="false" ht="35.05" hidden="false" customHeight="false" outlineLevel="0" collapsed="false">
      <c r="A966" s="312" t="n">
        <v>160823</v>
      </c>
      <c r="B966" s="313" t="s">
        <v>173</v>
      </c>
      <c r="C966" s="312" t="s">
        <v>1213</v>
      </c>
      <c r="D966" s="313" t="s">
        <v>87</v>
      </c>
      <c r="E966" s="313" t="n">
        <v>103.69</v>
      </c>
      <c r="F966" s="310"/>
    </row>
    <row r="967" customFormat="false" ht="23.85" hidden="false" customHeight="false" outlineLevel="0" collapsed="false">
      <c r="A967" s="312" t="n">
        <v>160825</v>
      </c>
      <c r="B967" s="313" t="s">
        <v>173</v>
      </c>
      <c r="C967" s="312" t="s">
        <v>1214</v>
      </c>
      <c r="D967" s="313" t="s">
        <v>87</v>
      </c>
      <c r="E967" s="313" t="n">
        <v>35.34</v>
      </c>
      <c r="F967" s="310"/>
    </row>
    <row r="968" customFormat="false" ht="23.85" hidden="false" customHeight="false" outlineLevel="0" collapsed="false">
      <c r="A968" s="312" t="n">
        <v>160826</v>
      </c>
      <c r="B968" s="313" t="s">
        <v>173</v>
      </c>
      <c r="C968" s="312" t="s">
        <v>1215</v>
      </c>
      <c r="D968" s="313" t="s">
        <v>87</v>
      </c>
      <c r="E968" s="313" t="n">
        <v>46.55</v>
      </c>
      <c r="F968" s="310"/>
    </row>
    <row r="969" customFormat="false" ht="23.85" hidden="false" customHeight="false" outlineLevel="0" collapsed="false">
      <c r="A969" s="312" t="n">
        <v>160827</v>
      </c>
      <c r="B969" s="313" t="s">
        <v>173</v>
      </c>
      <c r="C969" s="312" t="s">
        <v>1216</v>
      </c>
      <c r="D969" s="313" t="s">
        <v>87</v>
      </c>
      <c r="E969" s="313" t="n">
        <v>257.11</v>
      </c>
      <c r="F969" s="310"/>
    </row>
    <row r="970" customFormat="false" ht="23.85" hidden="false" customHeight="false" outlineLevel="0" collapsed="false">
      <c r="A970" s="312" t="n">
        <v>160828</v>
      </c>
      <c r="B970" s="313" t="s">
        <v>173</v>
      </c>
      <c r="C970" s="312" t="s">
        <v>1217</v>
      </c>
      <c r="D970" s="313" t="s">
        <v>87</v>
      </c>
      <c r="E970" s="313" t="n">
        <v>321.65</v>
      </c>
      <c r="F970" s="310"/>
    </row>
    <row r="971" customFormat="false" ht="23.85" hidden="false" customHeight="false" outlineLevel="0" collapsed="false">
      <c r="A971" s="312" t="n">
        <v>160829</v>
      </c>
      <c r="B971" s="313" t="s">
        <v>173</v>
      </c>
      <c r="C971" s="312" t="s">
        <v>1218</v>
      </c>
      <c r="D971" s="313" t="s">
        <v>87</v>
      </c>
      <c r="E971" s="313" t="n">
        <v>17.28</v>
      </c>
      <c r="F971" s="310"/>
    </row>
    <row r="972" customFormat="false" ht="23.85" hidden="false" customHeight="false" outlineLevel="0" collapsed="false">
      <c r="A972" s="312" t="n">
        <v>160830</v>
      </c>
      <c r="B972" s="313" t="s">
        <v>173</v>
      </c>
      <c r="C972" s="312" t="s">
        <v>1219</v>
      </c>
      <c r="D972" s="313" t="s">
        <v>87</v>
      </c>
      <c r="E972" s="313" t="n">
        <v>23.36</v>
      </c>
      <c r="F972" s="310"/>
    </row>
    <row r="973" customFormat="false" ht="23.85" hidden="false" customHeight="false" outlineLevel="0" collapsed="false">
      <c r="A973" s="312" t="n">
        <v>160831</v>
      </c>
      <c r="B973" s="313" t="s">
        <v>173</v>
      </c>
      <c r="C973" s="312" t="s">
        <v>1220</v>
      </c>
      <c r="D973" s="313" t="s">
        <v>87</v>
      </c>
      <c r="E973" s="313" t="n">
        <v>60.6</v>
      </c>
      <c r="F973" s="310"/>
    </row>
    <row r="974" customFormat="false" ht="23.85" hidden="false" customHeight="false" outlineLevel="0" collapsed="false">
      <c r="A974" s="312" t="n">
        <v>160832</v>
      </c>
      <c r="B974" s="313" t="s">
        <v>173</v>
      </c>
      <c r="C974" s="312" t="s">
        <v>1221</v>
      </c>
      <c r="D974" s="313" t="s">
        <v>87</v>
      </c>
      <c r="E974" s="313" t="n">
        <v>68.63</v>
      </c>
      <c r="F974" s="310"/>
    </row>
    <row r="975" customFormat="false" ht="23.85" hidden="false" customHeight="false" outlineLevel="0" collapsed="false">
      <c r="A975" s="312" t="n">
        <v>160833</v>
      </c>
      <c r="B975" s="313" t="s">
        <v>173</v>
      </c>
      <c r="C975" s="312" t="s">
        <v>1222</v>
      </c>
      <c r="D975" s="313" t="s">
        <v>87</v>
      </c>
      <c r="E975" s="313" t="n">
        <v>101.27</v>
      </c>
      <c r="F975" s="310"/>
    </row>
    <row r="976" customFormat="false" ht="23.85" hidden="false" customHeight="false" outlineLevel="0" collapsed="false">
      <c r="A976" s="312" t="n">
        <v>160834</v>
      </c>
      <c r="B976" s="313" t="s">
        <v>173</v>
      </c>
      <c r="C976" s="312" t="s">
        <v>1223</v>
      </c>
      <c r="D976" s="313" t="s">
        <v>87</v>
      </c>
      <c r="E976" s="313" t="n">
        <v>196.89</v>
      </c>
      <c r="F976" s="310"/>
    </row>
    <row r="977" customFormat="false" ht="23.85" hidden="false" customHeight="false" outlineLevel="0" collapsed="false">
      <c r="A977" s="312" t="n">
        <v>160835</v>
      </c>
      <c r="B977" s="313" t="s">
        <v>173</v>
      </c>
      <c r="C977" s="312" t="s">
        <v>1224</v>
      </c>
      <c r="D977" s="313" t="s">
        <v>87</v>
      </c>
      <c r="E977" s="313" t="n">
        <v>255.34</v>
      </c>
      <c r="F977" s="310"/>
    </row>
    <row r="978" customFormat="false" ht="23.85" hidden="false" customHeight="false" outlineLevel="0" collapsed="false">
      <c r="A978" s="312" t="n">
        <v>160836</v>
      </c>
      <c r="B978" s="313" t="s">
        <v>173</v>
      </c>
      <c r="C978" s="312" t="s">
        <v>1225</v>
      </c>
      <c r="D978" s="313" t="s">
        <v>87</v>
      </c>
      <c r="E978" s="313" t="n">
        <v>511.12</v>
      </c>
      <c r="F978" s="310"/>
    </row>
    <row r="979" customFormat="false" ht="23.85" hidden="false" customHeight="false" outlineLevel="0" collapsed="false">
      <c r="A979" s="312" t="n">
        <v>160837</v>
      </c>
      <c r="B979" s="313" t="s">
        <v>173</v>
      </c>
      <c r="C979" s="312" t="s">
        <v>1226</v>
      </c>
      <c r="D979" s="313" t="s">
        <v>87</v>
      </c>
      <c r="E979" s="313" t="n">
        <v>282.35</v>
      </c>
      <c r="F979" s="310"/>
    </row>
    <row r="980" customFormat="false" ht="23.85" hidden="false" customHeight="false" outlineLevel="0" collapsed="false">
      <c r="A980" s="312" t="n">
        <v>160838</v>
      </c>
      <c r="B980" s="313" t="s">
        <v>173</v>
      </c>
      <c r="C980" s="312" t="s">
        <v>1227</v>
      </c>
      <c r="D980" s="313" t="s">
        <v>87</v>
      </c>
      <c r="E980" s="313" t="n">
        <v>84.81</v>
      </c>
      <c r="F980" s="310"/>
    </row>
    <row r="981" customFormat="false" ht="12.8" hidden="false" customHeight="false" outlineLevel="0" collapsed="false">
      <c r="A981" s="312" t="n">
        <v>160839</v>
      </c>
      <c r="B981" s="313" t="s">
        <v>173</v>
      </c>
      <c r="C981" s="312" t="s">
        <v>1228</v>
      </c>
      <c r="D981" s="313" t="s">
        <v>48</v>
      </c>
      <c r="E981" s="313" t="n">
        <v>5.74</v>
      </c>
      <c r="F981" s="310"/>
    </row>
    <row r="982" customFormat="false" ht="23.85" hidden="false" customHeight="false" outlineLevel="0" collapsed="false">
      <c r="A982" s="312" t="n">
        <v>160840</v>
      </c>
      <c r="B982" s="313" t="s">
        <v>173</v>
      </c>
      <c r="C982" s="312" t="s">
        <v>1229</v>
      </c>
      <c r="D982" s="313" t="s">
        <v>87</v>
      </c>
      <c r="E982" s="313" t="n">
        <v>297.69</v>
      </c>
      <c r="F982" s="310"/>
    </row>
    <row r="983" customFormat="false" ht="23.85" hidden="false" customHeight="false" outlineLevel="0" collapsed="false">
      <c r="A983" s="312" t="n">
        <v>160841</v>
      </c>
      <c r="B983" s="313" t="s">
        <v>173</v>
      </c>
      <c r="C983" s="312" t="s">
        <v>1230</v>
      </c>
      <c r="D983" s="313" t="s">
        <v>87</v>
      </c>
      <c r="E983" s="313" t="n">
        <v>297.69</v>
      </c>
      <c r="F983" s="310"/>
    </row>
    <row r="984" customFormat="false" ht="23.85" hidden="false" customHeight="false" outlineLevel="0" collapsed="false">
      <c r="A984" s="312" t="n">
        <v>160842</v>
      </c>
      <c r="B984" s="313" t="s">
        <v>173</v>
      </c>
      <c r="C984" s="312" t="s">
        <v>1231</v>
      </c>
      <c r="D984" s="313" t="s">
        <v>87</v>
      </c>
      <c r="E984" s="313" t="n">
        <v>438.79</v>
      </c>
      <c r="F984" s="310"/>
    </row>
    <row r="985" customFormat="false" ht="23.85" hidden="false" customHeight="false" outlineLevel="0" collapsed="false">
      <c r="A985" s="312" t="n">
        <v>160844</v>
      </c>
      <c r="B985" s="313" t="s">
        <v>173</v>
      </c>
      <c r="C985" s="312" t="s">
        <v>1232</v>
      </c>
      <c r="D985" s="313" t="s">
        <v>87</v>
      </c>
      <c r="E985" s="313" t="n">
        <v>646.41</v>
      </c>
      <c r="F985" s="310"/>
    </row>
    <row r="986" customFormat="false" ht="23.85" hidden="false" customHeight="false" outlineLevel="0" collapsed="false">
      <c r="A986" s="312" t="n">
        <v>160845</v>
      </c>
      <c r="B986" s="313" t="s">
        <v>173</v>
      </c>
      <c r="C986" s="312" t="s">
        <v>1233</v>
      </c>
      <c r="D986" s="313" t="s">
        <v>87</v>
      </c>
      <c r="E986" s="313" t="n">
        <v>23.05</v>
      </c>
      <c r="F986" s="310"/>
    </row>
    <row r="987" customFormat="false" ht="23.85" hidden="false" customHeight="false" outlineLevel="0" collapsed="false">
      <c r="A987" s="312" t="n">
        <v>160846</v>
      </c>
      <c r="B987" s="313" t="s">
        <v>173</v>
      </c>
      <c r="C987" s="312" t="s">
        <v>1234</v>
      </c>
      <c r="D987" s="313" t="s">
        <v>87</v>
      </c>
      <c r="E987" s="313" t="n">
        <v>37.11</v>
      </c>
      <c r="F987" s="310"/>
    </row>
    <row r="988" customFormat="false" ht="23.85" hidden="false" customHeight="false" outlineLevel="0" collapsed="false">
      <c r="A988" s="312" t="n">
        <v>160847</v>
      </c>
      <c r="B988" s="313" t="s">
        <v>173</v>
      </c>
      <c r="C988" s="312" t="s">
        <v>1235</v>
      </c>
      <c r="D988" s="313" t="s">
        <v>87</v>
      </c>
      <c r="E988" s="313" t="n">
        <v>46.27</v>
      </c>
      <c r="F988" s="310"/>
    </row>
    <row r="989" customFormat="false" ht="23.85" hidden="false" customHeight="false" outlineLevel="0" collapsed="false">
      <c r="A989" s="312" t="n">
        <v>160848</v>
      </c>
      <c r="B989" s="313" t="s">
        <v>173</v>
      </c>
      <c r="C989" s="312" t="s">
        <v>1236</v>
      </c>
      <c r="D989" s="313" t="s">
        <v>87</v>
      </c>
      <c r="E989" s="313" t="n">
        <v>53.16</v>
      </c>
      <c r="F989" s="310"/>
    </row>
    <row r="990" customFormat="false" ht="23.85" hidden="false" customHeight="false" outlineLevel="0" collapsed="false">
      <c r="A990" s="312" t="n">
        <v>160851</v>
      </c>
      <c r="B990" s="313" t="s">
        <v>173</v>
      </c>
      <c r="C990" s="312" t="s">
        <v>1237</v>
      </c>
      <c r="D990" s="313" t="s">
        <v>48</v>
      </c>
      <c r="E990" s="313" t="n">
        <v>5.51</v>
      </c>
      <c r="F990" s="310"/>
    </row>
    <row r="991" customFormat="false" ht="23.85" hidden="false" customHeight="false" outlineLevel="0" collapsed="false">
      <c r="A991" s="312" t="n">
        <v>160864</v>
      </c>
      <c r="B991" s="313" t="s">
        <v>173</v>
      </c>
      <c r="C991" s="312" t="s">
        <v>1238</v>
      </c>
      <c r="D991" s="313" t="s">
        <v>87</v>
      </c>
      <c r="E991" s="314" t="n">
        <v>1206.89</v>
      </c>
      <c r="F991" s="310"/>
    </row>
    <row r="992" customFormat="false" ht="23.85" hidden="false" customHeight="false" outlineLevel="0" collapsed="false">
      <c r="A992" s="312" t="n">
        <v>160865</v>
      </c>
      <c r="B992" s="313" t="s">
        <v>173</v>
      </c>
      <c r="C992" s="312" t="s">
        <v>1239</v>
      </c>
      <c r="D992" s="313" t="s">
        <v>87</v>
      </c>
      <c r="E992" s="314" t="n">
        <v>3942.11</v>
      </c>
      <c r="F992" s="310"/>
    </row>
    <row r="993" customFormat="false" ht="46.25" hidden="false" customHeight="false" outlineLevel="0" collapsed="false">
      <c r="A993" s="312" t="n">
        <v>160866</v>
      </c>
      <c r="B993" s="313" t="s">
        <v>173</v>
      </c>
      <c r="C993" s="312" t="s">
        <v>1240</v>
      </c>
      <c r="D993" s="313" t="s">
        <v>87</v>
      </c>
      <c r="E993" s="314" t="n">
        <v>2432.29</v>
      </c>
      <c r="F993" s="310"/>
    </row>
    <row r="994" customFormat="false" ht="46.25" hidden="false" customHeight="false" outlineLevel="0" collapsed="false">
      <c r="A994" s="312" t="n">
        <v>160867</v>
      </c>
      <c r="B994" s="313" t="s">
        <v>173</v>
      </c>
      <c r="C994" s="312" t="s">
        <v>1241</v>
      </c>
      <c r="D994" s="313" t="s">
        <v>87</v>
      </c>
      <c r="E994" s="314" t="n">
        <v>5848.86</v>
      </c>
      <c r="F994" s="310"/>
    </row>
    <row r="995" customFormat="false" ht="23.85" hidden="false" customHeight="false" outlineLevel="0" collapsed="false">
      <c r="A995" s="312" t="n">
        <v>160869</v>
      </c>
      <c r="B995" s="313" t="s">
        <v>173</v>
      </c>
      <c r="C995" s="312" t="s">
        <v>1242</v>
      </c>
      <c r="D995" s="313" t="s">
        <v>87</v>
      </c>
      <c r="E995" s="313" t="n">
        <v>42.97</v>
      </c>
      <c r="F995" s="310"/>
    </row>
    <row r="996" customFormat="false" ht="35.05" hidden="false" customHeight="false" outlineLevel="0" collapsed="false">
      <c r="A996" s="312" t="n">
        <v>160870</v>
      </c>
      <c r="B996" s="313" t="s">
        <v>173</v>
      </c>
      <c r="C996" s="312" t="s">
        <v>1243</v>
      </c>
      <c r="D996" s="313" t="s">
        <v>87</v>
      </c>
      <c r="E996" s="313" t="n">
        <v>28.64</v>
      </c>
      <c r="F996" s="310"/>
    </row>
    <row r="997" customFormat="false" ht="23.85" hidden="false" customHeight="false" outlineLevel="0" collapsed="false">
      <c r="A997" s="312" t="n">
        <v>160871</v>
      </c>
      <c r="B997" s="313" t="s">
        <v>173</v>
      </c>
      <c r="C997" s="312" t="s">
        <v>1244</v>
      </c>
      <c r="D997" s="313" t="s">
        <v>87</v>
      </c>
      <c r="E997" s="313" t="n">
        <v>28.25</v>
      </c>
      <c r="F997" s="310"/>
    </row>
    <row r="998" customFormat="false" ht="23.85" hidden="false" customHeight="false" outlineLevel="0" collapsed="false">
      <c r="A998" s="312" t="n">
        <v>160872</v>
      </c>
      <c r="B998" s="313" t="s">
        <v>173</v>
      </c>
      <c r="C998" s="312" t="s">
        <v>1245</v>
      </c>
      <c r="D998" s="313" t="s">
        <v>87</v>
      </c>
      <c r="E998" s="313" t="n">
        <v>23.66</v>
      </c>
      <c r="F998" s="310"/>
    </row>
    <row r="999" customFormat="false" ht="23.85" hidden="false" customHeight="false" outlineLevel="0" collapsed="false">
      <c r="A999" s="312" t="n">
        <v>160873</v>
      </c>
      <c r="B999" s="313" t="s">
        <v>173</v>
      </c>
      <c r="C999" s="312" t="s">
        <v>1246</v>
      </c>
      <c r="D999" s="313" t="s">
        <v>87</v>
      </c>
      <c r="E999" s="313" t="n">
        <v>38.3</v>
      </c>
      <c r="F999" s="310"/>
    </row>
    <row r="1000" customFormat="false" ht="23.85" hidden="false" customHeight="false" outlineLevel="0" collapsed="false">
      <c r="A1000" s="312" t="n">
        <v>160874</v>
      </c>
      <c r="B1000" s="313" t="s">
        <v>173</v>
      </c>
      <c r="C1000" s="312" t="s">
        <v>1247</v>
      </c>
      <c r="D1000" s="313" t="s">
        <v>87</v>
      </c>
      <c r="E1000" s="313" t="n">
        <v>571.28</v>
      </c>
      <c r="F1000" s="310"/>
    </row>
    <row r="1001" customFormat="false" ht="13.8" hidden="false" customHeight="false" outlineLevel="0" collapsed="false">
      <c r="A1001" s="311" t="n">
        <v>1610</v>
      </c>
      <c r="B1001" s="313" t="s">
        <v>173</v>
      </c>
      <c r="C1001" s="311" t="s">
        <v>1248</v>
      </c>
      <c r="D1001" s="313"/>
      <c r="E1001" s="313"/>
      <c r="F1001" s="310"/>
    </row>
    <row r="1002" customFormat="false" ht="23.85" hidden="false" customHeight="false" outlineLevel="0" collapsed="false">
      <c r="A1002" s="312" t="n">
        <v>161001</v>
      </c>
      <c r="B1002" s="313" t="s">
        <v>173</v>
      </c>
      <c r="C1002" s="312" t="s">
        <v>1249</v>
      </c>
      <c r="D1002" s="313" t="s">
        <v>48</v>
      </c>
      <c r="E1002" s="313" t="n">
        <v>24.65</v>
      </c>
      <c r="F1002" s="310"/>
    </row>
    <row r="1003" customFormat="false" ht="23.85" hidden="false" customHeight="false" outlineLevel="0" collapsed="false">
      <c r="A1003" s="312" t="n">
        <v>161002</v>
      </c>
      <c r="B1003" s="313" t="s">
        <v>173</v>
      </c>
      <c r="C1003" s="312" t="s">
        <v>1250</v>
      </c>
      <c r="D1003" s="313" t="s">
        <v>48</v>
      </c>
      <c r="E1003" s="313" t="n">
        <v>33.59</v>
      </c>
      <c r="F1003" s="310"/>
    </row>
    <row r="1004" customFormat="false" ht="23.85" hidden="false" customHeight="false" outlineLevel="0" collapsed="false">
      <c r="A1004" s="312" t="n">
        <v>161003</v>
      </c>
      <c r="B1004" s="313" t="s">
        <v>173</v>
      </c>
      <c r="C1004" s="312" t="s">
        <v>1251</v>
      </c>
      <c r="D1004" s="313" t="s">
        <v>48</v>
      </c>
      <c r="E1004" s="313" t="n">
        <v>42.2</v>
      </c>
      <c r="F1004" s="310"/>
    </row>
    <row r="1005" customFormat="false" ht="23.85" hidden="false" customHeight="false" outlineLevel="0" collapsed="false">
      <c r="A1005" s="312" t="n">
        <v>161004</v>
      </c>
      <c r="B1005" s="313" t="s">
        <v>173</v>
      </c>
      <c r="C1005" s="312" t="s">
        <v>1252</v>
      </c>
      <c r="D1005" s="313" t="s">
        <v>48</v>
      </c>
      <c r="E1005" s="313" t="n">
        <v>53.97</v>
      </c>
      <c r="F1005" s="310"/>
    </row>
    <row r="1006" customFormat="false" ht="23.85" hidden="false" customHeight="false" outlineLevel="0" collapsed="false">
      <c r="A1006" s="312" t="n">
        <v>161005</v>
      </c>
      <c r="B1006" s="313" t="s">
        <v>173</v>
      </c>
      <c r="C1006" s="312" t="s">
        <v>1253</v>
      </c>
      <c r="D1006" s="313" t="s">
        <v>48</v>
      </c>
      <c r="E1006" s="313" t="n">
        <v>59.54</v>
      </c>
      <c r="F1006" s="310"/>
    </row>
    <row r="1007" customFormat="false" ht="23.85" hidden="false" customHeight="false" outlineLevel="0" collapsed="false">
      <c r="A1007" s="312" t="n">
        <v>161006</v>
      </c>
      <c r="B1007" s="313" t="s">
        <v>173</v>
      </c>
      <c r="C1007" s="312" t="s">
        <v>1254</v>
      </c>
      <c r="D1007" s="313" t="s">
        <v>48</v>
      </c>
      <c r="E1007" s="313" t="n">
        <v>84.22</v>
      </c>
      <c r="F1007" s="310"/>
    </row>
    <row r="1008" customFormat="false" ht="23.85" hidden="false" customHeight="false" outlineLevel="0" collapsed="false">
      <c r="A1008" s="312" t="n">
        <v>161007</v>
      </c>
      <c r="B1008" s="313" t="s">
        <v>173</v>
      </c>
      <c r="C1008" s="312" t="s">
        <v>1255</v>
      </c>
      <c r="D1008" s="313" t="s">
        <v>48</v>
      </c>
      <c r="E1008" s="313" t="n">
        <v>96.59</v>
      </c>
      <c r="F1008" s="310"/>
    </row>
    <row r="1009" customFormat="false" ht="23.85" hidden="false" customHeight="false" outlineLevel="0" collapsed="false">
      <c r="A1009" s="312" t="n">
        <v>161008</v>
      </c>
      <c r="B1009" s="313" t="s">
        <v>173</v>
      </c>
      <c r="C1009" s="312" t="s">
        <v>1256</v>
      </c>
      <c r="D1009" s="313" t="s">
        <v>48</v>
      </c>
      <c r="E1009" s="313" t="n">
        <v>116.83</v>
      </c>
      <c r="F1009" s="310"/>
    </row>
    <row r="1010" customFormat="false" ht="23.85" hidden="false" customHeight="false" outlineLevel="0" collapsed="false">
      <c r="A1010" s="312" t="n">
        <v>161009</v>
      </c>
      <c r="B1010" s="313" t="s">
        <v>173</v>
      </c>
      <c r="C1010" s="312" t="s">
        <v>1257</v>
      </c>
      <c r="D1010" s="313" t="s">
        <v>48</v>
      </c>
      <c r="E1010" s="313" t="n">
        <v>144</v>
      </c>
      <c r="F1010" s="310"/>
    </row>
    <row r="1011" customFormat="false" ht="23.85" hidden="false" customHeight="false" outlineLevel="0" collapsed="false">
      <c r="A1011" s="312" t="n">
        <v>161010</v>
      </c>
      <c r="B1011" s="313" t="s">
        <v>173</v>
      </c>
      <c r="C1011" s="312" t="s">
        <v>1258</v>
      </c>
      <c r="D1011" s="313" t="s">
        <v>87</v>
      </c>
      <c r="E1011" s="313" t="n">
        <v>18.01</v>
      </c>
      <c r="F1011" s="310"/>
    </row>
    <row r="1012" customFormat="false" ht="23.85" hidden="false" customHeight="false" outlineLevel="0" collapsed="false">
      <c r="A1012" s="312" t="n">
        <v>161011</v>
      </c>
      <c r="B1012" s="313" t="s">
        <v>173</v>
      </c>
      <c r="C1012" s="312" t="s">
        <v>1259</v>
      </c>
      <c r="D1012" s="313" t="s">
        <v>87</v>
      </c>
      <c r="E1012" s="313" t="n">
        <v>29.85</v>
      </c>
      <c r="F1012" s="310"/>
    </row>
    <row r="1013" customFormat="false" ht="23.85" hidden="false" customHeight="false" outlineLevel="0" collapsed="false">
      <c r="A1013" s="312" t="n">
        <v>161012</v>
      </c>
      <c r="B1013" s="313" t="s">
        <v>173</v>
      </c>
      <c r="C1013" s="312" t="s">
        <v>1260</v>
      </c>
      <c r="D1013" s="313" t="s">
        <v>87</v>
      </c>
      <c r="E1013" s="313" t="n">
        <v>50.91</v>
      </c>
      <c r="F1013" s="310"/>
    </row>
    <row r="1014" customFormat="false" ht="12.8" hidden="false" customHeight="false" outlineLevel="0" collapsed="false">
      <c r="A1014" s="312" t="n">
        <v>161013</v>
      </c>
      <c r="B1014" s="313" t="s">
        <v>173</v>
      </c>
      <c r="C1014" s="312" t="s">
        <v>1261</v>
      </c>
      <c r="D1014" s="313" t="s">
        <v>202</v>
      </c>
      <c r="E1014" s="313" t="n">
        <v>68.97</v>
      </c>
      <c r="F1014" s="310"/>
    </row>
    <row r="1015" customFormat="false" ht="12.8" hidden="false" customHeight="false" outlineLevel="0" collapsed="false">
      <c r="A1015" s="312" t="n">
        <v>161014</v>
      </c>
      <c r="B1015" s="313" t="s">
        <v>173</v>
      </c>
      <c r="C1015" s="312" t="s">
        <v>1262</v>
      </c>
      <c r="D1015" s="313" t="s">
        <v>202</v>
      </c>
      <c r="E1015" s="313" t="n">
        <v>71.06</v>
      </c>
      <c r="F1015" s="310"/>
    </row>
    <row r="1016" customFormat="false" ht="12.8" hidden="false" customHeight="false" outlineLevel="0" collapsed="false">
      <c r="A1016" s="312" t="n">
        <v>161015</v>
      </c>
      <c r="B1016" s="313" t="s">
        <v>173</v>
      </c>
      <c r="C1016" s="312" t="s">
        <v>1263</v>
      </c>
      <c r="D1016" s="313" t="s">
        <v>202</v>
      </c>
      <c r="E1016" s="313" t="n">
        <v>72.06</v>
      </c>
      <c r="F1016" s="310"/>
    </row>
    <row r="1017" customFormat="false" ht="68.65" hidden="false" customHeight="false" outlineLevel="0" collapsed="false">
      <c r="A1017" s="312" t="n">
        <v>161016</v>
      </c>
      <c r="B1017" s="313" t="s">
        <v>173</v>
      </c>
      <c r="C1017" s="312" t="s">
        <v>1264</v>
      </c>
      <c r="D1017" s="313" t="s">
        <v>48</v>
      </c>
      <c r="E1017" s="313" t="n">
        <v>111.12</v>
      </c>
      <c r="F1017" s="310"/>
    </row>
    <row r="1018" customFormat="false" ht="23.85" hidden="false" customHeight="false" outlineLevel="0" collapsed="false">
      <c r="A1018" s="312" t="n">
        <v>161017</v>
      </c>
      <c r="B1018" s="313" t="s">
        <v>173</v>
      </c>
      <c r="C1018" s="312" t="s">
        <v>1265</v>
      </c>
      <c r="D1018" s="313" t="s">
        <v>32</v>
      </c>
      <c r="E1018" s="313" t="n">
        <v>277.54</v>
      </c>
      <c r="F1018" s="310"/>
    </row>
    <row r="1019" customFormat="false" ht="23.85" hidden="false" customHeight="false" outlineLevel="0" collapsed="false">
      <c r="A1019" s="312" t="n">
        <v>161018</v>
      </c>
      <c r="B1019" s="313" t="s">
        <v>173</v>
      </c>
      <c r="C1019" s="312" t="s">
        <v>1266</v>
      </c>
      <c r="D1019" s="313" t="s">
        <v>32</v>
      </c>
      <c r="E1019" s="313" t="n">
        <v>223.53</v>
      </c>
      <c r="F1019" s="310"/>
    </row>
    <row r="1020" customFormat="false" ht="23.85" hidden="false" customHeight="false" outlineLevel="0" collapsed="false">
      <c r="A1020" s="312" t="n">
        <v>161019</v>
      </c>
      <c r="B1020" s="313" t="s">
        <v>173</v>
      </c>
      <c r="C1020" s="312" t="s">
        <v>1267</v>
      </c>
      <c r="D1020" s="313" t="s">
        <v>32</v>
      </c>
      <c r="E1020" s="313" t="n">
        <v>182.14</v>
      </c>
      <c r="F1020" s="310"/>
    </row>
    <row r="1021" customFormat="false" ht="13.8" hidden="false" customHeight="false" outlineLevel="0" collapsed="false">
      <c r="A1021" s="311" t="n">
        <v>17</v>
      </c>
      <c r="B1021" s="313" t="s">
        <v>173</v>
      </c>
      <c r="C1021" s="311" t="s">
        <v>1268</v>
      </c>
      <c r="D1021" s="313"/>
      <c r="E1021" s="313"/>
      <c r="F1021" s="310"/>
    </row>
    <row r="1022" customFormat="false" ht="13.8" hidden="false" customHeight="false" outlineLevel="0" collapsed="false">
      <c r="A1022" s="311" t="n">
        <v>1701</v>
      </c>
      <c r="B1022" s="313" t="s">
        <v>173</v>
      </c>
      <c r="C1022" s="311" t="s">
        <v>1269</v>
      </c>
      <c r="D1022" s="313"/>
      <c r="E1022" s="313"/>
      <c r="F1022" s="310"/>
    </row>
    <row r="1023" customFormat="false" ht="46.25" hidden="false" customHeight="false" outlineLevel="0" collapsed="false">
      <c r="A1023" s="312" t="n">
        <v>170101</v>
      </c>
      <c r="B1023" s="313" t="s">
        <v>173</v>
      </c>
      <c r="C1023" s="312" t="s">
        <v>1270</v>
      </c>
      <c r="D1023" s="313" t="s">
        <v>87</v>
      </c>
      <c r="E1023" s="313" t="n">
        <v>658.77</v>
      </c>
      <c r="F1023" s="310"/>
    </row>
    <row r="1024" customFormat="false" ht="35.05" hidden="false" customHeight="false" outlineLevel="0" collapsed="false">
      <c r="A1024" s="312" t="n">
        <v>170107</v>
      </c>
      <c r="B1024" s="313" t="s">
        <v>173</v>
      </c>
      <c r="C1024" s="312" t="s">
        <v>1271</v>
      </c>
      <c r="D1024" s="313" t="s">
        <v>87</v>
      </c>
      <c r="E1024" s="313" t="n">
        <v>684.07</v>
      </c>
      <c r="F1024" s="310"/>
    </row>
    <row r="1025" customFormat="false" ht="23.85" hidden="false" customHeight="false" outlineLevel="0" collapsed="false">
      <c r="A1025" s="312" t="n">
        <v>170110</v>
      </c>
      <c r="B1025" s="313" t="s">
        <v>173</v>
      </c>
      <c r="C1025" s="312" t="s">
        <v>1272</v>
      </c>
      <c r="D1025" s="313" t="s">
        <v>87</v>
      </c>
      <c r="E1025" s="313" t="n">
        <v>82.37</v>
      </c>
      <c r="F1025" s="310"/>
    </row>
    <row r="1026" customFormat="false" ht="35.05" hidden="false" customHeight="false" outlineLevel="0" collapsed="false">
      <c r="A1026" s="312" t="n">
        <v>170114</v>
      </c>
      <c r="B1026" s="313" t="s">
        <v>173</v>
      </c>
      <c r="C1026" s="312" t="s">
        <v>1273</v>
      </c>
      <c r="D1026" s="313" t="s">
        <v>87</v>
      </c>
      <c r="E1026" s="313" t="n">
        <v>972.24</v>
      </c>
      <c r="F1026" s="310"/>
    </row>
    <row r="1027" customFormat="false" ht="46.25" hidden="false" customHeight="false" outlineLevel="0" collapsed="false">
      <c r="A1027" s="312" t="n">
        <v>170115</v>
      </c>
      <c r="B1027" s="313" t="s">
        <v>173</v>
      </c>
      <c r="C1027" s="312" t="s">
        <v>1274</v>
      </c>
      <c r="D1027" s="313" t="s">
        <v>87</v>
      </c>
      <c r="E1027" s="313" t="n">
        <v>346.34</v>
      </c>
      <c r="F1027" s="310"/>
    </row>
    <row r="1028" customFormat="false" ht="46.25" hidden="false" customHeight="false" outlineLevel="0" collapsed="false">
      <c r="A1028" s="312" t="n">
        <v>170116</v>
      </c>
      <c r="B1028" s="313" t="s">
        <v>173</v>
      </c>
      <c r="C1028" s="312" t="s">
        <v>1275</v>
      </c>
      <c r="D1028" s="313" t="s">
        <v>87</v>
      </c>
      <c r="E1028" s="313" t="n">
        <v>600.34</v>
      </c>
      <c r="F1028" s="310"/>
    </row>
    <row r="1029" customFormat="false" ht="46.25" hidden="false" customHeight="false" outlineLevel="0" collapsed="false">
      <c r="A1029" s="312" t="n">
        <v>170117</v>
      </c>
      <c r="B1029" s="313" t="s">
        <v>173</v>
      </c>
      <c r="C1029" s="312" t="s">
        <v>1276</v>
      </c>
      <c r="D1029" s="313" t="s">
        <v>87</v>
      </c>
      <c r="E1029" s="313" t="n">
        <v>241.53</v>
      </c>
      <c r="F1029" s="310"/>
    </row>
    <row r="1030" customFormat="false" ht="23.85" hidden="false" customHeight="false" outlineLevel="0" collapsed="false">
      <c r="A1030" s="312" t="n">
        <v>170119</v>
      </c>
      <c r="B1030" s="313" t="s">
        <v>173</v>
      </c>
      <c r="C1030" s="312" t="s">
        <v>1277</v>
      </c>
      <c r="D1030" s="313" t="s">
        <v>87</v>
      </c>
      <c r="E1030" s="313" t="n">
        <v>73.03</v>
      </c>
      <c r="F1030" s="310"/>
    </row>
    <row r="1031" customFormat="false" ht="46.25" hidden="false" customHeight="false" outlineLevel="0" collapsed="false">
      <c r="A1031" s="312" t="n">
        <v>170120</v>
      </c>
      <c r="B1031" s="313" t="s">
        <v>173</v>
      </c>
      <c r="C1031" s="312" t="s">
        <v>1278</v>
      </c>
      <c r="D1031" s="313" t="s">
        <v>87</v>
      </c>
      <c r="E1031" s="313" t="n">
        <v>378.88</v>
      </c>
      <c r="F1031" s="310"/>
    </row>
    <row r="1032" customFormat="false" ht="46.25" hidden="false" customHeight="false" outlineLevel="0" collapsed="false">
      <c r="A1032" s="312" t="n">
        <v>170121</v>
      </c>
      <c r="B1032" s="313" t="s">
        <v>173</v>
      </c>
      <c r="C1032" s="312" t="s">
        <v>1279</v>
      </c>
      <c r="D1032" s="313" t="s">
        <v>87</v>
      </c>
      <c r="E1032" s="313" t="n">
        <v>337.3</v>
      </c>
      <c r="F1032" s="310"/>
    </row>
    <row r="1033" customFormat="false" ht="35.05" hidden="false" customHeight="false" outlineLevel="0" collapsed="false">
      <c r="A1033" s="312" t="n">
        <v>170122</v>
      </c>
      <c r="B1033" s="313" t="s">
        <v>173</v>
      </c>
      <c r="C1033" s="312" t="s">
        <v>1280</v>
      </c>
      <c r="D1033" s="313" t="s">
        <v>87</v>
      </c>
      <c r="E1033" s="313" t="n">
        <v>345.93</v>
      </c>
      <c r="F1033" s="310"/>
    </row>
    <row r="1034" customFormat="false" ht="35.05" hidden="false" customHeight="false" outlineLevel="0" collapsed="false">
      <c r="A1034" s="312" t="n">
        <v>170123</v>
      </c>
      <c r="B1034" s="313" t="s">
        <v>173</v>
      </c>
      <c r="C1034" s="312" t="s">
        <v>1281</v>
      </c>
      <c r="D1034" s="313" t="s">
        <v>87</v>
      </c>
      <c r="E1034" s="313" t="n">
        <v>158.07</v>
      </c>
      <c r="F1034" s="310"/>
    </row>
    <row r="1035" customFormat="false" ht="35.05" hidden="false" customHeight="false" outlineLevel="0" collapsed="false">
      <c r="A1035" s="312" t="n">
        <v>170124</v>
      </c>
      <c r="B1035" s="313" t="s">
        <v>173</v>
      </c>
      <c r="C1035" s="312" t="s">
        <v>1282</v>
      </c>
      <c r="D1035" s="313" t="s">
        <v>87</v>
      </c>
      <c r="E1035" s="313" t="n">
        <v>579.25</v>
      </c>
      <c r="F1035" s="310"/>
    </row>
    <row r="1036" customFormat="false" ht="68.65" hidden="false" customHeight="false" outlineLevel="0" collapsed="false">
      <c r="A1036" s="312" t="n">
        <v>170126</v>
      </c>
      <c r="B1036" s="313" t="s">
        <v>173</v>
      </c>
      <c r="C1036" s="312" t="s">
        <v>1283</v>
      </c>
      <c r="D1036" s="313" t="s">
        <v>87</v>
      </c>
      <c r="E1036" s="314" t="n">
        <v>3440.09</v>
      </c>
      <c r="F1036" s="310"/>
    </row>
    <row r="1037" customFormat="false" ht="57.45" hidden="false" customHeight="false" outlineLevel="0" collapsed="false">
      <c r="A1037" s="312" t="n">
        <v>170128</v>
      </c>
      <c r="B1037" s="313" t="s">
        <v>173</v>
      </c>
      <c r="C1037" s="312" t="s">
        <v>1284</v>
      </c>
      <c r="D1037" s="313" t="s">
        <v>87</v>
      </c>
      <c r="E1037" s="314" t="n">
        <v>1402.92</v>
      </c>
      <c r="F1037" s="310"/>
    </row>
    <row r="1038" customFormat="false" ht="23.85" hidden="false" customHeight="false" outlineLevel="0" collapsed="false">
      <c r="A1038" s="312" t="n">
        <v>170129</v>
      </c>
      <c r="B1038" s="313" t="s">
        <v>173</v>
      </c>
      <c r="C1038" s="312" t="s">
        <v>1285</v>
      </c>
      <c r="D1038" s="313" t="s">
        <v>87</v>
      </c>
      <c r="E1038" s="313" t="n">
        <v>625.75</v>
      </c>
      <c r="F1038" s="310"/>
    </row>
    <row r="1039" customFormat="false" ht="35.05" hidden="false" customHeight="false" outlineLevel="0" collapsed="false">
      <c r="A1039" s="312" t="n">
        <v>170130</v>
      </c>
      <c r="B1039" s="313" t="s">
        <v>173</v>
      </c>
      <c r="C1039" s="312" t="s">
        <v>1286</v>
      </c>
      <c r="D1039" s="313" t="s">
        <v>87</v>
      </c>
      <c r="E1039" s="313" t="n">
        <v>762.53</v>
      </c>
      <c r="F1039" s="310"/>
    </row>
    <row r="1040" customFormat="false" ht="46.25" hidden="false" customHeight="false" outlineLevel="0" collapsed="false">
      <c r="A1040" s="312" t="n">
        <v>170131</v>
      </c>
      <c r="B1040" s="313" t="s">
        <v>173</v>
      </c>
      <c r="C1040" s="312" t="s">
        <v>1287</v>
      </c>
      <c r="D1040" s="313" t="s">
        <v>87</v>
      </c>
      <c r="E1040" s="314" t="n">
        <v>1402.97</v>
      </c>
      <c r="F1040" s="310"/>
    </row>
    <row r="1041" customFormat="false" ht="46.25" hidden="false" customHeight="false" outlineLevel="0" collapsed="false">
      <c r="A1041" s="312" t="n">
        <v>170132</v>
      </c>
      <c r="B1041" s="313" t="s">
        <v>173</v>
      </c>
      <c r="C1041" s="312" t="s">
        <v>1288</v>
      </c>
      <c r="D1041" s="313" t="s">
        <v>87</v>
      </c>
      <c r="E1041" s="314" t="n">
        <v>2093.8</v>
      </c>
      <c r="F1041" s="310"/>
    </row>
    <row r="1042" customFormat="false" ht="35.05" hidden="false" customHeight="false" outlineLevel="0" collapsed="false">
      <c r="A1042" s="312" t="n">
        <v>170133</v>
      </c>
      <c r="B1042" s="313" t="s">
        <v>173</v>
      </c>
      <c r="C1042" s="312" t="s">
        <v>1289</v>
      </c>
      <c r="D1042" s="313" t="s">
        <v>87</v>
      </c>
      <c r="E1042" s="313" t="n">
        <v>368.35</v>
      </c>
      <c r="F1042" s="310"/>
    </row>
    <row r="1043" customFormat="false" ht="35.05" hidden="false" customHeight="false" outlineLevel="0" collapsed="false">
      <c r="A1043" s="312" t="n">
        <v>170134</v>
      </c>
      <c r="B1043" s="313" t="s">
        <v>173</v>
      </c>
      <c r="C1043" s="312" t="s">
        <v>1290</v>
      </c>
      <c r="D1043" s="313" t="s">
        <v>87</v>
      </c>
      <c r="E1043" s="313" t="n">
        <v>747.21</v>
      </c>
      <c r="F1043" s="310"/>
    </row>
    <row r="1044" customFormat="false" ht="57.45" hidden="false" customHeight="false" outlineLevel="0" collapsed="false">
      <c r="A1044" s="312" t="n">
        <v>170135</v>
      </c>
      <c r="B1044" s="313" t="s">
        <v>173</v>
      </c>
      <c r="C1044" s="312" t="s">
        <v>1291</v>
      </c>
      <c r="D1044" s="313" t="s">
        <v>87</v>
      </c>
      <c r="E1044" s="314" t="n">
        <v>3601.86</v>
      </c>
      <c r="F1044" s="310"/>
    </row>
    <row r="1045" customFormat="false" ht="46.25" hidden="false" customHeight="false" outlineLevel="0" collapsed="false">
      <c r="A1045" s="312" t="n">
        <v>170136</v>
      </c>
      <c r="B1045" s="313" t="s">
        <v>173</v>
      </c>
      <c r="C1045" s="312" t="s">
        <v>1292</v>
      </c>
      <c r="D1045" s="313" t="s">
        <v>87</v>
      </c>
      <c r="E1045" s="314" t="n">
        <v>1126.83</v>
      </c>
      <c r="F1045" s="310"/>
    </row>
    <row r="1046" customFormat="false" ht="13.8" hidden="false" customHeight="false" outlineLevel="0" collapsed="false">
      <c r="A1046" s="311" t="n">
        <v>1702</v>
      </c>
      <c r="B1046" s="313" t="s">
        <v>173</v>
      </c>
      <c r="C1046" s="311" t="s">
        <v>1293</v>
      </c>
      <c r="D1046" s="313"/>
      <c r="E1046" s="313"/>
      <c r="F1046" s="310"/>
    </row>
    <row r="1047" customFormat="false" ht="12.8" hidden="false" customHeight="false" outlineLevel="0" collapsed="false">
      <c r="A1047" s="312" t="n">
        <v>170205</v>
      </c>
      <c r="B1047" s="313" t="s">
        <v>173</v>
      </c>
      <c r="C1047" s="312" t="s">
        <v>1294</v>
      </c>
      <c r="D1047" s="313" t="s">
        <v>32</v>
      </c>
      <c r="E1047" s="313" t="n">
        <v>541.17</v>
      </c>
      <c r="F1047" s="310"/>
    </row>
    <row r="1048" customFormat="false" ht="12.8" hidden="false" customHeight="false" outlineLevel="0" collapsed="false">
      <c r="A1048" s="312" t="n">
        <v>170220</v>
      </c>
      <c r="B1048" s="313" t="s">
        <v>173</v>
      </c>
      <c r="C1048" s="312" t="s">
        <v>1295</v>
      </c>
      <c r="D1048" s="313" t="s">
        <v>32</v>
      </c>
      <c r="E1048" s="313" t="n">
        <v>439.59</v>
      </c>
      <c r="F1048" s="310"/>
    </row>
    <row r="1049" customFormat="false" ht="23.85" hidden="false" customHeight="false" outlineLevel="0" collapsed="false">
      <c r="A1049" s="312" t="n">
        <v>170221</v>
      </c>
      <c r="B1049" s="313" t="s">
        <v>173</v>
      </c>
      <c r="C1049" s="312" t="s">
        <v>1296</v>
      </c>
      <c r="D1049" s="313" t="s">
        <v>32</v>
      </c>
      <c r="E1049" s="313" t="n">
        <v>23.49</v>
      </c>
      <c r="F1049" s="310"/>
    </row>
    <row r="1050" customFormat="false" ht="57.45" hidden="false" customHeight="false" outlineLevel="0" collapsed="false">
      <c r="A1050" s="312" t="n">
        <v>170222</v>
      </c>
      <c r="B1050" s="313" t="s">
        <v>173</v>
      </c>
      <c r="C1050" s="312" t="s">
        <v>1297</v>
      </c>
      <c r="D1050" s="313" t="s">
        <v>87</v>
      </c>
      <c r="E1050" s="314" t="n">
        <v>2031.13</v>
      </c>
      <c r="F1050" s="310"/>
    </row>
    <row r="1051" customFormat="false" ht="13.8" hidden="false" customHeight="false" outlineLevel="0" collapsed="false">
      <c r="A1051" s="311" t="n">
        <v>1703</v>
      </c>
      <c r="B1051" s="313" t="s">
        <v>173</v>
      </c>
      <c r="C1051" s="311" t="s">
        <v>1298</v>
      </c>
      <c r="D1051" s="313"/>
      <c r="E1051" s="313"/>
      <c r="F1051" s="310"/>
    </row>
    <row r="1052" customFormat="false" ht="35.05" hidden="false" customHeight="false" outlineLevel="0" collapsed="false">
      <c r="A1052" s="312" t="n">
        <v>170304</v>
      </c>
      <c r="B1052" s="313" t="s">
        <v>173</v>
      </c>
      <c r="C1052" s="312" t="s">
        <v>1299</v>
      </c>
      <c r="D1052" s="313" t="s">
        <v>87</v>
      </c>
      <c r="E1052" s="313" t="n">
        <v>218.52</v>
      </c>
      <c r="F1052" s="310"/>
    </row>
    <row r="1053" customFormat="false" ht="23.85" hidden="false" customHeight="false" outlineLevel="0" collapsed="false">
      <c r="A1053" s="312" t="n">
        <v>170306</v>
      </c>
      <c r="B1053" s="313" t="s">
        <v>173</v>
      </c>
      <c r="C1053" s="312" t="s">
        <v>1300</v>
      </c>
      <c r="D1053" s="313" t="s">
        <v>87</v>
      </c>
      <c r="E1053" s="313" t="n">
        <v>207.46</v>
      </c>
      <c r="F1053" s="310"/>
    </row>
    <row r="1054" customFormat="false" ht="23.85" hidden="false" customHeight="false" outlineLevel="0" collapsed="false">
      <c r="A1054" s="312" t="n">
        <v>170309</v>
      </c>
      <c r="B1054" s="313" t="s">
        <v>173</v>
      </c>
      <c r="C1054" s="312" t="s">
        <v>1301</v>
      </c>
      <c r="D1054" s="313" t="s">
        <v>87</v>
      </c>
      <c r="E1054" s="313" t="n">
        <v>130.31</v>
      </c>
      <c r="F1054" s="310"/>
    </row>
    <row r="1055" customFormat="false" ht="35.05" hidden="false" customHeight="false" outlineLevel="0" collapsed="false">
      <c r="A1055" s="312" t="n">
        <v>170310</v>
      </c>
      <c r="B1055" s="313" t="s">
        <v>173</v>
      </c>
      <c r="C1055" s="312" t="s">
        <v>1302</v>
      </c>
      <c r="D1055" s="313" t="s">
        <v>87</v>
      </c>
      <c r="E1055" s="313" t="n">
        <v>199.77</v>
      </c>
      <c r="F1055" s="310"/>
    </row>
    <row r="1056" customFormat="false" ht="23.85" hidden="false" customHeight="false" outlineLevel="0" collapsed="false">
      <c r="A1056" s="312" t="n">
        <v>170311</v>
      </c>
      <c r="B1056" s="313" t="s">
        <v>173</v>
      </c>
      <c r="C1056" s="312" t="s">
        <v>1303</v>
      </c>
      <c r="D1056" s="313" t="s">
        <v>87</v>
      </c>
      <c r="E1056" s="313" t="n">
        <v>54.91</v>
      </c>
      <c r="F1056" s="310"/>
    </row>
    <row r="1057" customFormat="false" ht="23.85" hidden="false" customHeight="false" outlineLevel="0" collapsed="false">
      <c r="A1057" s="312" t="n">
        <v>170313</v>
      </c>
      <c r="B1057" s="313" t="s">
        <v>173</v>
      </c>
      <c r="C1057" s="312" t="s">
        <v>1304</v>
      </c>
      <c r="D1057" s="313" t="s">
        <v>87</v>
      </c>
      <c r="E1057" s="313" t="n">
        <v>207.46</v>
      </c>
      <c r="F1057" s="310"/>
    </row>
    <row r="1058" customFormat="false" ht="23.85" hidden="false" customHeight="false" outlineLevel="0" collapsed="false">
      <c r="A1058" s="312" t="n">
        <v>170315</v>
      </c>
      <c r="B1058" s="313" t="s">
        <v>173</v>
      </c>
      <c r="C1058" s="312" t="s">
        <v>1305</v>
      </c>
      <c r="D1058" s="313" t="s">
        <v>87</v>
      </c>
      <c r="E1058" s="313" t="n">
        <v>223.31</v>
      </c>
      <c r="F1058" s="310"/>
    </row>
    <row r="1059" customFormat="false" ht="35.05" hidden="false" customHeight="false" outlineLevel="0" collapsed="false">
      <c r="A1059" s="312" t="n">
        <v>170316</v>
      </c>
      <c r="B1059" s="313" t="s">
        <v>173</v>
      </c>
      <c r="C1059" s="312" t="s">
        <v>1306</v>
      </c>
      <c r="D1059" s="313" t="s">
        <v>87</v>
      </c>
      <c r="E1059" s="313" t="n">
        <v>111.14</v>
      </c>
      <c r="F1059" s="310"/>
    </row>
    <row r="1060" customFormat="false" ht="35.05" hidden="false" customHeight="false" outlineLevel="0" collapsed="false">
      <c r="A1060" s="312" t="n">
        <v>170317</v>
      </c>
      <c r="B1060" s="313" t="s">
        <v>173</v>
      </c>
      <c r="C1060" s="312" t="s">
        <v>1307</v>
      </c>
      <c r="D1060" s="313" t="s">
        <v>87</v>
      </c>
      <c r="E1060" s="313" t="n">
        <v>116</v>
      </c>
      <c r="F1060" s="310"/>
    </row>
    <row r="1061" customFormat="false" ht="23.85" hidden="false" customHeight="false" outlineLevel="0" collapsed="false">
      <c r="A1061" s="312" t="n">
        <v>170318</v>
      </c>
      <c r="B1061" s="313" t="s">
        <v>173</v>
      </c>
      <c r="C1061" s="312" t="s">
        <v>1308</v>
      </c>
      <c r="D1061" s="313" t="s">
        <v>87</v>
      </c>
      <c r="E1061" s="313" t="n">
        <v>58.61</v>
      </c>
      <c r="F1061" s="310"/>
    </row>
    <row r="1062" customFormat="false" ht="23.85" hidden="false" customHeight="false" outlineLevel="0" collapsed="false">
      <c r="A1062" s="312" t="n">
        <v>170319</v>
      </c>
      <c r="B1062" s="313" t="s">
        <v>173</v>
      </c>
      <c r="C1062" s="312" t="s">
        <v>1309</v>
      </c>
      <c r="D1062" s="313" t="s">
        <v>87</v>
      </c>
      <c r="E1062" s="313" t="n">
        <v>58.04</v>
      </c>
      <c r="F1062" s="310"/>
    </row>
    <row r="1063" customFormat="false" ht="23.85" hidden="false" customHeight="false" outlineLevel="0" collapsed="false">
      <c r="A1063" s="312" t="n">
        <v>170320</v>
      </c>
      <c r="B1063" s="313" t="s">
        <v>173</v>
      </c>
      <c r="C1063" s="312" t="s">
        <v>1310</v>
      </c>
      <c r="D1063" s="313" t="s">
        <v>87</v>
      </c>
      <c r="E1063" s="313" t="n">
        <v>61.56</v>
      </c>
      <c r="F1063" s="310"/>
    </row>
    <row r="1064" customFormat="false" ht="23.85" hidden="false" customHeight="false" outlineLevel="0" collapsed="false">
      <c r="A1064" s="312" t="n">
        <v>170321</v>
      </c>
      <c r="B1064" s="313" t="s">
        <v>173</v>
      </c>
      <c r="C1064" s="312" t="s">
        <v>1311</v>
      </c>
      <c r="D1064" s="313" t="s">
        <v>87</v>
      </c>
      <c r="E1064" s="313" t="n">
        <v>86.14</v>
      </c>
      <c r="F1064" s="310"/>
    </row>
    <row r="1065" customFormat="false" ht="23.85" hidden="false" customHeight="false" outlineLevel="0" collapsed="false">
      <c r="A1065" s="312" t="n">
        <v>170322</v>
      </c>
      <c r="B1065" s="313" t="s">
        <v>173</v>
      </c>
      <c r="C1065" s="312" t="s">
        <v>1312</v>
      </c>
      <c r="D1065" s="313" t="s">
        <v>87</v>
      </c>
      <c r="E1065" s="313" t="n">
        <v>133.07</v>
      </c>
      <c r="F1065" s="310"/>
    </row>
    <row r="1066" customFormat="false" ht="23.85" hidden="false" customHeight="false" outlineLevel="0" collapsed="false">
      <c r="A1066" s="312" t="n">
        <v>170323</v>
      </c>
      <c r="B1066" s="313" t="s">
        <v>173</v>
      </c>
      <c r="C1066" s="312" t="s">
        <v>1313</v>
      </c>
      <c r="D1066" s="313" t="s">
        <v>87</v>
      </c>
      <c r="E1066" s="313" t="n">
        <v>141</v>
      </c>
      <c r="F1066" s="310"/>
    </row>
    <row r="1067" customFormat="false" ht="23.85" hidden="false" customHeight="false" outlineLevel="0" collapsed="false">
      <c r="A1067" s="312" t="n">
        <v>170324</v>
      </c>
      <c r="B1067" s="313" t="s">
        <v>173</v>
      </c>
      <c r="C1067" s="312" t="s">
        <v>1314</v>
      </c>
      <c r="D1067" s="313" t="s">
        <v>87</v>
      </c>
      <c r="E1067" s="313" t="n">
        <v>260.36</v>
      </c>
      <c r="F1067" s="310"/>
    </row>
    <row r="1068" customFormat="false" ht="23.85" hidden="false" customHeight="false" outlineLevel="0" collapsed="false">
      <c r="A1068" s="312" t="n">
        <v>170325</v>
      </c>
      <c r="B1068" s="313" t="s">
        <v>173</v>
      </c>
      <c r="C1068" s="312" t="s">
        <v>1315</v>
      </c>
      <c r="D1068" s="313" t="s">
        <v>87</v>
      </c>
      <c r="E1068" s="313" t="n">
        <v>424.91</v>
      </c>
      <c r="F1068" s="310"/>
    </row>
    <row r="1069" customFormat="false" ht="23.85" hidden="false" customHeight="false" outlineLevel="0" collapsed="false">
      <c r="A1069" s="312" t="n">
        <v>170326</v>
      </c>
      <c r="B1069" s="313" t="s">
        <v>173</v>
      </c>
      <c r="C1069" s="312" t="s">
        <v>1316</v>
      </c>
      <c r="D1069" s="313" t="s">
        <v>87</v>
      </c>
      <c r="E1069" s="313" t="n">
        <v>579.8</v>
      </c>
      <c r="F1069" s="310"/>
    </row>
    <row r="1070" customFormat="false" ht="35.05" hidden="false" customHeight="false" outlineLevel="0" collapsed="false">
      <c r="A1070" s="312" t="n">
        <v>170327</v>
      </c>
      <c r="B1070" s="313" t="s">
        <v>173</v>
      </c>
      <c r="C1070" s="312" t="s">
        <v>1317</v>
      </c>
      <c r="D1070" s="313" t="s">
        <v>87</v>
      </c>
      <c r="E1070" s="313" t="n">
        <v>105.56</v>
      </c>
      <c r="F1070" s="310"/>
    </row>
    <row r="1071" customFormat="false" ht="35.05" hidden="false" customHeight="false" outlineLevel="0" collapsed="false">
      <c r="A1071" s="312" t="n">
        <v>170328</v>
      </c>
      <c r="B1071" s="313" t="s">
        <v>173</v>
      </c>
      <c r="C1071" s="312" t="s">
        <v>1318</v>
      </c>
      <c r="D1071" s="313" t="s">
        <v>87</v>
      </c>
      <c r="E1071" s="313" t="n">
        <v>112.73</v>
      </c>
      <c r="F1071" s="310"/>
    </row>
    <row r="1072" customFormat="false" ht="35.05" hidden="false" customHeight="false" outlineLevel="0" collapsed="false">
      <c r="A1072" s="312" t="n">
        <v>170329</v>
      </c>
      <c r="B1072" s="313" t="s">
        <v>173</v>
      </c>
      <c r="C1072" s="312" t="s">
        <v>1319</v>
      </c>
      <c r="D1072" s="313" t="s">
        <v>87</v>
      </c>
      <c r="E1072" s="313" t="n">
        <v>151.54</v>
      </c>
      <c r="F1072" s="310"/>
    </row>
    <row r="1073" customFormat="false" ht="35.05" hidden="false" customHeight="false" outlineLevel="0" collapsed="false">
      <c r="A1073" s="312" t="n">
        <v>170330</v>
      </c>
      <c r="B1073" s="313" t="s">
        <v>173</v>
      </c>
      <c r="C1073" s="312" t="s">
        <v>1320</v>
      </c>
      <c r="D1073" s="313" t="s">
        <v>87</v>
      </c>
      <c r="E1073" s="313" t="n">
        <v>225.78</v>
      </c>
      <c r="F1073" s="310"/>
    </row>
    <row r="1074" customFormat="false" ht="35.05" hidden="false" customHeight="false" outlineLevel="0" collapsed="false">
      <c r="A1074" s="312" t="n">
        <v>170331</v>
      </c>
      <c r="B1074" s="313" t="s">
        <v>173</v>
      </c>
      <c r="C1074" s="312" t="s">
        <v>1321</v>
      </c>
      <c r="D1074" s="313" t="s">
        <v>87</v>
      </c>
      <c r="E1074" s="313" t="n">
        <v>245.32</v>
      </c>
      <c r="F1074" s="310"/>
    </row>
    <row r="1075" customFormat="false" ht="35.05" hidden="false" customHeight="false" outlineLevel="0" collapsed="false">
      <c r="A1075" s="312" t="n">
        <v>170345</v>
      </c>
      <c r="B1075" s="313" t="s">
        <v>173</v>
      </c>
      <c r="C1075" s="312" t="s">
        <v>1322</v>
      </c>
      <c r="D1075" s="313" t="s">
        <v>87</v>
      </c>
      <c r="E1075" s="313" t="n">
        <v>377.14</v>
      </c>
      <c r="F1075" s="310"/>
    </row>
    <row r="1076" customFormat="false" ht="35.05" hidden="false" customHeight="false" outlineLevel="0" collapsed="false">
      <c r="A1076" s="312" t="n">
        <v>170346</v>
      </c>
      <c r="B1076" s="313" t="s">
        <v>173</v>
      </c>
      <c r="C1076" s="312" t="s">
        <v>1323</v>
      </c>
      <c r="D1076" s="313" t="s">
        <v>87</v>
      </c>
      <c r="E1076" s="313" t="n">
        <v>377.14</v>
      </c>
      <c r="F1076" s="310"/>
    </row>
    <row r="1077" customFormat="false" ht="23.85" hidden="false" customHeight="false" outlineLevel="0" collapsed="false">
      <c r="A1077" s="312" t="n">
        <v>170347</v>
      </c>
      <c r="B1077" s="313" t="s">
        <v>173</v>
      </c>
      <c r="C1077" s="312" t="s">
        <v>1324</v>
      </c>
      <c r="D1077" s="313" t="s">
        <v>87</v>
      </c>
      <c r="E1077" s="313" t="n">
        <v>15.04</v>
      </c>
      <c r="F1077" s="310"/>
    </row>
    <row r="1078" customFormat="false" ht="23.85" hidden="false" customHeight="false" outlineLevel="0" collapsed="false">
      <c r="A1078" s="312" t="n">
        <v>170348</v>
      </c>
      <c r="B1078" s="313" t="s">
        <v>173</v>
      </c>
      <c r="C1078" s="312" t="s">
        <v>1325</v>
      </c>
      <c r="D1078" s="313" t="s">
        <v>87</v>
      </c>
      <c r="E1078" s="313" t="n">
        <v>18.32</v>
      </c>
      <c r="F1078" s="310"/>
    </row>
    <row r="1079" customFormat="false" ht="23.85" hidden="false" customHeight="false" outlineLevel="0" collapsed="false">
      <c r="A1079" s="312" t="n">
        <v>170349</v>
      </c>
      <c r="B1079" s="313" t="s">
        <v>173</v>
      </c>
      <c r="C1079" s="312" t="s">
        <v>1326</v>
      </c>
      <c r="D1079" s="313" t="s">
        <v>87</v>
      </c>
      <c r="E1079" s="313" t="n">
        <v>68.19</v>
      </c>
      <c r="F1079" s="310"/>
    </row>
    <row r="1080" customFormat="false" ht="23.85" hidden="false" customHeight="false" outlineLevel="0" collapsed="false">
      <c r="A1080" s="312" t="n">
        <v>170350</v>
      </c>
      <c r="B1080" s="313" t="s">
        <v>173</v>
      </c>
      <c r="C1080" s="312" t="s">
        <v>1327</v>
      </c>
      <c r="D1080" s="313" t="s">
        <v>87</v>
      </c>
      <c r="E1080" s="313" t="n">
        <v>22.55</v>
      </c>
      <c r="F1080" s="310"/>
    </row>
    <row r="1081" customFormat="false" ht="23.85" hidden="false" customHeight="false" outlineLevel="0" collapsed="false">
      <c r="A1081" s="312" t="n">
        <v>170351</v>
      </c>
      <c r="B1081" s="313" t="s">
        <v>173</v>
      </c>
      <c r="C1081" s="312" t="s">
        <v>1328</v>
      </c>
      <c r="D1081" s="313" t="s">
        <v>87</v>
      </c>
      <c r="E1081" s="313" t="n">
        <v>450.48</v>
      </c>
      <c r="F1081" s="310"/>
    </row>
    <row r="1082" customFormat="false" ht="46.25" hidden="false" customHeight="false" outlineLevel="0" collapsed="false">
      <c r="A1082" s="312" t="n">
        <v>170352</v>
      </c>
      <c r="B1082" s="313" t="s">
        <v>173</v>
      </c>
      <c r="C1082" s="312" t="s">
        <v>1329</v>
      </c>
      <c r="D1082" s="313" t="s">
        <v>87</v>
      </c>
      <c r="E1082" s="313" t="n">
        <v>545.9</v>
      </c>
      <c r="F1082" s="310"/>
    </row>
    <row r="1083" customFormat="false" ht="35.05" hidden="false" customHeight="false" outlineLevel="0" collapsed="false">
      <c r="A1083" s="312" t="n">
        <v>170353</v>
      </c>
      <c r="B1083" s="313" t="s">
        <v>173</v>
      </c>
      <c r="C1083" s="312" t="s">
        <v>1330</v>
      </c>
      <c r="D1083" s="313" t="s">
        <v>87</v>
      </c>
      <c r="E1083" s="313" t="n">
        <v>532.46</v>
      </c>
      <c r="F1083" s="310"/>
    </row>
    <row r="1084" customFormat="false" ht="23.85" hidden="false" customHeight="false" outlineLevel="0" collapsed="false">
      <c r="A1084" s="312" t="n">
        <v>170354</v>
      </c>
      <c r="B1084" s="313" t="s">
        <v>173</v>
      </c>
      <c r="C1084" s="312" t="s">
        <v>1331</v>
      </c>
      <c r="D1084" s="313" t="s">
        <v>87</v>
      </c>
      <c r="E1084" s="314" t="n">
        <v>1439.97</v>
      </c>
      <c r="F1084" s="310"/>
    </row>
    <row r="1085" customFormat="false" ht="35.05" hidden="false" customHeight="false" outlineLevel="0" collapsed="false">
      <c r="A1085" s="312" t="n">
        <v>170357</v>
      </c>
      <c r="B1085" s="313" t="s">
        <v>173</v>
      </c>
      <c r="C1085" s="312" t="s">
        <v>1332</v>
      </c>
      <c r="D1085" s="313" t="s">
        <v>87</v>
      </c>
      <c r="E1085" s="314" t="n">
        <v>1183.94</v>
      </c>
      <c r="F1085" s="310"/>
    </row>
    <row r="1086" customFormat="false" ht="23.85" hidden="false" customHeight="false" outlineLevel="0" collapsed="false">
      <c r="A1086" s="312" t="n">
        <v>170361</v>
      </c>
      <c r="B1086" s="313" t="s">
        <v>173</v>
      </c>
      <c r="C1086" s="312" t="s">
        <v>1333</v>
      </c>
      <c r="D1086" s="313" t="s">
        <v>87</v>
      </c>
      <c r="E1086" s="313" t="n">
        <v>117.59</v>
      </c>
      <c r="F1086" s="310"/>
    </row>
    <row r="1087" customFormat="false" ht="23.85" hidden="false" customHeight="false" outlineLevel="0" collapsed="false">
      <c r="A1087" s="312" t="n">
        <v>170362</v>
      </c>
      <c r="B1087" s="313" t="s">
        <v>173</v>
      </c>
      <c r="C1087" s="312" t="s">
        <v>1334</v>
      </c>
      <c r="D1087" s="313" t="s">
        <v>87</v>
      </c>
      <c r="E1087" s="313" t="n">
        <v>136.81</v>
      </c>
      <c r="F1087" s="310"/>
    </row>
    <row r="1088" customFormat="false" ht="23.85" hidden="false" customHeight="false" outlineLevel="0" collapsed="false">
      <c r="A1088" s="312" t="n">
        <v>170363</v>
      </c>
      <c r="B1088" s="313" t="s">
        <v>173</v>
      </c>
      <c r="C1088" s="312" t="s">
        <v>1335</v>
      </c>
      <c r="D1088" s="313" t="s">
        <v>87</v>
      </c>
      <c r="E1088" s="313" t="n">
        <v>159.87</v>
      </c>
      <c r="F1088" s="310"/>
    </row>
    <row r="1089" customFormat="false" ht="23.85" hidden="false" customHeight="false" outlineLevel="0" collapsed="false">
      <c r="A1089" s="312" t="n">
        <v>170364</v>
      </c>
      <c r="B1089" s="313" t="s">
        <v>173</v>
      </c>
      <c r="C1089" s="312" t="s">
        <v>1336</v>
      </c>
      <c r="D1089" s="313" t="s">
        <v>87</v>
      </c>
      <c r="E1089" s="313" t="n">
        <v>240.9</v>
      </c>
      <c r="F1089" s="310"/>
    </row>
    <row r="1090" customFormat="false" ht="23.85" hidden="false" customHeight="false" outlineLevel="0" collapsed="false">
      <c r="A1090" s="312" t="n">
        <v>170365</v>
      </c>
      <c r="B1090" s="313" t="s">
        <v>173</v>
      </c>
      <c r="C1090" s="312" t="s">
        <v>1337</v>
      </c>
      <c r="D1090" s="313" t="s">
        <v>87</v>
      </c>
      <c r="E1090" s="313" t="n">
        <v>301.15</v>
      </c>
      <c r="F1090" s="310"/>
    </row>
    <row r="1091" customFormat="false" ht="23.85" hidden="false" customHeight="false" outlineLevel="0" collapsed="false">
      <c r="A1091" s="312" t="n">
        <v>170366</v>
      </c>
      <c r="B1091" s="313" t="s">
        <v>173</v>
      </c>
      <c r="C1091" s="312" t="s">
        <v>1338</v>
      </c>
      <c r="D1091" s="313" t="s">
        <v>87</v>
      </c>
      <c r="E1091" s="313" t="n">
        <v>422.33</v>
      </c>
      <c r="F1091" s="310"/>
    </row>
    <row r="1092" customFormat="false" ht="23.85" hidden="false" customHeight="false" outlineLevel="0" collapsed="false">
      <c r="A1092" s="312" t="n">
        <v>170367</v>
      </c>
      <c r="B1092" s="313" t="s">
        <v>173</v>
      </c>
      <c r="C1092" s="312" t="s">
        <v>1339</v>
      </c>
      <c r="D1092" s="313" t="s">
        <v>87</v>
      </c>
      <c r="E1092" s="313" t="n">
        <v>638.6</v>
      </c>
      <c r="F1092" s="310"/>
    </row>
    <row r="1093" customFormat="false" ht="23.85" hidden="false" customHeight="false" outlineLevel="0" collapsed="false">
      <c r="A1093" s="312" t="n">
        <v>170368</v>
      </c>
      <c r="B1093" s="313" t="s">
        <v>173</v>
      </c>
      <c r="C1093" s="312" t="s">
        <v>1340</v>
      </c>
      <c r="D1093" s="313" t="s">
        <v>87</v>
      </c>
      <c r="E1093" s="313" t="n">
        <v>942.99</v>
      </c>
      <c r="F1093" s="310"/>
    </row>
    <row r="1094" customFormat="false" ht="23.85" hidden="false" customHeight="false" outlineLevel="0" collapsed="false">
      <c r="A1094" s="312" t="n">
        <v>170369</v>
      </c>
      <c r="B1094" s="313" t="s">
        <v>173</v>
      </c>
      <c r="C1094" s="312" t="s">
        <v>1341</v>
      </c>
      <c r="D1094" s="313" t="s">
        <v>87</v>
      </c>
      <c r="E1094" s="313" t="n">
        <v>90.34</v>
      </c>
      <c r="F1094" s="310"/>
    </row>
    <row r="1095" customFormat="false" ht="23.85" hidden="false" customHeight="false" outlineLevel="0" collapsed="false">
      <c r="A1095" s="312" t="n">
        <v>170370</v>
      </c>
      <c r="B1095" s="313" t="s">
        <v>173</v>
      </c>
      <c r="C1095" s="312" t="s">
        <v>1342</v>
      </c>
      <c r="D1095" s="313" t="s">
        <v>87</v>
      </c>
      <c r="E1095" s="313" t="n">
        <v>98.9</v>
      </c>
      <c r="F1095" s="310"/>
    </row>
    <row r="1096" customFormat="false" ht="23.85" hidden="false" customHeight="false" outlineLevel="0" collapsed="false">
      <c r="A1096" s="312" t="n">
        <v>170371</v>
      </c>
      <c r="B1096" s="313" t="s">
        <v>173</v>
      </c>
      <c r="C1096" s="312" t="s">
        <v>1343</v>
      </c>
      <c r="D1096" s="313" t="s">
        <v>87</v>
      </c>
      <c r="E1096" s="313" t="n">
        <v>118.45</v>
      </c>
      <c r="F1096" s="310"/>
    </row>
    <row r="1097" customFormat="false" ht="23.85" hidden="false" customHeight="false" outlineLevel="0" collapsed="false">
      <c r="A1097" s="312" t="n">
        <v>170372</v>
      </c>
      <c r="B1097" s="313" t="s">
        <v>173</v>
      </c>
      <c r="C1097" s="312" t="s">
        <v>1344</v>
      </c>
      <c r="D1097" s="313" t="s">
        <v>87</v>
      </c>
      <c r="E1097" s="313" t="n">
        <v>179.57</v>
      </c>
      <c r="F1097" s="310"/>
    </row>
    <row r="1098" customFormat="false" ht="23.85" hidden="false" customHeight="false" outlineLevel="0" collapsed="false">
      <c r="A1098" s="312" t="n">
        <v>170373</v>
      </c>
      <c r="B1098" s="313" t="s">
        <v>173</v>
      </c>
      <c r="C1098" s="312" t="s">
        <v>1345</v>
      </c>
      <c r="D1098" s="313" t="s">
        <v>87</v>
      </c>
      <c r="E1098" s="313" t="n">
        <v>208.66</v>
      </c>
      <c r="F1098" s="310"/>
    </row>
    <row r="1099" customFormat="false" ht="23.85" hidden="false" customHeight="false" outlineLevel="0" collapsed="false">
      <c r="A1099" s="312" t="n">
        <v>170374</v>
      </c>
      <c r="B1099" s="313" t="s">
        <v>173</v>
      </c>
      <c r="C1099" s="312" t="s">
        <v>1346</v>
      </c>
      <c r="D1099" s="313" t="s">
        <v>87</v>
      </c>
      <c r="E1099" s="313" t="n">
        <v>292.33</v>
      </c>
      <c r="F1099" s="310"/>
    </row>
    <row r="1100" customFormat="false" ht="23.85" hidden="false" customHeight="false" outlineLevel="0" collapsed="false">
      <c r="A1100" s="312" t="n">
        <v>170375</v>
      </c>
      <c r="B1100" s="313" t="s">
        <v>173</v>
      </c>
      <c r="C1100" s="312" t="s">
        <v>1347</v>
      </c>
      <c r="D1100" s="313" t="s">
        <v>87</v>
      </c>
      <c r="E1100" s="313" t="n">
        <v>470.53</v>
      </c>
      <c r="F1100" s="310"/>
    </row>
    <row r="1101" customFormat="false" ht="23.85" hidden="false" customHeight="false" outlineLevel="0" collapsed="false">
      <c r="A1101" s="312" t="n">
        <v>170376</v>
      </c>
      <c r="B1101" s="313" t="s">
        <v>173</v>
      </c>
      <c r="C1101" s="312" t="s">
        <v>1348</v>
      </c>
      <c r="D1101" s="313" t="s">
        <v>87</v>
      </c>
      <c r="E1101" s="313" t="n">
        <v>644.17</v>
      </c>
      <c r="F1101" s="310"/>
    </row>
    <row r="1102" customFormat="false" ht="13.8" hidden="false" customHeight="false" outlineLevel="0" collapsed="false">
      <c r="A1102" s="311" t="n">
        <v>1705</v>
      </c>
      <c r="B1102" s="313" t="s">
        <v>173</v>
      </c>
      <c r="C1102" s="311" t="s">
        <v>1349</v>
      </c>
      <c r="D1102" s="313"/>
      <c r="E1102" s="313"/>
      <c r="F1102" s="310"/>
    </row>
    <row r="1103" customFormat="false" ht="23.85" hidden="false" customHeight="false" outlineLevel="0" collapsed="false">
      <c r="A1103" s="312" t="n">
        <v>170502</v>
      </c>
      <c r="B1103" s="313" t="s">
        <v>173</v>
      </c>
      <c r="C1103" s="312" t="s">
        <v>1350</v>
      </c>
      <c r="D1103" s="313" t="s">
        <v>87</v>
      </c>
      <c r="E1103" s="313" t="n">
        <v>180.89</v>
      </c>
      <c r="F1103" s="310"/>
    </row>
    <row r="1104" customFormat="false" ht="35.05" hidden="false" customHeight="false" outlineLevel="0" collapsed="false">
      <c r="A1104" s="312" t="n">
        <v>170506</v>
      </c>
      <c r="B1104" s="313" t="s">
        <v>173</v>
      </c>
      <c r="C1104" s="312" t="s">
        <v>1351</v>
      </c>
      <c r="D1104" s="313" t="s">
        <v>87</v>
      </c>
      <c r="E1104" s="313" t="n">
        <v>671.96</v>
      </c>
      <c r="F1104" s="310"/>
    </row>
    <row r="1105" customFormat="false" ht="57.45" hidden="false" customHeight="false" outlineLevel="0" collapsed="false">
      <c r="A1105" s="312" t="n">
        <v>170507</v>
      </c>
      <c r="B1105" s="313" t="s">
        <v>173</v>
      </c>
      <c r="C1105" s="312" t="s">
        <v>1352</v>
      </c>
      <c r="D1105" s="313" t="s">
        <v>48</v>
      </c>
      <c r="E1105" s="314" t="n">
        <v>1548.44</v>
      </c>
      <c r="F1105" s="310"/>
    </row>
    <row r="1106" customFormat="false" ht="57.45" hidden="false" customHeight="false" outlineLevel="0" collapsed="false">
      <c r="A1106" s="312" t="n">
        <v>170508</v>
      </c>
      <c r="B1106" s="313" t="s">
        <v>173</v>
      </c>
      <c r="C1106" s="312" t="s">
        <v>1353</v>
      </c>
      <c r="D1106" s="313" t="s">
        <v>48</v>
      </c>
      <c r="E1106" s="314" t="n">
        <v>1548.44</v>
      </c>
      <c r="F1106" s="310"/>
    </row>
    <row r="1107" customFormat="false" ht="35.05" hidden="false" customHeight="false" outlineLevel="0" collapsed="false">
      <c r="A1107" s="312" t="n">
        <v>170509</v>
      </c>
      <c r="B1107" s="313" t="s">
        <v>173</v>
      </c>
      <c r="C1107" s="312" t="s">
        <v>1354</v>
      </c>
      <c r="D1107" s="313" t="s">
        <v>87</v>
      </c>
      <c r="E1107" s="314" t="n">
        <v>2259.61</v>
      </c>
      <c r="F1107" s="310"/>
    </row>
    <row r="1108" customFormat="false" ht="46.25" hidden="false" customHeight="false" outlineLevel="0" collapsed="false">
      <c r="A1108" s="312" t="n">
        <v>170510</v>
      </c>
      <c r="B1108" s="313" t="s">
        <v>173</v>
      </c>
      <c r="C1108" s="312" t="s">
        <v>1355</v>
      </c>
      <c r="D1108" s="313" t="s">
        <v>87</v>
      </c>
      <c r="E1108" s="314" t="n">
        <v>5546.83</v>
      </c>
      <c r="F1108" s="310"/>
    </row>
    <row r="1109" customFormat="false" ht="46.25" hidden="false" customHeight="false" outlineLevel="0" collapsed="false">
      <c r="A1109" s="312" t="n">
        <v>170511</v>
      </c>
      <c r="B1109" s="313" t="s">
        <v>173</v>
      </c>
      <c r="C1109" s="312" t="s">
        <v>1356</v>
      </c>
      <c r="D1109" s="313" t="s">
        <v>87</v>
      </c>
      <c r="E1109" s="314" t="n">
        <v>2330.83</v>
      </c>
      <c r="F1109" s="310"/>
    </row>
    <row r="1110" customFormat="false" ht="46.25" hidden="false" customHeight="false" outlineLevel="0" collapsed="false">
      <c r="A1110" s="312" t="n">
        <v>170512</v>
      </c>
      <c r="B1110" s="313" t="s">
        <v>173</v>
      </c>
      <c r="C1110" s="312" t="s">
        <v>1357</v>
      </c>
      <c r="D1110" s="313" t="s">
        <v>87</v>
      </c>
      <c r="E1110" s="313" t="n">
        <v>626.64</v>
      </c>
      <c r="F1110" s="310"/>
    </row>
    <row r="1111" customFormat="false" ht="46.25" hidden="false" customHeight="false" outlineLevel="0" collapsed="false">
      <c r="A1111" s="312" t="n">
        <v>170514</v>
      </c>
      <c r="B1111" s="313" t="s">
        <v>173</v>
      </c>
      <c r="C1111" s="312" t="s">
        <v>1358</v>
      </c>
      <c r="D1111" s="313" t="s">
        <v>87</v>
      </c>
      <c r="E1111" s="314" t="n">
        <v>1737.94</v>
      </c>
      <c r="F1111" s="310"/>
    </row>
    <row r="1112" customFormat="false" ht="46.25" hidden="false" customHeight="false" outlineLevel="0" collapsed="false">
      <c r="A1112" s="312" t="n">
        <v>170515</v>
      </c>
      <c r="B1112" s="313" t="s">
        <v>173</v>
      </c>
      <c r="C1112" s="312" t="s">
        <v>1359</v>
      </c>
      <c r="D1112" s="313" t="s">
        <v>87</v>
      </c>
      <c r="E1112" s="314" t="n">
        <v>1594.87</v>
      </c>
      <c r="F1112" s="310"/>
    </row>
    <row r="1113" customFormat="false" ht="46.25" hidden="false" customHeight="false" outlineLevel="0" collapsed="false">
      <c r="A1113" s="312" t="n">
        <v>170516</v>
      </c>
      <c r="B1113" s="313" t="s">
        <v>173</v>
      </c>
      <c r="C1113" s="312" t="s">
        <v>1360</v>
      </c>
      <c r="D1113" s="313" t="s">
        <v>87</v>
      </c>
      <c r="E1113" s="314" t="n">
        <v>3043.73</v>
      </c>
      <c r="F1113" s="310"/>
    </row>
    <row r="1114" customFormat="false" ht="35.05" hidden="false" customHeight="false" outlineLevel="0" collapsed="false">
      <c r="A1114" s="312" t="n">
        <v>170519</v>
      </c>
      <c r="B1114" s="313" t="s">
        <v>173</v>
      </c>
      <c r="C1114" s="312" t="s">
        <v>1361</v>
      </c>
      <c r="D1114" s="313" t="s">
        <v>87</v>
      </c>
      <c r="E1114" s="313" t="n">
        <v>307.24</v>
      </c>
      <c r="F1114" s="310"/>
    </row>
    <row r="1115" customFormat="false" ht="35.05" hidden="false" customHeight="false" outlineLevel="0" collapsed="false">
      <c r="A1115" s="312" t="n">
        <v>170524</v>
      </c>
      <c r="B1115" s="313" t="s">
        <v>173</v>
      </c>
      <c r="C1115" s="312" t="s">
        <v>1362</v>
      </c>
      <c r="D1115" s="313" t="s">
        <v>87</v>
      </c>
      <c r="E1115" s="313" t="n">
        <v>73.89</v>
      </c>
      <c r="F1115" s="310"/>
    </row>
    <row r="1116" customFormat="false" ht="35.05" hidden="false" customHeight="false" outlineLevel="0" collapsed="false">
      <c r="A1116" s="312" t="n">
        <v>170528</v>
      </c>
      <c r="B1116" s="313" t="s">
        <v>173</v>
      </c>
      <c r="C1116" s="312" t="s">
        <v>1363</v>
      </c>
      <c r="D1116" s="313" t="s">
        <v>87</v>
      </c>
      <c r="E1116" s="314" t="n">
        <v>3805.09</v>
      </c>
      <c r="F1116" s="310"/>
    </row>
    <row r="1117" customFormat="false" ht="46.25" hidden="false" customHeight="false" outlineLevel="0" collapsed="false">
      <c r="A1117" s="312" t="n">
        <v>170530</v>
      </c>
      <c r="B1117" s="313" t="s">
        <v>173</v>
      </c>
      <c r="C1117" s="312" t="s">
        <v>1364</v>
      </c>
      <c r="D1117" s="313" t="s">
        <v>87</v>
      </c>
      <c r="E1117" s="313" t="n">
        <v>511.11</v>
      </c>
      <c r="F1117" s="310"/>
    </row>
    <row r="1118" customFormat="false" ht="35.05" hidden="false" customHeight="false" outlineLevel="0" collapsed="false">
      <c r="A1118" s="312" t="n">
        <v>170533</v>
      </c>
      <c r="B1118" s="313" t="s">
        <v>173</v>
      </c>
      <c r="C1118" s="312" t="s">
        <v>1365</v>
      </c>
      <c r="D1118" s="313" t="s">
        <v>87</v>
      </c>
      <c r="E1118" s="314" t="n">
        <v>1762.62</v>
      </c>
      <c r="F1118" s="310"/>
    </row>
    <row r="1119" customFormat="false" ht="35.05" hidden="false" customHeight="false" outlineLevel="0" collapsed="false">
      <c r="A1119" s="312" t="n">
        <v>170534</v>
      </c>
      <c r="B1119" s="313" t="s">
        <v>173</v>
      </c>
      <c r="C1119" s="312" t="s">
        <v>1366</v>
      </c>
      <c r="D1119" s="313" t="s">
        <v>87</v>
      </c>
      <c r="E1119" s="314" t="n">
        <v>3354.71</v>
      </c>
      <c r="F1119" s="310"/>
    </row>
    <row r="1120" customFormat="false" ht="35.05" hidden="false" customHeight="false" outlineLevel="0" collapsed="false">
      <c r="A1120" s="312" t="n">
        <v>170535</v>
      </c>
      <c r="B1120" s="313" t="s">
        <v>173</v>
      </c>
      <c r="C1120" s="312" t="s">
        <v>1367</v>
      </c>
      <c r="D1120" s="313" t="s">
        <v>87</v>
      </c>
      <c r="E1120" s="314" t="n">
        <v>2442.38</v>
      </c>
      <c r="F1120" s="310"/>
    </row>
    <row r="1121" customFormat="false" ht="35.05" hidden="false" customHeight="false" outlineLevel="0" collapsed="false">
      <c r="A1121" s="312" t="n">
        <v>170536</v>
      </c>
      <c r="B1121" s="313" t="s">
        <v>173</v>
      </c>
      <c r="C1121" s="312" t="s">
        <v>1368</v>
      </c>
      <c r="D1121" s="313" t="s">
        <v>87</v>
      </c>
      <c r="E1121" s="314" t="n">
        <v>3065.13</v>
      </c>
      <c r="F1121" s="310"/>
    </row>
    <row r="1122" customFormat="false" ht="23.85" hidden="false" customHeight="false" outlineLevel="0" collapsed="false">
      <c r="A1122" s="312" t="n">
        <v>170537</v>
      </c>
      <c r="B1122" s="313" t="s">
        <v>173</v>
      </c>
      <c r="C1122" s="312" t="s">
        <v>1369</v>
      </c>
      <c r="D1122" s="313" t="s">
        <v>87</v>
      </c>
      <c r="E1122" s="313" t="n">
        <v>63.64</v>
      </c>
      <c r="F1122" s="310"/>
    </row>
    <row r="1123" customFormat="false" ht="23.85" hidden="false" customHeight="false" outlineLevel="0" collapsed="false">
      <c r="A1123" s="312" t="n">
        <v>170538</v>
      </c>
      <c r="B1123" s="313" t="s">
        <v>173</v>
      </c>
      <c r="C1123" s="312" t="s">
        <v>1370</v>
      </c>
      <c r="D1123" s="313" t="s">
        <v>87</v>
      </c>
      <c r="E1123" s="313" t="n">
        <v>27.46</v>
      </c>
      <c r="F1123" s="310"/>
    </row>
    <row r="1124" customFormat="false" ht="35.05" hidden="false" customHeight="false" outlineLevel="0" collapsed="false">
      <c r="A1124" s="312" t="n">
        <v>170539</v>
      </c>
      <c r="B1124" s="313" t="s">
        <v>173</v>
      </c>
      <c r="C1124" s="312" t="s">
        <v>1371</v>
      </c>
      <c r="D1124" s="313" t="s">
        <v>87</v>
      </c>
      <c r="E1124" s="313" t="n">
        <v>611.31</v>
      </c>
      <c r="F1124" s="310"/>
    </row>
    <row r="1125" customFormat="false" ht="35.05" hidden="false" customHeight="false" outlineLevel="0" collapsed="false">
      <c r="A1125" s="312" t="n">
        <v>170540</v>
      </c>
      <c r="B1125" s="313" t="s">
        <v>173</v>
      </c>
      <c r="C1125" s="312" t="s">
        <v>1372</v>
      </c>
      <c r="D1125" s="313" t="s">
        <v>87</v>
      </c>
      <c r="E1125" s="313" t="n">
        <v>807.16</v>
      </c>
      <c r="F1125" s="310"/>
    </row>
    <row r="1126" customFormat="false" ht="23.85" hidden="false" customHeight="false" outlineLevel="0" collapsed="false">
      <c r="A1126" s="312" t="n">
        <v>170541</v>
      </c>
      <c r="B1126" s="313" t="s">
        <v>173</v>
      </c>
      <c r="C1126" s="312" t="s">
        <v>1373</v>
      </c>
      <c r="D1126" s="313" t="s">
        <v>87</v>
      </c>
      <c r="E1126" s="313" t="n">
        <v>166.72</v>
      </c>
      <c r="F1126" s="310"/>
    </row>
    <row r="1127" customFormat="false" ht="57.45" hidden="false" customHeight="false" outlineLevel="0" collapsed="false">
      <c r="A1127" s="312" t="n">
        <v>170545</v>
      </c>
      <c r="B1127" s="313" t="s">
        <v>173</v>
      </c>
      <c r="C1127" s="312" t="s">
        <v>1374</v>
      </c>
      <c r="D1127" s="313" t="s">
        <v>48</v>
      </c>
      <c r="E1127" s="314" t="n">
        <v>1507.29</v>
      </c>
      <c r="F1127" s="310"/>
    </row>
    <row r="1128" customFormat="false" ht="23.85" hidden="false" customHeight="false" outlineLevel="0" collapsed="false">
      <c r="A1128" s="312" t="n">
        <v>170546</v>
      </c>
      <c r="B1128" s="313" t="s">
        <v>173</v>
      </c>
      <c r="C1128" s="312" t="s">
        <v>1375</v>
      </c>
      <c r="D1128" s="313" t="s">
        <v>87</v>
      </c>
      <c r="E1128" s="313" t="n">
        <v>381.73</v>
      </c>
      <c r="F1128" s="310"/>
    </row>
    <row r="1129" customFormat="false" ht="35.05" hidden="false" customHeight="false" outlineLevel="0" collapsed="false">
      <c r="A1129" s="312" t="n">
        <v>170547</v>
      </c>
      <c r="B1129" s="313" t="s">
        <v>173</v>
      </c>
      <c r="C1129" s="312" t="s">
        <v>1376</v>
      </c>
      <c r="D1129" s="313" t="s">
        <v>87</v>
      </c>
      <c r="E1129" s="313" t="n">
        <v>586.76</v>
      </c>
      <c r="F1129" s="310"/>
    </row>
    <row r="1130" customFormat="false" ht="35.05" hidden="false" customHeight="false" outlineLevel="0" collapsed="false">
      <c r="A1130" s="312" t="n">
        <v>170548</v>
      </c>
      <c r="B1130" s="313" t="s">
        <v>173</v>
      </c>
      <c r="C1130" s="312" t="s">
        <v>1377</v>
      </c>
      <c r="D1130" s="313" t="s">
        <v>87</v>
      </c>
      <c r="E1130" s="314" t="n">
        <v>1396.72</v>
      </c>
      <c r="F1130" s="310"/>
    </row>
    <row r="1131" customFormat="false" ht="35.05" hidden="false" customHeight="false" outlineLevel="0" collapsed="false">
      <c r="A1131" s="312" t="n">
        <v>170549</v>
      </c>
      <c r="B1131" s="313" t="s">
        <v>173</v>
      </c>
      <c r="C1131" s="312" t="s">
        <v>1378</v>
      </c>
      <c r="D1131" s="313" t="s">
        <v>87</v>
      </c>
      <c r="E1131" s="314" t="n">
        <v>2345.82</v>
      </c>
      <c r="F1131" s="310"/>
    </row>
    <row r="1132" customFormat="false" ht="35.05" hidden="false" customHeight="false" outlineLevel="0" collapsed="false">
      <c r="A1132" s="312" t="n">
        <v>170550</v>
      </c>
      <c r="B1132" s="313" t="s">
        <v>173</v>
      </c>
      <c r="C1132" s="312" t="s">
        <v>1379</v>
      </c>
      <c r="D1132" s="313" t="s">
        <v>87</v>
      </c>
      <c r="E1132" s="314" t="n">
        <v>1611.8</v>
      </c>
      <c r="F1132" s="310"/>
    </row>
    <row r="1133" customFormat="false" ht="23.85" hidden="false" customHeight="false" outlineLevel="0" collapsed="false">
      <c r="A1133" s="312" t="n">
        <v>170555</v>
      </c>
      <c r="B1133" s="313" t="s">
        <v>173</v>
      </c>
      <c r="C1133" s="312" t="s">
        <v>1380</v>
      </c>
      <c r="D1133" s="313" t="s">
        <v>87</v>
      </c>
      <c r="E1133" s="313" t="n">
        <v>292.45</v>
      </c>
      <c r="F1133" s="310"/>
    </row>
    <row r="1134" customFormat="false" ht="57.45" hidden="false" customHeight="false" outlineLevel="0" collapsed="false">
      <c r="A1134" s="312" t="n">
        <v>170557</v>
      </c>
      <c r="B1134" s="313" t="s">
        <v>173</v>
      </c>
      <c r="C1134" s="312" t="s">
        <v>1381</v>
      </c>
      <c r="D1134" s="313" t="s">
        <v>48</v>
      </c>
      <c r="E1134" s="314" t="n">
        <v>1937.29</v>
      </c>
      <c r="F1134" s="310"/>
    </row>
    <row r="1135" customFormat="false" ht="35.05" hidden="false" customHeight="false" outlineLevel="0" collapsed="false">
      <c r="A1135" s="312" t="n">
        <v>170561</v>
      </c>
      <c r="B1135" s="313" t="s">
        <v>173</v>
      </c>
      <c r="C1135" s="312" t="s">
        <v>1382</v>
      </c>
      <c r="D1135" s="313" t="s">
        <v>87</v>
      </c>
      <c r="E1135" s="314" t="n">
        <v>11377.12</v>
      </c>
      <c r="F1135" s="310"/>
    </row>
    <row r="1136" customFormat="false" ht="35.05" hidden="false" customHeight="false" outlineLevel="0" collapsed="false">
      <c r="A1136" s="312" t="n">
        <v>170562</v>
      </c>
      <c r="B1136" s="313" t="s">
        <v>173</v>
      </c>
      <c r="C1136" s="312" t="s">
        <v>1383</v>
      </c>
      <c r="D1136" s="313" t="s">
        <v>87</v>
      </c>
      <c r="E1136" s="314" t="n">
        <v>3105.83</v>
      </c>
      <c r="F1136" s="310"/>
    </row>
    <row r="1137" customFormat="false" ht="79.85" hidden="false" customHeight="false" outlineLevel="0" collapsed="false">
      <c r="A1137" s="312" t="n">
        <v>170563</v>
      </c>
      <c r="B1137" s="313" t="s">
        <v>173</v>
      </c>
      <c r="C1137" s="312" t="s">
        <v>1384</v>
      </c>
      <c r="D1137" s="313" t="s">
        <v>87</v>
      </c>
      <c r="E1137" s="314" t="n">
        <v>16151.59</v>
      </c>
      <c r="F1137" s="310"/>
    </row>
    <row r="1138" customFormat="false" ht="13.8" hidden="false" customHeight="false" outlineLevel="0" collapsed="false">
      <c r="A1138" s="311" t="n">
        <v>1706</v>
      </c>
      <c r="B1138" s="313" t="s">
        <v>173</v>
      </c>
      <c r="C1138" s="311" t="s">
        <v>1385</v>
      </c>
      <c r="D1138" s="313"/>
      <c r="E1138" s="313"/>
      <c r="F1138" s="310"/>
    </row>
    <row r="1139" customFormat="false" ht="35.05" hidden="false" customHeight="false" outlineLevel="0" collapsed="false">
      <c r="A1139" s="312" t="n">
        <v>170601</v>
      </c>
      <c r="B1139" s="313" t="s">
        <v>173</v>
      </c>
      <c r="C1139" s="312" t="s">
        <v>1386</v>
      </c>
      <c r="D1139" s="313" t="s">
        <v>87</v>
      </c>
      <c r="E1139" s="313" t="n">
        <v>119.06</v>
      </c>
      <c r="F1139" s="310"/>
    </row>
    <row r="1140" customFormat="false" ht="35.05" hidden="false" customHeight="false" outlineLevel="0" collapsed="false">
      <c r="A1140" s="312" t="n">
        <v>170602</v>
      </c>
      <c r="B1140" s="313" t="s">
        <v>173</v>
      </c>
      <c r="C1140" s="312" t="s">
        <v>1387</v>
      </c>
      <c r="D1140" s="313" t="s">
        <v>87</v>
      </c>
      <c r="E1140" s="313" t="n">
        <v>132.99</v>
      </c>
      <c r="F1140" s="310"/>
    </row>
    <row r="1141" customFormat="false" ht="35.05" hidden="false" customHeight="false" outlineLevel="0" collapsed="false">
      <c r="A1141" s="312" t="n">
        <v>170603</v>
      </c>
      <c r="B1141" s="313" t="s">
        <v>173</v>
      </c>
      <c r="C1141" s="312" t="s">
        <v>1388</v>
      </c>
      <c r="D1141" s="313" t="s">
        <v>87</v>
      </c>
      <c r="E1141" s="313" t="n">
        <v>152.07</v>
      </c>
      <c r="F1141" s="310"/>
    </row>
    <row r="1142" customFormat="false" ht="35.05" hidden="false" customHeight="false" outlineLevel="0" collapsed="false">
      <c r="A1142" s="312" t="n">
        <v>170604</v>
      </c>
      <c r="B1142" s="313" t="s">
        <v>173</v>
      </c>
      <c r="C1142" s="312" t="s">
        <v>1389</v>
      </c>
      <c r="D1142" s="313" t="s">
        <v>87</v>
      </c>
      <c r="E1142" s="313" t="n">
        <v>188.84</v>
      </c>
      <c r="F1142" s="310"/>
    </row>
    <row r="1143" customFormat="false" ht="35.05" hidden="false" customHeight="false" outlineLevel="0" collapsed="false">
      <c r="A1143" s="312" t="n">
        <v>170607</v>
      </c>
      <c r="B1143" s="313" t="s">
        <v>173</v>
      </c>
      <c r="C1143" s="312" t="s">
        <v>1390</v>
      </c>
      <c r="D1143" s="313" t="s">
        <v>87</v>
      </c>
      <c r="E1143" s="313" t="n">
        <v>370.41</v>
      </c>
      <c r="F1143" s="310"/>
    </row>
    <row r="1144" customFormat="false" ht="68.65" hidden="false" customHeight="false" outlineLevel="0" collapsed="false">
      <c r="A1144" s="312" t="n">
        <v>170608</v>
      </c>
      <c r="B1144" s="313" t="s">
        <v>173</v>
      </c>
      <c r="C1144" s="312" t="s">
        <v>1391</v>
      </c>
      <c r="D1144" s="313" t="s">
        <v>87</v>
      </c>
      <c r="E1144" s="314" t="n">
        <v>1669.43</v>
      </c>
      <c r="F1144" s="310"/>
    </row>
    <row r="1145" customFormat="false" ht="68.65" hidden="false" customHeight="false" outlineLevel="0" collapsed="false">
      <c r="A1145" s="312" t="n">
        <v>170609</v>
      </c>
      <c r="B1145" s="313" t="s">
        <v>173</v>
      </c>
      <c r="C1145" s="312" t="s">
        <v>1392</v>
      </c>
      <c r="D1145" s="313" t="s">
        <v>87</v>
      </c>
      <c r="E1145" s="314" t="n">
        <v>1669.43</v>
      </c>
      <c r="F1145" s="310"/>
    </row>
    <row r="1146" customFormat="false" ht="46.25" hidden="false" customHeight="false" outlineLevel="0" collapsed="false">
      <c r="A1146" s="312" t="n">
        <v>170610</v>
      </c>
      <c r="B1146" s="313" t="s">
        <v>173</v>
      </c>
      <c r="C1146" s="312" t="s">
        <v>1393</v>
      </c>
      <c r="D1146" s="313" t="s">
        <v>87</v>
      </c>
      <c r="E1146" s="314" t="n">
        <v>1784.26</v>
      </c>
      <c r="F1146" s="310"/>
    </row>
    <row r="1147" customFormat="false" ht="46.25" hidden="false" customHeight="false" outlineLevel="0" collapsed="false">
      <c r="A1147" s="312" t="n">
        <v>170611</v>
      </c>
      <c r="B1147" s="313" t="s">
        <v>173</v>
      </c>
      <c r="C1147" s="312" t="s">
        <v>1394</v>
      </c>
      <c r="D1147" s="313" t="s">
        <v>87</v>
      </c>
      <c r="E1147" s="314" t="n">
        <v>1905.78</v>
      </c>
      <c r="F1147" s="310"/>
    </row>
    <row r="1148" customFormat="false" ht="57.45" hidden="false" customHeight="false" outlineLevel="0" collapsed="false">
      <c r="A1148" s="312" t="n">
        <v>170612</v>
      </c>
      <c r="B1148" s="313" t="s">
        <v>173</v>
      </c>
      <c r="C1148" s="312" t="s">
        <v>1395</v>
      </c>
      <c r="D1148" s="313" t="s">
        <v>87</v>
      </c>
      <c r="E1148" s="314" t="n">
        <v>1402.92</v>
      </c>
      <c r="F1148" s="310"/>
    </row>
    <row r="1149" customFormat="false" ht="46.25" hidden="false" customHeight="false" outlineLevel="0" collapsed="false">
      <c r="A1149" s="312" t="n">
        <v>170613</v>
      </c>
      <c r="B1149" s="313" t="s">
        <v>173</v>
      </c>
      <c r="C1149" s="312" t="s">
        <v>1396</v>
      </c>
      <c r="D1149" s="313" t="s">
        <v>87</v>
      </c>
      <c r="E1149" s="314" t="n">
        <v>2093.8</v>
      </c>
      <c r="F1149" s="310"/>
    </row>
    <row r="1150" customFormat="false" ht="57.45" hidden="false" customHeight="false" outlineLevel="0" collapsed="false">
      <c r="A1150" s="312" t="n">
        <v>170614</v>
      </c>
      <c r="B1150" s="313" t="s">
        <v>173</v>
      </c>
      <c r="C1150" s="312" t="s">
        <v>1397</v>
      </c>
      <c r="D1150" s="313" t="s">
        <v>87</v>
      </c>
      <c r="E1150" s="313" t="n">
        <v>233.55</v>
      </c>
      <c r="F1150" s="310"/>
    </row>
    <row r="1151" customFormat="false" ht="35.05" hidden="false" customHeight="false" outlineLevel="0" collapsed="false">
      <c r="A1151" s="312" t="n">
        <v>170615</v>
      </c>
      <c r="B1151" s="313" t="s">
        <v>173</v>
      </c>
      <c r="C1151" s="312" t="s">
        <v>1398</v>
      </c>
      <c r="D1151" s="313" t="s">
        <v>87</v>
      </c>
      <c r="E1151" s="313" t="n">
        <v>147.12</v>
      </c>
      <c r="F1151" s="310"/>
    </row>
    <row r="1152" customFormat="false" ht="13.8" hidden="false" customHeight="false" outlineLevel="0" collapsed="false">
      <c r="A1152" s="311" t="n">
        <v>18</v>
      </c>
      <c r="B1152" s="313" t="s">
        <v>173</v>
      </c>
      <c r="C1152" s="311" t="s">
        <v>1399</v>
      </c>
      <c r="D1152" s="313"/>
      <c r="E1152" s="313"/>
      <c r="F1152" s="310"/>
    </row>
    <row r="1153" customFormat="false" ht="13.8" hidden="false" customHeight="false" outlineLevel="0" collapsed="false">
      <c r="A1153" s="311" t="n">
        <v>1801</v>
      </c>
      <c r="B1153" s="313" t="s">
        <v>173</v>
      </c>
      <c r="C1153" s="311" t="s">
        <v>1400</v>
      </c>
      <c r="D1153" s="313"/>
      <c r="E1153" s="313"/>
      <c r="F1153" s="310"/>
    </row>
    <row r="1154" customFormat="false" ht="35.05" hidden="false" customHeight="false" outlineLevel="0" collapsed="false">
      <c r="A1154" s="312" t="n">
        <v>180107</v>
      </c>
      <c r="B1154" s="313" t="s">
        <v>173</v>
      </c>
      <c r="C1154" s="312" t="s">
        <v>1401</v>
      </c>
      <c r="D1154" s="313" t="s">
        <v>87</v>
      </c>
      <c r="E1154" s="313" t="n">
        <v>679.75</v>
      </c>
      <c r="F1154" s="310"/>
    </row>
    <row r="1155" customFormat="false" ht="12.8" hidden="false" customHeight="false" outlineLevel="0" collapsed="false">
      <c r="A1155" s="312" t="n">
        <v>180110</v>
      </c>
      <c r="B1155" s="313" t="s">
        <v>173</v>
      </c>
      <c r="C1155" s="312" t="s">
        <v>1402</v>
      </c>
      <c r="D1155" s="313" t="s">
        <v>87</v>
      </c>
      <c r="E1155" s="313" t="n">
        <v>90.01</v>
      </c>
      <c r="F1155" s="310"/>
    </row>
    <row r="1156" customFormat="false" ht="23.85" hidden="false" customHeight="false" outlineLevel="0" collapsed="false">
      <c r="A1156" s="312" t="n">
        <v>180115</v>
      </c>
      <c r="B1156" s="313" t="s">
        <v>173</v>
      </c>
      <c r="C1156" s="312" t="s">
        <v>1403</v>
      </c>
      <c r="D1156" s="313" t="s">
        <v>87</v>
      </c>
      <c r="E1156" s="313" t="n">
        <v>69.08</v>
      </c>
      <c r="F1156" s="310"/>
    </row>
    <row r="1157" customFormat="false" ht="13.8" hidden="false" customHeight="false" outlineLevel="0" collapsed="false">
      <c r="A1157" s="311" t="n">
        <v>1802</v>
      </c>
      <c r="B1157" s="313" t="s">
        <v>173</v>
      </c>
      <c r="C1157" s="311" t="s">
        <v>1404</v>
      </c>
      <c r="D1157" s="313"/>
      <c r="E1157" s="313"/>
      <c r="F1157" s="310"/>
    </row>
    <row r="1158" customFormat="false" ht="23.85" hidden="false" customHeight="false" outlineLevel="0" collapsed="false">
      <c r="A1158" s="312" t="n">
        <v>180201</v>
      </c>
      <c r="B1158" s="313" t="s">
        <v>173</v>
      </c>
      <c r="C1158" s="312" t="s">
        <v>1405</v>
      </c>
      <c r="D1158" s="313" t="s">
        <v>87</v>
      </c>
      <c r="E1158" s="313" t="n">
        <v>38.8</v>
      </c>
      <c r="F1158" s="310"/>
    </row>
    <row r="1159" customFormat="false" ht="23.85" hidden="false" customHeight="false" outlineLevel="0" collapsed="false">
      <c r="A1159" s="312" t="n">
        <v>180202</v>
      </c>
      <c r="B1159" s="313" t="s">
        <v>173</v>
      </c>
      <c r="C1159" s="312" t="s">
        <v>1406</v>
      </c>
      <c r="D1159" s="313" t="s">
        <v>87</v>
      </c>
      <c r="E1159" s="313" t="n">
        <v>44.19</v>
      </c>
      <c r="F1159" s="310"/>
    </row>
    <row r="1160" customFormat="false" ht="23.85" hidden="false" customHeight="false" outlineLevel="0" collapsed="false">
      <c r="A1160" s="312" t="n">
        <v>180204</v>
      </c>
      <c r="B1160" s="313" t="s">
        <v>173</v>
      </c>
      <c r="C1160" s="312" t="s">
        <v>1407</v>
      </c>
      <c r="D1160" s="313" t="s">
        <v>87</v>
      </c>
      <c r="E1160" s="313" t="n">
        <v>33.94</v>
      </c>
      <c r="F1160" s="310"/>
    </row>
    <row r="1161" customFormat="false" ht="23.85" hidden="false" customHeight="false" outlineLevel="0" collapsed="false">
      <c r="A1161" s="312" t="n">
        <v>180205</v>
      </c>
      <c r="B1161" s="313" t="s">
        <v>173</v>
      </c>
      <c r="C1161" s="312" t="s">
        <v>1408</v>
      </c>
      <c r="D1161" s="313" t="s">
        <v>87</v>
      </c>
      <c r="E1161" s="313" t="n">
        <v>56.45</v>
      </c>
      <c r="F1161" s="310"/>
    </row>
    <row r="1162" customFormat="false" ht="23.85" hidden="false" customHeight="false" outlineLevel="0" collapsed="false">
      <c r="A1162" s="312" t="n">
        <v>180206</v>
      </c>
      <c r="B1162" s="313" t="s">
        <v>173</v>
      </c>
      <c r="C1162" s="312" t="s">
        <v>1409</v>
      </c>
      <c r="D1162" s="313" t="s">
        <v>87</v>
      </c>
      <c r="E1162" s="313" t="n">
        <v>39.78</v>
      </c>
      <c r="F1162" s="310"/>
    </row>
    <row r="1163" customFormat="false" ht="35.05" hidden="false" customHeight="false" outlineLevel="0" collapsed="false">
      <c r="A1163" s="312" t="n">
        <v>180207</v>
      </c>
      <c r="B1163" s="313" t="s">
        <v>173</v>
      </c>
      <c r="C1163" s="312" t="s">
        <v>1410</v>
      </c>
      <c r="D1163" s="313" t="s">
        <v>87</v>
      </c>
      <c r="E1163" s="313" t="n">
        <v>61.31</v>
      </c>
      <c r="F1163" s="310"/>
    </row>
    <row r="1164" customFormat="false" ht="35.05" hidden="false" customHeight="false" outlineLevel="0" collapsed="false">
      <c r="A1164" s="312" t="n">
        <v>180208</v>
      </c>
      <c r="B1164" s="313" t="s">
        <v>173</v>
      </c>
      <c r="C1164" s="312" t="s">
        <v>1411</v>
      </c>
      <c r="D1164" s="313" t="s">
        <v>87</v>
      </c>
      <c r="E1164" s="313" t="n">
        <v>83.82</v>
      </c>
      <c r="F1164" s="310"/>
    </row>
    <row r="1165" customFormat="false" ht="23.85" hidden="false" customHeight="false" outlineLevel="0" collapsed="false">
      <c r="A1165" s="312" t="n">
        <v>180209</v>
      </c>
      <c r="B1165" s="313" t="s">
        <v>173</v>
      </c>
      <c r="C1165" s="312" t="s">
        <v>1412</v>
      </c>
      <c r="D1165" s="313" t="s">
        <v>87</v>
      </c>
      <c r="E1165" s="313" t="n">
        <v>35.26</v>
      </c>
      <c r="F1165" s="310"/>
    </row>
    <row r="1166" customFormat="false" ht="12.8" hidden="false" customHeight="false" outlineLevel="0" collapsed="false">
      <c r="A1166" s="312" t="n">
        <v>180210</v>
      </c>
      <c r="B1166" s="313" t="s">
        <v>173</v>
      </c>
      <c r="C1166" s="312" t="s">
        <v>1413</v>
      </c>
      <c r="D1166" s="313" t="s">
        <v>87</v>
      </c>
      <c r="E1166" s="313" t="n">
        <v>48.85</v>
      </c>
      <c r="F1166" s="310"/>
    </row>
    <row r="1167" customFormat="false" ht="23.85" hidden="false" customHeight="false" outlineLevel="0" collapsed="false">
      <c r="A1167" s="312" t="n">
        <v>180211</v>
      </c>
      <c r="B1167" s="313" t="s">
        <v>173</v>
      </c>
      <c r="C1167" s="312" t="s">
        <v>1414</v>
      </c>
      <c r="D1167" s="313" t="s">
        <v>87</v>
      </c>
      <c r="E1167" s="313" t="n">
        <v>135.61</v>
      </c>
      <c r="F1167" s="310"/>
    </row>
    <row r="1168" customFormat="false" ht="23.85" hidden="false" customHeight="false" outlineLevel="0" collapsed="false">
      <c r="A1168" s="312" t="n">
        <v>180212</v>
      </c>
      <c r="B1168" s="313" t="s">
        <v>173</v>
      </c>
      <c r="C1168" s="312" t="s">
        <v>1415</v>
      </c>
      <c r="D1168" s="313" t="s">
        <v>87</v>
      </c>
      <c r="E1168" s="313" t="n">
        <v>78.96</v>
      </c>
      <c r="F1168" s="310"/>
    </row>
    <row r="1169" customFormat="false" ht="12.8" hidden="false" customHeight="false" outlineLevel="0" collapsed="false">
      <c r="A1169" s="312" t="n">
        <v>180217</v>
      </c>
      <c r="B1169" s="313" t="s">
        <v>173</v>
      </c>
      <c r="C1169" s="312" t="s">
        <v>1416</v>
      </c>
      <c r="D1169" s="313" t="s">
        <v>87</v>
      </c>
      <c r="E1169" s="313" t="n">
        <v>9.27</v>
      </c>
      <c r="F1169" s="310"/>
    </row>
    <row r="1170" customFormat="false" ht="12.8" hidden="false" customHeight="false" outlineLevel="0" collapsed="false">
      <c r="A1170" s="312" t="n">
        <v>180218</v>
      </c>
      <c r="B1170" s="313" t="s">
        <v>173</v>
      </c>
      <c r="C1170" s="312" t="s">
        <v>1417</v>
      </c>
      <c r="D1170" s="313" t="s">
        <v>87</v>
      </c>
      <c r="E1170" s="313" t="n">
        <v>18.75</v>
      </c>
      <c r="F1170" s="310"/>
    </row>
    <row r="1171" customFormat="false" ht="12.8" hidden="false" customHeight="false" outlineLevel="0" collapsed="false">
      <c r="A1171" s="312" t="n">
        <v>180220</v>
      </c>
      <c r="B1171" s="313" t="s">
        <v>173</v>
      </c>
      <c r="C1171" s="312" t="s">
        <v>1418</v>
      </c>
      <c r="D1171" s="313" t="s">
        <v>87</v>
      </c>
      <c r="E1171" s="313" t="n">
        <v>50.31</v>
      </c>
      <c r="F1171" s="310"/>
    </row>
    <row r="1172" customFormat="false" ht="13.8" hidden="false" customHeight="false" outlineLevel="0" collapsed="false">
      <c r="A1172" s="311" t="n">
        <v>1803</v>
      </c>
      <c r="B1172" s="313" t="s">
        <v>173</v>
      </c>
      <c r="C1172" s="311" t="s">
        <v>1419</v>
      </c>
      <c r="D1172" s="313"/>
      <c r="E1172" s="313"/>
      <c r="F1172" s="310"/>
    </row>
    <row r="1173" customFormat="false" ht="23.85" hidden="false" customHeight="false" outlineLevel="0" collapsed="false">
      <c r="A1173" s="312" t="n">
        <v>180301</v>
      </c>
      <c r="B1173" s="313" t="s">
        <v>173</v>
      </c>
      <c r="C1173" s="312" t="s">
        <v>1420</v>
      </c>
      <c r="D1173" s="313" t="s">
        <v>87</v>
      </c>
      <c r="E1173" s="314" t="n">
        <v>4421.2</v>
      </c>
      <c r="F1173" s="310"/>
    </row>
    <row r="1174" customFormat="false" ht="12.8" hidden="false" customHeight="false" outlineLevel="0" collapsed="false">
      <c r="A1174" s="312" t="n">
        <v>180302</v>
      </c>
      <c r="B1174" s="313" t="s">
        <v>173</v>
      </c>
      <c r="C1174" s="312" t="s">
        <v>1421</v>
      </c>
      <c r="D1174" s="313" t="s">
        <v>87</v>
      </c>
      <c r="E1174" s="314" t="n">
        <v>1039.46</v>
      </c>
      <c r="F1174" s="310"/>
    </row>
    <row r="1175" customFormat="false" ht="12.8" hidden="false" customHeight="false" outlineLevel="0" collapsed="false">
      <c r="A1175" s="312" t="n">
        <v>180303</v>
      </c>
      <c r="B1175" s="313" t="s">
        <v>173</v>
      </c>
      <c r="C1175" s="312" t="s">
        <v>1422</v>
      </c>
      <c r="D1175" s="313" t="s">
        <v>87</v>
      </c>
      <c r="E1175" s="314" t="n">
        <v>1626.46</v>
      </c>
      <c r="F1175" s="310"/>
    </row>
    <row r="1176" customFormat="false" ht="12.8" hidden="false" customHeight="false" outlineLevel="0" collapsed="false">
      <c r="A1176" s="312" t="n">
        <v>180304</v>
      </c>
      <c r="B1176" s="313" t="s">
        <v>173</v>
      </c>
      <c r="C1176" s="312" t="s">
        <v>1423</v>
      </c>
      <c r="D1176" s="313" t="s">
        <v>87</v>
      </c>
      <c r="E1176" s="314" t="n">
        <v>1749.45</v>
      </c>
      <c r="F1176" s="310"/>
    </row>
    <row r="1177" customFormat="false" ht="12.8" hidden="false" customHeight="false" outlineLevel="0" collapsed="false">
      <c r="A1177" s="312" t="n">
        <v>180305</v>
      </c>
      <c r="B1177" s="313" t="s">
        <v>173</v>
      </c>
      <c r="C1177" s="312" t="s">
        <v>1424</v>
      </c>
      <c r="D1177" s="313" t="s">
        <v>87</v>
      </c>
      <c r="E1177" s="314" t="n">
        <v>1660.85</v>
      </c>
      <c r="F1177" s="310"/>
    </row>
    <row r="1178" customFormat="false" ht="13.8" hidden="false" customHeight="false" outlineLevel="0" collapsed="false">
      <c r="A1178" s="311" t="n">
        <v>1804</v>
      </c>
      <c r="B1178" s="313" t="s">
        <v>173</v>
      </c>
      <c r="C1178" s="311" t="s">
        <v>1425</v>
      </c>
      <c r="D1178" s="313"/>
      <c r="E1178" s="313"/>
      <c r="F1178" s="310"/>
    </row>
    <row r="1179" customFormat="false" ht="68.65" hidden="false" customHeight="false" outlineLevel="0" collapsed="false">
      <c r="A1179" s="312" t="n">
        <v>180405</v>
      </c>
      <c r="B1179" s="313" t="s">
        <v>173</v>
      </c>
      <c r="C1179" s="312" t="s">
        <v>1426</v>
      </c>
      <c r="D1179" s="313" t="s">
        <v>87</v>
      </c>
      <c r="E1179" s="314" t="n">
        <v>4610.13</v>
      </c>
      <c r="F1179" s="310"/>
    </row>
    <row r="1180" customFormat="false" ht="13.8" hidden="false" customHeight="false" outlineLevel="0" collapsed="false">
      <c r="A1180" s="311" t="n">
        <v>1806</v>
      </c>
      <c r="B1180" s="313" t="s">
        <v>173</v>
      </c>
      <c r="C1180" s="311" t="s">
        <v>1427</v>
      </c>
      <c r="D1180" s="313"/>
      <c r="E1180" s="313"/>
      <c r="F1180" s="310"/>
    </row>
    <row r="1181" customFormat="false" ht="57.45" hidden="false" customHeight="false" outlineLevel="0" collapsed="false">
      <c r="A1181" s="312" t="n">
        <v>180602</v>
      </c>
      <c r="B1181" s="313" t="s">
        <v>173</v>
      </c>
      <c r="C1181" s="312" t="s">
        <v>1428</v>
      </c>
      <c r="D1181" s="313" t="s">
        <v>87</v>
      </c>
      <c r="E1181" s="314" t="n">
        <v>2863.28</v>
      </c>
      <c r="F1181" s="310"/>
    </row>
    <row r="1182" customFormat="false" ht="57.45" hidden="false" customHeight="false" outlineLevel="0" collapsed="false">
      <c r="A1182" s="312" t="n">
        <v>180603</v>
      </c>
      <c r="B1182" s="313" t="s">
        <v>173</v>
      </c>
      <c r="C1182" s="312" t="s">
        <v>1429</v>
      </c>
      <c r="D1182" s="313" t="s">
        <v>87</v>
      </c>
      <c r="E1182" s="314" t="n">
        <v>3227.27</v>
      </c>
      <c r="F1182" s="310"/>
    </row>
    <row r="1183" customFormat="false" ht="57.45" hidden="false" customHeight="false" outlineLevel="0" collapsed="false">
      <c r="A1183" s="312" t="n">
        <v>180604</v>
      </c>
      <c r="B1183" s="313" t="s">
        <v>173</v>
      </c>
      <c r="C1183" s="312" t="s">
        <v>1430</v>
      </c>
      <c r="D1183" s="313" t="s">
        <v>87</v>
      </c>
      <c r="E1183" s="314" t="n">
        <v>4589.42</v>
      </c>
      <c r="F1183" s="310"/>
    </row>
    <row r="1184" customFormat="false" ht="57.45" hidden="false" customHeight="false" outlineLevel="0" collapsed="false">
      <c r="A1184" s="312" t="n">
        <v>180605</v>
      </c>
      <c r="B1184" s="313" t="s">
        <v>173</v>
      </c>
      <c r="C1184" s="312" t="s">
        <v>1431</v>
      </c>
      <c r="D1184" s="313" t="s">
        <v>87</v>
      </c>
      <c r="E1184" s="314" t="n">
        <v>5400.63</v>
      </c>
      <c r="F1184" s="310"/>
    </row>
    <row r="1185" customFormat="false" ht="57.45" hidden="false" customHeight="false" outlineLevel="0" collapsed="false">
      <c r="A1185" s="312" t="n">
        <v>180606</v>
      </c>
      <c r="B1185" s="313" t="s">
        <v>173</v>
      </c>
      <c r="C1185" s="312" t="s">
        <v>1432</v>
      </c>
      <c r="D1185" s="313" t="s">
        <v>87</v>
      </c>
      <c r="E1185" s="314" t="n">
        <v>5699.63</v>
      </c>
      <c r="F1185" s="310"/>
    </row>
    <row r="1186" customFormat="false" ht="68.65" hidden="false" customHeight="false" outlineLevel="0" collapsed="false">
      <c r="A1186" s="312" t="n">
        <v>180607</v>
      </c>
      <c r="B1186" s="313" t="s">
        <v>173</v>
      </c>
      <c r="C1186" s="312" t="s">
        <v>1433</v>
      </c>
      <c r="D1186" s="313" t="s">
        <v>87</v>
      </c>
      <c r="E1186" s="314" t="n">
        <v>7985.61</v>
      </c>
      <c r="F1186" s="310"/>
    </row>
    <row r="1187" customFormat="false" ht="68.65" hidden="false" customHeight="false" outlineLevel="0" collapsed="false">
      <c r="A1187" s="312" t="n">
        <v>180608</v>
      </c>
      <c r="B1187" s="313" t="s">
        <v>173</v>
      </c>
      <c r="C1187" s="312" t="s">
        <v>1434</v>
      </c>
      <c r="D1187" s="313" t="s">
        <v>87</v>
      </c>
      <c r="E1187" s="314" t="n">
        <v>10893.93</v>
      </c>
      <c r="F1187" s="310"/>
    </row>
    <row r="1188" customFormat="false" ht="68.65" hidden="false" customHeight="false" outlineLevel="0" collapsed="false">
      <c r="A1188" s="312" t="n">
        <v>180609</v>
      </c>
      <c r="B1188" s="313" t="s">
        <v>173</v>
      </c>
      <c r="C1188" s="312" t="s">
        <v>1435</v>
      </c>
      <c r="D1188" s="313" t="s">
        <v>87</v>
      </c>
      <c r="E1188" s="314" t="n">
        <v>13522.97</v>
      </c>
      <c r="F1188" s="310"/>
    </row>
    <row r="1189" customFormat="false" ht="13.8" hidden="false" customHeight="false" outlineLevel="0" collapsed="false">
      <c r="A1189" s="311" t="n">
        <v>1807</v>
      </c>
      <c r="B1189" s="313" t="s">
        <v>173</v>
      </c>
      <c r="C1189" s="311" t="s">
        <v>1436</v>
      </c>
      <c r="D1189" s="313"/>
      <c r="E1189" s="313"/>
      <c r="F1189" s="310"/>
    </row>
    <row r="1190" customFormat="false" ht="46.25" hidden="false" customHeight="false" outlineLevel="0" collapsed="false">
      <c r="A1190" s="312" t="n">
        <v>180702</v>
      </c>
      <c r="B1190" s="313" t="s">
        <v>173</v>
      </c>
      <c r="C1190" s="312" t="s">
        <v>1437</v>
      </c>
      <c r="D1190" s="313" t="s">
        <v>87</v>
      </c>
      <c r="E1190" s="313" t="n">
        <v>277.48</v>
      </c>
      <c r="F1190" s="310"/>
    </row>
    <row r="1191" customFormat="false" ht="13.8" hidden="false" customHeight="false" outlineLevel="0" collapsed="false">
      <c r="A1191" s="311" t="n">
        <v>1808</v>
      </c>
      <c r="B1191" s="313" t="s">
        <v>173</v>
      </c>
      <c r="C1191" s="311" t="s">
        <v>1349</v>
      </c>
      <c r="D1191" s="313"/>
      <c r="E1191" s="313"/>
      <c r="F1191" s="310"/>
    </row>
    <row r="1192" customFormat="false" ht="23.85" hidden="false" customHeight="false" outlineLevel="0" collapsed="false">
      <c r="A1192" s="312" t="n">
        <v>180803</v>
      </c>
      <c r="B1192" s="313" t="s">
        <v>173</v>
      </c>
      <c r="C1192" s="312" t="s">
        <v>1438</v>
      </c>
      <c r="D1192" s="313" t="s">
        <v>87</v>
      </c>
      <c r="E1192" s="313" t="n">
        <v>130.06</v>
      </c>
      <c r="F1192" s="310"/>
    </row>
    <row r="1193" customFormat="false" ht="12.8" hidden="false" customHeight="false" outlineLevel="0" collapsed="false">
      <c r="A1193" s="312" t="n">
        <v>180804</v>
      </c>
      <c r="B1193" s="313" t="s">
        <v>173</v>
      </c>
      <c r="C1193" s="312" t="s">
        <v>1439</v>
      </c>
      <c r="D1193" s="313" t="s">
        <v>87</v>
      </c>
      <c r="E1193" s="313" t="n">
        <v>794.43</v>
      </c>
      <c r="F1193" s="310"/>
    </row>
    <row r="1194" customFormat="false" ht="12.8" hidden="false" customHeight="false" outlineLevel="0" collapsed="false">
      <c r="A1194" s="312" t="n">
        <v>180809</v>
      </c>
      <c r="B1194" s="313" t="s">
        <v>173</v>
      </c>
      <c r="C1194" s="312" t="s">
        <v>1440</v>
      </c>
      <c r="D1194" s="313" t="s">
        <v>87</v>
      </c>
      <c r="E1194" s="313" t="n">
        <v>110.43</v>
      </c>
      <c r="F1194" s="310"/>
    </row>
    <row r="1195" customFormat="false" ht="13.8" hidden="false" customHeight="false" outlineLevel="0" collapsed="false">
      <c r="A1195" s="311" t="n">
        <v>1810</v>
      </c>
      <c r="B1195" s="313" t="s">
        <v>173</v>
      </c>
      <c r="C1195" s="311" t="s">
        <v>1441</v>
      </c>
      <c r="D1195" s="313"/>
      <c r="E1195" s="313"/>
      <c r="F1195" s="310"/>
    </row>
    <row r="1196" customFormat="false" ht="68.65" hidden="false" customHeight="false" outlineLevel="0" collapsed="false">
      <c r="A1196" s="312" t="n">
        <v>181001</v>
      </c>
      <c r="B1196" s="313" t="s">
        <v>173</v>
      </c>
      <c r="C1196" s="312" t="s">
        <v>1442</v>
      </c>
      <c r="D1196" s="313" t="s">
        <v>87</v>
      </c>
      <c r="E1196" s="313" t="n">
        <v>143.72</v>
      </c>
      <c r="F1196" s="310"/>
    </row>
    <row r="1197" customFormat="false" ht="68.65" hidden="false" customHeight="false" outlineLevel="0" collapsed="false">
      <c r="A1197" s="312" t="n">
        <v>181002</v>
      </c>
      <c r="B1197" s="313" t="s">
        <v>173</v>
      </c>
      <c r="C1197" s="312" t="s">
        <v>1443</v>
      </c>
      <c r="D1197" s="313" t="s">
        <v>87</v>
      </c>
      <c r="E1197" s="313" t="n">
        <v>181.76</v>
      </c>
      <c r="F1197" s="310"/>
    </row>
    <row r="1198" customFormat="false" ht="68.65" hidden="false" customHeight="false" outlineLevel="0" collapsed="false">
      <c r="A1198" s="312" t="n">
        <v>181003</v>
      </c>
      <c r="B1198" s="313" t="s">
        <v>173</v>
      </c>
      <c r="C1198" s="312" t="s">
        <v>1444</v>
      </c>
      <c r="D1198" s="313" t="s">
        <v>87</v>
      </c>
      <c r="E1198" s="313" t="n">
        <v>135.03</v>
      </c>
      <c r="F1198" s="310"/>
    </row>
    <row r="1199" customFormat="false" ht="68.65" hidden="false" customHeight="false" outlineLevel="0" collapsed="false">
      <c r="A1199" s="312" t="n">
        <v>181004</v>
      </c>
      <c r="B1199" s="313" t="s">
        <v>173</v>
      </c>
      <c r="C1199" s="312" t="s">
        <v>1445</v>
      </c>
      <c r="D1199" s="313" t="s">
        <v>87</v>
      </c>
      <c r="E1199" s="313" t="n">
        <v>172.03</v>
      </c>
      <c r="F1199" s="310"/>
    </row>
    <row r="1200" customFormat="false" ht="68.65" hidden="false" customHeight="false" outlineLevel="0" collapsed="false">
      <c r="A1200" s="312" t="n">
        <v>181005</v>
      </c>
      <c r="B1200" s="313" t="s">
        <v>173</v>
      </c>
      <c r="C1200" s="312" t="s">
        <v>1446</v>
      </c>
      <c r="D1200" s="313" t="s">
        <v>87</v>
      </c>
      <c r="E1200" s="313" t="n">
        <v>265.02</v>
      </c>
      <c r="F1200" s="310"/>
    </row>
    <row r="1201" customFormat="false" ht="57.45" hidden="false" customHeight="false" outlineLevel="0" collapsed="false">
      <c r="A1201" s="312" t="n">
        <v>181007</v>
      </c>
      <c r="B1201" s="313" t="s">
        <v>173</v>
      </c>
      <c r="C1201" s="312" t="s">
        <v>1447</v>
      </c>
      <c r="D1201" s="313" t="s">
        <v>87</v>
      </c>
      <c r="E1201" s="313" t="n">
        <v>248.53</v>
      </c>
      <c r="F1201" s="310"/>
    </row>
    <row r="1202" customFormat="false" ht="13.8" hidden="false" customHeight="false" outlineLevel="0" collapsed="false">
      <c r="A1202" s="311" t="n">
        <v>19</v>
      </c>
      <c r="B1202" s="313" t="s">
        <v>173</v>
      </c>
      <c r="C1202" s="311" t="s">
        <v>74</v>
      </c>
      <c r="D1202" s="313"/>
      <c r="E1202" s="313"/>
      <c r="F1202" s="310"/>
    </row>
    <row r="1203" customFormat="false" ht="13.8" hidden="false" customHeight="false" outlineLevel="0" collapsed="false">
      <c r="A1203" s="311" t="n">
        <v>1901</v>
      </c>
      <c r="B1203" s="313" t="s">
        <v>173</v>
      </c>
      <c r="C1203" s="311" t="s">
        <v>79</v>
      </c>
      <c r="D1203" s="313"/>
      <c r="E1203" s="313"/>
      <c r="F1203" s="310"/>
    </row>
    <row r="1204" customFormat="false" ht="57.45" hidden="false" customHeight="false" outlineLevel="0" collapsed="false">
      <c r="A1204" s="312" t="n">
        <v>190101</v>
      </c>
      <c r="B1204" s="313" t="s">
        <v>173</v>
      </c>
      <c r="C1204" s="312" t="s">
        <v>1448</v>
      </c>
      <c r="D1204" s="313" t="s">
        <v>32</v>
      </c>
      <c r="E1204" s="313" t="n">
        <v>18.3</v>
      </c>
      <c r="F1204" s="310"/>
    </row>
    <row r="1205" customFormat="false" ht="35.05" hidden="false" customHeight="false" outlineLevel="0" collapsed="false">
      <c r="A1205" s="312" t="n">
        <v>190102</v>
      </c>
      <c r="B1205" s="313" t="s">
        <v>173</v>
      </c>
      <c r="C1205" s="312" t="s">
        <v>1449</v>
      </c>
      <c r="D1205" s="313" t="s">
        <v>32</v>
      </c>
      <c r="E1205" s="313" t="n">
        <v>23.37</v>
      </c>
      <c r="F1205" s="310"/>
    </row>
    <row r="1206" customFormat="false" ht="68.65" hidden="false" customHeight="false" outlineLevel="0" collapsed="false">
      <c r="A1206" s="312" t="n">
        <v>190103</v>
      </c>
      <c r="B1206" s="313" t="s">
        <v>173</v>
      </c>
      <c r="C1206" s="312" t="s">
        <v>1450</v>
      </c>
      <c r="D1206" s="313" t="s">
        <v>32</v>
      </c>
      <c r="E1206" s="313" t="n">
        <v>21.73</v>
      </c>
      <c r="F1206" s="310"/>
    </row>
    <row r="1207" customFormat="false" ht="57.45" hidden="false" customHeight="false" outlineLevel="0" collapsed="false">
      <c r="A1207" s="312" t="n">
        <v>190104</v>
      </c>
      <c r="B1207" s="313" t="s">
        <v>173</v>
      </c>
      <c r="C1207" s="312" t="s">
        <v>1451</v>
      </c>
      <c r="D1207" s="313" t="s">
        <v>32</v>
      </c>
      <c r="E1207" s="313" t="n">
        <v>27.99</v>
      </c>
      <c r="F1207" s="310"/>
    </row>
    <row r="1208" customFormat="false" ht="68.65" hidden="false" customHeight="false" outlineLevel="0" collapsed="false">
      <c r="A1208" s="312" t="n">
        <v>190105</v>
      </c>
      <c r="B1208" s="313" t="s">
        <v>173</v>
      </c>
      <c r="C1208" s="312" t="s">
        <v>1452</v>
      </c>
      <c r="D1208" s="313" t="s">
        <v>32</v>
      </c>
      <c r="E1208" s="313" t="n">
        <v>32.57</v>
      </c>
      <c r="F1208" s="310"/>
    </row>
    <row r="1209" customFormat="false" ht="57.45" hidden="false" customHeight="false" outlineLevel="0" collapsed="false">
      <c r="A1209" s="312" t="n">
        <v>190106</v>
      </c>
      <c r="B1209" s="313" t="s">
        <v>173</v>
      </c>
      <c r="C1209" s="312" t="s">
        <v>1453</v>
      </c>
      <c r="D1209" s="313" t="s">
        <v>32</v>
      </c>
      <c r="E1209" s="313" t="n">
        <v>27.99</v>
      </c>
      <c r="F1209" s="310"/>
    </row>
    <row r="1210" customFormat="false" ht="23.85" hidden="false" customHeight="false" outlineLevel="0" collapsed="false">
      <c r="A1210" s="312" t="n">
        <v>190107</v>
      </c>
      <c r="B1210" s="313" t="s">
        <v>173</v>
      </c>
      <c r="C1210" s="312" t="s">
        <v>1454</v>
      </c>
      <c r="D1210" s="313" t="s">
        <v>32</v>
      </c>
      <c r="E1210" s="313" t="n">
        <v>4.1</v>
      </c>
      <c r="F1210" s="310"/>
    </row>
    <row r="1211" customFormat="false" ht="23.85" hidden="false" customHeight="false" outlineLevel="0" collapsed="false">
      <c r="A1211" s="312" t="n">
        <v>190108</v>
      </c>
      <c r="B1211" s="313" t="s">
        <v>173</v>
      </c>
      <c r="C1211" s="312" t="s">
        <v>1455</v>
      </c>
      <c r="D1211" s="313" t="s">
        <v>32</v>
      </c>
      <c r="E1211" s="313" t="n">
        <v>11.78</v>
      </c>
      <c r="F1211" s="310"/>
    </row>
    <row r="1212" customFormat="false" ht="46.25" hidden="false" customHeight="false" outlineLevel="0" collapsed="false">
      <c r="A1212" s="312" t="n">
        <v>190109</v>
      </c>
      <c r="B1212" s="313" t="s">
        <v>173</v>
      </c>
      <c r="C1212" s="312" t="s">
        <v>1456</v>
      </c>
      <c r="D1212" s="313" t="s">
        <v>87</v>
      </c>
      <c r="E1212" s="313" t="n">
        <v>105.76</v>
      </c>
      <c r="F1212" s="310"/>
    </row>
    <row r="1213" customFormat="false" ht="46.25" hidden="false" customHeight="false" outlineLevel="0" collapsed="false">
      <c r="A1213" s="312" t="n">
        <v>190114</v>
      </c>
      <c r="B1213" s="313" t="s">
        <v>173</v>
      </c>
      <c r="C1213" s="312" t="s">
        <v>1457</v>
      </c>
      <c r="D1213" s="313" t="s">
        <v>32</v>
      </c>
      <c r="E1213" s="313" t="n">
        <v>2.93</v>
      </c>
      <c r="F1213" s="310"/>
    </row>
    <row r="1214" customFormat="false" ht="68.65" hidden="false" customHeight="false" outlineLevel="0" collapsed="false">
      <c r="A1214" s="312" t="n">
        <v>190115</v>
      </c>
      <c r="B1214" s="313" t="s">
        <v>173</v>
      </c>
      <c r="C1214" s="312" t="s">
        <v>1458</v>
      </c>
      <c r="D1214" s="313" t="s">
        <v>32</v>
      </c>
      <c r="E1214" s="313" t="n">
        <v>22.66</v>
      </c>
      <c r="F1214" s="310"/>
    </row>
    <row r="1215" customFormat="false" ht="68.65" hidden="false" customHeight="false" outlineLevel="0" collapsed="false">
      <c r="A1215" s="312" t="n">
        <v>190116</v>
      </c>
      <c r="B1215" s="313" t="s">
        <v>173</v>
      </c>
      <c r="C1215" s="312" t="s">
        <v>1459</v>
      </c>
      <c r="D1215" s="313" t="s">
        <v>32</v>
      </c>
      <c r="E1215" s="313" t="n">
        <v>25.88</v>
      </c>
      <c r="F1215" s="310"/>
    </row>
    <row r="1216" customFormat="false" ht="68.65" hidden="false" customHeight="false" outlineLevel="0" collapsed="false">
      <c r="A1216" s="312" t="n">
        <v>190117</v>
      </c>
      <c r="B1216" s="313" t="s">
        <v>173</v>
      </c>
      <c r="C1216" s="312" t="s">
        <v>178</v>
      </c>
      <c r="D1216" s="313" t="s">
        <v>32</v>
      </c>
      <c r="E1216" s="313" t="n">
        <v>22.49</v>
      </c>
      <c r="F1216" s="310"/>
    </row>
    <row r="1217" customFormat="false" ht="46.25" hidden="false" customHeight="false" outlineLevel="0" collapsed="false">
      <c r="A1217" s="312" t="n">
        <v>190121</v>
      </c>
      <c r="B1217" s="313" t="s">
        <v>173</v>
      </c>
      <c r="C1217" s="312" t="s">
        <v>1460</v>
      </c>
      <c r="D1217" s="313" t="s">
        <v>32</v>
      </c>
      <c r="E1217" s="313" t="n">
        <v>3.11</v>
      </c>
      <c r="F1217" s="310"/>
    </row>
    <row r="1218" customFormat="false" ht="23.85" hidden="false" customHeight="false" outlineLevel="0" collapsed="false">
      <c r="A1218" s="311" t="n">
        <v>1902</v>
      </c>
      <c r="B1218" s="313" t="s">
        <v>173</v>
      </c>
      <c r="C1218" s="311" t="s">
        <v>1461</v>
      </c>
      <c r="D1218" s="313"/>
      <c r="E1218" s="313"/>
      <c r="F1218" s="310"/>
    </row>
    <row r="1219" customFormat="false" ht="57.45" hidden="false" customHeight="false" outlineLevel="0" collapsed="false">
      <c r="A1219" s="312" t="n">
        <v>190201</v>
      </c>
      <c r="B1219" s="313" t="s">
        <v>173</v>
      </c>
      <c r="C1219" s="312" t="s">
        <v>1462</v>
      </c>
      <c r="D1219" s="313" t="s">
        <v>32</v>
      </c>
      <c r="E1219" s="313" t="n">
        <v>14.57</v>
      </c>
      <c r="F1219" s="310"/>
    </row>
    <row r="1220" customFormat="false" ht="46.25" hidden="false" customHeight="false" outlineLevel="0" collapsed="false">
      <c r="A1220" s="312" t="n">
        <v>190202</v>
      </c>
      <c r="B1220" s="313" t="s">
        <v>173</v>
      </c>
      <c r="C1220" s="312" t="s">
        <v>1463</v>
      </c>
      <c r="D1220" s="313" t="s">
        <v>32</v>
      </c>
      <c r="E1220" s="313" t="n">
        <v>17.17</v>
      </c>
      <c r="F1220" s="310"/>
    </row>
    <row r="1221" customFormat="false" ht="68.65" hidden="false" customHeight="false" outlineLevel="0" collapsed="false">
      <c r="A1221" s="312" t="n">
        <v>190203</v>
      </c>
      <c r="B1221" s="313" t="s">
        <v>173</v>
      </c>
      <c r="C1221" s="312" t="s">
        <v>1464</v>
      </c>
      <c r="D1221" s="313" t="s">
        <v>32</v>
      </c>
      <c r="E1221" s="313" t="n">
        <v>26.77</v>
      </c>
      <c r="F1221" s="310"/>
    </row>
    <row r="1222" customFormat="false" ht="68.65" hidden="false" customHeight="false" outlineLevel="0" collapsed="false">
      <c r="A1222" s="312" t="n">
        <v>190204</v>
      </c>
      <c r="B1222" s="313" t="s">
        <v>173</v>
      </c>
      <c r="C1222" s="312" t="s">
        <v>1465</v>
      </c>
      <c r="D1222" s="313" t="s">
        <v>32</v>
      </c>
      <c r="E1222" s="313" t="n">
        <v>33.43</v>
      </c>
      <c r="F1222" s="310"/>
    </row>
    <row r="1223" customFormat="false" ht="23.85" hidden="false" customHeight="false" outlineLevel="0" collapsed="false">
      <c r="A1223" s="312" t="n">
        <v>190205</v>
      </c>
      <c r="B1223" s="313" t="s">
        <v>173</v>
      </c>
      <c r="C1223" s="312" t="s">
        <v>1466</v>
      </c>
      <c r="D1223" s="313" t="s">
        <v>32</v>
      </c>
      <c r="E1223" s="313" t="n">
        <v>11.9</v>
      </c>
      <c r="F1223" s="310"/>
    </row>
    <row r="1224" customFormat="false" ht="68.65" hidden="false" customHeight="false" outlineLevel="0" collapsed="false">
      <c r="A1224" s="312" t="n">
        <v>190211</v>
      </c>
      <c r="B1224" s="313" t="s">
        <v>173</v>
      </c>
      <c r="C1224" s="312" t="s">
        <v>1467</v>
      </c>
      <c r="D1224" s="313" t="s">
        <v>32</v>
      </c>
      <c r="E1224" s="313" t="n">
        <v>22.66</v>
      </c>
      <c r="F1224" s="310"/>
    </row>
    <row r="1225" customFormat="false" ht="13.8" hidden="false" customHeight="false" outlineLevel="0" collapsed="false">
      <c r="A1225" s="311" t="n">
        <v>1903</v>
      </c>
      <c r="B1225" s="313" t="s">
        <v>173</v>
      </c>
      <c r="C1225" s="311" t="s">
        <v>1468</v>
      </c>
      <c r="D1225" s="313"/>
      <c r="E1225" s="313"/>
      <c r="F1225" s="310"/>
    </row>
    <row r="1226" customFormat="false" ht="68.65" hidden="false" customHeight="false" outlineLevel="0" collapsed="false">
      <c r="A1226" s="312" t="n">
        <v>190301</v>
      </c>
      <c r="B1226" s="313" t="s">
        <v>173</v>
      </c>
      <c r="C1226" s="312" t="s">
        <v>1469</v>
      </c>
      <c r="D1226" s="313" t="s">
        <v>32</v>
      </c>
      <c r="E1226" s="313" t="n">
        <v>48.96</v>
      </c>
      <c r="F1226" s="310"/>
    </row>
    <row r="1227" customFormat="false" ht="68.65" hidden="false" customHeight="false" outlineLevel="0" collapsed="false">
      <c r="A1227" s="312" t="n">
        <v>190302</v>
      </c>
      <c r="B1227" s="313" t="s">
        <v>173</v>
      </c>
      <c r="C1227" s="312" t="s">
        <v>1470</v>
      </c>
      <c r="D1227" s="313" t="s">
        <v>32</v>
      </c>
      <c r="E1227" s="313" t="n">
        <v>43.99</v>
      </c>
      <c r="F1227" s="310"/>
    </row>
    <row r="1228" customFormat="false" ht="46.25" hidden="false" customHeight="false" outlineLevel="0" collapsed="false">
      <c r="A1228" s="312" t="n">
        <v>190303</v>
      </c>
      <c r="B1228" s="313" t="s">
        <v>173</v>
      </c>
      <c r="C1228" s="312" t="s">
        <v>1471</v>
      </c>
      <c r="D1228" s="313" t="s">
        <v>32</v>
      </c>
      <c r="E1228" s="313" t="n">
        <v>28.48</v>
      </c>
      <c r="F1228" s="310"/>
    </row>
    <row r="1229" customFormat="false" ht="57.45" hidden="false" customHeight="false" outlineLevel="0" collapsed="false">
      <c r="A1229" s="312" t="n">
        <v>190306</v>
      </c>
      <c r="B1229" s="313" t="s">
        <v>173</v>
      </c>
      <c r="C1229" s="312" t="s">
        <v>1472</v>
      </c>
      <c r="D1229" s="313" t="s">
        <v>32</v>
      </c>
      <c r="E1229" s="313" t="n">
        <v>25.39</v>
      </c>
      <c r="F1229" s="310"/>
    </row>
    <row r="1230" customFormat="false" ht="35.05" hidden="false" customHeight="false" outlineLevel="0" collapsed="false">
      <c r="A1230" s="312" t="n">
        <v>190307</v>
      </c>
      <c r="B1230" s="313" t="s">
        <v>173</v>
      </c>
      <c r="C1230" s="312" t="s">
        <v>1473</v>
      </c>
      <c r="D1230" s="313" t="s">
        <v>32</v>
      </c>
      <c r="E1230" s="313" t="n">
        <v>26.82</v>
      </c>
      <c r="F1230" s="310"/>
    </row>
    <row r="1231" customFormat="false" ht="13.8" hidden="false" customHeight="false" outlineLevel="0" collapsed="false">
      <c r="A1231" s="311" t="n">
        <v>1904</v>
      </c>
      <c r="B1231" s="313" t="s">
        <v>173</v>
      </c>
      <c r="C1231" s="311" t="s">
        <v>76</v>
      </c>
      <c r="D1231" s="313"/>
      <c r="E1231" s="313"/>
      <c r="F1231" s="310"/>
    </row>
    <row r="1232" customFormat="false" ht="46.25" hidden="false" customHeight="false" outlineLevel="0" collapsed="false">
      <c r="A1232" s="312" t="n">
        <v>190417</v>
      </c>
      <c r="B1232" s="313" t="s">
        <v>173</v>
      </c>
      <c r="C1232" s="312" t="s">
        <v>177</v>
      </c>
      <c r="D1232" s="313" t="s">
        <v>32</v>
      </c>
      <c r="E1232" s="313" t="n">
        <v>47.23</v>
      </c>
      <c r="F1232" s="310"/>
    </row>
    <row r="1233" customFormat="false" ht="35.05" hidden="false" customHeight="false" outlineLevel="0" collapsed="false">
      <c r="A1233" s="312" t="n">
        <v>190418</v>
      </c>
      <c r="B1233" s="313" t="s">
        <v>173</v>
      </c>
      <c r="C1233" s="312" t="s">
        <v>1474</v>
      </c>
      <c r="D1233" s="313" t="s">
        <v>32</v>
      </c>
      <c r="E1233" s="313" t="n">
        <v>50.08</v>
      </c>
      <c r="F1233" s="310"/>
    </row>
    <row r="1234" customFormat="false" ht="13.8" hidden="false" customHeight="false" outlineLevel="0" collapsed="false">
      <c r="A1234" s="311" t="n">
        <v>1905</v>
      </c>
      <c r="B1234" s="313" t="s">
        <v>173</v>
      </c>
      <c r="C1234" s="311" t="s">
        <v>1475</v>
      </c>
      <c r="D1234" s="313"/>
      <c r="E1234" s="313"/>
      <c r="F1234" s="310"/>
    </row>
    <row r="1235" customFormat="false" ht="57.45" hidden="false" customHeight="false" outlineLevel="0" collapsed="false">
      <c r="A1235" s="312" t="n">
        <v>190501</v>
      </c>
      <c r="B1235" s="313" t="s">
        <v>173</v>
      </c>
      <c r="C1235" s="312" t="s">
        <v>1476</v>
      </c>
      <c r="D1235" s="313" t="s">
        <v>87</v>
      </c>
      <c r="E1235" s="313" t="n">
        <v>5.66</v>
      </c>
      <c r="F1235" s="310"/>
    </row>
    <row r="1236" customFormat="false" ht="13.8" hidden="false" customHeight="false" outlineLevel="0" collapsed="false">
      <c r="A1236" s="311" t="n">
        <v>1906</v>
      </c>
      <c r="B1236" s="313" t="s">
        <v>173</v>
      </c>
      <c r="C1236" s="311" t="s">
        <v>1477</v>
      </c>
      <c r="D1236" s="313"/>
      <c r="E1236" s="313"/>
      <c r="F1236" s="310"/>
    </row>
    <row r="1237" customFormat="false" ht="57.45" hidden="false" customHeight="false" outlineLevel="0" collapsed="false">
      <c r="A1237" s="312" t="n">
        <v>190601</v>
      </c>
      <c r="B1237" s="313" t="s">
        <v>173</v>
      </c>
      <c r="C1237" s="312" t="s">
        <v>1478</v>
      </c>
      <c r="D1237" s="313" t="s">
        <v>48</v>
      </c>
      <c r="E1237" s="313" t="n">
        <v>10.19</v>
      </c>
      <c r="F1237" s="310"/>
    </row>
    <row r="1238" customFormat="false" ht="46.25" hidden="false" customHeight="false" outlineLevel="0" collapsed="false">
      <c r="A1238" s="312" t="n">
        <v>190602</v>
      </c>
      <c r="B1238" s="313" t="s">
        <v>173</v>
      </c>
      <c r="C1238" s="312" t="s">
        <v>1479</v>
      </c>
      <c r="D1238" s="313" t="s">
        <v>32</v>
      </c>
      <c r="E1238" s="313" t="n">
        <v>20.25</v>
      </c>
      <c r="F1238" s="310"/>
    </row>
    <row r="1239" customFormat="false" ht="35.05" hidden="false" customHeight="false" outlineLevel="0" collapsed="false">
      <c r="A1239" s="312" t="n">
        <v>190603</v>
      </c>
      <c r="B1239" s="313" t="s">
        <v>173</v>
      </c>
      <c r="C1239" s="312" t="s">
        <v>1480</v>
      </c>
      <c r="D1239" s="313" t="s">
        <v>32</v>
      </c>
      <c r="E1239" s="313" t="n">
        <v>22.68</v>
      </c>
      <c r="F1239" s="310"/>
    </row>
    <row r="1240" customFormat="false" ht="57.45" hidden="false" customHeight="false" outlineLevel="0" collapsed="false">
      <c r="A1240" s="312" t="n">
        <v>190604</v>
      </c>
      <c r="B1240" s="313" t="s">
        <v>173</v>
      </c>
      <c r="C1240" s="312" t="s">
        <v>1481</v>
      </c>
      <c r="D1240" s="313" t="s">
        <v>48</v>
      </c>
      <c r="E1240" s="313" t="n">
        <v>11.59</v>
      </c>
      <c r="F1240" s="310"/>
    </row>
    <row r="1241" customFormat="false" ht="57.45" hidden="false" customHeight="false" outlineLevel="0" collapsed="false">
      <c r="A1241" s="312" t="n">
        <v>190605</v>
      </c>
      <c r="B1241" s="313" t="s">
        <v>173</v>
      </c>
      <c r="C1241" s="312" t="s">
        <v>1482</v>
      </c>
      <c r="D1241" s="313" t="s">
        <v>32</v>
      </c>
      <c r="E1241" s="313" t="n">
        <v>67.56</v>
      </c>
      <c r="F1241" s="310"/>
    </row>
    <row r="1242" customFormat="false" ht="13.8" hidden="false" customHeight="false" outlineLevel="0" collapsed="false">
      <c r="A1242" s="311" t="n">
        <v>20</v>
      </c>
      <c r="B1242" s="313" t="s">
        <v>173</v>
      </c>
      <c r="C1242" s="311" t="s">
        <v>1483</v>
      </c>
      <c r="D1242" s="313"/>
      <c r="E1242" s="313"/>
      <c r="F1242" s="310"/>
    </row>
    <row r="1243" customFormat="false" ht="13.8" hidden="false" customHeight="false" outlineLevel="0" collapsed="false">
      <c r="A1243" s="311" t="n">
        <v>2001</v>
      </c>
      <c r="B1243" s="313" t="s">
        <v>173</v>
      </c>
      <c r="C1243" s="311" t="s">
        <v>1484</v>
      </c>
      <c r="D1243" s="313"/>
      <c r="E1243" s="313"/>
      <c r="F1243" s="310"/>
    </row>
    <row r="1244" customFormat="false" ht="57.45" hidden="false" customHeight="false" outlineLevel="0" collapsed="false">
      <c r="A1244" s="312" t="n">
        <v>200101</v>
      </c>
      <c r="B1244" s="313" t="s">
        <v>173</v>
      </c>
      <c r="C1244" s="312" t="s">
        <v>1485</v>
      </c>
      <c r="D1244" s="313" t="s">
        <v>32</v>
      </c>
      <c r="E1244" s="313" t="n">
        <v>252.17</v>
      </c>
      <c r="F1244" s="310"/>
    </row>
    <row r="1245" customFormat="false" ht="35.05" hidden="false" customHeight="false" outlineLevel="0" collapsed="false">
      <c r="A1245" s="312" t="n">
        <v>200104</v>
      </c>
      <c r="B1245" s="313" t="s">
        <v>173</v>
      </c>
      <c r="C1245" s="312" t="s">
        <v>1486</v>
      </c>
      <c r="D1245" s="313" t="s">
        <v>48</v>
      </c>
      <c r="E1245" s="313" t="n">
        <v>304.16</v>
      </c>
      <c r="F1245" s="310"/>
    </row>
    <row r="1246" customFormat="false" ht="57.45" hidden="false" customHeight="false" outlineLevel="0" collapsed="false">
      <c r="A1246" s="312" t="n">
        <v>200105</v>
      </c>
      <c r="B1246" s="313" t="s">
        <v>173</v>
      </c>
      <c r="C1246" s="312" t="s">
        <v>1487</v>
      </c>
      <c r="D1246" s="313" t="s">
        <v>48</v>
      </c>
      <c r="E1246" s="313" t="n">
        <v>247.35</v>
      </c>
      <c r="F1246" s="310"/>
    </row>
    <row r="1247" customFormat="false" ht="35.05" hidden="false" customHeight="false" outlineLevel="0" collapsed="false">
      <c r="A1247" s="312" t="n">
        <v>200107</v>
      </c>
      <c r="B1247" s="313" t="s">
        <v>173</v>
      </c>
      <c r="C1247" s="312" t="s">
        <v>1488</v>
      </c>
      <c r="D1247" s="313" t="s">
        <v>48</v>
      </c>
      <c r="E1247" s="313" t="n">
        <v>134.28</v>
      </c>
      <c r="F1247" s="310"/>
    </row>
    <row r="1248" customFormat="false" ht="35.05" hidden="false" customHeight="false" outlineLevel="0" collapsed="false">
      <c r="A1248" s="312" t="n">
        <v>200108</v>
      </c>
      <c r="B1248" s="313" t="s">
        <v>173</v>
      </c>
      <c r="C1248" s="312" t="s">
        <v>1489</v>
      </c>
      <c r="D1248" s="313" t="s">
        <v>200</v>
      </c>
      <c r="E1248" s="314" t="n">
        <v>1103.58</v>
      </c>
      <c r="F1248" s="310"/>
    </row>
    <row r="1249" customFormat="false" ht="68.65" hidden="false" customHeight="false" outlineLevel="0" collapsed="false">
      <c r="A1249" s="312" t="n">
        <v>200120</v>
      </c>
      <c r="B1249" s="313" t="s">
        <v>173</v>
      </c>
      <c r="C1249" s="312" t="s">
        <v>1490</v>
      </c>
      <c r="D1249" s="313" t="s">
        <v>48</v>
      </c>
      <c r="E1249" s="313" t="n">
        <v>261.07</v>
      </c>
      <c r="F1249" s="310"/>
    </row>
    <row r="1250" customFormat="false" ht="57.45" hidden="false" customHeight="false" outlineLevel="0" collapsed="false">
      <c r="A1250" s="312" t="n">
        <v>200124</v>
      </c>
      <c r="B1250" s="313" t="s">
        <v>173</v>
      </c>
      <c r="C1250" s="312" t="s">
        <v>1491</v>
      </c>
      <c r="D1250" s="313" t="s">
        <v>48</v>
      </c>
      <c r="E1250" s="313" t="n">
        <v>947.74</v>
      </c>
      <c r="F1250" s="310"/>
    </row>
    <row r="1251" customFormat="false" ht="57.45" hidden="false" customHeight="false" outlineLevel="0" collapsed="false">
      <c r="A1251" s="312" t="n">
        <v>200128</v>
      </c>
      <c r="B1251" s="313" t="s">
        <v>173</v>
      </c>
      <c r="C1251" s="312" t="s">
        <v>1492</v>
      </c>
      <c r="D1251" s="313" t="s">
        <v>32</v>
      </c>
      <c r="E1251" s="313" t="n">
        <v>264.64</v>
      </c>
      <c r="F1251" s="310"/>
    </row>
    <row r="1252" customFormat="false" ht="35.05" hidden="false" customHeight="false" outlineLevel="0" collapsed="false">
      <c r="A1252" s="312" t="n">
        <v>200129</v>
      </c>
      <c r="B1252" s="313" t="s">
        <v>173</v>
      </c>
      <c r="C1252" s="312" t="s">
        <v>1493</v>
      </c>
      <c r="D1252" s="313" t="s">
        <v>48</v>
      </c>
      <c r="E1252" s="313" t="n">
        <v>121.36</v>
      </c>
      <c r="F1252" s="310"/>
    </row>
    <row r="1253" customFormat="false" ht="35.05" hidden="false" customHeight="false" outlineLevel="0" collapsed="false">
      <c r="A1253" s="312" t="n">
        <v>200130</v>
      </c>
      <c r="B1253" s="313" t="s">
        <v>173</v>
      </c>
      <c r="C1253" s="312" t="s">
        <v>1494</v>
      </c>
      <c r="D1253" s="313" t="s">
        <v>48</v>
      </c>
      <c r="E1253" s="313" t="n">
        <v>971.48</v>
      </c>
      <c r="F1253" s="310"/>
    </row>
    <row r="1254" customFormat="false" ht="35.05" hidden="false" customHeight="false" outlineLevel="0" collapsed="false">
      <c r="A1254" s="312" t="n">
        <v>200131</v>
      </c>
      <c r="B1254" s="313" t="s">
        <v>173</v>
      </c>
      <c r="C1254" s="312" t="s">
        <v>1495</v>
      </c>
      <c r="D1254" s="313" t="s">
        <v>48</v>
      </c>
      <c r="E1254" s="314" t="n">
        <v>1784.4</v>
      </c>
      <c r="F1254" s="310"/>
    </row>
    <row r="1255" customFormat="false" ht="57.45" hidden="false" customHeight="false" outlineLevel="0" collapsed="false">
      <c r="A1255" s="312" t="n">
        <v>200132</v>
      </c>
      <c r="B1255" s="313" t="s">
        <v>173</v>
      </c>
      <c r="C1255" s="312" t="s">
        <v>1496</v>
      </c>
      <c r="D1255" s="313" t="s">
        <v>87</v>
      </c>
      <c r="E1255" s="314" t="n">
        <v>6309.57</v>
      </c>
      <c r="F1255" s="310"/>
    </row>
    <row r="1256" customFormat="false" ht="57.45" hidden="false" customHeight="false" outlineLevel="0" collapsed="false">
      <c r="A1256" s="312" t="n">
        <v>200133</v>
      </c>
      <c r="B1256" s="313" t="s">
        <v>173</v>
      </c>
      <c r="C1256" s="312" t="s">
        <v>1497</v>
      </c>
      <c r="D1256" s="313" t="s">
        <v>87</v>
      </c>
      <c r="E1256" s="314" t="n">
        <v>2167.67</v>
      </c>
      <c r="F1256" s="310"/>
    </row>
    <row r="1257" customFormat="false" ht="68.65" hidden="false" customHeight="false" outlineLevel="0" collapsed="false">
      <c r="A1257" s="312" t="n">
        <v>200141</v>
      </c>
      <c r="B1257" s="313" t="s">
        <v>173</v>
      </c>
      <c r="C1257" s="312" t="s">
        <v>1498</v>
      </c>
      <c r="D1257" s="313" t="s">
        <v>48</v>
      </c>
      <c r="E1257" s="313" t="n">
        <v>397.28</v>
      </c>
      <c r="F1257" s="310"/>
    </row>
    <row r="1258" customFormat="false" ht="13.8" hidden="false" customHeight="false" outlineLevel="0" collapsed="false">
      <c r="A1258" s="311" t="n">
        <v>2002</v>
      </c>
      <c r="B1258" s="313" t="s">
        <v>173</v>
      </c>
      <c r="C1258" s="311" t="s">
        <v>1499</v>
      </c>
      <c r="D1258" s="313"/>
      <c r="E1258" s="313"/>
      <c r="F1258" s="310"/>
    </row>
    <row r="1259" customFormat="false" ht="35.05" hidden="false" customHeight="false" outlineLevel="0" collapsed="false">
      <c r="A1259" s="312" t="n">
        <v>200202</v>
      </c>
      <c r="B1259" s="313" t="s">
        <v>173</v>
      </c>
      <c r="C1259" s="312" t="s">
        <v>1500</v>
      </c>
      <c r="D1259" s="313" t="s">
        <v>48</v>
      </c>
      <c r="E1259" s="313" t="n">
        <v>65.39</v>
      </c>
      <c r="F1259" s="310"/>
    </row>
    <row r="1260" customFormat="false" ht="57.45" hidden="false" customHeight="false" outlineLevel="0" collapsed="false">
      <c r="A1260" s="312" t="n">
        <v>200206</v>
      </c>
      <c r="B1260" s="313" t="s">
        <v>173</v>
      </c>
      <c r="C1260" s="312" t="s">
        <v>1501</v>
      </c>
      <c r="D1260" s="313" t="s">
        <v>32</v>
      </c>
      <c r="E1260" s="313" t="n">
        <v>104.38</v>
      </c>
      <c r="F1260" s="310"/>
    </row>
    <row r="1261" customFormat="false" ht="46.25" hidden="false" customHeight="false" outlineLevel="0" collapsed="false">
      <c r="A1261" s="312" t="n">
        <v>200209</v>
      </c>
      <c r="B1261" s="313" t="s">
        <v>173</v>
      </c>
      <c r="C1261" s="312" t="s">
        <v>1502</v>
      </c>
      <c r="D1261" s="313" t="s">
        <v>32</v>
      </c>
      <c r="E1261" s="313" t="n">
        <v>157.27</v>
      </c>
      <c r="F1261" s="310"/>
    </row>
    <row r="1262" customFormat="false" ht="57.45" hidden="false" customHeight="false" outlineLevel="0" collapsed="false">
      <c r="A1262" s="312" t="n">
        <v>200214</v>
      </c>
      <c r="B1262" s="313" t="s">
        <v>173</v>
      </c>
      <c r="C1262" s="312" t="s">
        <v>1503</v>
      </c>
      <c r="D1262" s="313" t="s">
        <v>32</v>
      </c>
      <c r="E1262" s="313" t="n">
        <v>128.04</v>
      </c>
      <c r="F1262" s="310"/>
    </row>
    <row r="1263" customFormat="false" ht="23.85" hidden="false" customHeight="false" outlineLevel="0" collapsed="false">
      <c r="A1263" s="312" t="n">
        <v>200223</v>
      </c>
      <c r="B1263" s="313" t="s">
        <v>173</v>
      </c>
      <c r="C1263" s="312" t="s">
        <v>1504</v>
      </c>
      <c r="D1263" s="313" t="s">
        <v>200</v>
      </c>
      <c r="E1263" s="313" t="n">
        <v>288.75</v>
      </c>
      <c r="F1263" s="310"/>
    </row>
    <row r="1264" customFormat="false" ht="46.25" hidden="false" customHeight="false" outlineLevel="0" collapsed="false">
      <c r="A1264" s="312" t="n">
        <v>200229</v>
      </c>
      <c r="B1264" s="313" t="s">
        <v>173</v>
      </c>
      <c r="C1264" s="312" t="s">
        <v>1505</v>
      </c>
      <c r="D1264" s="313" t="s">
        <v>48</v>
      </c>
      <c r="E1264" s="313" t="n">
        <v>85.74</v>
      </c>
      <c r="F1264" s="310"/>
    </row>
    <row r="1265" customFormat="false" ht="57.45" hidden="false" customHeight="false" outlineLevel="0" collapsed="false">
      <c r="A1265" s="312" t="n">
        <v>200237</v>
      </c>
      <c r="B1265" s="313" t="s">
        <v>173</v>
      </c>
      <c r="C1265" s="312" t="s">
        <v>1506</v>
      </c>
      <c r="D1265" s="313" t="s">
        <v>32</v>
      </c>
      <c r="E1265" s="313" t="n">
        <v>87.72</v>
      </c>
      <c r="F1265" s="310"/>
    </row>
    <row r="1266" customFormat="false" ht="57.45" hidden="false" customHeight="false" outlineLevel="0" collapsed="false">
      <c r="A1266" s="312" t="n">
        <v>200243</v>
      </c>
      <c r="B1266" s="313" t="s">
        <v>173</v>
      </c>
      <c r="C1266" s="312" t="s">
        <v>1507</v>
      </c>
      <c r="D1266" s="313" t="s">
        <v>48</v>
      </c>
      <c r="E1266" s="313" t="n">
        <v>275.18</v>
      </c>
      <c r="F1266" s="310"/>
    </row>
    <row r="1267" customFormat="false" ht="46.25" hidden="false" customHeight="false" outlineLevel="0" collapsed="false">
      <c r="A1267" s="312" t="n">
        <v>200253</v>
      </c>
      <c r="B1267" s="313" t="s">
        <v>173</v>
      </c>
      <c r="C1267" s="312" t="s">
        <v>1508</v>
      </c>
      <c r="D1267" s="313" t="s">
        <v>32</v>
      </c>
      <c r="E1267" s="313" t="n">
        <v>84.02</v>
      </c>
      <c r="F1267" s="310"/>
    </row>
    <row r="1268" customFormat="false" ht="46.25" hidden="false" customHeight="false" outlineLevel="0" collapsed="false">
      <c r="A1268" s="312" t="n">
        <v>200254</v>
      </c>
      <c r="B1268" s="313" t="s">
        <v>173</v>
      </c>
      <c r="C1268" s="312" t="s">
        <v>1509</v>
      </c>
      <c r="D1268" s="313" t="s">
        <v>32</v>
      </c>
      <c r="E1268" s="313" t="n">
        <v>84.02</v>
      </c>
      <c r="F1268" s="310"/>
    </row>
    <row r="1269" customFormat="false" ht="13.8" hidden="false" customHeight="false" outlineLevel="0" collapsed="false">
      <c r="A1269" s="311" t="n">
        <v>2003</v>
      </c>
      <c r="B1269" s="313" t="s">
        <v>173</v>
      </c>
      <c r="C1269" s="311" t="s">
        <v>1510</v>
      </c>
      <c r="D1269" s="313"/>
      <c r="E1269" s="313"/>
      <c r="F1269" s="310"/>
    </row>
    <row r="1270" customFormat="false" ht="35.05" hidden="false" customHeight="false" outlineLevel="0" collapsed="false">
      <c r="A1270" s="312" t="n">
        <v>200303</v>
      </c>
      <c r="B1270" s="313" t="s">
        <v>173</v>
      </c>
      <c r="C1270" s="312" t="s">
        <v>1511</v>
      </c>
      <c r="D1270" s="313" t="s">
        <v>32</v>
      </c>
      <c r="E1270" s="313" t="n">
        <v>15.22</v>
      </c>
      <c r="F1270" s="310"/>
    </row>
    <row r="1271" customFormat="false" ht="23.85" hidden="false" customHeight="false" outlineLevel="0" collapsed="false">
      <c r="A1271" s="312" t="n">
        <v>200305</v>
      </c>
      <c r="B1271" s="313" t="s">
        <v>173</v>
      </c>
      <c r="C1271" s="312" t="s">
        <v>1512</v>
      </c>
      <c r="D1271" s="313" t="s">
        <v>200</v>
      </c>
      <c r="E1271" s="313" t="n">
        <v>219.23</v>
      </c>
      <c r="F1271" s="310"/>
    </row>
    <row r="1272" customFormat="false" ht="12.8" hidden="false" customHeight="false" outlineLevel="0" collapsed="false">
      <c r="A1272" s="312" t="n">
        <v>200306</v>
      </c>
      <c r="B1272" s="313" t="s">
        <v>173</v>
      </c>
      <c r="C1272" s="312" t="s">
        <v>1513</v>
      </c>
      <c r="D1272" s="313" t="s">
        <v>200</v>
      </c>
      <c r="E1272" s="313" t="n">
        <v>233.06</v>
      </c>
      <c r="F1272" s="310"/>
    </row>
    <row r="1273" customFormat="false" ht="12.8" hidden="false" customHeight="false" outlineLevel="0" collapsed="false">
      <c r="A1273" s="312" t="n">
        <v>200307</v>
      </c>
      <c r="B1273" s="313" t="s">
        <v>173</v>
      </c>
      <c r="C1273" s="312" t="s">
        <v>1514</v>
      </c>
      <c r="D1273" s="313" t="s">
        <v>200</v>
      </c>
      <c r="E1273" s="313" t="n">
        <v>249.52</v>
      </c>
      <c r="F1273" s="310"/>
    </row>
    <row r="1274" customFormat="false" ht="12.8" hidden="false" customHeight="false" outlineLevel="0" collapsed="false">
      <c r="A1274" s="312" t="n">
        <v>200323</v>
      </c>
      <c r="B1274" s="313" t="s">
        <v>173</v>
      </c>
      <c r="C1274" s="312" t="s">
        <v>1515</v>
      </c>
      <c r="D1274" s="313" t="s">
        <v>200</v>
      </c>
      <c r="E1274" s="313" t="n">
        <v>194.41</v>
      </c>
      <c r="F1274" s="310"/>
    </row>
    <row r="1275" customFormat="false" ht="35.05" hidden="false" customHeight="false" outlineLevel="0" collapsed="false">
      <c r="A1275" s="312" t="n">
        <v>200326</v>
      </c>
      <c r="B1275" s="313" t="s">
        <v>173</v>
      </c>
      <c r="C1275" s="312" t="s">
        <v>1516</v>
      </c>
      <c r="D1275" s="313" t="s">
        <v>32</v>
      </c>
      <c r="E1275" s="313" t="n">
        <v>31.23</v>
      </c>
      <c r="F1275" s="310"/>
    </row>
    <row r="1276" customFormat="false" ht="13.8" hidden="false" customHeight="false" outlineLevel="0" collapsed="false">
      <c r="A1276" s="311" t="n">
        <v>2004</v>
      </c>
      <c r="B1276" s="313" t="s">
        <v>173</v>
      </c>
      <c r="C1276" s="311" t="s">
        <v>1517</v>
      </c>
      <c r="D1276" s="313"/>
      <c r="E1276" s="313"/>
      <c r="F1276" s="310"/>
    </row>
    <row r="1277" customFormat="false" ht="12.8" hidden="false" customHeight="false" outlineLevel="0" collapsed="false">
      <c r="A1277" s="312" t="n">
        <v>200401</v>
      </c>
      <c r="B1277" s="313" t="s">
        <v>173</v>
      </c>
      <c r="C1277" s="312" t="s">
        <v>1518</v>
      </c>
      <c r="D1277" s="313" t="s">
        <v>32</v>
      </c>
      <c r="E1277" s="313" t="n">
        <v>12.41</v>
      </c>
      <c r="F1277" s="310"/>
    </row>
    <row r="1278" customFormat="false" ht="23.85" hidden="false" customHeight="false" outlineLevel="0" collapsed="false">
      <c r="A1278" s="312" t="n">
        <v>200402</v>
      </c>
      <c r="B1278" s="313" t="s">
        <v>173</v>
      </c>
      <c r="C1278" s="312" t="s">
        <v>194</v>
      </c>
      <c r="D1278" s="313" t="s">
        <v>32</v>
      </c>
      <c r="E1278" s="313" t="n">
        <v>1.24</v>
      </c>
      <c r="F1278" s="310"/>
    </row>
    <row r="1279" customFormat="false" ht="12.8" hidden="false" customHeight="false" outlineLevel="0" collapsed="false">
      <c r="A1279" s="312" t="n">
        <v>200404</v>
      </c>
      <c r="B1279" s="313" t="s">
        <v>173</v>
      </c>
      <c r="C1279" s="312" t="s">
        <v>1519</v>
      </c>
      <c r="D1279" s="313" t="s">
        <v>32</v>
      </c>
      <c r="E1279" s="313" t="n">
        <v>25.67</v>
      </c>
      <c r="F1279" s="310"/>
    </row>
    <row r="1280" customFormat="false" ht="13.8" hidden="false" customHeight="false" outlineLevel="0" collapsed="false">
      <c r="A1280" s="311" t="n">
        <v>2005</v>
      </c>
      <c r="B1280" s="313" t="s">
        <v>173</v>
      </c>
      <c r="C1280" s="311" t="s">
        <v>1520</v>
      </c>
      <c r="D1280" s="313"/>
      <c r="E1280" s="313"/>
      <c r="F1280" s="310"/>
    </row>
    <row r="1281" customFormat="false" ht="35.05" hidden="false" customHeight="false" outlineLevel="0" collapsed="false">
      <c r="A1281" s="312" t="n">
        <v>200511</v>
      </c>
      <c r="B1281" s="313" t="s">
        <v>173</v>
      </c>
      <c r="C1281" s="312" t="s">
        <v>1521</v>
      </c>
      <c r="D1281" s="313" t="s">
        <v>87</v>
      </c>
      <c r="E1281" s="313" t="n">
        <v>156.44</v>
      </c>
      <c r="F1281" s="310"/>
    </row>
    <row r="1282" customFormat="false" ht="57.45" hidden="false" customHeight="false" outlineLevel="0" collapsed="false">
      <c r="A1282" s="312" t="n">
        <v>200512</v>
      </c>
      <c r="B1282" s="313" t="s">
        <v>173</v>
      </c>
      <c r="C1282" s="312" t="s">
        <v>1522</v>
      </c>
      <c r="D1282" s="313" t="s">
        <v>87</v>
      </c>
      <c r="E1282" s="313" t="n">
        <v>466.84</v>
      </c>
      <c r="F1282" s="310"/>
    </row>
    <row r="1283" customFormat="false" ht="46.25" hidden="false" customHeight="false" outlineLevel="0" collapsed="false">
      <c r="A1283" s="312" t="n">
        <v>200513</v>
      </c>
      <c r="B1283" s="313" t="s">
        <v>173</v>
      </c>
      <c r="C1283" s="312" t="s">
        <v>1523</v>
      </c>
      <c r="D1283" s="313" t="s">
        <v>87</v>
      </c>
      <c r="E1283" s="314" t="n">
        <v>1628.21</v>
      </c>
      <c r="F1283" s="310"/>
    </row>
    <row r="1284" customFormat="false" ht="23.85" hidden="false" customHeight="false" outlineLevel="0" collapsed="false">
      <c r="A1284" s="312" t="n">
        <v>200562</v>
      </c>
      <c r="B1284" s="313" t="s">
        <v>173</v>
      </c>
      <c r="C1284" s="312" t="s">
        <v>1524</v>
      </c>
      <c r="D1284" s="313" t="s">
        <v>87</v>
      </c>
      <c r="E1284" s="313" t="n">
        <v>467.78</v>
      </c>
      <c r="F1284" s="310"/>
    </row>
    <row r="1285" customFormat="false" ht="46.25" hidden="false" customHeight="false" outlineLevel="0" collapsed="false">
      <c r="A1285" s="312" t="n">
        <v>200563</v>
      </c>
      <c r="B1285" s="313" t="s">
        <v>173</v>
      </c>
      <c r="C1285" s="312" t="s">
        <v>1525</v>
      </c>
      <c r="D1285" s="313" t="s">
        <v>48</v>
      </c>
      <c r="E1285" s="313" t="n">
        <v>166.64</v>
      </c>
      <c r="F1285" s="310"/>
    </row>
    <row r="1286" customFormat="false" ht="23.85" hidden="false" customHeight="false" outlineLevel="0" collapsed="false">
      <c r="A1286" s="312" t="n">
        <v>200572</v>
      </c>
      <c r="B1286" s="313" t="s">
        <v>173</v>
      </c>
      <c r="C1286" s="312" t="s">
        <v>1526</v>
      </c>
      <c r="D1286" s="313" t="s">
        <v>87</v>
      </c>
      <c r="E1286" s="314" t="n">
        <v>2749.35</v>
      </c>
      <c r="F1286" s="310"/>
    </row>
    <row r="1287" customFormat="false" ht="35.05" hidden="false" customHeight="false" outlineLevel="0" collapsed="false">
      <c r="A1287" s="312" t="n">
        <v>200573</v>
      </c>
      <c r="B1287" s="313" t="s">
        <v>173</v>
      </c>
      <c r="C1287" s="312" t="s">
        <v>1527</v>
      </c>
      <c r="D1287" s="313" t="s">
        <v>48</v>
      </c>
      <c r="E1287" s="313" t="n">
        <v>243.99</v>
      </c>
      <c r="F1287" s="310"/>
    </row>
    <row r="1288" customFormat="false" ht="35.05" hidden="false" customHeight="false" outlineLevel="0" collapsed="false">
      <c r="A1288" s="312" t="n">
        <v>200576</v>
      </c>
      <c r="B1288" s="313" t="s">
        <v>173</v>
      </c>
      <c r="C1288" s="312" t="s">
        <v>1528</v>
      </c>
      <c r="D1288" s="313" t="s">
        <v>87</v>
      </c>
      <c r="E1288" s="313" t="n">
        <v>644.78</v>
      </c>
      <c r="F1288" s="310"/>
    </row>
    <row r="1289" customFormat="false" ht="35.05" hidden="false" customHeight="false" outlineLevel="0" collapsed="false">
      <c r="A1289" s="312" t="n">
        <v>200581</v>
      </c>
      <c r="B1289" s="313" t="s">
        <v>173</v>
      </c>
      <c r="C1289" s="312" t="s">
        <v>1529</v>
      </c>
      <c r="D1289" s="313" t="s">
        <v>87</v>
      </c>
      <c r="E1289" s="313" t="n">
        <v>236.67</v>
      </c>
      <c r="F1289" s="310"/>
    </row>
    <row r="1290" customFormat="false" ht="35.05" hidden="false" customHeight="false" outlineLevel="0" collapsed="false">
      <c r="A1290" s="312" t="n">
        <v>200582</v>
      </c>
      <c r="B1290" s="313" t="s">
        <v>173</v>
      </c>
      <c r="C1290" s="312" t="s">
        <v>1530</v>
      </c>
      <c r="D1290" s="313" t="s">
        <v>87</v>
      </c>
      <c r="E1290" s="313" t="n">
        <v>352.1</v>
      </c>
      <c r="F1290" s="310"/>
    </row>
    <row r="1291" customFormat="false" ht="13.8" hidden="false" customHeight="false" outlineLevel="0" collapsed="false">
      <c r="A1291" s="311" t="n">
        <v>2007</v>
      </c>
      <c r="B1291" s="313" t="s">
        <v>173</v>
      </c>
      <c r="C1291" s="311" t="s">
        <v>1531</v>
      </c>
      <c r="D1291" s="313"/>
      <c r="E1291" s="313"/>
      <c r="F1291" s="310"/>
    </row>
    <row r="1292" customFormat="false" ht="68.65" hidden="false" customHeight="false" outlineLevel="0" collapsed="false">
      <c r="A1292" s="312" t="n">
        <v>200702</v>
      </c>
      <c r="B1292" s="313" t="s">
        <v>173</v>
      </c>
      <c r="C1292" s="312" t="s">
        <v>1532</v>
      </c>
      <c r="D1292" s="313" t="s">
        <v>32</v>
      </c>
      <c r="E1292" s="313" t="n">
        <v>137.87</v>
      </c>
      <c r="F1292" s="310"/>
    </row>
    <row r="1293" customFormat="false" ht="46.25" hidden="false" customHeight="false" outlineLevel="0" collapsed="false">
      <c r="A1293" s="312" t="n">
        <v>200703</v>
      </c>
      <c r="B1293" s="313" t="s">
        <v>173</v>
      </c>
      <c r="C1293" s="312" t="s">
        <v>182</v>
      </c>
      <c r="D1293" s="313" t="s">
        <v>48</v>
      </c>
      <c r="E1293" s="313" t="n">
        <v>10.19</v>
      </c>
      <c r="F1293" s="310"/>
    </row>
    <row r="1294" customFormat="false" ht="35.05" hidden="false" customHeight="false" outlineLevel="0" collapsed="false">
      <c r="A1294" s="312" t="n">
        <v>200704</v>
      </c>
      <c r="B1294" s="313" t="s">
        <v>173</v>
      </c>
      <c r="C1294" s="312" t="s">
        <v>174</v>
      </c>
      <c r="D1294" s="313" t="s">
        <v>32</v>
      </c>
      <c r="E1294" s="313" t="n">
        <v>40.54</v>
      </c>
      <c r="F1294" s="310"/>
    </row>
    <row r="1295" customFormat="false" ht="23.85" hidden="false" customHeight="false" outlineLevel="0" collapsed="false">
      <c r="A1295" s="312" t="n">
        <v>200705</v>
      </c>
      <c r="B1295" s="313" t="s">
        <v>173</v>
      </c>
      <c r="C1295" s="312" t="s">
        <v>1533</v>
      </c>
      <c r="D1295" s="313" t="s">
        <v>87</v>
      </c>
      <c r="E1295" s="313" t="n">
        <v>268.85</v>
      </c>
      <c r="F1295" s="310"/>
    </row>
    <row r="1296" customFormat="false" ht="35.05" hidden="false" customHeight="false" outlineLevel="0" collapsed="false">
      <c r="A1296" s="312" t="n">
        <v>200706</v>
      </c>
      <c r="B1296" s="313" t="s">
        <v>173</v>
      </c>
      <c r="C1296" s="312" t="s">
        <v>1534</v>
      </c>
      <c r="D1296" s="313" t="s">
        <v>87</v>
      </c>
      <c r="E1296" s="314" t="n">
        <v>3699.02</v>
      </c>
      <c r="F1296" s="310"/>
    </row>
    <row r="1297" customFormat="false" ht="35.05" hidden="false" customHeight="false" outlineLevel="0" collapsed="false">
      <c r="A1297" s="312" t="n">
        <v>200707</v>
      </c>
      <c r="B1297" s="313" t="s">
        <v>173</v>
      </c>
      <c r="C1297" s="312" t="s">
        <v>179</v>
      </c>
      <c r="D1297" s="313" t="s">
        <v>87</v>
      </c>
      <c r="E1297" s="314" t="n">
        <v>2007.83</v>
      </c>
      <c r="F1297" s="310"/>
    </row>
    <row r="1298" customFormat="false" ht="46.25" hidden="false" customHeight="false" outlineLevel="0" collapsed="false">
      <c r="A1298" s="312" t="n">
        <v>200708</v>
      </c>
      <c r="B1298" s="313" t="s">
        <v>173</v>
      </c>
      <c r="C1298" s="312" t="s">
        <v>1535</v>
      </c>
      <c r="D1298" s="313" t="s">
        <v>87</v>
      </c>
      <c r="E1298" s="314" t="n">
        <v>1622.69</v>
      </c>
      <c r="F1298" s="310"/>
    </row>
    <row r="1299" customFormat="false" ht="23.85" hidden="false" customHeight="false" outlineLevel="0" collapsed="false">
      <c r="A1299" s="312" t="n">
        <v>200709</v>
      </c>
      <c r="B1299" s="313" t="s">
        <v>173</v>
      </c>
      <c r="C1299" s="312" t="s">
        <v>183</v>
      </c>
      <c r="D1299" s="313" t="s">
        <v>87</v>
      </c>
      <c r="E1299" s="314" t="n">
        <v>1021.11</v>
      </c>
      <c r="F1299" s="310"/>
    </row>
    <row r="1300" customFormat="false" ht="46.25" hidden="false" customHeight="false" outlineLevel="0" collapsed="false">
      <c r="A1300" s="312" t="n">
        <v>200711</v>
      </c>
      <c r="B1300" s="313" t="s">
        <v>173</v>
      </c>
      <c r="C1300" s="312" t="s">
        <v>1536</v>
      </c>
      <c r="D1300" s="313" t="s">
        <v>32</v>
      </c>
      <c r="E1300" s="313" t="n">
        <v>298.29</v>
      </c>
      <c r="F1300" s="310"/>
    </row>
    <row r="1301" customFormat="false" ht="12.8" hidden="false" customHeight="false" outlineLevel="0" collapsed="false">
      <c r="A1301" s="312" t="n">
        <v>200713</v>
      </c>
      <c r="B1301" s="313" t="s">
        <v>173</v>
      </c>
      <c r="C1301" s="312" t="s">
        <v>203</v>
      </c>
      <c r="D1301" s="313" t="s">
        <v>87</v>
      </c>
      <c r="E1301" s="313" t="n">
        <v>152.74</v>
      </c>
      <c r="F1301" s="310"/>
    </row>
    <row r="1302" customFormat="false" ht="35.05" hidden="false" customHeight="false" outlineLevel="0" collapsed="false">
      <c r="A1302" s="312" t="n">
        <v>200714</v>
      </c>
      <c r="B1302" s="313" t="s">
        <v>173</v>
      </c>
      <c r="C1302" s="312" t="s">
        <v>1537</v>
      </c>
      <c r="D1302" s="313" t="s">
        <v>32</v>
      </c>
      <c r="E1302" s="313" t="n">
        <v>17.45</v>
      </c>
      <c r="F1302" s="310"/>
    </row>
    <row r="1303" customFormat="false" ht="46.25" hidden="false" customHeight="false" outlineLevel="0" collapsed="false">
      <c r="A1303" s="312" t="n">
        <v>200715</v>
      </c>
      <c r="B1303" s="313" t="s">
        <v>173</v>
      </c>
      <c r="C1303" s="312" t="s">
        <v>1538</v>
      </c>
      <c r="D1303" s="313" t="s">
        <v>32</v>
      </c>
      <c r="E1303" s="313" t="n">
        <v>186.83</v>
      </c>
      <c r="F1303" s="310"/>
    </row>
    <row r="1304" customFormat="false" ht="57.45" hidden="false" customHeight="false" outlineLevel="0" collapsed="false">
      <c r="A1304" s="312" t="n">
        <v>200716</v>
      </c>
      <c r="B1304" s="313" t="s">
        <v>173</v>
      </c>
      <c r="C1304" s="312" t="s">
        <v>1539</v>
      </c>
      <c r="D1304" s="313" t="s">
        <v>32</v>
      </c>
      <c r="E1304" s="313" t="n">
        <v>153.71</v>
      </c>
      <c r="F1304" s="310"/>
    </row>
    <row r="1305" customFormat="false" ht="23.85" hidden="false" customHeight="false" outlineLevel="0" collapsed="false">
      <c r="A1305" s="312" t="n">
        <v>200717</v>
      </c>
      <c r="B1305" s="313" t="s">
        <v>173</v>
      </c>
      <c r="C1305" s="312" t="s">
        <v>1540</v>
      </c>
      <c r="D1305" s="313" t="s">
        <v>48</v>
      </c>
      <c r="E1305" s="313" t="n">
        <v>5.68</v>
      </c>
      <c r="F1305" s="310"/>
    </row>
    <row r="1306" customFormat="false" ht="68.65" hidden="false" customHeight="false" outlineLevel="0" collapsed="false">
      <c r="A1306" s="312" t="n">
        <v>200720</v>
      </c>
      <c r="B1306" s="313" t="s">
        <v>173</v>
      </c>
      <c r="C1306" s="312" t="s">
        <v>1541</v>
      </c>
      <c r="D1306" s="313" t="s">
        <v>32</v>
      </c>
      <c r="E1306" s="313" t="n">
        <v>55.74</v>
      </c>
      <c r="F1306" s="310"/>
    </row>
    <row r="1307" customFormat="false" ht="23.85" hidden="false" customHeight="false" outlineLevel="0" collapsed="false">
      <c r="A1307" s="312" t="n">
        <v>200721</v>
      </c>
      <c r="B1307" s="313" t="s">
        <v>173</v>
      </c>
      <c r="C1307" s="312" t="s">
        <v>185</v>
      </c>
      <c r="D1307" s="313" t="s">
        <v>32</v>
      </c>
      <c r="E1307" s="313" t="n">
        <v>20.89</v>
      </c>
      <c r="F1307" s="310"/>
    </row>
    <row r="1308" customFormat="false" ht="35.05" hidden="false" customHeight="false" outlineLevel="0" collapsed="false">
      <c r="A1308" s="312" t="n">
        <v>200725</v>
      </c>
      <c r="B1308" s="313" t="s">
        <v>173</v>
      </c>
      <c r="C1308" s="312" t="s">
        <v>189</v>
      </c>
      <c r="D1308" s="313" t="s">
        <v>48</v>
      </c>
      <c r="E1308" s="313" t="n">
        <v>11.59</v>
      </c>
      <c r="F1308" s="310"/>
    </row>
    <row r="1309" customFormat="false" ht="35.05" hidden="false" customHeight="false" outlineLevel="0" collapsed="false">
      <c r="A1309" s="312" t="n">
        <v>200726</v>
      </c>
      <c r="B1309" s="313" t="s">
        <v>173</v>
      </c>
      <c r="C1309" s="312" t="s">
        <v>1542</v>
      </c>
      <c r="D1309" s="313" t="s">
        <v>32</v>
      </c>
      <c r="E1309" s="313" t="n">
        <v>171.29</v>
      </c>
      <c r="F1309" s="310"/>
    </row>
    <row r="1310" customFormat="false" ht="57.45" hidden="false" customHeight="false" outlineLevel="0" collapsed="false">
      <c r="A1310" s="312" t="n">
        <v>200728</v>
      </c>
      <c r="B1310" s="313" t="s">
        <v>173</v>
      </c>
      <c r="C1310" s="312" t="s">
        <v>1543</v>
      </c>
      <c r="D1310" s="313" t="s">
        <v>32</v>
      </c>
      <c r="E1310" s="313" t="n">
        <v>224.46</v>
      </c>
      <c r="F1310" s="310"/>
    </row>
    <row r="1311" customFormat="false" ht="57.45" hidden="false" customHeight="false" outlineLevel="0" collapsed="false">
      <c r="A1311" s="312" t="n">
        <v>200738</v>
      </c>
      <c r="B1311" s="313" t="s">
        <v>173</v>
      </c>
      <c r="C1311" s="312" t="s">
        <v>1544</v>
      </c>
      <c r="D1311" s="313" t="s">
        <v>202</v>
      </c>
      <c r="E1311" s="313" t="n">
        <v>34.22</v>
      </c>
      <c r="F1311" s="310"/>
    </row>
    <row r="1312" customFormat="false" ht="13.8" hidden="false" customHeight="false" outlineLevel="0" collapsed="false">
      <c r="A1312" s="311" t="n">
        <v>21</v>
      </c>
      <c r="B1312" s="313" t="s">
        <v>173</v>
      </c>
      <c r="C1312" s="311" t="s">
        <v>1545</v>
      </c>
      <c r="D1312" s="313"/>
      <c r="E1312" s="313"/>
      <c r="F1312" s="310"/>
    </row>
    <row r="1313" customFormat="false" ht="13.8" hidden="false" customHeight="false" outlineLevel="0" collapsed="false">
      <c r="A1313" s="311" t="n">
        <v>2101</v>
      </c>
      <c r="B1313" s="313" t="s">
        <v>173</v>
      </c>
      <c r="C1313" s="311" t="s">
        <v>1546</v>
      </c>
      <c r="D1313" s="313"/>
      <c r="E1313" s="313"/>
      <c r="F1313" s="310"/>
    </row>
    <row r="1314" customFormat="false" ht="12.8" hidden="false" customHeight="false" outlineLevel="0" collapsed="false">
      <c r="A1314" s="312" t="n">
        <v>210105</v>
      </c>
      <c r="B1314" s="313" t="s">
        <v>173</v>
      </c>
      <c r="C1314" s="312" t="s">
        <v>1547</v>
      </c>
      <c r="D1314" s="313" t="s">
        <v>32</v>
      </c>
      <c r="E1314" s="313" t="n">
        <v>142.42</v>
      </c>
      <c r="F1314" s="310"/>
    </row>
    <row r="1315" customFormat="false" ht="35.05" hidden="false" customHeight="false" outlineLevel="0" collapsed="false">
      <c r="A1315" s="312" t="n">
        <v>210109</v>
      </c>
      <c r="B1315" s="313" t="s">
        <v>173</v>
      </c>
      <c r="C1315" s="312" t="s">
        <v>1548</v>
      </c>
      <c r="D1315" s="313" t="s">
        <v>87</v>
      </c>
      <c r="E1315" s="313" t="n">
        <v>642.36</v>
      </c>
      <c r="F1315" s="310"/>
    </row>
    <row r="1316" customFormat="false" ht="57.45" hidden="false" customHeight="false" outlineLevel="0" collapsed="false">
      <c r="A1316" s="312" t="n">
        <v>210114</v>
      </c>
      <c r="B1316" s="313" t="s">
        <v>173</v>
      </c>
      <c r="C1316" s="312" t="s">
        <v>1549</v>
      </c>
      <c r="D1316" s="313" t="s">
        <v>87</v>
      </c>
      <c r="E1316" s="314" t="n">
        <v>6629.92</v>
      </c>
      <c r="F1316" s="310"/>
    </row>
    <row r="1317" customFormat="false" ht="13.8" hidden="false" customHeight="false" outlineLevel="0" collapsed="false">
      <c r="A1317" s="311" t="n">
        <v>2102</v>
      </c>
      <c r="B1317" s="313" t="s">
        <v>173</v>
      </c>
      <c r="C1317" s="311" t="s">
        <v>1550</v>
      </c>
      <c r="D1317" s="313"/>
      <c r="E1317" s="313"/>
      <c r="F1317" s="310"/>
    </row>
    <row r="1318" customFormat="false" ht="12.8" hidden="false" customHeight="false" outlineLevel="0" collapsed="false">
      <c r="A1318" s="312" t="n">
        <v>210210</v>
      </c>
      <c r="B1318" s="313" t="s">
        <v>173</v>
      </c>
      <c r="C1318" s="312" t="s">
        <v>1551</v>
      </c>
      <c r="D1318" s="313" t="s">
        <v>32</v>
      </c>
      <c r="E1318" s="313" t="n">
        <v>435.19</v>
      </c>
      <c r="F1318" s="310"/>
    </row>
    <row r="1319" customFormat="false" ht="13.8" hidden="false" customHeight="false" outlineLevel="0" collapsed="false">
      <c r="A1319" s="311" t="n">
        <v>2103</v>
      </c>
      <c r="B1319" s="313" t="s">
        <v>173</v>
      </c>
      <c r="C1319" s="311" t="s">
        <v>1552</v>
      </c>
      <c r="D1319" s="313"/>
      <c r="E1319" s="313"/>
      <c r="F1319" s="310"/>
    </row>
    <row r="1320" customFormat="false" ht="35.05" hidden="false" customHeight="false" outlineLevel="0" collapsed="false">
      <c r="A1320" s="312" t="n">
        <v>210301</v>
      </c>
      <c r="B1320" s="313" t="s">
        <v>173</v>
      </c>
      <c r="C1320" s="312" t="s">
        <v>1553</v>
      </c>
      <c r="D1320" s="313" t="s">
        <v>48</v>
      </c>
      <c r="E1320" s="313" t="n">
        <v>366.42</v>
      </c>
      <c r="F1320" s="310"/>
    </row>
    <row r="1321" customFormat="false" ht="35.05" hidden="false" customHeight="false" outlineLevel="0" collapsed="false">
      <c r="A1321" s="312" t="n">
        <v>210302</v>
      </c>
      <c r="B1321" s="313" t="s">
        <v>173</v>
      </c>
      <c r="C1321" s="312" t="s">
        <v>1554</v>
      </c>
      <c r="D1321" s="313" t="s">
        <v>48</v>
      </c>
      <c r="E1321" s="313" t="n">
        <v>274.14</v>
      </c>
      <c r="F1321" s="310"/>
    </row>
    <row r="1322" customFormat="false" ht="35.05" hidden="false" customHeight="false" outlineLevel="0" collapsed="false">
      <c r="A1322" s="312" t="n">
        <v>210304</v>
      </c>
      <c r="B1322" s="313" t="s">
        <v>173</v>
      </c>
      <c r="C1322" s="312" t="s">
        <v>1555</v>
      </c>
      <c r="D1322" s="313" t="s">
        <v>48</v>
      </c>
      <c r="E1322" s="313" t="n">
        <v>220.01</v>
      </c>
      <c r="F1322" s="310"/>
    </row>
    <row r="1323" customFormat="false" ht="46.25" hidden="false" customHeight="false" outlineLevel="0" collapsed="false">
      <c r="A1323" s="312" t="n">
        <v>210316</v>
      </c>
      <c r="B1323" s="313" t="s">
        <v>173</v>
      </c>
      <c r="C1323" s="312" t="s">
        <v>1556</v>
      </c>
      <c r="D1323" s="313" t="s">
        <v>87</v>
      </c>
      <c r="E1323" s="313" t="n">
        <v>728.04</v>
      </c>
      <c r="F1323" s="310"/>
    </row>
    <row r="1324" customFormat="false" ht="35.05" hidden="false" customHeight="false" outlineLevel="0" collapsed="false">
      <c r="A1324" s="312" t="n">
        <v>210321</v>
      </c>
      <c r="B1324" s="313" t="s">
        <v>173</v>
      </c>
      <c r="C1324" s="312" t="s">
        <v>1557</v>
      </c>
      <c r="D1324" s="313" t="s">
        <v>87</v>
      </c>
      <c r="E1324" s="313" t="n">
        <v>185.49</v>
      </c>
      <c r="F1324" s="310"/>
    </row>
    <row r="1325" customFormat="false" ht="23.85" hidden="false" customHeight="false" outlineLevel="0" collapsed="false">
      <c r="A1325" s="312" t="n">
        <v>210322</v>
      </c>
      <c r="B1325" s="313" t="s">
        <v>173</v>
      </c>
      <c r="C1325" s="312" t="s">
        <v>1558</v>
      </c>
      <c r="D1325" s="313" t="s">
        <v>48</v>
      </c>
      <c r="E1325" s="313" t="n">
        <v>147.14</v>
      </c>
      <c r="F1325" s="310"/>
    </row>
    <row r="1326" customFormat="false" ht="13.8" hidden="false" customHeight="false" outlineLevel="0" collapsed="false">
      <c r="A1326" s="311" t="n">
        <v>22</v>
      </c>
      <c r="B1326" s="313" t="s">
        <v>173</v>
      </c>
      <c r="C1326" s="311" t="s">
        <v>1559</v>
      </c>
      <c r="D1326" s="313"/>
      <c r="E1326" s="313"/>
      <c r="F1326" s="310"/>
    </row>
    <row r="1327" customFormat="false" ht="35.05" hidden="false" customHeight="false" outlineLevel="0" collapsed="false">
      <c r="A1327" s="311" t="n">
        <v>2208</v>
      </c>
      <c r="B1327" s="313" t="s">
        <v>173</v>
      </c>
      <c r="C1327" s="311" t="s">
        <v>1560</v>
      </c>
      <c r="D1327" s="313"/>
      <c r="E1327" s="313"/>
      <c r="F1327" s="310"/>
    </row>
    <row r="1328" customFormat="false" ht="68.65" hidden="false" customHeight="false" outlineLevel="0" collapsed="false">
      <c r="A1328" s="312" t="n">
        <v>220803</v>
      </c>
      <c r="B1328" s="313" t="s">
        <v>173</v>
      </c>
      <c r="C1328" s="312" t="s">
        <v>1561</v>
      </c>
      <c r="D1328" s="313" t="s">
        <v>354</v>
      </c>
      <c r="E1328" s="314" t="n">
        <v>4125.99</v>
      </c>
      <c r="F1328" s="310"/>
    </row>
    <row r="1329" customFormat="false" ht="13.8" hidden="false" customHeight="false" outlineLevel="0" collapsed="false">
      <c r="A1329" s="311" t="n">
        <v>31</v>
      </c>
      <c r="B1329" s="313" t="s">
        <v>173</v>
      </c>
      <c r="C1329" s="311" t="s">
        <v>1562</v>
      </c>
      <c r="D1329" s="313"/>
      <c r="E1329" s="313"/>
      <c r="F1329" s="310"/>
    </row>
    <row r="1330" customFormat="false" ht="23.85" hidden="false" customHeight="false" outlineLevel="0" collapsed="false">
      <c r="A1330" s="311" t="n">
        <v>3106</v>
      </c>
      <c r="B1330" s="313" t="s">
        <v>173</v>
      </c>
      <c r="C1330" s="311" t="s">
        <v>1563</v>
      </c>
      <c r="D1330" s="313"/>
      <c r="E1330" s="313"/>
      <c r="F1330" s="310"/>
    </row>
    <row r="1331" customFormat="false" ht="12.8" hidden="false" customHeight="false" outlineLevel="0" collapsed="false">
      <c r="A1331" s="312" t="n">
        <v>310601</v>
      </c>
      <c r="B1331" s="313" t="s">
        <v>173</v>
      </c>
      <c r="C1331" s="312" t="s">
        <v>1564</v>
      </c>
      <c r="D1331" s="313" t="s">
        <v>1565</v>
      </c>
      <c r="E1331" s="314" t="n">
        <v>1308.51</v>
      </c>
      <c r="F1331" s="310"/>
    </row>
    <row r="1332" customFormat="false" ht="23.85" hidden="false" customHeight="false" outlineLevel="0" collapsed="false">
      <c r="A1332" s="311" t="n">
        <v>3108</v>
      </c>
      <c r="B1332" s="313" t="s">
        <v>173</v>
      </c>
      <c r="C1332" s="311" t="s">
        <v>1566</v>
      </c>
      <c r="D1332" s="313"/>
      <c r="E1332" s="313"/>
      <c r="F1332" s="310"/>
    </row>
    <row r="1333" customFormat="false" ht="12.8" hidden="false" customHeight="false" outlineLevel="0" collapsed="false">
      <c r="A1333" s="312" t="n">
        <v>310801</v>
      </c>
      <c r="B1333" s="313" t="s">
        <v>173</v>
      </c>
      <c r="C1333" s="312" t="s">
        <v>1567</v>
      </c>
      <c r="D1333" s="313" t="s">
        <v>87</v>
      </c>
      <c r="E1333" s="313" t="n">
        <v>14.92</v>
      </c>
      <c r="F1333" s="310"/>
    </row>
    <row r="1334" customFormat="false" ht="12.8" hidden="false" customHeight="false" outlineLevel="0" collapsed="false">
      <c r="A1334" s="312" t="n">
        <v>310802</v>
      </c>
      <c r="B1334" s="313" t="s">
        <v>173</v>
      </c>
      <c r="C1334" s="312" t="s">
        <v>1568</v>
      </c>
      <c r="D1334" s="313" t="s">
        <v>87</v>
      </c>
      <c r="E1334" s="313" t="n">
        <v>142.87</v>
      </c>
      <c r="F1334" s="310"/>
    </row>
    <row r="1335" customFormat="false" ht="12.8" hidden="false" customHeight="false" outlineLevel="0" collapsed="false">
      <c r="A1335" s="312" t="n">
        <v>310803</v>
      </c>
      <c r="B1335" s="313" t="s">
        <v>173</v>
      </c>
      <c r="C1335" s="312" t="s">
        <v>1569</v>
      </c>
      <c r="D1335" s="313" t="s">
        <v>87</v>
      </c>
      <c r="E1335" s="313" t="n">
        <v>27.04</v>
      </c>
      <c r="F1335" s="310"/>
    </row>
    <row r="1336" customFormat="false" ht="12.8" hidden="false" customHeight="false" outlineLevel="0" collapsed="false">
      <c r="A1336" s="312" t="n">
        <v>310804</v>
      </c>
      <c r="B1336" s="313" t="s">
        <v>173</v>
      </c>
      <c r="C1336" s="312" t="s">
        <v>1570</v>
      </c>
      <c r="D1336" s="313" t="s">
        <v>87</v>
      </c>
      <c r="E1336" s="313" t="n">
        <v>67.47</v>
      </c>
      <c r="F1336" s="310"/>
    </row>
    <row r="1337" customFormat="false" ht="12.8" hidden="false" customHeight="false" outlineLevel="0" collapsed="false">
      <c r="A1337" s="312" t="n">
        <v>310805</v>
      </c>
      <c r="B1337" s="313" t="s">
        <v>173</v>
      </c>
      <c r="C1337" s="312" t="s">
        <v>1571</v>
      </c>
      <c r="D1337" s="313" t="s">
        <v>87</v>
      </c>
      <c r="E1337" s="313" t="n">
        <v>5.26</v>
      </c>
      <c r="F1337" s="310"/>
    </row>
    <row r="1338" customFormat="false" ht="12.8" hidden="false" customHeight="false" outlineLevel="0" collapsed="false">
      <c r="A1338" s="312" t="n">
        <v>310806</v>
      </c>
      <c r="B1338" s="313" t="s">
        <v>173</v>
      </c>
      <c r="C1338" s="312" t="s">
        <v>1572</v>
      </c>
      <c r="D1338" s="313" t="s">
        <v>87</v>
      </c>
      <c r="E1338" s="313" t="n">
        <v>12.51</v>
      </c>
      <c r="F1338" s="310"/>
    </row>
    <row r="1339" customFormat="false" ht="12.8" hidden="false" customHeight="false" outlineLevel="0" collapsed="false">
      <c r="A1339" s="312" t="n">
        <v>310807</v>
      </c>
      <c r="B1339" s="313" t="s">
        <v>173</v>
      </c>
      <c r="C1339" s="312" t="s">
        <v>1573</v>
      </c>
      <c r="D1339" s="313" t="s">
        <v>87</v>
      </c>
      <c r="E1339" s="313" t="n">
        <v>26.48</v>
      </c>
      <c r="F1339" s="310"/>
    </row>
    <row r="1340" customFormat="false" ht="12.8" hidden="false" customHeight="false" outlineLevel="0" collapsed="false">
      <c r="A1340" s="312" t="n">
        <v>310808</v>
      </c>
      <c r="B1340" s="313" t="s">
        <v>173</v>
      </c>
      <c r="C1340" s="312" t="s">
        <v>1574</v>
      </c>
      <c r="D1340" s="313" t="s">
        <v>87</v>
      </c>
      <c r="E1340" s="313" t="n">
        <v>1.98</v>
      </c>
      <c r="F1340" s="310"/>
    </row>
    <row r="1341" customFormat="false" ht="12.8" hidden="false" customHeight="false" outlineLevel="0" collapsed="false">
      <c r="A1341" s="312" t="n">
        <v>310809</v>
      </c>
      <c r="B1341" s="313" t="s">
        <v>173</v>
      </c>
      <c r="C1341" s="312" t="s">
        <v>1575</v>
      </c>
      <c r="D1341" s="313" t="s">
        <v>87</v>
      </c>
      <c r="E1341" s="313" t="n">
        <v>137.59</v>
      </c>
      <c r="F1341" s="310"/>
    </row>
    <row r="1342" customFormat="false" ht="23.85" hidden="false" customHeight="false" outlineLevel="0" collapsed="false">
      <c r="A1342" s="311" t="n">
        <v>3109</v>
      </c>
      <c r="B1342" s="313" t="s">
        <v>173</v>
      </c>
      <c r="C1342" s="311" t="s">
        <v>1576</v>
      </c>
      <c r="D1342" s="313"/>
      <c r="E1342" s="313"/>
      <c r="F1342" s="310"/>
    </row>
    <row r="1343" customFormat="false" ht="12.8" hidden="false" customHeight="false" outlineLevel="0" collapsed="false">
      <c r="A1343" s="312" t="n">
        <v>310901</v>
      </c>
      <c r="B1343" s="313" t="s">
        <v>173</v>
      </c>
      <c r="C1343" s="312" t="s">
        <v>1577</v>
      </c>
      <c r="D1343" s="313" t="s">
        <v>87</v>
      </c>
      <c r="E1343" s="313" t="n">
        <v>92.78</v>
      </c>
      <c r="F1343" s="310"/>
    </row>
    <row r="1344" customFormat="false" ht="12.8" hidden="false" customHeight="false" outlineLevel="0" collapsed="false">
      <c r="A1344" s="312" t="n">
        <v>310902</v>
      </c>
      <c r="B1344" s="313" t="s">
        <v>173</v>
      </c>
      <c r="C1344" s="312" t="s">
        <v>1578</v>
      </c>
      <c r="D1344" s="313" t="s">
        <v>87</v>
      </c>
      <c r="E1344" s="313" t="n">
        <v>44.29</v>
      </c>
      <c r="F1344" s="310"/>
    </row>
    <row r="1345" customFormat="false" ht="12.8" hidden="false" customHeight="false" outlineLevel="0" collapsed="false">
      <c r="A1345" s="312" t="n">
        <v>310903</v>
      </c>
      <c r="B1345" s="313" t="s">
        <v>173</v>
      </c>
      <c r="C1345" s="312" t="s">
        <v>1579</v>
      </c>
      <c r="D1345" s="313" t="s">
        <v>87</v>
      </c>
      <c r="E1345" s="313" t="n">
        <v>48.8</v>
      </c>
      <c r="F1345" s="310"/>
    </row>
    <row r="1346" customFormat="false" ht="12.8" hidden="false" customHeight="false" outlineLevel="0" collapsed="false">
      <c r="A1346" s="312" t="n">
        <v>310904</v>
      </c>
      <c r="B1346" s="313" t="s">
        <v>173</v>
      </c>
      <c r="C1346" s="312" t="s">
        <v>1580</v>
      </c>
      <c r="D1346" s="313" t="s">
        <v>87</v>
      </c>
      <c r="E1346" s="313" t="n">
        <v>90.05</v>
      </c>
      <c r="F1346" s="310"/>
    </row>
    <row r="1347" customFormat="false" ht="12.8" hidden="false" customHeight="false" outlineLevel="0" collapsed="false">
      <c r="A1347" s="312" t="n">
        <v>310905</v>
      </c>
      <c r="B1347" s="313" t="s">
        <v>173</v>
      </c>
      <c r="C1347" s="312" t="s">
        <v>1581</v>
      </c>
      <c r="D1347" s="313" t="s">
        <v>87</v>
      </c>
      <c r="E1347" s="313" t="n">
        <v>39.53</v>
      </c>
      <c r="F1347" s="310"/>
    </row>
    <row r="1348" customFormat="false" ht="12.8" hidden="false" customHeight="false" outlineLevel="0" collapsed="false">
      <c r="A1348" s="312" t="n">
        <v>310906</v>
      </c>
      <c r="B1348" s="313" t="s">
        <v>173</v>
      </c>
      <c r="C1348" s="312" t="s">
        <v>1582</v>
      </c>
      <c r="D1348" s="313" t="s">
        <v>87</v>
      </c>
      <c r="E1348" s="313" t="n">
        <v>42.73</v>
      </c>
      <c r="F1348" s="310"/>
    </row>
    <row r="1349" customFormat="false" ht="12.8" hidden="false" customHeight="false" outlineLevel="0" collapsed="false">
      <c r="A1349" s="312" t="n">
        <v>310907</v>
      </c>
      <c r="B1349" s="313" t="s">
        <v>173</v>
      </c>
      <c r="C1349" s="312" t="s">
        <v>1583</v>
      </c>
      <c r="D1349" s="313" t="s">
        <v>87</v>
      </c>
      <c r="E1349" s="313" t="n">
        <v>54.17</v>
      </c>
      <c r="F1349" s="310"/>
    </row>
    <row r="1350" customFormat="false" ht="12.8" hidden="false" customHeight="false" outlineLevel="0" collapsed="false">
      <c r="A1350" s="312" t="n">
        <v>310908</v>
      </c>
      <c r="B1350" s="313" t="s">
        <v>173</v>
      </c>
      <c r="C1350" s="312" t="s">
        <v>1584</v>
      </c>
      <c r="D1350" s="313" t="s">
        <v>87</v>
      </c>
      <c r="E1350" s="313" t="n">
        <v>167.01</v>
      </c>
      <c r="F1350" s="310"/>
    </row>
    <row r="1351" customFormat="false" ht="12.8" hidden="false" customHeight="false" outlineLevel="0" collapsed="false">
      <c r="A1351" s="312" t="n">
        <v>310909</v>
      </c>
      <c r="B1351" s="313" t="s">
        <v>173</v>
      </c>
      <c r="C1351" s="312" t="s">
        <v>1585</v>
      </c>
      <c r="D1351" s="313" t="s">
        <v>87</v>
      </c>
      <c r="E1351" s="313" t="n">
        <v>76.88</v>
      </c>
      <c r="F1351" s="310"/>
    </row>
    <row r="1352" customFormat="false" ht="12.8" hidden="false" customHeight="false" outlineLevel="0" collapsed="false">
      <c r="A1352" s="312" t="n">
        <v>310910</v>
      </c>
      <c r="B1352" s="313" t="s">
        <v>173</v>
      </c>
      <c r="C1352" s="312" t="s">
        <v>1586</v>
      </c>
      <c r="D1352" s="313" t="s">
        <v>87</v>
      </c>
      <c r="E1352" s="313" t="n">
        <v>45.55</v>
      </c>
      <c r="F1352" s="310"/>
    </row>
    <row r="1353" customFormat="false" ht="12.8" hidden="false" customHeight="false" outlineLevel="0" collapsed="false">
      <c r="A1353" s="312" t="n">
        <v>310911</v>
      </c>
      <c r="B1353" s="313" t="s">
        <v>173</v>
      </c>
      <c r="C1353" s="312" t="s">
        <v>1587</v>
      </c>
      <c r="D1353" s="313" t="s">
        <v>87</v>
      </c>
      <c r="E1353" s="313" t="n">
        <v>66.8</v>
      </c>
      <c r="F1353" s="310"/>
    </row>
    <row r="1354" customFormat="false" ht="12.8" hidden="false" customHeight="false" outlineLevel="0" collapsed="false">
      <c r="A1354" s="312" t="n">
        <v>310912</v>
      </c>
      <c r="B1354" s="313" t="s">
        <v>173</v>
      </c>
      <c r="C1354" s="312" t="s">
        <v>1588</v>
      </c>
      <c r="D1354" s="313" t="s">
        <v>87</v>
      </c>
      <c r="E1354" s="313" t="n">
        <v>626.25</v>
      </c>
      <c r="F1354" s="310"/>
    </row>
    <row r="1355" customFormat="false" ht="12.8" hidden="false" customHeight="false" outlineLevel="0" collapsed="false">
      <c r="A1355" s="312" t="n">
        <v>310913</v>
      </c>
      <c r="B1355" s="313" t="s">
        <v>173</v>
      </c>
      <c r="C1355" s="312" t="s">
        <v>1589</v>
      </c>
      <c r="D1355" s="313" t="s">
        <v>87</v>
      </c>
      <c r="E1355" s="313" t="n">
        <v>780.22</v>
      </c>
      <c r="F1355" s="310"/>
    </row>
    <row r="1356" customFormat="false" ht="12.8" hidden="false" customHeight="false" outlineLevel="0" collapsed="false">
      <c r="A1356" s="312" t="n">
        <v>310914</v>
      </c>
      <c r="B1356" s="313" t="s">
        <v>173</v>
      </c>
      <c r="C1356" s="312" t="s">
        <v>1590</v>
      </c>
      <c r="D1356" s="313" t="s">
        <v>87</v>
      </c>
      <c r="E1356" s="313" t="n">
        <v>266.85</v>
      </c>
      <c r="F1356" s="310"/>
    </row>
    <row r="1357" customFormat="false" ht="23.85" hidden="false" customHeight="false" outlineLevel="0" collapsed="false">
      <c r="A1357" s="311" t="n">
        <v>3132</v>
      </c>
      <c r="B1357" s="313" t="s">
        <v>173</v>
      </c>
      <c r="C1357" s="311" t="s">
        <v>1591</v>
      </c>
      <c r="D1357" s="313"/>
      <c r="E1357" s="313"/>
      <c r="F1357" s="310"/>
    </row>
    <row r="1358" customFormat="false" ht="23.85" hidden="false" customHeight="false" outlineLevel="0" collapsed="false">
      <c r="A1358" s="312" t="n">
        <v>313201</v>
      </c>
      <c r="B1358" s="313" t="s">
        <v>173</v>
      </c>
      <c r="C1358" s="312" t="s">
        <v>1592</v>
      </c>
      <c r="D1358" s="313" t="s">
        <v>1593</v>
      </c>
      <c r="E1358" s="314" t="n">
        <v>9323.46</v>
      </c>
      <c r="F1358" s="310"/>
    </row>
    <row r="1359" customFormat="false" ht="12.8" hidden="false" customHeight="false" outlineLevel="0" collapsed="false">
      <c r="A1359" s="312" t="n">
        <v>313202</v>
      </c>
      <c r="B1359" s="313" t="s">
        <v>173</v>
      </c>
      <c r="C1359" s="312" t="s">
        <v>1594</v>
      </c>
      <c r="D1359" s="313" t="s">
        <v>1593</v>
      </c>
      <c r="E1359" s="314" t="n">
        <v>24426.76</v>
      </c>
      <c r="F1359" s="310"/>
    </row>
    <row r="1360" customFormat="false" ht="12.8" hidden="false" customHeight="false" outlineLevel="0" collapsed="false">
      <c r="A1360" s="312" t="n">
        <v>313203</v>
      </c>
      <c r="B1360" s="313" t="s">
        <v>173</v>
      </c>
      <c r="C1360" s="312" t="s">
        <v>1595</v>
      </c>
      <c r="D1360" s="313" t="s">
        <v>1593</v>
      </c>
      <c r="E1360" s="314" t="n">
        <v>10152.35</v>
      </c>
      <c r="F1360" s="310"/>
    </row>
    <row r="1361" customFormat="false" ht="12.8" hidden="false" customHeight="false" outlineLevel="0" collapsed="false">
      <c r="A1361" s="312" t="n">
        <v>313204</v>
      </c>
      <c r="B1361" s="313" t="s">
        <v>173</v>
      </c>
      <c r="C1361" s="312" t="s">
        <v>1596</v>
      </c>
      <c r="D1361" s="313" t="s">
        <v>1593</v>
      </c>
      <c r="E1361" s="314" t="n">
        <v>3100.86</v>
      </c>
      <c r="F1361" s="310"/>
    </row>
    <row r="1362" customFormat="false" ht="12.8" hidden="false" customHeight="false" outlineLevel="0" collapsed="false">
      <c r="A1362" s="312" t="n">
        <v>313205</v>
      </c>
      <c r="B1362" s="313" t="s">
        <v>173</v>
      </c>
      <c r="C1362" s="312" t="s">
        <v>1597</v>
      </c>
      <c r="D1362" s="313" t="s">
        <v>1593</v>
      </c>
      <c r="E1362" s="314" t="n">
        <v>17469.19</v>
      </c>
      <c r="F1362" s="310"/>
    </row>
    <row r="1363" customFormat="false" ht="23.85" hidden="false" customHeight="false" outlineLevel="0" collapsed="false">
      <c r="A1363" s="312" t="n">
        <v>313206</v>
      </c>
      <c r="B1363" s="313" t="s">
        <v>173</v>
      </c>
      <c r="C1363" s="312" t="s">
        <v>1598</v>
      </c>
      <c r="D1363" s="313" t="s">
        <v>1593</v>
      </c>
      <c r="E1363" s="314" t="n">
        <v>7458.95</v>
      </c>
      <c r="F1363" s="310"/>
    </row>
    <row r="1364" customFormat="false" ht="23.85" hidden="false" customHeight="false" outlineLevel="0" collapsed="false">
      <c r="A1364" s="312" t="n">
        <v>313207</v>
      </c>
      <c r="B1364" s="313" t="s">
        <v>173</v>
      </c>
      <c r="C1364" s="312" t="s">
        <v>1599</v>
      </c>
      <c r="D1364" s="313" t="s">
        <v>1593</v>
      </c>
      <c r="E1364" s="314" t="n">
        <v>5966.18</v>
      </c>
      <c r="F1364" s="310"/>
    </row>
    <row r="1365" customFormat="false" ht="12.8" hidden="false" customHeight="false" outlineLevel="0" collapsed="false">
      <c r="A1365" s="312" t="n">
        <v>313208</v>
      </c>
      <c r="B1365" s="313" t="s">
        <v>173</v>
      </c>
      <c r="C1365" s="312" t="s">
        <v>1600</v>
      </c>
      <c r="D1365" s="313" t="s">
        <v>1593</v>
      </c>
      <c r="E1365" s="314" t="n">
        <v>13953.89</v>
      </c>
      <c r="F1365" s="310"/>
    </row>
    <row r="1366" customFormat="false" ht="12.8" hidden="false" customHeight="false" outlineLevel="0" collapsed="false">
      <c r="A1366" s="312" t="n">
        <v>313209</v>
      </c>
      <c r="B1366" s="313" t="s">
        <v>173</v>
      </c>
      <c r="C1366" s="312" t="s">
        <v>1601</v>
      </c>
      <c r="D1366" s="313" t="s">
        <v>1593</v>
      </c>
      <c r="E1366" s="314" t="n">
        <v>11553.7</v>
      </c>
      <c r="F1366" s="310"/>
    </row>
    <row r="1367" customFormat="false" ht="23.85" hidden="false" customHeight="false" outlineLevel="0" collapsed="false">
      <c r="A1367" s="312" t="n">
        <v>313210</v>
      </c>
      <c r="B1367" s="313" t="s">
        <v>173</v>
      </c>
      <c r="C1367" s="312" t="s">
        <v>1602</v>
      </c>
      <c r="D1367" s="313" t="s">
        <v>1593</v>
      </c>
      <c r="E1367" s="314" t="n">
        <v>11553.7</v>
      </c>
      <c r="F1367" s="310"/>
    </row>
    <row r="1368" customFormat="false" ht="23.85" hidden="false" customHeight="false" outlineLevel="0" collapsed="false">
      <c r="A1368" s="312" t="n">
        <v>313211</v>
      </c>
      <c r="B1368" s="313" t="s">
        <v>173</v>
      </c>
      <c r="C1368" s="312" t="s">
        <v>1603</v>
      </c>
      <c r="D1368" s="313" t="s">
        <v>1593</v>
      </c>
      <c r="E1368" s="314" t="n">
        <v>10703.94</v>
      </c>
      <c r="F1368" s="310"/>
    </row>
    <row r="1369" customFormat="false" ht="12.8" hidden="false" customHeight="false" outlineLevel="0" collapsed="false">
      <c r="A1369" s="312" t="n">
        <v>313212</v>
      </c>
      <c r="B1369" s="313" t="s">
        <v>173</v>
      </c>
      <c r="C1369" s="312" t="s">
        <v>1604</v>
      </c>
      <c r="D1369" s="313" t="s">
        <v>1593</v>
      </c>
      <c r="E1369" s="314" t="n">
        <v>10815.75</v>
      </c>
      <c r="F1369" s="310"/>
    </row>
    <row r="1370" customFormat="false" ht="23.85" hidden="false" customHeight="false" outlineLevel="0" collapsed="false">
      <c r="A1370" s="312" t="n">
        <v>313213</v>
      </c>
      <c r="B1370" s="313" t="s">
        <v>173</v>
      </c>
      <c r="C1370" s="312" t="s">
        <v>1605</v>
      </c>
      <c r="D1370" s="313" t="s">
        <v>1593</v>
      </c>
      <c r="E1370" s="314" t="n">
        <v>11553.7</v>
      </c>
      <c r="F1370" s="310"/>
    </row>
    <row r="1371" customFormat="false" ht="23.85" hidden="false" customHeight="false" outlineLevel="0" collapsed="false">
      <c r="A1371" s="312" t="n">
        <v>313214</v>
      </c>
      <c r="B1371" s="313" t="s">
        <v>173</v>
      </c>
      <c r="C1371" s="312" t="s">
        <v>1606</v>
      </c>
      <c r="D1371" s="313" t="s">
        <v>1593</v>
      </c>
      <c r="E1371" s="314" t="n">
        <v>25008.17</v>
      </c>
      <c r="F1371" s="310"/>
    </row>
    <row r="1372" customFormat="false" ht="12.8" hidden="false" customHeight="false" outlineLevel="0" collapsed="false">
      <c r="A1372" s="312" t="n">
        <v>313215</v>
      </c>
      <c r="B1372" s="313" t="s">
        <v>173</v>
      </c>
      <c r="C1372" s="312" t="s">
        <v>1607</v>
      </c>
      <c r="D1372" s="313" t="s">
        <v>1593</v>
      </c>
      <c r="E1372" s="314" t="n">
        <v>6201.73</v>
      </c>
      <c r="F1372" s="310"/>
    </row>
    <row r="1373" customFormat="false" ht="12.8" hidden="false" customHeight="false" outlineLevel="0" collapsed="false">
      <c r="A1373" s="312" t="n">
        <v>313216</v>
      </c>
      <c r="B1373" s="313" t="s">
        <v>173</v>
      </c>
      <c r="C1373" s="312" t="s">
        <v>1608</v>
      </c>
      <c r="D1373" s="313" t="s">
        <v>1593</v>
      </c>
      <c r="E1373" s="314" t="n">
        <v>13953.89</v>
      </c>
      <c r="F1373" s="310"/>
    </row>
    <row r="1374" customFormat="false" ht="12.8" hidden="false" customHeight="false" outlineLevel="0" collapsed="false">
      <c r="A1374" s="312" t="n">
        <v>313217</v>
      </c>
      <c r="B1374" s="313" t="s">
        <v>173</v>
      </c>
      <c r="C1374" s="312" t="s">
        <v>1609</v>
      </c>
      <c r="D1374" s="313" t="s">
        <v>1593</v>
      </c>
      <c r="E1374" s="314" t="n">
        <v>20921.89</v>
      </c>
      <c r="F1374" s="310"/>
    </row>
    <row r="1375" customFormat="false" ht="12.8" hidden="false" customHeight="false" outlineLevel="0" collapsed="false">
      <c r="A1375" s="312" t="n">
        <v>313218</v>
      </c>
      <c r="B1375" s="313" t="s">
        <v>173</v>
      </c>
      <c r="C1375" s="312" t="s">
        <v>1610</v>
      </c>
      <c r="D1375" s="313" t="s">
        <v>1593</v>
      </c>
      <c r="E1375" s="314" t="n">
        <v>2722.2</v>
      </c>
      <c r="F1375" s="310"/>
    </row>
    <row r="1376" customFormat="false" ht="12.8" hidden="false" customHeight="false" outlineLevel="0" collapsed="false">
      <c r="A1376" s="312" t="n">
        <v>313219</v>
      </c>
      <c r="B1376" s="313" t="s">
        <v>173</v>
      </c>
      <c r="C1376" s="312" t="s">
        <v>1611</v>
      </c>
      <c r="D1376" s="313" t="s">
        <v>1593</v>
      </c>
      <c r="E1376" s="314" t="n">
        <v>4924.56</v>
      </c>
      <c r="F1376" s="310"/>
    </row>
    <row r="1377" customFormat="false" ht="12.8" hidden="false" customHeight="false" outlineLevel="0" collapsed="false">
      <c r="A1377" s="312" t="n">
        <v>313220</v>
      </c>
      <c r="B1377" s="313" t="s">
        <v>173</v>
      </c>
      <c r="C1377" s="312" t="s">
        <v>1612</v>
      </c>
      <c r="D1377" s="313" t="s">
        <v>1593</v>
      </c>
      <c r="E1377" s="314" t="n">
        <v>2020.33</v>
      </c>
      <c r="F1377" s="310"/>
    </row>
    <row r="1378" customFormat="false" ht="12.8" hidden="false" customHeight="false" outlineLevel="0" collapsed="false">
      <c r="A1378" s="312" t="n">
        <v>313221</v>
      </c>
      <c r="B1378" s="313" t="s">
        <v>173</v>
      </c>
      <c r="C1378" s="312" t="s">
        <v>1613</v>
      </c>
      <c r="D1378" s="313" t="s">
        <v>1593</v>
      </c>
      <c r="E1378" s="314" t="n">
        <v>2020.33</v>
      </c>
      <c r="F1378" s="310"/>
    </row>
    <row r="1379" customFormat="false" ht="12.8" hidden="false" customHeight="false" outlineLevel="0" collapsed="false">
      <c r="A1379" s="312" t="n">
        <v>313222</v>
      </c>
      <c r="B1379" s="313" t="s">
        <v>173</v>
      </c>
      <c r="C1379" s="312" t="s">
        <v>1614</v>
      </c>
      <c r="D1379" s="313" t="s">
        <v>1593</v>
      </c>
      <c r="E1379" s="314" t="n">
        <v>3788.12</v>
      </c>
      <c r="F1379" s="310"/>
    </row>
    <row r="1380" customFormat="false" ht="23.85" hidden="false" customHeight="false" outlineLevel="0" collapsed="false">
      <c r="A1380" s="312" t="n">
        <v>313223</v>
      </c>
      <c r="B1380" s="313" t="s">
        <v>173</v>
      </c>
      <c r="C1380" s="312" t="s">
        <v>1615</v>
      </c>
      <c r="D1380" s="313" t="s">
        <v>1593</v>
      </c>
      <c r="E1380" s="314" t="n">
        <v>4773.54</v>
      </c>
      <c r="F1380" s="310"/>
    </row>
    <row r="1381" customFormat="false" ht="23.85" hidden="false" customHeight="false" outlineLevel="0" collapsed="false">
      <c r="A1381" s="311" t="n">
        <v>3133</v>
      </c>
      <c r="B1381" s="313" t="s">
        <v>173</v>
      </c>
      <c r="C1381" s="311" t="s">
        <v>1616</v>
      </c>
      <c r="D1381" s="313"/>
      <c r="E1381" s="313"/>
      <c r="F1381" s="310"/>
    </row>
    <row r="1382" customFormat="false" ht="23.85" hidden="false" customHeight="false" outlineLevel="0" collapsed="false">
      <c r="A1382" s="312" t="n">
        <v>313301</v>
      </c>
      <c r="B1382" s="313" t="s">
        <v>173</v>
      </c>
      <c r="C1382" s="312" t="s">
        <v>1617</v>
      </c>
      <c r="D1382" s="313" t="s">
        <v>1593</v>
      </c>
      <c r="E1382" s="314" t="n">
        <v>10815.04</v>
      </c>
      <c r="F1382" s="310"/>
    </row>
    <row r="1383" customFormat="false" ht="12.8" hidden="false" customHeight="false" outlineLevel="0" collapsed="false">
      <c r="A1383" s="312" t="n">
        <v>313302</v>
      </c>
      <c r="B1383" s="313" t="s">
        <v>173</v>
      </c>
      <c r="C1383" s="312" t="s">
        <v>1618</v>
      </c>
      <c r="D1383" s="313" t="s">
        <v>1593</v>
      </c>
      <c r="E1383" s="314" t="n">
        <v>28334.58</v>
      </c>
      <c r="F1383" s="310"/>
    </row>
    <row r="1384" customFormat="false" ht="12.8" hidden="false" customHeight="false" outlineLevel="0" collapsed="false">
      <c r="A1384" s="312" t="n">
        <v>313303</v>
      </c>
      <c r="B1384" s="313" t="s">
        <v>173</v>
      </c>
      <c r="C1384" s="312" t="s">
        <v>1619</v>
      </c>
      <c r="D1384" s="313" t="s">
        <v>1593</v>
      </c>
      <c r="E1384" s="314" t="n">
        <v>11776.53</v>
      </c>
      <c r="F1384" s="310"/>
    </row>
    <row r="1385" customFormat="false" ht="12.8" hidden="false" customHeight="false" outlineLevel="0" collapsed="false">
      <c r="A1385" s="312" t="n">
        <v>313304</v>
      </c>
      <c r="B1385" s="313" t="s">
        <v>173</v>
      </c>
      <c r="C1385" s="312" t="s">
        <v>1620</v>
      </c>
      <c r="D1385" s="313" t="s">
        <v>1593</v>
      </c>
      <c r="E1385" s="314" t="n">
        <v>3596.94</v>
      </c>
      <c r="F1385" s="310"/>
    </row>
    <row r="1386" customFormat="false" ht="12.8" hidden="false" customHeight="false" outlineLevel="0" collapsed="false">
      <c r="A1386" s="312" t="n">
        <v>313305</v>
      </c>
      <c r="B1386" s="313" t="s">
        <v>173</v>
      </c>
      <c r="C1386" s="312" t="s">
        <v>1621</v>
      </c>
      <c r="D1386" s="313" t="s">
        <v>1593</v>
      </c>
      <c r="E1386" s="314" t="n">
        <v>20263.94</v>
      </c>
      <c r="F1386" s="310"/>
    </row>
    <row r="1387" customFormat="false" ht="23.85" hidden="false" customHeight="false" outlineLevel="0" collapsed="false">
      <c r="A1387" s="312" t="n">
        <v>313306</v>
      </c>
      <c r="B1387" s="313" t="s">
        <v>173</v>
      </c>
      <c r="C1387" s="312" t="s">
        <v>1622</v>
      </c>
      <c r="D1387" s="313" t="s">
        <v>1593</v>
      </c>
      <c r="E1387" s="314" t="n">
        <v>8652.24</v>
      </c>
      <c r="F1387" s="310"/>
    </row>
    <row r="1388" customFormat="false" ht="23.85" hidden="false" customHeight="false" outlineLevel="0" collapsed="false">
      <c r="A1388" s="312" t="n">
        <v>313307</v>
      </c>
      <c r="B1388" s="313" t="s">
        <v>173</v>
      </c>
      <c r="C1388" s="312" t="s">
        <v>1623</v>
      </c>
      <c r="D1388" s="313" t="s">
        <v>1593</v>
      </c>
      <c r="E1388" s="314" t="n">
        <v>6920.66</v>
      </c>
      <c r="F1388" s="310"/>
    </row>
    <row r="1389" customFormat="false" ht="12.8" hidden="false" customHeight="false" outlineLevel="0" collapsed="false">
      <c r="A1389" s="312" t="n">
        <v>313308</v>
      </c>
      <c r="B1389" s="313" t="s">
        <v>173</v>
      </c>
      <c r="C1389" s="312" t="s">
        <v>1624</v>
      </c>
      <c r="D1389" s="313" t="s">
        <v>1593</v>
      </c>
      <c r="E1389" s="314" t="n">
        <v>16186.25</v>
      </c>
      <c r="F1389" s="310"/>
    </row>
    <row r="1390" customFormat="false" ht="12.8" hidden="false" customHeight="false" outlineLevel="0" collapsed="false">
      <c r="A1390" s="312" t="n">
        <v>313309</v>
      </c>
      <c r="B1390" s="313" t="s">
        <v>173</v>
      </c>
      <c r="C1390" s="312" t="s">
        <v>1625</v>
      </c>
      <c r="D1390" s="313" t="s">
        <v>1593</v>
      </c>
      <c r="E1390" s="314" t="n">
        <v>13402.08</v>
      </c>
      <c r="F1390" s="310"/>
    </row>
    <row r="1391" customFormat="false" ht="23.85" hidden="false" customHeight="false" outlineLevel="0" collapsed="false">
      <c r="A1391" s="312" t="n">
        <v>313310</v>
      </c>
      <c r="B1391" s="313" t="s">
        <v>173</v>
      </c>
      <c r="C1391" s="312" t="s">
        <v>1626</v>
      </c>
      <c r="D1391" s="313" t="s">
        <v>1593</v>
      </c>
      <c r="E1391" s="314" t="n">
        <v>13402.08</v>
      </c>
      <c r="F1391" s="310"/>
    </row>
    <row r="1392" customFormat="false" ht="23.85" hidden="false" customHeight="false" outlineLevel="0" collapsed="false">
      <c r="A1392" s="312" t="n">
        <v>313311</v>
      </c>
      <c r="B1392" s="313" t="s">
        <v>173</v>
      </c>
      <c r="C1392" s="312" t="s">
        <v>1627</v>
      </c>
      <c r="D1392" s="313" t="s">
        <v>1593</v>
      </c>
      <c r="E1392" s="314" t="n">
        <v>12416.37</v>
      </c>
      <c r="F1392" s="310"/>
    </row>
    <row r="1393" customFormat="false" ht="12.8" hidden="false" customHeight="false" outlineLevel="0" collapsed="false">
      <c r="A1393" s="312" t="n">
        <v>313312</v>
      </c>
      <c r="B1393" s="313" t="s">
        <v>173</v>
      </c>
      <c r="C1393" s="312" t="s">
        <v>1628</v>
      </c>
      <c r="D1393" s="313" t="s">
        <v>1593</v>
      </c>
      <c r="E1393" s="314" t="n">
        <v>12546.07</v>
      </c>
      <c r="F1393" s="310"/>
    </row>
    <row r="1394" customFormat="false" ht="23.85" hidden="false" customHeight="false" outlineLevel="0" collapsed="false">
      <c r="A1394" s="312" t="n">
        <v>313313</v>
      </c>
      <c r="B1394" s="313" t="s">
        <v>173</v>
      </c>
      <c r="C1394" s="312" t="s">
        <v>1629</v>
      </c>
      <c r="D1394" s="313" t="s">
        <v>1593</v>
      </c>
      <c r="E1394" s="314" t="n">
        <v>13402.08</v>
      </c>
      <c r="F1394" s="310"/>
    </row>
    <row r="1395" customFormat="false" ht="23.85" hidden="false" customHeight="false" outlineLevel="0" collapsed="false">
      <c r="A1395" s="312" t="n">
        <v>313314</v>
      </c>
      <c r="B1395" s="313" t="s">
        <v>173</v>
      </c>
      <c r="C1395" s="312" t="s">
        <v>1630</v>
      </c>
      <c r="D1395" s="313" t="s">
        <v>1593</v>
      </c>
      <c r="E1395" s="314" t="n">
        <v>29009.01</v>
      </c>
      <c r="F1395" s="310"/>
    </row>
    <row r="1396" customFormat="false" ht="12.8" hidden="false" customHeight="false" outlineLevel="0" collapsed="false">
      <c r="A1396" s="312" t="n">
        <v>313315</v>
      </c>
      <c r="B1396" s="313" t="s">
        <v>173</v>
      </c>
      <c r="C1396" s="312" t="s">
        <v>1631</v>
      </c>
      <c r="D1396" s="313" t="s">
        <v>1593</v>
      </c>
      <c r="E1396" s="314" t="n">
        <v>7193.89</v>
      </c>
      <c r="F1396" s="310"/>
    </row>
    <row r="1397" customFormat="false" ht="12.8" hidden="false" customHeight="false" outlineLevel="0" collapsed="false">
      <c r="A1397" s="312" t="n">
        <v>313316</v>
      </c>
      <c r="B1397" s="313" t="s">
        <v>173</v>
      </c>
      <c r="C1397" s="312" t="s">
        <v>1632</v>
      </c>
      <c r="D1397" s="313" t="s">
        <v>1593</v>
      </c>
      <c r="E1397" s="314" t="n">
        <v>16186.25</v>
      </c>
      <c r="F1397" s="310"/>
    </row>
    <row r="1398" customFormat="false" ht="12.8" hidden="false" customHeight="false" outlineLevel="0" collapsed="false">
      <c r="A1398" s="312" t="n">
        <v>313317</v>
      </c>
      <c r="B1398" s="313" t="s">
        <v>173</v>
      </c>
      <c r="C1398" s="312" t="s">
        <v>1633</v>
      </c>
      <c r="D1398" s="313" t="s">
        <v>1593</v>
      </c>
      <c r="E1398" s="314" t="n">
        <v>24269</v>
      </c>
      <c r="F1398" s="310"/>
    </row>
    <row r="1399" customFormat="false" ht="12.8" hidden="false" customHeight="false" outlineLevel="0" collapsed="false">
      <c r="A1399" s="312" t="n">
        <v>313318</v>
      </c>
      <c r="B1399" s="313" t="s">
        <v>173</v>
      </c>
      <c r="C1399" s="312" t="s">
        <v>1634</v>
      </c>
      <c r="D1399" s="313" t="s">
        <v>1593</v>
      </c>
      <c r="E1399" s="314" t="n">
        <v>3157.7</v>
      </c>
      <c r="F1399" s="310"/>
    </row>
    <row r="1400" customFormat="false" ht="12.8" hidden="false" customHeight="false" outlineLevel="0" collapsed="false">
      <c r="A1400" s="312" t="n">
        <v>313319</v>
      </c>
      <c r="B1400" s="313" t="s">
        <v>173</v>
      </c>
      <c r="C1400" s="312" t="s">
        <v>1635</v>
      </c>
      <c r="D1400" s="313" t="s">
        <v>1593</v>
      </c>
      <c r="E1400" s="314" t="n">
        <v>5712.4</v>
      </c>
      <c r="F1400" s="310"/>
    </row>
    <row r="1401" customFormat="false" ht="12.8" hidden="false" customHeight="false" outlineLevel="0" collapsed="false">
      <c r="A1401" s="312" t="n">
        <v>313320</v>
      </c>
      <c r="B1401" s="313" t="s">
        <v>173</v>
      </c>
      <c r="C1401" s="312" t="s">
        <v>1636</v>
      </c>
      <c r="D1401" s="313" t="s">
        <v>1593</v>
      </c>
      <c r="E1401" s="314" t="n">
        <v>2343.55</v>
      </c>
      <c r="F1401" s="310"/>
    </row>
    <row r="1402" customFormat="false" ht="12.8" hidden="false" customHeight="false" outlineLevel="0" collapsed="false">
      <c r="A1402" s="312" t="n">
        <v>313321</v>
      </c>
      <c r="B1402" s="313" t="s">
        <v>173</v>
      </c>
      <c r="C1402" s="312" t="s">
        <v>1637</v>
      </c>
      <c r="D1402" s="313" t="s">
        <v>1593</v>
      </c>
      <c r="E1402" s="314" t="n">
        <v>2343.55</v>
      </c>
      <c r="F1402" s="310"/>
    </row>
    <row r="1403" customFormat="false" ht="12.8" hidden="false" customHeight="false" outlineLevel="0" collapsed="false">
      <c r="A1403" s="312" t="n">
        <v>313322</v>
      </c>
      <c r="B1403" s="313" t="s">
        <v>173</v>
      </c>
      <c r="C1403" s="312" t="s">
        <v>1638</v>
      </c>
      <c r="D1403" s="313" t="s">
        <v>1593</v>
      </c>
      <c r="E1403" s="314" t="n">
        <v>4394.15</v>
      </c>
      <c r="F1403" s="310"/>
    </row>
    <row r="1404" customFormat="false" ht="23.85" hidden="false" customHeight="false" outlineLevel="0" collapsed="false">
      <c r="A1404" s="312" t="n">
        <v>313323</v>
      </c>
      <c r="B1404" s="313" t="s">
        <v>173</v>
      </c>
      <c r="C1404" s="312" t="s">
        <v>1639</v>
      </c>
      <c r="D1404" s="313" t="s">
        <v>1593</v>
      </c>
      <c r="E1404" s="314" t="n">
        <v>5537.22</v>
      </c>
      <c r="F1404" s="310"/>
    </row>
    <row r="1405" customFormat="false" ht="12.8" hidden="false" customHeight="false" outlineLevel="0" collapsed="false">
      <c r="A1405" s="310" t="n">
        <v>97141</v>
      </c>
      <c r="B1405" s="315" t="s">
        <v>1640</v>
      </c>
      <c r="C1405" s="310" t="s">
        <v>1641</v>
      </c>
      <c r="D1405" s="315" t="s">
        <v>48</v>
      </c>
      <c r="E1405" s="316" t="s">
        <v>1642</v>
      </c>
      <c r="F1405" s="310"/>
    </row>
    <row r="1406" customFormat="false" ht="12.8" hidden="false" customHeight="false" outlineLevel="0" collapsed="false">
      <c r="A1406" s="310" t="n">
        <v>97142</v>
      </c>
      <c r="B1406" s="315" t="s">
        <v>1640</v>
      </c>
      <c r="C1406" s="310" t="s">
        <v>1643</v>
      </c>
      <c r="D1406" s="315" t="s">
        <v>48</v>
      </c>
      <c r="E1406" s="316" t="s">
        <v>1644</v>
      </c>
      <c r="F1406" s="310"/>
    </row>
    <row r="1407" customFormat="false" ht="12.8" hidden="false" customHeight="false" outlineLevel="0" collapsed="false">
      <c r="A1407" s="310" t="n">
        <v>97143</v>
      </c>
      <c r="B1407" s="315" t="s">
        <v>1640</v>
      </c>
      <c r="C1407" s="310" t="s">
        <v>1645</v>
      </c>
      <c r="D1407" s="315" t="s">
        <v>48</v>
      </c>
      <c r="E1407" s="316" t="s">
        <v>1646</v>
      </c>
      <c r="F1407" s="310"/>
    </row>
    <row r="1408" customFormat="false" ht="12.8" hidden="false" customHeight="false" outlineLevel="0" collapsed="false">
      <c r="A1408" s="310" t="n">
        <v>97144</v>
      </c>
      <c r="B1408" s="315" t="s">
        <v>1640</v>
      </c>
      <c r="C1408" s="310" t="s">
        <v>1647</v>
      </c>
      <c r="D1408" s="315" t="s">
        <v>48</v>
      </c>
      <c r="E1408" s="316" t="s">
        <v>1648</v>
      </c>
      <c r="F1408" s="310"/>
    </row>
    <row r="1409" customFormat="false" ht="12.8" hidden="false" customHeight="false" outlineLevel="0" collapsed="false">
      <c r="A1409" s="310" t="n">
        <v>97145</v>
      </c>
      <c r="B1409" s="315" t="s">
        <v>1640</v>
      </c>
      <c r="C1409" s="310" t="s">
        <v>1649</v>
      </c>
      <c r="D1409" s="315" t="s">
        <v>48</v>
      </c>
      <c r="E1409" s="316" t="s">
        <v>1650</v>
      </c>
      <c r="F1409" s="310"/>
    </row>
    <row r="1410" customFormat="false" ht="12.8" hidden="false" customHeight="false" outlineLevel="0" collapsed="false">
      <c r="A1410" s="310" t="n">
        <v>97146</v>
      </c>
      <c r="B1410" s="315" t="s">
        <v>1640</v>
      </c>
      <c r="C1410" s="310" t="s">
        <v>1651</v>
      </c>
      <c r="D1410" s="315" t="s">
        <v>48</v>
      </c>
      <c r="E1410" s="316" t="s">
        <v>1652</v>
      </c>
      <c r="F1410" s="310"/>
    </row>
    <row r="1411" customFormat="false" ht="12.8" hidden="false" customHeight="false" outlineLevel="0" collapsed="false">
      <c r="A1411" s="310" t="n">
        <v>97147</v>
      </c>
      <c r="B1411" s="315" t="s">
        <v>1640</v>
      </c>
      <c r="C1411" s="310" t="s">
        <v>1653</v>
      </c>
      <c r="D1411" s="315" t="s">
        <v>48</v>
      </c>
      <c r="E1411" s="316" t="s">
        <v>1654</v>
      </c>
      <c r="F1411" s="310"/>
    </row>
    <row r="1412" customFormat="false" ht="12.8" hidden="false" customHeight="false" outlineLevel="0" collapsed="false">
      <c r="A1412" s="310" t="n">
        <v>97148</v>
      </c>
      <c r="B1412" s="315" t="s">
        <v>1640</v>
      </c>
      <c r="C1412" s="310" t="s">
        <v>1655</v>
      </c>
      <c r="D1412" s="315" t="s">
        <v>48</v>
      </c>
      <c r="E1412" s="316" t="s">
        <v>1656</v>
      </c>
      <c r="F1412" s="310"/>
    </row>
    <row r="1413" customFormat="false" ht="12.8" hidden="false" customHeight="false" outlineLevel="0" collapsed="false">
      <c r="A1413" s="310" t="n">
        <v>97149</v>
      </c>
      <c r="B1413" s="315" t="s">
        <v>1640</v>
      </c>
      <c r="C1413" s="310" t="s">
        <v>1657</v>
      </c>
      <c r="D1413" s="315" t="s">
        <v>48</v>
      </c>
      <c r="E1413" s="316" t="s">
        <v>1658</v>
      </c>
      <c r="F1413" s="310"/>
    </row>
    <row r="1414" customFormat="false" ht="12.8" hidden="false" customHeight="false" outlineLevel="0" collapsed="false">
      <c r="A1414" s="310" t="n">
        <v>97150</v>
      </c>
      <c r="B1414" s="315" t="s">
        <v>1640</v>
      </c>
      <c r="C1414" s="310" t="s">
        <v>1659</v>
      </c>
      <c r="D1414" s="315" t="s">
        <v>48</v>
      </c>
      <c r="E1414" s="316" t="s">
        <v>1660</v>
      </c>
      <c r="F1414" s="310"/>
    </row>
    <row r="1415" customFormat="false" ht="12.8" hidden="false" customHeight="false" outlineLevel="0" collapsed="false">
      <c r="A1415" s="310" t="n">
        <v>97151</v>
      </c>
      <c r="B1415" s="315" t="s">
        <v>1640</v>
      </c>
      <c r="C1415" s="310" t="s">
        <v>1661</v>
      </c>
      <c r="D1415" s="315" t="s">
        <v>48</v>
      </c>
      <c r="E1415" s="316" t="s">
        <v>1662</v>
      </c>
      <c r="F1415" s="310"/>
    </row>
    <row r="1416" customFormat="false" ht="12.8" hidden="false" customHeight="false" outlineLevel="0" collapsed="false">
      <c r="A1416" s="310" t="n">
        <v>97152</v>
      </c>
      <c r="B1416" s="315" t="s">
        <v>1640</v>
      </c>
      <c r="C1416" s="310" t="s">
        <v>1663</v>
      </c>
      <c r="D1416" s="315" t="s">
        <v>48</v>
      </c>
      <c r="E1416" s="316" t="s">
        <v>1664</v>
      </c>
      <c r="F1416" s="310"/>
    </row>
    <row r="1417" customFormat="false" ht="12.8" hidden="false" customHeight="false" outlineLevel="0" collapsed="false">
      <c r="A1417" s="310" t="n">
        <v>97153</v>
      </c>
      <c r="B1417" s="315" t="s">
        <v>1640</v>
      </c>
      <c r="C1417" s="310" t="s">
        <v>1665</v>
      </c>
      <c r="D1417" s="315" t="s">
        <v>48</v>
      </c>
      <c r="E1417" s="316" t="s">
        <v>1666</v>
      </c>
      <c r="F1417" s="310"/>
    </row>
    <row r="1418" customFormat="false" ht="12.8" hidden="false" customHeight="false" outlineLevel="0" collapsed="false">
      <c r="A1418" s="310" t="n">
        <v>97154</v>
      </c>
      <c r="B1418" s="315" t="s">
        <v>1640</v>
      </c>
      <c r="C1418" s="310" t="s">
        <v>1667</v>
      </c>
      <c r="D1418" s="315" t="s">
        <v>48</v>
      </c>
      <c r="E1418" s="316" t="s">
        <v>1668</v>
      </c>
      <c r="F1418" s="310"/>
    </row>
    <row r="1419" customFormat="false" ht="12.8" hidden="false" customHeight="false" outlineLevel="0" collapsed="false">
      <c r="A1419" s="310" t="n">
        <v>97155</v>
      </c>
      <c r="B1419" s="315" t="s">
        <v>1640</v>
      </c>
      <c r="C1419" s="310" t="s">
        <v>1669</v>
      </c>
      <c r="D1419" s="315" t="s">
        <v>48</v>
      </c>
      <c r="E1419" s="316" t="s">
        <v>1670</v>
      </c>
      <c r="F1419" s="310"/>
    </row>
    <row r="1420" customFormat="false" ht="12.8" hidden="false" customHeight="false" outlineLevel="0" collapsed="false">
      <c r="A1420" s="310" t="n">
        <v>97156</v>
      </c>
      <c r="B1420" s="315" t="s">
        <v>1640</v>
      </c>
      <c r="C1420" s="310" t="s">
        <v>1671</v>
      </c>
      <c r="D1420" s="315" t="s">
        <v>48</v>
      </c>
      <c r="E1420" s="316" t="s">
        <v>1672</v>
      </c>
      <c r="F1420" s="310"/>
    </row>
    <row r="1421" customFormat="false" ht="12.8" hidden="false" customHeight="false" outlineLevel="0" collapsed="false">
      <c r="A1421" s="310" t="n">
        <v>97157</v>
      </c>
      <c r="B1421" s="315" t="s">
        <v>1640</v>
      </c>
      <c r="C1421" s="310" t="s">
        <v>1673</v>
      </c>
      <c r="D1421" s="315" t="s">
        <v>48</v>
      </c>
      <c r="E1421" s="316" t="s">
        <v>1674</v>
      </c>
      <c r="F1421" s="310"/>
    </row>
    <row r="1422" customFormat="false" ht="12.8" hidden="false" customHeight="false" outlineLevel="0" collapsed="false">
      <c r="A1422" s="310" t="n">
        <v>97158</v>
      </c>
      <c r="B1422" s="315" t="s">
        <v>1640</v>
      </c>
      <c r="C1422" s="310" t="s">
        <v>1675</v>
      </c>
      <c r="D1422" s="315" t="s">
        <v>48</v>
      </c>
      <c r="E1422" s="316" t="s">
        <v>1676</v>
      </c>
      <c r="F1422" s="310"/>
    </row>
    <row r="1423" customFormat="false" ht="12.8" hidden="false" customHeight="false" outlineLevel="0" collapsed="false">
      <c r="A1423" s="310" t="n">
        <v>97159</v>
      </c>
      <c r="B1423" s="315" t="s">
        <v>1640</v>
      </c>
      <c r="C1423" s="310" t="s">
        <v>1677</v>
      </c>
      <c r="D1423" s="315" t="s">
        <v>48</v>
      </c>
      <c r="E1423" s="316" t="s">
        <v>1678</v>
      </c>
      <c r="F1423" s="310"/>
    </row>
    <row r="1424" customFormat="false" ht="12.8" hidden="false" customHeight="false" outlineLevel="0" collapsed="false">
      <c r="A1424" s="310" t="n">
        <v>97160</v>
      </c>
      <c r="B1424" s="315" t="s">
        <v>1640</v>
      </c>
      <c r="C1424" s="310" t="s">
        <v>1679</v>
      </c>
      <c r="D1424" s="315" t="s">
        <v>48</v>
      </c>
      <c r="E1424" s="316" t="s">
        <v>1680</v>
      </c>
      <c r="F1424" s="310"/>
    </row>
    <row r="1425" customFormat="false" ht="12.8" hidden="false" customHeight="false" outlineLevel="0" collapsed="false">
      <c r="A1425" s="310" t="n">
        <v>97161</v>
      </c>
      <c r="B1425" s="315" t="s">
        <v>1640</v>
      </c>
      <c r="C1425" s="310" t="s">
        <v>1681</v>
      </c>
      <c r="D1425" s="315" t="s">
        <v>48</v>
      </c>
      <c r="E1425" s="316" t="s">
        <v>1682</v>
      </c>
      <c r="F1425" s="310"/>
    </row>
    <row r="1426" customFormat="false" ht="12.8" hidden="false" customHeight="false" outlineLevel="0" collapsed="false">
      <c r="A1426" s="310" t="n">
        <v>97162</v>
      </c>
      <c r="B1426" s="315" t="s">
        <v>1640</v>
      </c>
      <c r="C1426" s="310" t="s">
        <v>1683</v>
      </c>
      <c r="D1426" s="315" t="s">
        <v>48</v>
      </c>
      <c r="E1426" s="316" t="s">
        <v>1684</v>
      </c>
      <c r="F1426" s="310"/>
    </row>
    <row r="1427" customFormat="false" ht="12.8" hidden="false" customHeight="false" outlineLevel="0" collapsed="false">
      <c r="A1427" s="310" t="n">
        <v>97163</v>
      </c>
      <c r="B1427" s="315" t="s">
        <v>1640</v>
      </c>
      <c r="C1427" s="310" t="s">
        <v>1685</v>
      </c>
      <c r="D1427" s="315" t="s">
        <v>48</v>
      </c>
      <c r="E1427" s="316" t="s">
        <v>1686</v>
      </c>
      <c r="F1427" s="310"/>
    </row>
    <row r="1428" customFormat="false" ht="12.8" hidden="false" customHeight="false" outlineLevel="0" collapsed="false">
      <c r="A1428" s="310" t="n">
        <v>97164</v>
      </c>
      <c r="B1428" s="315" t="s">
        <v>1640</v>
      </c>
      <c r="C1428" s="310" t="s">
        <v>1687</v>
      </c>
      <c r="D1428" s="315" t="s">
        <v>48</v>
      </c>
      <c r="E1428" s="316" t="s">
        <v>1688</v>
      </c>
      <c r="F1428" s="310"/>
    </row>
    <row r="1429" customFormat="false" ht="12.8" hidden="false" customHeight="false" outlineLevel="0" collapsed="false">
      <c r="A1429" s="310" t="n">
        <v>97165</v>
      </c>
      <c r="B1429" s="315" t="s">
        <v>1640</v>
      </c>
      <c r="C1429" s="310" t="s">
        <v>1689</v>
      </c>
      <c r="D1429" s="315" t="s">
        <v>48</v>
      </c>
      <c r="E1429" s="316" t="s">
        <v>1690</v>
      </c>
      <c r="F1429" s="310"/>
    </row>
    <row r="1430" customFormat="false" ht="12.8" hidden="false" customHeight="false" outlineLevel="0" collapsed="false">
      <c r="A1430" s="310" t="n">
        <v>97166</v>
      </c>
      <c r="B1430" s="315" t="s">
        <v>1640</v>
      </c>
      <c r="C1430" s="310" t="s">
        <v>1691</v>
      </c>
      <c r="D1430" s="315" t="s">
        <v>48</v>
      </c>
      <c r="E1430" s="316" t="s">
        <v>1692</v>
      </c>
      <c r="F1430" s="310"/>
    </row>
    <row r="1431" customFormat="false" ht="12.8" hidden="false" customHeight="false" outlineLevel="0" collapsed="false">
      <c r="A1431" s="310" t="n">
        <v>97167</v>
      </c>
      <c r="B1431" s="315" t="s">
        <v>1640</v>
      </c>
      <c r="C1431" s="310" t="s">
        <v>1693</v>
      </c>
      <c r="D1431" s="315" t="s">
        <v>48</v>
      </c>
      <c r="E1431" s="316" t="s">
        <v>1694</v>
      </c>
      <c r="F1431" s="310"/>
    </row>
    <row r="1432" customFormat="false" ht="12.8" hidden="false" customHeight="false" outlineLevel="0" collapsed="false">
      <c r="A1432" s="310" t="n">
        <v>97168</v>
      </c>
      <c r="B1432" s="315" t="s">
        <v>1640</v>
      </c>
      <c r="C1432" s="310" t="s">
        <v>1695</v>
      </c>
      <c r="D1432" s="315" t="s">
        <v>48</v>
      </c>
      <c r="E1432" s="316" t="s">
        <v>1696</v>
      </c>
      <c r="F1432" s="310"/>
    </row>
    <row r="1433" customFormat="false" ht="12.8" hidden="false" customHeight="false" outlineLevel="0" collapsed="false">
      <c r="A1433" s="310" t="n">
        <v>97169</v>
      </c>
      <c r="B1433" s="315" t="s">
        <v>1640</v>
      </c>
      <c r="C1433" s="310" t="s">
        <v>1697</v>
      </c>
      <c r="D1433" s="315" t="s">
        <v>48</v>
      </c>
      <c r="E1433" s="316" t="s">
        <v>1698</v>
      </c>
      <c r="F1433" s="310"/>
    </row>
    <row r="1434" customFormat="false" ht="12.8" hidden="false" customHeight="false" outlineLevel="0" collapsed="false">
      <c r="A1434" s="310" t="n">
        <v>97170</v>
      </c>
      <c r="B1434" s="315" t="s">
        <v>1640</v>
      </c>
      <c r="C1434" s="310" t="s">
        <v>1699</v>
      </c>
      <c r="D1434" s="315" t="s">
        <v>48</v>
      </c>
      <c r="E1434" s="316" t="s">
        <v>1700</v>
      </c>
      <c r="F1434" s="310"/>
    </row>
    <row r="1435" customFormat="false" ht="12.8" hidden="false" customHeight="false" outlineLevel="0" collapsed="false">
      <c r="A1435" s="310" t="n">
        <v>97171</v>
      </c>
      <c r="B1435" s="315" t="s">
        <v>1640</v>
      </c>
      <c r="C1435" s="310" t="s">
        <v>1701</v>
      </c>
      <c r="D1435" s="315" t="s">
        <v>48</v>
      </c>
      <c r="E1435" s="316" t="s">
        <v>1702</v>
      </c>
      <c r="F1435" s="310"/>
    </row>
    <row r="1436" customFormat="false" ht="12.8" hidden="false" customHeight="false" outlineLevel="0" collapsed="false">
      <c r="A1436" s="310" t="n">
        <v>97172</v>
      </c>
      <c r="B1436" s="315" t="s">
        <v>1640</v>
      </c>
      <c r="C1436" s="310" t="s">
        <v>1703</v>
      </c>
      <c r="D1436" s="315" t="s">
        <v>48</v>
      </c>
      <c r="E1436" s="316" t="s">
        <v>1704</v>
      </c>
      <c r="F1436" s="310"/>
    </row>
    <row r="1437" customFormat="false" ht="12.8" hidden="false" customHeight="false" outlineLevel="0" collapsed="false">
      <c r="A1437" s="310" t="n">
        <v>105249</v>
      </c>
      <c r="B1437" s="315" t="s">
        <v>1640</v>
      </c>
      <c r="C1437" s="310" t="s">
        <v>1705</v>
      </c>
      <c r="D1437" s="315" t="s">
        <v>70</v>
      </c>
      <c r="E1437" s="316" t="s">
        <v>1706</v>
      </c>
      <c r="F1437" s="310"/>
    </row>
    <row r="1438" customFormat="false" ht="12.8" hidden="false" customHeight="false" outlineLevel="0" collapsed="false">
      <c r="A1438" s="310" t="n">
        <v>105250</v>
      </c>
      <c r="B1438" s="315" t="s">
        <v>1640</v>
      </c>
      <c r="C1438" s="310" t="s">
        <v>1707</v>
      </c>
      <c r="D1438" s="315" t="s">
        <v>70</v>
      </c>
      <c r="E1438" s="316" t="s">
        <v>1708</v>
      </c>
      <c r="F1438" s="310"/>
    </row>
    <row r="1439" customFormat="false" ht="12.8" hidden="false" customHeight="false" outlineLevel="0" collapsed="false">
      <c r="A1439" s="310" t="n">
        <v>105251</v>
      </c>
      <c r="B1439" s="315" t="s">
        <v>1640</v>
      </c>
      <c r="C1439" s="310" t="s">
        <v>1709</v>
      </c>
      <c r="D1439" s="315" t="s">
        <v>70</v>
      </c>
      <c r="E1439" s="316" t="s">
        <v>1710</v>
      </c>
      <c r="F1439" s="310"/>
    </row>
    <row r="1440" customFormat="false" ht="12.8" hidden="false" customHeight="false" outlineLevel="0" collapsed="false">
      <c r="A1440" s="310" t="n">
        <v>105252</v>
      </c>
      <c r="B1440" s="315" t="s">
        <v>1640</v>
      </c>
      <c r="C1440" s="310" t="s">
        <v>1711</v>
      </c>
      <c r="D1440" s="315" t="s">
        <v>70</v>
      </c>
      <c r="E1440" s="316" t="s">
        <v>1712</v>
      </c>
      <c r="F1440" s="310"/>
    </row>
    <row r="1441" customFormat="false" ht="12.8" hidden="false" customHeight="false" outlineLevel="0" collapsed="false">
      <c r="A1441" s="310" t="n">
        <v>105253</v>
      </c>
      <c r="B1441" s="315" t="s">
        <v>1640</v>
      </c>
      <c r="C1441" s="310" t="s">
        <v>1713</v>
      </c>
      <c r="D1441" s="315" t="s">
        <v>70</v>
      </c>
      <c r="E1441" s="316" t="s">
        <v>1714</v>
      </c>
      <c r="F1441" s="310"/>
    </row>
    <row r="1442" customFormat="false" ht="12.8" hidden="false" customHeight="false" outlineLevel="0" collapsed="false">
      <c r="A1442" s="310" t="n">
        <v>105254</v>
      </c>
      <c r="B1442" s="315" t="s">
        <v>1640</v>
      </c>
      <c r="C1442" s="310" t="s">
        <v>1715</v>
      </c>
      <c r="D1442" s="315" t="s">
        <v>70</v>
      </c>
      <c r="E1442" s="316" t="s">
        <v>1716</v>
      </c>
      <c r="F1442" s="310"/>
    </row>
    <row r="1443" customFormat="false" ht="12.8" hidden="false" customHeight="false" outlineLevel="0" collapsed="false">
      <c r="A1443" s="310" t="n">
        <v>105255</v>
      </c>
      <c r="B1443" s="315" t="s">
        <v>1640</v>
      </c>
      <c r="C1443" s="310" t="s">
        <v>1717</v>
      </c>
      <c r="D1443" s="315" t="s">
        <v>70</v>
      </c>
      <c r="E1443" s="316" t="s">
        <v>1718</v>
      </c>
      <c r="F1443" s="310"/>
    </row>
    <row r="1444" customFormat="false" ht="12.8" hidden="false" customHeight="false" outlineLevel="0" collapsed="false">
      <c r="A1444" s="310" t="n">
        <v>105256</v>
      </c>
      <c r="B1444" s="315" t="s">
        <v>1640</v>
      </c>
      <c r="C1444" s="310" t="s">
        <v>1719</v>
      </c>
      <c r="D1444" s="315" t="s">
        <v>70</v>
      </c>
      <c r="E1444" s="316" t="s">
        <v>1720</v>
      </c>
      <c r="F1444" s="310"/>
    </row>
    <row r="1445" customFormat="false" ht="12.8" hidden="false" customHeight="false" outlineLevel="0" collapsed="false">
      <c r="A1445" s="310" t="n">
        <v>105257</v>
      </c>
      <c r="B1445" s="315" t="s">
        <v>1640</v>
      </c>
      <c r="C1445" s="310" t="s">
        <v>1721</v>
      </c>
      <c r="D1445" s="315" t="s">
        <v>70</v>
      </c>
      <c r="E1445" s="316" t="s">
        <v>1722</v>
      </c>
      <c r="F1445" s="310"/>
    </row>
    <row r="1446" customFormat="false" ht="12.8" hidden="false" customHeight="false" outlineLevel="0" collapsed="false">
      <c r="A1446" s="310" t="n">
        <v>105258</v>
      </c>
      <c r="B1446" s="315" t="s">
        <v>1640</v>
      </c>
      <c r="C1446" s="310" t="s">
        <v>1723</v>
      </c>
      <c r="D1446" s="315" t="s">
        <v>70</v>
      </c>
      <c r="E1446" s="316" t="s">
        <v>1724</v>
      </c>
      <c r="F1446" s="310"/>
    </row>
    <row r="1447" customFormat="false" ht="12.8" hidden="false" customHeight="false" outlineLevel="0" collapsed="false">
      <c r="A1447" s="310" t="n">
        <v>105259</v>
      </c>
      <c r="B1447" s="315" t="s">
        <v>1640</v>
      </c>
      <c r="C1447" s="310" t="s">
        <v>1725</v>
      </c>
      <c r="D1447" s="315" t="s">
        <v>70</v>
      </c>
      <c r="E1447" s="316" t="s">
        <v>1726</v>
      </c>
      <c r="F1447" s="310"/>
    </row>
    <row r="1448" customFormat="false" ht="12.8" hidden="false" customHeight="false" outlineLevel="0" collapsed="false">
      <c r="A1448" s="310" t="n">
        <v>105261</v>
      </c>
      <c r="B1448" s="315" t="s">
        <v>1640</v>
      </c>
      <c r="C1448" s="310" t="s">
        <v>1727</v>
      </c>
      <c r="D1448" s="315" t="s">
        <v>70</v>
      </c>
      <c r="E1448" s="316" t="s">
        <v>1728</v>
      </c>
      <c r="F1448" s="310"/>
    </row>
    <row r="1449" customFormat="false" ht="12.8" hidden="false" customHeight="false" outlineLevel="0" collapsed="false">
      <c r="A1449" s="310" t="n">
        <v>105262</v>
      </c>
      <c r="B1449" s="315" t="s">
        <v>1640</v>
      </c>
      <c r="C1449" s="310" t="s">
        <v>1729</v>
      </c>
      <c r="D1449" s="315" t="s">
        <v>70</v>
      </c>
      <c r="E1449" s="316" t="s">
        <v>1730</v>
      </c>
      <c r="F1449" s="310"/>
    </row>
    <row r="1450" customFormat="false" ht="12.8" hidden="false" customHeight="false" outlineLevel="0" collapsed="false">
      <c r="A1450" s="310" t="n">
        <v>105263</v>
      </c>
      <c r="B1450" s="315" t="s">
        <v>1640</v>
      </c>
      <c r="C1450" s="310" t="s">
        <v>1731</v>
      </c>
      <c r="D1450" s="315" t="s">
        <v>70</v>
      </c>
      <c r="E1450" s="316" t="s">
        <v>1732</v>
      </c>
      <c r="F1450" s="310"/>
    </row>
    <row r="1451" customFormat="false" ht="12.8" hidden="false" customHeight="false" outlineLevel="0" collapsed="false">
      <c r="A1451" s="310" t="n">
        <v>105264</v>
      </c>
      <c r="B1451" s="315" t="s">
        <v>1640</v>
      </c>
      <c r="C1451" s="310" t="s">
        <v>1733</v>
      </c>
      <c r="D1451" s="315" t="s">
        <v>70</v>
      </c>
      <c r="E1451" s="316" t="s">
        <v>1734</v>
      </c>
      <c r="F1451" s="310"/>
    </row>
    <row r="1452" customFormat="false" ht="12.8" hidden="false" customHeight="false" outlineLevel="0" collapsed="false">
      <c r="A1452" s="310" t="n">
        <v>105265</v>
      </c>
      <c r="B1452" s="315" t="s">
        <v>1640</v>
      </c>
      <c r="C1452" s="310" t="s">
        <v>1735</v>
      </c>
      <c r="D1452" s="315" t="s">
        <v>70</v>
      </c>
      <c r="E1452" s="316" t="s">
        <v>1736</v>
      </c>
      <c r="F1452" s="310"/>
    </row>
    <row r="1453" customFormat="false" ht="12.8" hidden="false" customHeight="false" outlineLevel="0" collapsed="false">
      <c r="A1453" s="310" t="n">
        <v>105266</v>
      </c>
      <c r="B1453" s="315" t="s">
        <v>1640</v>
      </c>
      <c r="C1453" s="310" t="s">
        <v>1737</v>
      </c>
      <c r="D1453" s="315" t="s">
        <v>70</v>
      </c>
      <c r="E1453" s="316" t="s">
        <v>1738</v>
      </c>
      <c r="F1453" s="310"/>
    </row>
    <row r="1454" customFormat="false" ht="12.8" hidden="false" customHeight="false" outlineLevel="0" collapsed="false">
      <c r="A1454" s="310" t="n">
        <v>105267</v>
      </c>
      <c r="B1454" s="315" t="s">
        <v>1640</v>
      </c>
      <c r="C1454" s="310" t="s">
        <v>1739</v>
      </c>
      <c r="D1454" s="315" t="s">
        <v>70</v>
      </c>
      <c r="E1454" s="316" t="s">
        <v>1740</v>
      </c>
      <c r="F1454" s="310"/>
    </row>
    <row r="1455" customFormat="false" ht="12.8" hidden="false" customHeight="false" outlineLevel="0" collapsed="false">
      <c r="A1455" s="310" t="n">
        <v>105268</v>
      </c>
      <c r="B1455" s="315" t="s">
        <v>1640</v>
      </c>
      <c r="C1455" s="310" t="s">
        <v>1741</v>
      </c>
      <c r="D1455" s="315" t="s">
        <v>70</v>
      </c>
      <c r="E1455" s="316" t="s">
        <v>1742</v>
      </c>
      <c r="F1455" s="310"/>
    </row>
    <row r="1456" customFormat="false" ht="12.8" hidden="false" customHeight="false" outlineLevel="0" collapsed="false">
      <c r="A1456" s="310" t="n">
        <v>105269</v>
      </c>
      <c r="B1456" s="315" t="s">
        <v>1640</v>
      </c>
      <c r="C1456" s="310" t="s">
        <v>1743</v>
      </c>
      <c r="D1456" s="315" t="s">
        <v>70</v>
      </c>
      <c r="E1456" s="316" t="s">
        <v>1744</v>
      </c>
      <c r="F1456" s="310"/>
    </row>
    <row r="1457" customFormat="false" ht="12.8" hidden="false" customHeight="false" outlineLevel="0" collapsed="false">
      <c r="A1457" s="310" t="n">
        <v>105270</v>
      </c>
      <c r="B1457" s="315" t="s">
        <v>1640</v>
      </c>
      <c r="C1457" s="310" t="s">
        <v>1745</v>
      </c>
      <c r="D1457" s="315" t="s">
        <v>70</v>
      </c>
      <c r="E1457" s="316" t="s">
        <v>1746</v>
      </c>
      <c r="F1457" s="310"/>
    </row>
    <row r="1458" customFormat="false" ht="12.8" hidden="false" customHeight="false" outlineLevel="0" collapsed="false">
      <c r="A1458" s="310" t="n">
        <v>105271</v>
      </c>
      <c r="B1458" s="315" t="s">
        <v>1640</v>
      </c>
      <c r="C1458" s="310" t="s">
        <v>1747</v>
      </c>
      <c r="D1458" s="315" t="s">
        <v>70</v>
      </c>
      <c r="E1458" s="316" t="s">
        <v>1748</v>
      </c>
      <c r="F1458" s="310"/>
    </row>
    <row r="1459" customFormat="false" ht="12.8" hidden="false" customHeight="false" outlineLevel="0" collapsed="false">
      <c r="A1459" s="310" t="n">
        <v>105272</v>
      </c>
      <c r="B1459" s="315" t="s">
        <v>1640</v>
      </c>
      <c r="C1459" s="310" t="s">
        <v>1749</v>
      </c>
      <c r="D1459" s="315" t="s">
        <v>70</v>
      </c>
      <c r="E1459" s="316" t="s">
        <v>1750</v>
      </c>
      <c r="F1459" s="310"/>
    </row>
    <row r="1460" customFormat="false" ht="12.8" hidden="false" customHeight="false" outlineLevel="0" collapsed="false">
      <c r="A1460" s="310" t="n">
        <v>105273</v>
      </c>
      <c r="B1460" s="315" t="s">
        <v>1640</v>
      </c>
      <c r="C1460" s="310" t="s">
        <v>1751</v>
      </c>
      <c r="D1460" s="315" t="s">
        <v>70</v>
      </c>
      <c r="E1460" s="316" t="s">
        <v>1752</v>
      </c>
      <c r="F1460" s="310"/>
    </row>
    <row r="1461" customFormat="false" ht="12.8" hidden="false" customHeight="false" outlineLevel="0" collapsed="false">
      <c r="A1461" s="310" t="n">
        <v>105274</v>
      </c>
      <c r="B1461" s="315" t="s">
        <v>1640</v>
      </c>
      <c r="C1461" s="310" t="s">
        <v>1753</v>
      </c>
      <c r="D1461" s="315" t="s">
        <v>70</v>
      </c>
      <c r="E1461" s="316" t="s">
        <v>1754</v>
      </c>
      <c r="F1461" s="310"/>
    </row>
    <row r="1462" customFormat="false" ht="12.8" hidden="false" customHeight="false" outlineLevel="0" collapsed="false">
      <c r="A1462" s="310" t="n">
        <v>105275</v>
      </c>
      <c r="B1462" s="315" t="s">
        <v>1640</v>
      </c>
      <c r="C1462" s="310" t="s">
        <v>1755</v>
      </c>
      <c r="D1462" s="315" t="s">
        <v>70</v>
      </c>
      <c r="E1462" s="316" t="s">
        <v>1756</v>
      </c>
      <c r="F1462" s="310"/>
    </row>
    <row r="1463" customFormat="false" ht="12.8" hidden="false" customHeight="false" outlineLevel="0" collapsed="false">
      <c r="A1463" s="310" t="n">
        <v>105276</v>
      </c>
      <c r="B1463" s="315" t="s">
        <v>1640</v>
      </c>
      <c r="C1463" s="310" t="s">
        <v>1757</v>
      </c>
      <c r="D1463" s="315" t="s">
        <v>70</v>
      </c>
      <c r="E1463" s="316" t="s">
        <v>1758</v>
      </c>
      <c r="F1463" s="310"/>
    </row>
    <row r="1464" customFormat="false" ht="12.8" hidden="false" customHeight="false" outlineLevel="0" collapsed="false">
      <c r="A1464" s="310" t="n">
        <v>105277</v>
      </c>
      <c r="B1464" s="315" t="s">
        <v>1640</v>
      </c>
      <c r="C1464" s="310" t="s">
        <v>1759</v>
      </c>
      <c r="D1464" s="315" t="s">
        <v>70</v>
      </c>
      <c r="E1464" s="316" t="s">
        <v>1760</v>
      </c>
      <c r="F1464" s="310"/>
    </row>
    <row r="1465" customFormat="false" ht="12.8" hidden="false" customHeight="false" outlineLevel="0" collapsed="false">
      <c r="A1465" s="310" t="n">
        <v>105278</v>
      </c>
      <c r="B1465" s="315" t="s">
        <v>1640</v>
      </c>
      <c r="C1465" s="310" t="s">
        <v>1761</v>
      </c>
      <c r="D1465" s="315" t="s">
        <v>70</v>
      </c>
      <c r="E1465" s="316" t="s">
        <v>1762</v>
      </c>
      <c r="F1465" s="310"/>
    </row>
    <row r="1466" customFormat="false" ht="12.8" hidden="false" customHeight="false" outlineLevel="0" collapsed="false">
      <c r="A1466" s="310" t="n">
        <v>105279</v>
      </c>
      <c r="B1466" s="315" t="s">
        <v>1640</v>
      </c>
      <c r="C1466" s="310" t="s">
        <v>1763</v>
      </c>
      <c r="D1466" s="315" t="s">
        <v>70</v>
      </c>
      <c r="E1466" s="316" t="s">
        <v>1764</v>
      </c>
      <c r="F1466" s="310"/>
    </row>
    <row r="1467" customFormat="false" ht="12.8" hidden="false" customHeight="false" outlineLevel="0" collapsed="false">
      <c r="A1467" s="310" t="n">
        <v>105280</v>
      </c>
      <c r="B1467" s="315" t="s">
        <v>1640</v>
      </c>
      <c r="C1467" s="310" t="s">
        <v>1765</v>
      </c>
      <c r="D1467" s="315" t="s">
        <v>70</v>
      </c>
      <c r="E1467" s="316" t="s">
        <v>1766</v>
      </c>
      <c r="F1467" s="310"/>
    </row>
    <row r="1468" customFormat="false" ht="12.8" hidden="false" customHeight="false" outlineLevel="0" collapsed="false">
      <c r="A1468" s="310" t="n">
        <v>105281</v>
      </c>
      <c r="B1468" s="315" t="s">
        <v>1640</v>
      </c>
      <c r="C1468" s="310" t="s">
        <v>1767</v>
      </c>
      <c r="D1468" s="315" t="s">
        <v>70</v>
      </c>
      <c r="E1468" s="316" t="s">
        <v>1768</v>
      </c>
      <c r="F1468" s="310"/>
    </row>
    <row r="1469" customFormat="false" ht="12.8" hidden="false" customHeight="false" outlineLevel="0" collapsed="false">
      <c r="A1469" s="310" t="n">
        <v>105282</v>
      </c>
      <c r="B1469" s="315" t="s">
        <v>1640</v>
      </c>
      <c r="C1469" s="310" t="s">
        <v>1769</v>
      </c>
      <c r="D1469" s="315" t="s">
        <v>70</v>
      </c>
      <c r="E1469" s="316" t="s">
        <v>1770</v>
      </c>
      <c r="F1469" s="310"/>
    </row>
    <row r="1470" customFormat="false" ht="12.8" hidden="false" customHeight="false" outlineLevel="0" collapsed="false">
      <c r="A1470" s="310" t="n">
        <v>105283</v>
      </c>
      <c r="B1470" s="315" t="s">
        <v>1640</v>
      </c>
      <c r="C1470" s="310" t="s">
        <v>1771</v>
      </c>
      <c r="D1470" s="315" t="s">
        <v>70</v>
      </c>
      <c r="E1470" s="316" t="s">
        <v>1772</v>
      </c>
      <c r="F1470" s="310"/>
    </row>
    <row r="1471" customFormat="false" ht="12.8" hidden="false" customHeight="false" outlineLevel="0" collapsed="false">
      <c r="A1471" s="310" t="n">
        <v>105284</v>
      </c>
      <c r="B1471" s="315" t="s">
        <v>1640</v>
      </c>
      <c r="C1471" s="310" t="s">
        <v>1773</v>
      </c>
      <c r="D1471" s="315" t="s">
        <v>70</v>
      </c>
      <c r="E1471" s="316" t="s">
        <v>1774</v>
      </c>
      <c r="F1471" s="310"/>
    </row>
    <row r="1472" customFormat="false" ht="12.8" hidden="false" customHeight="false" outlineLevel="0" collapsed="false">
      <c r="A1472" s="310" t="n">
        <v>105297</v>
      </c>
      <c r="B1472" s="315" t="s">
        <v>1640</v>
      </c>
      <c r="C1472" s="310" t="s">
        <v>1775</v>
      </c>
      <c r="D1472" s="315" t="s">
        <v>70</v>
      </c>
      <c r="E1472" s="316" t="s">
        <v>1776</v>
      </c>
      <c r="F1472" s="310"/>
    </row>
    <row r="1473" customFormat="false" ht="12.8" hidden="false" customHeight="false" outlineLevel="0" collapsed="false">
      <c r="A1473" s="310" t="n">
        <v>105298</v>
      </c>
      <c r="B1473" s="315" t="s">
        <v>1640</v>
      </c>
      <c r="C1473" s="310" t="s">
        <v>1777</v>
      </c>
      <c r="D1473" s="315" t="s">
        <v>70</v>
      </c>
      <c r="E1473" s="316" t="s">
        <v>1778</v>
      </c>
      <c r="F1473" s="310"/>
    </row>
    <row r="1474" customFormat="false" ht="12.8" hidden="false" customHeight="false" outlineLevel="0" collapsed="false">
      <c r="A1474" s="310" t="n">
        <v>105299</v>
      </c>
      <c r="B1474" s="315" t="s">
        <v>1640</v>
      </c>
      <c r="C1474" s="310" t="s">
        <v>1779</v>
      </c>
      <c r="D1474" s="315" t="s">
        <v>70</v>
      </c>
      <c r="E1474" s="316" t="s">
        <v>1780</v>
      </c>
      <c r="F1474" s="310"/>
    </row>
    <row r="1475" customFormat="false" ht="12.8" hidden="false" customHeight="false" outlineLevel="0" collapsed="false">
      <c r="A1475" s="310" t="n">
        <v>105300</v>
      </c>
      <c r="B1475" s="315" t="s">
        <v>1640</v>
      </c>
      <c r="C1475" s="310" t="s">
        <v>1781</v>
      </c>
      <c r="D1475" s="315" t="s">
        <v>70</v>
      </c>
      <c r="E1475" s="316" t="s">
        <v>1782</v>
      </c>
      <c r="F1475" s="310"/>
    </row>
    <row r="1476" customFormat="false" ht="12.8" hidden="false" customHeight="false" outlineLevel="0" collapsed="false">
      <c r="A1476" s="310" t="n">
        <v>105301</v>
      </c>
      <c r="B1476" s="315" t="s">
        <v>1640</v>
      </c>
      <c r="C1476" s="310" t="s">
        <v>1783</v>
      </c>
      <c r="D1476" s="315" t="s">
        <v>70</v>
      </c>
      <c r="E1476" s="316" t="s">
        <v>1728</v>
      </c>
      <c r="F1476" s="310"/>
    </row>
    <row r="1477" customFormat="false" ht="12.8" hidden="false" customHeight="false" outlineLevel="0" collapsed="false">
      <c r="A1477" s="310" t="n">
        <v>105302</v>
      </c>
      <c r="B1477" s="315" t="s">
        <v>1640</v>
      </c>
      <c r="C1477" s="310" t="s">
        <v>1784</v>
      </c>
      <c r="D1477" s="315" t="s">
        <v>70</v>
      </c>
      <c r="E1477" s="316" t="s">
        <v>1785</v>
      </c>
      <c r="F1477" s="310"/>
    </row>
    <row r="1478" customFormat="false" ht="12.8" hidden="false" customHeight="false" outlineLevel="0" collapsed="false">
      <c r="A1478" s="310" t="n">
        <v>105303</v>
      </c>
      <c r="B1478" s="315" t="s">
        <v>1640</v>
      </c>
      <c r="C1478" s="310" t="s">
        <v>1786</v>
      </c>
      <c r="D1478" s="315" t="s">
        <v>70</v>
      </c>
      <c r="E1478" s="316" t="s">
        <v>1787</v>
      </c>
      <c r="F1478" s="310"/>
    </row>
    <row r="1479" customFormat="false" ht="12.8" hidden="false" customHeight="false" outlineLevel="0" collapsed="false">
      <c r="A1479" s="310" t="n">
        <v>105304</v>
      </c>
      <c r="B1479" s="315" t="s">
        <v>1640</v>
      </c>
      <c r="C1479" s="310" t="s">
        <v>1788</v>
      </c>
      <c r="D1479" s="315" t="s">
        <v>70</v>
      </c>
      <c r="E1479" s="316" t="s">
        <v>1789</v>
      </c>
      <c r="F1479" s="310"/>
    </row>
    <row r="1480" customFormat="false" ht="12.8" hidden="false" customHeight="false" outlineLevel="0" collapsed="false">
      <c r="A1480" s="310" t="n">
        <v>105305</v>
      </c>
      <c r="B1480" s="315" t="s">
        <v>1640</v>
      </c>
      <c r="C1480" s="310" t="s">
        <v>1790</v>
      </c>
      <c r="D1480" s="315" t="s">
        <v>70</v>
      </c>
      <c r="E1480" s="316" t="s">
        <v>1791</v>
      </c>
      <c r="F1480" s="310"/>
    </row>
    <row r="1481" customFormat="false" ht="12.8" hidden="false" customHeight="false" outlineLevel="0" collapsed="false">
      <c r="A1481" s="310" t="n">
        <v>105306</v>
      </c>
      <c r="B1481" s="315" t="s">
        <v>1640</v>
      </c>
      <c r="C1481" s="310" t="s">
        <v>1792</v>
      </c>
      <c r="D1481" s="315" t="s">
        <v>70</v>
      </c>
      <c r="E1481" s="316" t="s">
        <v>1793</v>
      </c>
      <c r="F1481" s="310"/>
    </row>
    <row r="1482" customFormat="false" ht="12.8" hidden="false" customHeight="false" outlineLevel="0" collapsed="false">
      <c r="A1482" s="310" t="n">
        <v>105307</v>
      </c>
      <c r="B1482" s="315" t="s">
        <v>1640</v>
      </c>
      <c r="C1482" s="310" t="s">
        <v>1794</v>
      </c>
      <c r="D1482" s="315" t="s">
        <v>70</v>
      </c>
      <c r="E1482" s="316" t="s">
        <v>1795</v>
      </c>
      <c r="F1482" s="310"/>
    </row>
    <row r="1483" customFormat="false" ht="12.8" hidden="false" customHeight="false" outlineLevel="0" collapsed="false">
      <c r="A1483" s="310" t="n">
        <v>105317</v>
      </c>
      <c r="B1483" s="315" t="s">
        <v>1640</v>
      </c>
      <c r="C1483" s="310" t="s">
        <v>1796</v>
      </c>
      <c r="D1483" s="315" t="s">
        <v>70</v>
      </c>
      <c r="E1483" s="316" t="s">
        <v>1797</v>
      </c>
      <c r="F1483" s="310"/>
    </row>
    <row r="1484" customFormat="false" ht="12.8" hidden="false" customHeight="false" outlineLevel="0" collapsed="false">
      <c r="A1484" s="310" t="n">
        <v>105318</v>
      </c>
      <c r="B1484" s="315" t="s">
        <v>1640</v>
      </c>
      <c r="C1484" s="310" t="s">
        <v>1798</v>
      </c>
      <c r="D1484" s="315" t="s">
        <v>70</v>
      </c>
      <c r="E1484" s="316" t="s">
        <v>1799</v>
      </c>
      <c r="F1484" s="310"/>
    </row>
    <row r="1485" customFormat="false" ht="12.8" hidden="false" customHeight="false" outlineLevel="0" collapsed="false">
      <c r="A1485" s="310" t="n">
        <v>105319</v>
      </c>
      <c r="B1485" s="315" t="s">
        <v>1640</v>
      </c>
      <c r="C1485" s="310" t="s">
        <v>1800</v>
      </c>
      <c r="D1485" s="315" t="s">
        <v>70</v>
      </c>
      <c r="E1485" s="316" t="s">
        <v>1801</v>
      </c>
      <c r="F1485" s="310"/>
    </row>
    <row r="1486" customFormat="false" ht="12.8" hidden="false" customHeight="false" outlineLevel="0" collapsed="false">
      <c r="A1486" s="310" t="n">
        <v>105320</v>
      </c>
      <c r="B1486" s="315" t="s">
        <v>1640</v>
      </c>
      <c r="C1486" s="310" t="s">
        <v>1802</v>
      </c>
      <c r="D1486" s="315" t="s">
        <v>70</v>
      </c>
      <c r="E1486" s="316" t="s">
        <v>1803</v>
      </c>
      <c r="F1486" s="310"/>
    </row>
    <row r="1487" customFormat="false" ht="12.8" hidden="false" customHeight="false" outlineLevel="0" collapsed="false">
      <c r="A1487" s="310" t="n">
        <v>105321</v>
      </c>
      <c r="B1487" s="315" t="s">
        <v>1640</v>
      </c>
      <c r="C1487" s="310" t="s">
        <v>1804</v>
      </c>
      <c r="D1487" s="315" t="s">
        <v>70</v>
      </c>
      <c r="E1487" s="316" t="s">
        <v>1805</v>
      </c>
      <c r="F1487" s="310"/>
    </row>
    <row r="1488" customFormat="false" ht="12.8" hidden="false" customHeight="false" outlineLevel="0" collapsed="false">
      <c r="A1488" s="310" t="n">
        <v>105322</v>
      </c>
      <c r="B1488" s="315" t="s">
        <v>1640</v>
      </c>
      <c r="C1488" s="310" t="s">
        <v>1806</v>
      </c>
      <c r="D1488" s="315" t="s">
        <v>70</v>
      </c>
      <c r="E1488" s="316" t="s">
        <v>1807</v>
      </c>
      <c r="F1488" s="310"/>
    </row>
    <row r="1489" customFormat="false" ht="12.8" hidden="false" customHeight="false" outlineLevel="0" collapsed="false">
      <c r="A1489" s="310" t="n">
        <v>105323</v>
      </c>
      <c r="B1489" s="315" t="s">
        <v>1640</v>
      </c>
      <c r="C1489" s="310" t="s">
        <v>1808</v>
      </c>
      <c r="D1489" s="315" t="s">
        <v>70</v>
      </c>
      <c r="E1489" s="316" t="s">
        <v>1809</v>
      </c>
      <c r="F1489" s="310"/>
    </row>
    <row r="1490" customFormat="false" ht="12.8" hidden="false" customHeight="false" outlineLevel="0" collapsed="false">
      <c r="A1490" s="310" t="n">
        <v>105324</v>
      </c>
      <c r="B1490" s="315" t="s">
        <v>1640</v>
      </c>
      <c r="C1490" s="310" t="s">
        <v>1810</v>
      </c>
      <c r="D1490" s="315" t="s">
        <v>70</v>
      </c>
      <c r="E1490" s="316" t="s">
        <v>1811</v>
      </c>
      <c r="F1490" s="310"/>
    </row>
    <row r="1491" customFormat="false" ht="12.8" hidden="false" customHeight="false" outlineLevel="0" collapsed="false">
      <c r="A1491" s="310" t="n">
        <v>105325</v>
      </c>
      <c r="B1491" s="315" t="s">
        <v>1640</v>
      </c>
      <c r="C1491" s="310" t="s">
        <v>1812</v>
      </c>
      <c r="D1491" s="315" t="s">
        <v>70</v>
      </c>
      <c r="E1491" s="316" t="s">
        <v>1813</v>
      </c>
      <c r="F1491" s="310"/>
    </row>
    <row r="1492" customFormat="false" ht="12.8" hidden="false" customHeight="false" outlineLevel="0" collapsed="false">
      <c r="A1492" s="310" t="n">
        <v>105326</v>
      </c>
      <c r="B1492" s="315" t="s">
        <v>1640</v>
      </c>
      <c r="C1492" s="310" t="s">
        <v>1814</v>
      </c>
      <c r="D1492" s="315" t="s">
        <v>70</v>
      </c>
      <c r="E1492" s="316" t="s">
        <v>1815</v>
      </c>
      <c r="F1492" s="310"/>
    </row>
    <row r="1493" customFormat="false" ht="12.8" hidden="false" customHeight="false" outlineLevel="0" collapsed="false">
      <c r="A1493" s="310" t="n">
        <v>105340</v>
      </c>
      <c r="B1493" s="315" t="s">
        <v>1640</v>
      </c>
      <c r="C1493" s="310" t="s">
        <v>1816</v>
      </c>
      <c r="D1493" s="315" t="s">
        <v>70</v>
      </c>
      <c r="E1493" s="316" t="s">
        <v>1817</v>
      </c>
      <c r="F1493" s="310"/>
    </row>
    <row r="1494" customFormat="false" ht="12.8" hidden="false" customHeight="false" outlineLevel="0" collapsed="false">
      <c r="A1494" s="310" t="n">
        <v>105341</v>
      </c>
      <c r="B1494" s="315" t="s">
        <v>1640</v>
      </c>
      <c r="C1494" s="310" t="s">
        <v>1818</v>
      </c>
      <c r="D1494" s="315" t="s">
        <v>70</v>
      </c>
      <c r="E1494" s="316" t="s">
        <v>1819</v>
      </c>
      <c r="F1494" s="310"/>
    </row>
    <row r="1495" customFormat="false" ht="12.8" hidden="false" customHeight="false" outlineLevel="0" collapsed="false">
      <c r="A1495" s="310" t="n">
        <v>105342</v>
      </c>
      <c r="B1495" s="315" t="s">
        <v>1640</v>
      </c>
      <c r="C1495" s="310" t="s">
        <v>1820</v>
      </c>
      <c r="D1495" s="315" t="s">
        <v>70</v>
      </c>
      <c r="E1495" s="316" t="s">
        <v>1821</v>
      </c>
      <c r="F1495" s="310"/>
    </row>
    <row r="1496" customFormat="false" ht="12.8" hidden="false" customHeight="false" outlineLevel="0" collapsed="false">
      <c r="A1496" s="310" t="n">
        <v>105343</v>
      </c>
      <c r="B1496" s="315" t="s">
        <v>1640</v>
      </c>
      <c r="C1496" s="310" t="s">
        <v>1822</v>
      </c>
      <c r="D1496" s="315" t="s">
        <v>70</v>
      </c>
      <c r="E1496" s="316" t="s">
        <v>1823</v>
      </c>
      <c r="F1496" s="310"/>
    </row>
    <row r="1497" customFormat="false" ht="12.8" hidden="false" customHeight="false" outlineLevel="0" collapsed="false">
      <c r="A1497" s="310" t="n">
        <v>105344</v>
      </c>
      <c r="B1497" s="315" t="s">
        <v>1640</v>
      </c>
      <c r="C1497" s="310" t="s">
        <v>1824</v>
      </c>
      <c r="D1497" s="315" t="s">
        <v>70</v>
      </c>
      <c r="E1497" s="316" t="s">
        <v>1825</v>
      </c>
      <c r="F1497" s="310"/>
    </row>
    <row r="1498" customFormat="false" ht="12.8" hidden="false" customHeight="false" outlineLevel="0" collapsed="false">
      <c r="A1498" s="310" t="n">
        <v>105345</v>
      </c>
      <c r="B1498" s="315" t="s">
        <v>1640</v>
      </c>
      <c r="C1498" s="310" t="s">
        <v>1826</v>
      </c>
      <c r="D1498" s="315" t="s">
        <v>70</v>
      </c>
      <c r="E1498" s="316" t="s">
        <v>1827</v>
      </c>
      <c r="F1498" s="310"/>
    </row>
    <row r="1499" customFormat="false" ht="12.8" hidden="false" customHeight="false" outlineLevel="0" collapsed="false">
      <c r="A1499" s="310" t="n">
        <v>105346</v>
      </c>
      <c r="B1499" s="315" t="s">
        <v>1640</v>
      </c>
      <c r="C1499" s="310" t="s">
        <v>1828</v>
      </c>
      <c r="D1499" s="315" t="s">
        <v>70</v>
      </c>
      <c r="E1499" s="316" t="s">
        <v>1829</v>
      </c>
      <c r="F1499" s="310"/>
    </row>
    <row r="1500" customFormat="false" ht="12.8" hidden="false" customHeight="false" outlineLevel="0" collapsed="false">
      <c r="A1500" s="310" t="n">
        <v>105347</v>
      </c>
      <c r="B1500" s="315" t="s">
        <v>1640</v>
      </c>
      <c r="C1500" s="310" t="s">
        <v>1830</v>
      </c>
      <c r="D1500" s="315" t="s">
        <v>70</v>
      </c>
      <c r="E1500" s="316" t="s">
        <v>1831</v>
      </c>
      <c r="F1500" s="310"/>
    </row>
    <row r="1501" customFormat="false" ht="12.8" hidden="false" customHeight="false" outlineLevel="0" collapsed="false">
      <c r="A1501" s="310" t="n">
        <v>105348</v>
      </c>
      <c r="B1501" s="315" t="s">
        <v>1640</v>
      </c>
      <c r="C1501" s="310" t="s">
        <v>1832</v>
      </c>
      <c r="D1501" s="315" t="s">
        <v>70</v>
      </c>
      <c r="E1501" s="316" t="s">
        <v>1833</v>
      </c>
      <c r="F1501" s="310"/>
    </row>
    <row r="1502" customFormat="false" ht="12.8" hidden="false" customHeight="false" outlineLevel="0" collapsed="false">
      <c r="A1502" s="310" t="n">
        <v>105349</v>
      </c>
      <c r="B1502" s="315" t="s">
        <v>1640</v>
      </c>
      <c r="C1502" s="310" t="s">
        <v>1834</v>
      </c>
      <c r="D1502" s="315" t="s">
        <v>70</v>
      </c>
      <c r="E1502" s="316" t="s">
        <v>1835</v>
      </c>
      <c r="F1502" s="310"/>
    </row>
    <row r="1503" customFormat="false" ht="12.8" hidden="false" customHeight="false" outlineLevel="0" collapsed="false">
      <c r="A1503" s="310" t="n">
        <v>105350</v>
      </c>
      <c r="B1503" s="315" t="s">
        <v>1640</v>
      </c>
      <c r="C1503" s="310" t="s">
        <v>1836</v>
      </c>
      <c r="D1503" s="315" t="s">
        <v>70</v>
      </c>
      <c r="E1503" s="316" t="s">
        <v>1837</v>
      </c>
      <c r="F1503" s="310"/>
    </row>
    <row r="1504" customFormat="false" ht="12.8" hidden="false" customHeight="false" outlineLevel="0" collapsed="false">
      <c r="A1504" s="310" t="n">
        <v>105351</v>
      </c>
      <c r="B1504" s="315" t="s">
        <v>1640</v>
      </c>
      <c r="C1504" s="310" t="s">
        <v>1838</v>
      </c>
      <c r="D1504" s="315" t="s">
        <v>70</v>
      </c>
      <c r="E1504" s="316" t="s">
        <v>1839</v>
      </c>
      <c r="F1504" s="310"/>
    </row>
    <row r="1505" customFormat="false" ht="12.8" hidden="false" customHeight="false" outlineLevel="0" collapsed="false">
      <c r="A1505" s="310" t="n">
        <v>105352</v>
      </c>
      <c r="B1505" s="315" t="s">
        <v>1640</v>
      </c>
      <c r="C1505" s="310" t="s">
        <v>1840</v>
      </c>
      <c r="D1505" s="315" t="s">
        <v>70</v>
      </c>
      <c r="E1505" s="316" t="s">
        <v>1841</v>
      </c>
      <c r="F1505" s="310"/>
    </row>
    <row r="1506" customFormat="false" ht="12.8" hidden="false" customHeight="false" outlineLevel="0" collapsed="false">
      <c r="A1506" s="310" t="n">
        <v>105353</v>
      </c>
      <c r="B1506" s="315" t="s">
        <v>1640</v>
      </c>
      <c r="C1506" s="310" t="s">
        <v>1842</v>
      </c>
      <c r="D1506" s="315" t="s">
        <v>70</v>
      </c>
      <c r="E1506" s="316" t="s">
        <v>1843</v>
      </c>
      <c r="F1506" s="310"/>
    </row>
    <row r="1507" customFormat="false" ht="12.8" hidden="false" customHeight="false" outlineLevel="0" collapsed="false">
      <c r="A1507" s="310" t="n">
        <v>105354</v>
      </c>
      <c r="B1507" s="315" t="s">
        <v>1640</v>
      </c>
      <c r="C1507" s="310" t="s">
        <v>1844</v>
      </c>
      <c r="D1507" s="315" t="s">
        <v>70</v>
      </c>
      <c r="E1507" s="316" t="s">
        <v>1845</v>
      </c>
      <c r="F1507" s="310"/>
    </row>
    <row r="1508" customFormat="false" ht="12.8" hidden="false" customHeight="false" outlineLevel="0" collapsed="false">
      <c r="A1508" s="310" t="n">
        <v>105355</v>
      </c>
      <c r="B1508" s="315" t="s">
        <v>1640</v>
      </c>
      <c r="C1508" s="310" t="s">
        <v>1846</v>
      </c>
      <c r="D1508" s="315" t="s">
        <v>70</v>
      </c>
      <c r="E1508" s="316" t="s">
        <v>1847</v>
      </c>
      <c r="F1508" s="310"/>
    </row>
    <row r="1509" customFormat="false" ht="12.8" hidden="false" customHeight="false" outlineLevel="0" collapsed="false">
      <c r="A1509" s="310" t="n">
        <v>105356</v>
      </c>
      <c r="B1509" s="315" t="s">
        <v>1640</v>
      </c>
      <c r="C1509" s="310" t="s">
        <v>1848</v>
      </c>
      <c r="D1509" s="315" t="s">
        <v>70</v>
      </c>
      <c r="E1509" s="316" t="s">
        <v>1849</v>
      </c>
      <c r="F1509" s="310"/>
    </row>
    <row r="1510" customFormat="false" ht="12.8" hidden="false" customHeight="false" outlineLevel="0" collapsed="false">
      <c r="A1510" s="310" t="n">
        <v>105357</v>
      </c>
      <c r="B1510" s="315" t="s">
        <v>1640</v>
      </c>
      <c r="C1510" s="310" t="s">
        <v>1850</v>
      </c>
      <c r="D1510" s="315" t="s">
        <v>70</v>
      </c>
      <c r="E1510" s="316" t="s">
        <v>1851</v>
      </c>
      <c r="F1510" s="310"/>
    </row>
    <row r="1511" customFormat="false" ht="12.8" hidden="false" customHeight="false" outlineLevel="0" collapsed="false">
      <c r="A1511" s="310" t="n">
        <v>105358</v>
      </c>
      <c r="B1511" s="315" t="s">
        <v>1640</v>
      </c>
      <c r="C1511" s="310" t="s">
        <v>1852</v>
      </c>
      <c r="D1511" s="315" t="s">
        <v>70</v>
      </c>
      <c r="E1511" s="316" t="s">
        <v>1853</v>
      </c>
      <c r="F1511" s="310"/>
    </row>
    <row r="1512" customFormat="false" ht="12.8" hidden="false" customHeight="false" outlineLevel="0" collapsed="false">
      <c r="A1512" s="310" t="n">
        <v>105369</v>
      </c>
      <c r="B1512" s="315" t="s">
        <v>1640</v>
      </c>
      <c r="C1512" s="310" t="s">
        <v>1854</v>
      </c>
      <c r="D1512" s="315" t="s">
        <v>70</v>
      </c>
      <c r="E1512" s="316" t="s">
        <v>1855</v>
      </c>
      <c r="F1512" s="310"/>
    </row>
    <row r="1513" customFormat="false" ht="12.8" hidden="false" customHeight="false" outlineLevel="0" collapsed="false">
      <c r="A1513" s="310" t="n">
        <v>105377</v>
      </c>
      <c r="B1513" s="315" t="s">
        <v>1640</v>
      </c>
      <c r="C1513" s="310" t="s">
        <v>1856</v>
      </c>
      <c r="D1513" s="315" t="s">
        <v>70</v>
      </c>
      <c r="E1513" s="316" t="s">
        <v>1857</v>
      </c>
      <c r="F1513" s="310"/>
    </row>
    <row r="1514" customFormat="false" ht="12.8" hidden="false" customHeight="false" outlineLevel="0" collapsed="false">
      <c r="A1514" s="310" t="n">
        <v>105378</v>
      </c>
      <c r="B1514" s="315" t="s">
        <v>1640</v>
      </c>
      <c r="C1514" s="310" t="s">
        <v>1858</v>
      </c>
      <c r="D1514" s="315" t="s">
        <v>70</v>
      </c>
      <c r="E1514" s="316" t="s">
        <v>1686</v>
      </c>
      <c r="F1514" s="310"/>
    </row>
    <row r="1515" customFormat="false" ht="12.8" hidden="false" customHeight="false" outlineLevel="0" collapsed="false">
      <c r="A1515" s="310" t="n">
        <v>105379</v>
      </c>
      <c r="B1515" s="315" t="s">
        <v>1640</v>
      </c>
      <c r="C1515" s="310" t="s">
        <v>1859</v>
      </c>
      <c r="D1515" s="315" t="s">
        <v>70</v>
      </c>
      <c r="E1515" s="316" t="s">
        <v>1860</v>
      </c>
      <c r="F1515" s="310"/>
    </row>
    <row r="1516" customFormat="false" ht="12.8" hidden="false" customHeight="false" outlineLevel="0" collapsed="false">
      <c r="A1516" s="310" t="n">
        <v>105380</v>
      </c>
      <c r="B1516" s="315" t="s">
        <v>1640</v>
      </c>
      <c r="C1516" s="310" t="s">
        <v>1861</v>
      </c>
      <c r="D1516" s="315" t="s">
        <v>70</v>
      </c>
      <c r="E1516" s="316" t="s">
        <v>1862</v>
      </c>
      <c r="F1516" s="310"/>
    </row>
    <row r="1517" customFormat="false" ht="12.8" hidden="false" customHeight="false" outlineLevel="0" collapsed="false">
      <c r="A1517" s="310" t="n">
        <v>105388</v>
      </c>
      <c r="B1517" s="315" t="s">
        <v>1640</v>
      </c>
      <c r="C1517" s="310" t="s">
        <v>1863</v>
      </c>
      <c r="D1517" s="315" t="s">
        <v>70</v>
      </c>
      <c r="E1517" s="316" t="s">
        <v>1864</v>
      </c>
      <c r="F1517" s="310"/>
    </row>
    <row r="1518" customFormat="false" ht="12.8" hidden="false" customHeight="false" outlineLevel="0" collapsed="false">
      <c r="A1518" s="310" t="n">
        <v>105389</v>
      </c>
      <c r="B1518" s="315" t="s">
        <v>1640</v>
      </c>
      <c r="C1518" s="310" t="s">
        <v>1865</v>
      </c>
      <c r="D1518" s="315" t="s">
        <v>70</v>
      </c>
      <c r="E1518" s="316" t="s">
        <v>1866</v>
      </c>
      <c r="F1518" s="310"/>
    </row>
    <row r="1519" customFormat="false" ht="12.8" hidden="false" customHeight="false" outlineLevel="0" collapsed="false">
      <c r="A1519" s="310" t="n">
        <v>105390</v>
      </c>
      <c r="B1519" s="315" t="s">
        <v>1640</v>
      </c>
      <c r="C1519" s="310" t="s">
        <v>1867</v>
      </c>
      <c r="D1519" s="315" t="s">
        <v>70</v>
      </c>
      <c r="E1519" s="316" t="s">
        <v>1868</v>
      </c>
      <c r="F1519" s="310"/>
    </row>
    <row r="1520" customFormat="false" ht="12.8" hidden="false" customHeight="false" outlineLevel="0" collapsed="false">
      <c r="A1520" s="310" t="n">
        <v>105391</v>
      </c>
      <c r="B1520" s="315" t="s">
        <v>1640</v>
      </c>
      <c r="C1520" s="310" t="s">
        <v>1869</v>
      </c>
      <c r="D1520" s="315" t="s">
        <v>70</v>
      </c>
      <c r="E1520" s="316" t="s">
        <v>1870</v>
      </c>
      <c r="F1520" s="310"/>
    </row>
    <row r="1521" customFormat="false" ht="12.8" hidden="false" customHeight="false" outlineLevel="0" collapsed="false">
      <c r="A1521" s="310" t="n">
        <v>105392</v>
      </c>
      <c r="B1521" s="315" t="s">
        <v>1640</v>
      </c>
      <c r="C1521" s="310" t="s">
        <v>1871</v>
      </c>
      <c r="D1521" s="315" t="s">
        <v>70</v>
      </c>
      <c r="E1521" s="316" t="s">
        <v>1872</v>
      </c>
      <c r="F1521" s="310"/>
    </row>
    <row r="1522" customFormat="false" ht="12.8" hidden="false" customHeight="false" outlineLevel="0" collapsed="false">
      <c r="A1522" s="310" t="n">
        <v>105393</v>
      </c>
      <c r="B1522" s="315" t="s">
        <v>1640</v>
      </c>
      <c r="C1522" s="310" t="s">
        <v>1873</v>
      </c>
      <c r="D1522" s="315" t="s">
        <v>70</v>
      </c>
      <c r="E1522" s="316" t="s">
        <v>1874</v>
      </c>
      <c r="F1522" s="310"/>
    </row>
    <row r="1523" customFormat="false" ht="12.8" hidden="false" customHeight="false" outlineLevel="0" collapsed="false">
      <c r="A1523" s="310" t="n">
        <v>105394</v>
      </c>
      <c r="B1523" s="315" t="s">
        <v>1640</v>
      </c>
      <c r="C1523" s="310" t="s">
        <v>1875</v>
      </c>
      <c r="D1523" s="315" t="s">
        <v>70</v>
      </c>
      <c r="E1523" s="316" t="s">
        <v>1876</v>
      </c>
      <c r="F1523" s="310"/>
    </row>
    <row r="1524" customFormat="false" ht="12.8" hidden="false" customHeight="false" outlineLevel="0" collapsed="false">
      <c r="A1524" s="310" t="n">
        <v>105395</v>
      </c>
      <c r="B1524" s="315" t="s">
        <v>1640</v>
      </c>
      <c r="C1524" s="310" t="s">
        <v>1877</v>
      </c>
      <c r="D1524" s="315" t="s">
        <v>70</v>
      </c>
      <c r="E1524" s="316" t="s">
        <v>1878</v>
      </c>
      <c r="F1524" s="310"/>
    </row>
    <row r="1525" customFormat="false" ht="12.8" hidden="false" customHeight="false" outlineLevel="0" collapsed="false">
      <c r="A1525" s="310" t="n">
        <v>105396</v>
      </c>
      <c r="B1525" s="315" t="s">
        <v>1640</v>
      </c>
      <c r="C1525" s="310" t="s">
        <v>1879</v>
      </c>
      <c r="D1525" s="315" t="s">
        <v>70</v>
      </c>
      <c r="E1525" s="316" t="s">
        <v>1880</v>
      </c>
      <c r="F1525" s="310"/>
    </row>
    <row r="1526" customFormat="false" ht="12.8" hidden="false" customHeight="false" outlineLevel="0" collapsed="false">
      <c r="A1526" s="310" t="n">
        <v>105397</v>
      </c>
      <c r="B1526" s="315" t="s">
        <v>1640</v>
      </c>
      <c r="C1526" s="310" t="s">
        <v>1881</v>
      </c>
      <c r="D1526" s="315" t="s">
        <v>70</v>
      </c>
      <c r="E1526" s="316" t="s">
        <v>1882</v>
      </c>
      <c r="F1526" s="310"/>
    </row>
    <row r="1527" customFormat="false" ht="12.8" hidden="false" customHeight="false" outlineLevel="0" collapsed="false">
      <c r="A1527" s="310" t="n">
        <v>105398</v>
      </c>
      <c r="B1527" s="315" t="s">
        <v>1640</v>
      </c>
      <c r="C1527" s="310" t="s">
        <v>1883</v>
      </c>
      <c r="D1527" s="315" t="s">
        <v>70</v>
      </c>
      <c r="E1527" s="316" t="s">
        <v>1884</v>
      </c>
      <c r="F1527" s="310"/>
    </row>
    <row r="1528" customFormat="false" ht="12.8" hidden="false" customHeight="false" outlineLevel="0" collapsed="false">
      <c r="A1528" s="310" t="n">
        <v>105399</v>
      </c>
      <c r="B1528" s="315" t="s">
        <v>1640</v>
      </c>
      <c r="C1528" s="310" t="s">
        <v>1885</v>
      </c>
      <c r="D1528" s="315" t="s">
        <v>70</v>
      </c>
      <c r="E1528" s="316" t="s">
        <v>1886</v>
      </c>
      <c r="F1528" s="310"/>
    </row>
    <row r="1529" customFormat="false" ht="12.8" hidden="false" customHeight="false" outlineLevel="0" collapsed="false">
      <c r="A1529" s="310" t="n">
        <v>105400</v>
      </c>
      <c r="B1529" s="315" t="s">
        <v>1640</v>
      </c>
      <c r="C1529" s="310" t="s">
        <v>1887</v>
      </c>
      <c r="D1529" s="315" t="s">
        <v>70</v>
      </c>
      <c r="E1529" s="316" t="s">
        <v>1888</v>
      </c>
      <c r="F1529" s="310"/>
    </row>
    <row r="1530" customFormat="false" ht="12.8" hidden="false" customHeight="false" outlineLevel="0" collapsed="false">
      <c r="A1530" s="310" t="n">
        <v>105401</v>
      </c>
      <c r="B1530" s="315" t="s">
        <v>1640</v>
      </c>
      <c r="C1530" s="310" t="s">
        <v>1889</v>
      </c>
      <c r="D1530" s="315" t="s">
        <v>70</v>
      </c>
      <c r="E1530" s="316" t="s">
        <v>1890</v>
      </c>
      <c r="F1530" s="310"/>
    </row>
    <row r="1531" customFormat="false" ht="12.8" hidden="false" customHeight="false" outlineLevel="0" collapsed="false">
      <c r="A1531" s="310" t="n">
        <v>105402</v>
      </c>
      <c r="B1531" s="315" t="s">
        <v>1640</v>
      </c>
      <c r="C1531" s="310" t="s">
        <v>1891</v>
      </c>
      <c r="D1531" s="315" t="s">
        <v>70</v>
      </c>
      <c r="E1531" s="316" t="s">
        <v>1892</v>
      </c>
      <c r="F1531" s="310"/>
    </row>
    <row r="1532" customFormat="false" ht="12.8" hidden="false" customHeight="false" outlineLevel="0" collapsed="false">
      <c r="A1532" s="310" t="n">
        <v>97173</v>
      </c>
      <c r="B1532" s="315" t="s">
        <v>1640</v>
      </c>
      <c r="C1532" s="310" t="s">
        <v>1893</v>
      </c>
      <c r="D1532" s="315" t="s">
        <v>48</v>
      </c>
      <c r="E1532" s="316" t="s">
        <v>1894</v>
      </c>
      <c r="F1532" s="310"/>
    </row>
    <row r="1533" customFormat="false" ht="12.8" hidden="false" customHeight="false" outlineLevel="0" collapsed="false">
      <c r="A1533" s="310" t="n">
        <v>97174</v>
      </c>
      <c r="B1533" s="315" t="s">
        <v>1640</v>
      </c>
      <c r="C1533" s="310" t="s">
        <v>1895</v>
      </c>
      <c r="D1533" s="315" t="s">
        <v>48</v>
      </c>
      <c r="E1533" s="316" t="s">
        <v>1896</v>
      </c>
      <c r="F1533" s="310"/>
    </row>
    <row r="1534" customFormat="false" ht="12.8" hidden="false" customHeight="false" outlineLevel="0" collapsed="false">
      <c r="A1534" s="310" t="n">
        <v>97175</v>
      </c>
      <c r="B1534" s="315" t="s">
        <v>1640</v>
      </c>
      <c r="C1534" s="310" t="s">
        <v>1897</v>
      </c>
      <c r="D1534" s="315" t="s">
        <v>48</v>
      </c>
      <c r="E1534" s="316" t="s">
        <v>1898</v>
      </c>
      <c r="F1534" s="310"/>
    </row>
    <row r="1535" customFormat="false" ht="12.8" hidden="false" customHeight="false" outlineLevel="0" collapsed="false">
      <c r="A1535" s="310" t="n">
        <v>97176</v>
      </c>
      <c r="B1535" s="315" t="s">
        <v>1640</v>
      </c>
      <c r="C1535" s="310" t="s">
        <v>1899</v>
      </c>
      <c r="D1535" s="315" t="s">
        <v>48</v>
      </c>
      <c r="E1535" s="316" t="s">
        <v>1900</v>
      </c>
      <c r="F1535" s="310"/>
    </row>
    <row r="1536" customFormat="false" ht="12.8" hidden="false" customHeight="false" outlineLevel="0" collapsed="false">
      <c r="A1536" s="310" t="n">
        <v>97177</v>
      </c>
      <c r="B1536" s="315" t="s">
        <v>1640</v>
      </c>
      <c r="C1536" s="310" t="s">
        <v>1901</v>
      </c>
      <c r="D1536" s="315" t="s">
        <v>48</v>
      </c>
      <c r="E1536" s="316" t="s">
        <v>1902</v>
      </c>
      <c r="F1536" s="310"/>
    </row>
    <row r="1537" customFormat="false" ht="12.8" hidden="false" customHeight="false" outlineLevel="0" collapsed="false">
      <c r="A1537" s="310" t="n">
        <v>97178</v>
      </c>
      <c r="B1537" s="315" t="s">
        <v>1640</v>
      </c>
      <c r="C1537" s="310" t="s">
        <v>1903</v>
      </c>
      <c r="D1537" s="315" t="s">
        <v>48</v>
      </c>
      <c r="E1537" s="316" t="s">
        <v>1904</v>
      </c>
      <c r="F1537" s="310"/>
    </row>
    <row r="1538" customFormat="false" ht="12.8" hidden="false" customHeight="false" outlineLevel="0" collapsed="false">
      <c r="A1538" s="310" t="n">
        <v>97179</v>
      </c>
      <c r="B1538" s="315" t="s">
        <v>1640</v>
      </c>
      <c r="C1538" s="310" t="s">
        <v>1905</v>
      </c>
      <c r="D1538" s="315" t="s">
        <v>48</v>
      </c>
      <c r="E1538" s="316" t="s">
        <v>1906</v>
      </c>
      <c r="F1538" s="310"/>
    </row>
    <row r="1539" customFormat="false" ht="12.8" hidden="false" customHeight="false" outlineLevel="0" collapsed="false">
      <c r="A1539" s="310" t="n">
        <v>97180</v>
      </c>
      <c r="B1539" s="315" t="s">
        <v>1640</v>
      </c>
      <c r="C1539" s="310" t="s">
        <v>1907</v>
      </c>
      <c r="D1539" s="315" t="s">
        <v>48</v>
      </c>
      <c r="E1539" s="316" t="s">
        <v>1908</v>
      </c>
      <c r="F1539" s="310"/>
    </row>
    <row r="1540" customFormat="false" ht="12.8" hidden="false" customHeight="false" outlineLevel="0" collapsed="false">
      <c r="A1540" s="310" t="n">
        <v>97181</v>
      </c>
      <c r="B1540" s="315" t="s">
        <v>1640</v>
      </c>
      <c r="C1540" s="310" t="s">
        <v>1909</v>
      </c>
      <c r="D1540" s="315" t="s">
        <v>48</v>
      </c>
      <c r="E1540" s="316" t="s">
        <v>1910</v>
      </c>
      <c r="F1540" s="310"/>
    </row>
    <row r="1541" customFormat="false" ht="12.8" hidden="false" customHeight="false" outlineLevel="0" collapsed="false">
      <c r="A1541" s="310" t="n">
        <v>97182</v>
      </c>
      <c r="B1541" s="315" t="s">
        <v>1640</v>
      </c>
      <c r="C1541" s="310" t="s">
        <v>1911</v>
      </c>
      <c r="D1541" s="315" t="s">
        <v>48</v>
      </c>
      <c r="E1541" s="316" t="s">
        <v>1912</v>
      </c>
      <c r="F1541" s="310"/>
    </row>
    <row r="1542" customFormat="false" ht="12.8" hidden="false" customHeight="false" outlineLevel="0" collapsed="false">
      <c r="A1542" s="310" t="n">
        <v>97183</v>
      </c>
      <c r="B1542" s="315" t="s">
        <v>1640</v>
      </c>
      <c r="C1542" s="310" t="s">
        <v>1913</v>
      </c>
      <c r="D1542" s="315" t="s">
        <v>48</v>
      </c>
      <c r="E1542" s="316" t="s">
        <v>1914</v>
      </c>
      <c r="F1542" s="310"/>
    </row>
    <row r="1543" customFormat="false" ht="12.8" hidden="false" customHeight="false" outlineLevel="0" collapsed="false">
      <c r="A1543" s="310" t="n">
        <v>97184</v>
      </c>
      <c r="B1543" s="315" t="s">
        <v>1640</v>
      </c>
      <c r="C1543" s="310" t="s">
        <v>1915</v>
      </c>
      <c r="D1543" s="315" t="s">
        <v>48</v>
      </c>
      <c r="E1543" s="316" t="s">
        <v>1916</v>
      </c>
      <c r="F1543" s="310"/>
    </row>
    <row r="1544" customFormat="false" ht="12.8" hidden="false" customHeight="false" outlineLevel="0" collapsed="false">
      <c r="A1544" s="310" t="n">
        <v>97185</v>
      </c>
      <c r="B1544" s="315" t="s">
        <v>1640</v>
      </c>
      <c r="C1544" s="310" t="s">
        <v>1917</v>
      </c>
      <c r="D1544" s="315" t="s">
        <v>48</v>
      </c>
      <c r="E1544" s="316" t="s">
        <v>1918</v>
      </c>
      <c r="F1544" s="310"/>
    </row>
    <row r="1545" customFormat="false" ht="12.8" hidden="false" customHeight="false" outlineLevel="0" collapsed="false">
      <c r="A1545" s="310" t="n">
        <v>97186</v>
      </c>
      <c r="B1545" s="315" t="s">
        <v>1640</v>
      </c>
      <c r="C1545" s="310" t="s">
        <v>1919</v>
      </c>
      <c r="D1545" s="315" t="s">
        <v>48</v>
      </c>
      <c r="E1545" s="316" t="s">
        <v>1920</v>
      </c>
      <c r="F1545" s="310"/>
    </row>
    <row r="1546" customFormat="false" ht="12.8" hidden="false" customHeight="false" outlineLevel="0" collapsed="false">
      <c r="A1546" s="310" t="n">
        <v>97187</v>
      </c>
      <c r="B1546" s="315" t="s">
        <v>1640</v>
      </c>
      <c r="C1546" s="310" t="s">
        <v>1921</v>
      </c>
      <c r="D1546" s="315" t="s">
        <v>48</v>
      </c>
      <c r="E1546" s="316" t="s">
        <v>1922</v>
      </c>
      <c r="F1546" s="310"/>
    </row>
    <row r="1547" customFormat="false" ht="12.8" hidden="false" customHeight="false" outlineLevel="0" collapsed="false">
      <c r="A1547" s="310" t="n">
        <v>97188</v>
      </c>
      <c r="B1547" s="315" t="s">
        <v>1640</v>
      </c>
      <c r="C1547" s="310" t="s">
        <v>1923</v>
      </c>
      <c r="D1547" s="315" t="s">
        <v>48</v>
      </c>
      <c r="E1547" s="316" t="s">
        <v>1924</v>
      </c>
      <c r="F1547" s="310"/>
    </row>
    <row r="1548" customFormat="false" ht="12.8" hidden="false" customHeight="false" outlineLevel="0" collapsed="false">
      <c r="A1548" s="310" t="n">
        <v>97189</v>
      </c>
      <c r="B1548" s="315" t="s">
        <v>1640</v>
      </c>
      <c r="C1548" s="310" t="s">
        <v>1925</v>
      </c>
      <c r="D1548" s="315" t="s">
        <v>48</v>
      </c>
      <c r="E1548" s="316" t="s">
        <v>1926</v>
      </c>
      <c r="F1548" s="310"/>
    </row>
    <row r="1549" customFormat="false" ht="12.8" hidden="false" customHeight="false" outlineLevel="0" collapsed="false">
      <c r="A1549" s="310" t="n">
        <v>97190</v>
      </c>
      <c r="B1549" s="315" t="s">
        <v>1640</v>
      </c>
      <c r="C1549" s="310" t="s">
        <v>1927</v>
      </c>
      <c r="D1549" s="315" t="s">
        <v>48</v>
      </c>
      <c r="E1549" s="316" t="s">
        <v>1928</v>
      </c>
      <c r="F1549" s="310"/>
    </row>
    <row r="1550" customFormat="false" ht="12.8" hidden="false" customHeight="false" outlineLevel="0" collapsed="false">
      <c r="A1550" s="310" t="n">
        <v>97191</v>
      </c>
      <c r="B1550" s="315" t="s">
        <v>1640</v>
      </c>
      <c r="C1550" s="310" t="s">
        <v>1929</v>
      </c>
      <c r="D1550" s="315" t="s">
        <v>48</v>
      </c>
      <c r="E1550" s="316" t="s">
        <v>1930</v>
      </c>
      <c r="F1550" s="310"/>
    </row>
    <row r="1551" customFormat="false" ht="12.8" hidden="false" customHeight="false" outlineLevel="0" collapsed="false">
      <c r="A1551" s="310" t="n">
        <v>97192</v>
      </c>
      <c r="B1551" s="315" t="s">
        <v>1640</v>
      </c>
      <c r="C1551" s="310" t="s">
        <v>1931</v>
      </c>
      <c r="D1551" s="315" t="s">
        <v>48</v>
      </c>
      <c r="E1551" s="316" t="s">
        <v>1932</v>
      </c>
      <c r="F1551" s="310"/>
    </row>
    <row r="1552" customFormat="false" ht="12.8" hidden="false" customHeight="false" outlineLevel="0" collapsed="false">
      <c r="A1552" s="310" t="n">
        <v>90694</v>
      </c>
      <c r="B1552" s="315" t="s">
        <v>1640</v>
      </c>
      <c r="C1552" s="310" t="s">
        <v>1933</v>
      </c>
      <c r="D1552" s="315" t="s">
        <v>48</v>
      </c>
      <c r="E1552" s="316" t="s">
        <v>1934</v>
      </c>
      <c r="F1552" s="310"/>
    </row>
    <row r="1553" customFormat="false" ht="12.8" hidden="false" customHeight="false" outlineLevel="0" collapsed="false">
      <c r="A1553" s="310" t="n">
        <v>90695</v>
      </c>
      <c r="B1553" s="315" t="s">
        <v>1640</v>
      </c>
      <c r="C1553" s="310" t="s">
        <v>1935</v>
      </c>
      <c r="D1553" s="315" t="s">
        <v>48</v>
      </c>
      <c r="E1553" s="316" t="s">
        <v>1936</v>
      </c>
      <c r="F1553" s="310"/>
    </row>
    <row r="1554" customFormat="false" ht="12.8" hidden="false" customHeight="false" outlineLevel="0" collapsed="false">
      <c r="A1554" s="310" t="n">
        <v>90696</v>
      </c>
      <c r="B1554" s="315" t="s">
        <v>1640</v>
      </c>
      <c r="C1554" s="310" t="s">
        <v>1937</v>
      </c>
      <c r="D1554" s="315" t="s">
        <v>48</v>
      </c>
      <c r="E1554" s="316" t="s">
        <v>1938</v>
      </c>
      <c r="F1554" s="310"/>
    </row>
    <row r="1555" customFormat="false" ht="12.8" hidden="false" customHeight="false" outlineLevel="0" collapsed="false">
      <c r="A1555" s="310" t="n">
        <v>90697</v>
      </c>
      <c r="B1555" s="315" t="s">
        <v>1640</v>
      </c>
      <c r="C1555" s="310" t="s">
        <v>1939</v>
      </c>
      <c r="D1555" s="315" t="s">
        <v>48</v>
      </c>
      <c r="E1555" s="316" t="s">
        <v>1940</v>
      </c>
      <c r="F1555" s="310"/>
    </row>
    <row r="1556" customFormat="false" ht="12.8" hidden="false" customHeight="false" outlineLevel="0" collapsed="false">
      <c r="A1556" s="310" t="n">
        <v>90698</v>
      </c>
      <c r="B1556" s="315" t="s">
        <v>1640</v>
      </c>
      <c r="C1556" s="310" t="s">
        <v>1941</v>
      </c>
      <c r="D1556" s="315" t="s">
        <v>48</v>
      </c>
      <c r="E1556" s="316" t="s">
        <v>1942</v>
      </c>
      <c r="F1556" s="310"/>
    </row>
    <row r="1557" customFormat="false" ht="12.8" hidden="false" customHeight="false" outlineLevel="0" collapsed="false">
      <c r="A1557" s="310" t="n">
        <v>90699</v>
      </c>
      <c r="B1557" s="315" t="s">
        <v>1640</v>
      </c>
      <c r="C1557" s="310" t="s">
        <v>1943</v>
      </c>
      <c r="D1557" s="315" t="s">
        <v>48</v>
      </c>
      <c r="E1557" s="316" t="s">
        <v>1944</v>
      </c>
      <c r="F1557" s="310"/>
    </row>
    <row r="1558" customFormat="false" ht="12.8" hidden="false" customHeight="false" outlineLevel="0" collapsed="false">
      <c r="A1558" s="310" t="n">
        <v>90700</v>
      </c>
      <c r="B1558" s="315" t="s">
        <v>1640</v>
      </c>
      <c r="C1558" s="310" t="s">
        <v>1945</v>
      </c>
      <c r="D1558" s="315" t="s">
        <v>48</v>
      </c>
      <c r="E1558" s="316" t="s">
        <v>1946</v>
      </c>
      <c r="F1558" s="310"/>
    </row>
    <row r="1559" customFormat="false" ht="12.8" hidden="false" customHeight="false" outlineLevel="0" collapsed="false">
      <c r="A1559" s="310" t="n">
        <v>90701</v>
      </c>
      <c r="B1559" s="315" t="s">
        <v>1640</v>
      </c>
      <c r="C1559" s="310" t="s">
        <v>1947</v>
      </c>
      <c r="D1559" s="315" t="s">
        <v>48</v>
      </c>
      <c r="E1559" s="316" t="s">
        <v>1948</v>
      </c>
      <c r="F1559" s="310"/>
    </row>
    <row r="1560" customFormat="false" ht="12.8" hidden="false" customHeight="false" outlineLevel="0" collapsed="false">
      <c r="A1560" s="310" t="n">
        <v>90702</v>
      </c>
      <c r="B1560" s="315" t="s">
        <v>1640</v>
      </c>
      <c r="C1560" s="310" t="s">
        <v>1949</v>
      </c>
      <c r="D1560" s="315" t="s">
        <v>48</v>
      </c>
      <c r="E1560" s="316" t="s">
        <v>1950</v>
      </c>
      <c r="F1560" s="310"/>
    </row>
    <row r="1561" customFormat="false" ht="12.8" hidden="false" customHeight="false" outlineLevel="0" collapsed="false">
      <c r="A1561" s="310" t="n">
        <v>90703</v>
      </c>
      <c r="B1561" s="315" t="s">
        <v>1640</v>
      </c>
      <c r="C1561" s="310" t="s">
        <v>1951</v>
      </c>
      <c r="D1561" s="315" t="s">
        <v>48</v>
      </c>
      <c r="E1561" s="316" t="s">
        <v>1952</v>
      </c>
      <c r="F1561" s="310"/>
    </row>
    <row r="1562" customFormat="false" ht="12.8" hidden="false" customHeight="false" outlineLevel="0" collapsed="false">
      <c r="A1562" s="310" t="n">
        <v>90704</v>
      </c>
      <c r="B1562" s="315" t="s">
        <v>1640</v>
      </c>
      <c r="C1562" s="310" t="s">
        <v>1953</v>
      </c>
      <c r="D1562" s="315" t="s">
        <v>48</v>
      </c>
      <c r="E1562" s="316" t="s">
        <v>1954</v>
      </c>
      <c r="F1562" s="310"/>
    </row>
    <row r="1563" customFormat="false" ht="12.8" hidden="false" customHeight="false" outlineLevel="0" collapsed="false">
      <c r="A1563" s="310" t="n">
        <v>90705</v>
      </c>
      <c r="B1563" s="315" t="s">
        <v>1640</v>
      </c>
      <c r="C1563" s="310" t="s">
        <v>1955</v>
      </c>
      <c r="D1563" s="315" t="s">
        <v>48</v>
      </c>
      <c r="E1563" s="316" t="s">
        <v>1956</v>
      </c>
      <c r="F1563" s="310"/>
    </row>
    <row r="1564" customFormat="false" ht="12.8" hidden="false" customHeight="false" outlineLevel="0" collapsed="false">
      <c r="A1564" s="310" t="n">
        <v>90706</v>
      </c>
      <c r="B1564" s="315" t="s">
        <v>1640</v>
      </c>
      <c r="C1564" s="310" t="s">
        <v>1957</v>
      </c>
      <c r="D1564" s="315" t="s">
        <v>48</v>
      </c>
      <c r="E1564" s="316" t="s">
        <v>1958</v>
      </c>
      <c r="F1564" s="310"/>
    </row>
    <row r="1565" customFormat="false" ht="12.8" hidden="false" customHeight="false" outlineLevel="0" collapsed="false">
      <c r="A1565" s="310" t="n">
        <v>90708</v>
      </c>
      <c r="B1565" s="315" t="s">
        <v>1640</v>
      </c>
      <c r="C1565" s="310" t="s">
        <v>1959</v>
      </c>
      <c r="D1565" s="315" t="s">
        <v>48</v>
      </c>
      <c r="E1565" s="316" t="s">
        <v>1960</v>
      </c>
      <c r="F1565" s="310"/>
    </row>
    <row r="1566" customFormat="false" ht="12.8" hidden="false" customHeight="false" outlineLevel="0" collapsed="false">
      <c r="A1566" s="310" t="n">
        <v>90724</v>
      </c>
      <c r="B1566" s="315" t="s">
        <v>1640</v>
      </c>
      <c r="C1566" s="310" t="s">
        <v>1961</v>
      </c>
      <c r="D1566" s="315" t="s">
        <v>70</v>
      </c>
      <c r="E1566" s="316" t="s">
        <v>1962</v>
      </c>
      <c r="F1566" s="310"/>
    </row>
    <row r="1567" customFormat="false" ht="12.8" hidden="false" customHeight="false" outlineLevel="0" collapsed="false">
      <c r="A1567" s="310" t="n">
        <v>90725</v>
      </c>
      <c r="B1567" s="315" t="s">
        <v>1640</v>
      </c>
      <c r="C1567" s="310" t="s">
        <v>1963</v>
      </c>
      <c r="D1567" s="315" t="s">
        <v>70</v>
      </c>
      <c r="E1567" s="316" t="s">
        <v>1964</v>
      </c>
      <c r="F1567" s="310"/>
    </row>
    <row r="1568" customFormat="false" ht="12.8" hidden="false" customHeight="false" outlineLevel="0" collapsed="false">
      <c r="A1568" s="310" t="n">
        <v>90726</v>
      </c>
      <c r="B1568" s="315" t="s">
        <v>1640</v>
      </c>
      <c r="C1568" s="310" t="s">
        <v>1965</v>
      </c>
      <c r="D1568" s="315" t="s">
        <v>70</v>
      </c>
      <c r="E1568" s="316" t="s">
        <v>1966</v>
      </c>
      <c r="F1568" s="310"/>
    </row>
    <row r="1569" customFormat="false" ht="12.8" hidden="false" customHeight="false" outlineLevel="0" collapsed="false">
      <c r="A1569" s="310" t="n">
        <v>90727</v>
      </c>
      <c r="B1569" s="315" t="s">
        <v>1640</v>
      </c>
      <c r="C1569" s="310" t="s">
        <v>1967</v>
      </c>
      <c r="D1569" s="315" t="s">
        <v>70</v>
      </c>
      <c r="E1569" s="316" t="s">
        <v>1968</v>
      </c>
      <c r="F1569" s="310"/>
    </row>
    <row r="1570" customFormat="false" ht="12.8" hidden="false" customHeight="false" outlineLevel="0" collapsed="false">
      <c r="A1570" s="310" t="n">
        <v>90728</v>
      </c>
      <c r="B1570" s="315" t="s">
        <v>1640</v>
      </c>
      <c r="C1570" s="310" t="s">
        <v>1969</v>
      </c>
      <c r="D1570" s="315" t="s">
        <v>70</v>
      </c>
      <c r="E1570" s="316" t="s">
        <v>1970</v>
      </c>
      <c r="F1570" s="310"/>
    </row>
    <row r="1571" customFormat="false" ht="12.8" hidden="false" customHeight="false" outlineLevel="0" collapsed="false">
      <c r="A1571" s="310" t="n">
        <v>90729</v>
      </c>
      <c r="B1571" s="315" t="s">
        <v>1640</v>
      </c>
      <c r="C1571" s="310" t="s">
        <v>1971</v>
      </c>
      <c r="D1571" s="315" t="s">
        <v>70</v>
      </c>
      <c r="E1571" s="316" t="s">
        <v>1972</v>
      </c>
      <c r="F1571" s="310"/>
    </row>
    <row r="1572" customFormat="false" ht="12.8" hidden="false" customHeight="false" outlineLevel="0" collapsed="false">
      <c r="A1572" s="310" t="n">
        <v>90730</v>
      </c>
      <c r="B1572" s="315" t="s">
        <v>1640</v>
      </c>
      <c r="C1572" s="310" t="s">
        <v>1973</v>
      </c>
      <c r="D1572" s="315" t="s">
        <v>70</v>
      </c>
      <c r="E1572" s="316" t="s">
        <v>1974</v>
      </c>
      <c r="F1572" s="310"/>
    </row>
    <row r="1573" customFormat="false" ht="12.8" hidden="false" customHeight="false" outlineLevel="0" collapsed="false">
      <c r="A1573" s="310" t="n">
        <v>90731</v>
      </c>
      <c r="B1573" s="315" t="s">
        <v>1640</v>
      </c>
      <c r="C1573" s="310" t="s">
        <v>1975</v>
      </c>
      <c r="D1573" s="315" t="s">
        <v>70</v>
      </c>
      <c r="E1573" s="316" t="s">
        <v>1976</v>
      </c>
      <c r="F1573" s="310"/>
    </row>
    <row r="1574" customFormat="false" ht="12.8" hidden="false" customHeight="false" outlineLevel="0" collapsed="false">
      <c r="A1574" s="310" t="n">
        <v>90732</v>
      </c>
      <c r="B1574" s="315" t="s">
        <v>1640</v>
      </c>
      <c r="C1574" s="310" t="s">
        <v>1977</v>
      </c>
      <c r="D1574" s="315" t="s">
        <v>70</v>
      </c>
      <c r="E1574" s="316" t="s">
        <v>1978</v>
      </c>
      <c r="F1574" s="310"/>
    </row>
    <row r="1575" customFormat="false" ht="12.8" hidden="false" customHeight="false" outlineLevel="0" collapsed="false">
      <c r="A1575" s="310" t="n">
        <v>90733</v>
      </c>
      <c r="B1575" s="315" t="s">
        <v>1640</v>
      </c>
      <c r="C1575" s="310" t="s">
        <v>1979</v>
      </c>
      <c r="D1575" s="315" t="s">
        <v>48</v>
      </c>
      <c r="E1575" s="316" t="s">
        <v>1980</v>
      </c>
      <c r="F1575" s="310"/>
    </row>
    <row r="1576" customFormat="false" ht="12.8" hidden="false" customHeight="false" outlineLevel="0" collapsed="false">
      <c r="A1576" s="310" t="n">
        <v>90734</v>
      </c>
      <c r="B1576" s="315" t="s">
        <v>1640</v>
      </c>
      <c r="C1576" s="310" t="s">
        <v>1981</v>
      </c>
      <c r="D1576" s="315" t="s">
        <v>48</v>
      </c>
      <c r="E1576" s="316" t="s">
        <v>1982</v>
      </c>
      <c r="F1576" s="310"/>
    </row>
    <row r="1577" customFormat="false" ht="12.8" hidden="false" customHeight="false" outlineLevel="0" collapsed="false">
      <c r="A1577" s="310" t="n">
        <v>90735</v>
      </c>
      <c r="B1577" s="315" t="s">
        <v>1640</v>
      </c>
      <c r="C1577" s="310" t="s">
        <v>1983</v>
      </c>
      <c r="D1577" s="315" t="s">
        <v>48</v>
      </c>
      <c r="E1577" s="316" t="s">
        <v>1984</v>
      </c>
      <c r="F1577" s="310"/>
    </row>
    <row r="1578" customFormat="false" ht="12.8" hidden="false" customHeight="false" outlineLevel="0" collapsed="false">
      <c r="A1578" s="310" t="n">
        <v>90736</v>
      </c>
      <c r="B1578" s="315" t="s">
        <v>1640</v>
      </c>
      <c r="C1578" s="310" t="s">
        <v>1985</v>
      </c>
      <c r="D1578" s="315" t="s">
        <v>48</v>
      </c>
      <c r="E1578" s="316" t="s">
        <v>1986</v>
      </c>
      <c r="F1578" s="310"/>
    </row>
    <row r="1579" customFormat="false" ht="12.8" hidden="false" customHeight="false" outlineLevel="0" collapsed="false">
      <c r="A1579" s="310" t="n">
        <v>90737</v>
      </c>
      <c r="B1579" s="315" t="s">
        <v>1640</v>
      </c>
      <c r="C1579" s="310" t="s">
        <v>1987</v>
      </c>
      <c r="D1579" s="315" t="s">
        <v>48</v>
      </c>
      <c r="E1579" s="316" t="s">
        <v>1988</v>
      </c>
      <c r="F1579" s="310"/>
    </row>
    <row r="1580" customFormat="false" ht="12.8" hidden="false" customHeight="false" outlineLevel="0" collapsed="false">
      <c r="A1580" s="310" t="n">
        <v>90738</v>
      </c>
      <c r="B1580" s="315" t="s">
        <v>1640</v>
      </c>
      <c r="C1580" s="310" t="s">
        <v>1989</v>
      </c>
      <c r="D1580" s="315" t="s">
        <v>48</v>
      </c>
      <c r="E1580" s="316" t="s">
        <v>1990</v>
      </c>
      <c r="F1580" s="310"/>
    </row>
    <row r="1581" customFormat="false" ht="12.8" hidden="false" customHeight="false" outlineLevel="0" collapsed="false">
      <c r="A1581" s="310" t="n">
        <v>90739</v>
      </c>
      <c r="B1581" s="315" t="s">
        <v>1640</v>
      </c>
      <c r="C1581" s="310" t="s">
        <v>1991</v>
      </c>
      <c r="D1581" s="315" t="s">
        <v>48</v>
      </c>
      <c r="E1581" s="316" t="s">
        <v>1992</v>
      </c>
      <c r="F1581" s="310"/>
    </row>
    <row r="1582" customFormat="false" ht="12.8" hidden="false" customHeight="false" outlineLevel="0" collapsed="false">
      <c r="A1582" s="310" t="n">
        <v>90740</v>
      </c>
      <c r="B1582" s="315" t="s">
        <v>1640</v>
      </c>
      <c r="C1582" s="310" t="s">
        <v>1993</v>
      </c>
      <c r="D1582" s="315" t="s">
        <v>48</v>
      </c>
      <c r="E1582" s="316" t="s">
        <v>1994</v>
      </c>
      <c r="F1582" s="310"/>
    </row>
    <row r="1583" customFormat="false" ht="12.8" hidden="false" customHeight="false" outlineLevel="0" collapsed="false">
      <c r="A1583" s="310" t="n">
        <v>90741</v>
      </c>
      <c r="B1583" s="315" t="s">
        <v>1640</v>
      </c>
      <c r="C1583" s="310" t="s">
        <v>1995</v>
      </c>
      <c r="D1583" s="315" t="s">
        <v>48</v>
      </c>
      <c r="E1583" s="316" t="s">
        <v>1996</v>
      </c>
      <c r="F1583" s="310"/>
    </row>
    <row r="1584" customFormat="false" ht="12.8" hidden="false" customHeight="false" outlineLevel="0" collapsed="false">
      <c r="A1584" s="310" t="n">
        <v>90742</v>
      </c>
      <c r="B1584" s="315" t="s">
        <v>1640</v>
      </c>
      <c r="C1584" s="310" t="s">
        <v>1997</v>
      </c>
      <c r="D1584" s="315" t="s">
        <v>48</v>
      </c>
      <c r="E1584" s="316" t="s">
        <v>1998</v>
      </c>
      <c r="F1584" s="310"/>
    </row>
    <row r="1585" customFormat="false" ht="12.8" hidden="false" customHeight="false" outlineLevel="0" collapsed="false">
      <c r="A1585" s="310" t="n">
        <v>90743</v>
      </c>
      <c r="B1585" s="315" t="s">
        <v>1640</v>
      </c>
      <c r="C1585" s="310" t="s">
        <v>1999</v>
      </c>
      <c r="D1585" s="315" t="s">
        <v>48</v>
      </c>
      <c r="E1585" s="316" t="s">
        <v>2000</v>
      </c>
      <c r="F1585" s="310"/>
    </row>
    <row r="1586" customFormat="false" ht="12.8" hidden="false" customHeight="false" outlineLevel="0" collapsed="false">
      <c r="A1586" s="310" t="n">
        <v>90744</v>
      </c>
      <c r="B1586" s="315" t="s">
        <v>1640</v>
      </c>
      <c r="C1586" s="310" t="s">
        <v>2001</v>
      </c>
      <c r="D1586" s="315" t="s">
        <v>48</v>
      </c>
      <c r="E1586" s="316" t="s">
        <v>2002</v>
      </c>
      <c r="F1586" s="310"/>
    </row>
    <row r="1587" customFormat="false" ht="12.8" hidden="false" customHeight="false" outlineLevel="0" collapsed="false">
      <c r="A1587" s="310" t="n">
        <v>90745</v>
      </c>
      <c r="B1587" s="315" t="s">
        <v>1640</v>
      </c>
      <c r="C1587" s="310" t="s">
        <v>2003</v>
      </c>
      <c r="D1587" s="315" t="s">
        <v>48</v>
      </c>
      <c r="E1587" s="316" t="s">
        <v>2004</v>
      </c>
      <c r="F1587" s="310"/>
    </row>
    <row r="1588" customFormat="false" ht="12.8" hidden="false" customHeight="false" outlineLevel="0" collapsed="false">
      <c r="A1588" s="310" t="n">
        <v>90746</v>
      </c>
      <c r="B1588" s="315" t="s">
        <v>1640</v>
      </c>
      <c r="C1588" s="310" t="s">
        <v>2005</v>
      </c>
      <c r="D1588" s="315" t="s">
        <v>48</v>
      </c>
      <c r="E1588" s="316" t="s">
        <v>2006</v>
      </c>
      <c r="F1588" s="310"/>
    </row>
    <row r="1589" customFormat="false" ht="12.8" hidden="false" customHeight="false" outlineLevel="0" collapsed="false">
      <c r="A1589" s="310" t="n">
        <v>90747</v>
      </c>
      <c r="B1589" s="315" t="s">
        <v>1640</v>
      </c>
      <c r="C1589" s="310" t="s">
        <v>2007</v>
      </c>
      <c r="D1589" s="315" t="s">
        <v>48</v>
      </c>
      <c r="E1589" s="316" t="s">
        <v>2008</v>
      </c>
      <c r="F1589" s="310"/>
    </row>
    <row r="1590" customFormat="false" ht="12.8" hidden="false" customHeight="false" outlineLevel="0" collapsed="false">
      <c r="A1590" s="310" t="n">
        <v>94869</v>
      </c>
      <c r="B1590" s="315" t="s">
        <v>1640</v>
      </c>
      <c r="C1590" s="310" t="s">
        <v>2009</v>
      </c>
      <c r="D1590" s="315" t="s">
        <v>48</v>
      </c>
      <c r="E1590" s="316" t="s">
        <v>2010</v>
      </c>
      <c r="F1590" s="310"/>
    </row>
    <row r="1591" customFormat="false" ht="12.8" hidden="false" customHeight="false" outlineLevel="0" collapsed="false">
      <c r="A1591" s="310" t="n">
        <v>94870</v>
      </c>
      <c r="B1591" s="315" t="s">
        <v>1640</v>
      </c>
      <c r="C1591" s="310" t="s">
        <v>2011</v>
      </c>
      <c r="D1591" s="315" t="s">
        <v>48</v>
      </c>
      <c r="E1591" s="316" t="s">
        <v>2012</v>
      </c>
      <c r="F1591" s="310"/>
    </row>
    <row r="1592" customFormat="false" ht="12.8" hidden="false" customHeight="false" outlineLevel="0" collapsed="false">
      <c r="A1592" s="310" t="n">
        <v>94871</v>
      </c>
      <c r="B1592" s="315" t="s">
        <v>1640</v>
      </c>
      <c r="C1592" s="310" t="s">
        <v>2013</v>
      </c>
      <c r="D1592" s="315" t="s">
        <v>48</v>
      </c>
      <c r="E1592" s="316" t="s">
        <v>2014</v>
      </c>
      <c r="F1592" s="310"/>
    </row>
    <row r="1593" customFormat="false" ht="12.8" hidden="false" customHeight="false" outlineLevel="0" collapsed="false">
      <c r="A1593" s="310" t="n">
        <v>94872</v>
      </c>
      <c r="B1593" s="315" t="s">
        <v>1640</v>
      </c>
      <c r="C1593" s="310" t="s">
        <v>2015</v>
      </c>
      <c r="D1593" s="315" t="s">
        <v>48</v>
      </c>
      <c r="E1593" s="316" t="s">
        <v>2016</v>
      </c>
      <c r="F1593" s="310"/>
    </row>
    <row r="1594" customFormat="false" ht="12.8" hidden="false" customHeight="false" outlineLevel="0" collapsed="false">
      <c r="A1594" s="310" t="n">
        <v>94875</v>
      </c>
      <c r="B1594" s="315" t="s">
        <v>1640</v>
      </c>
      <c r="C1594" s="310" t="s">
        <v>2017</v>
      </c>
      <c r="D1594" s="315" t="s">
        <v>48</v>
      </c>
      <c r="E1594" s="316" t="s">
        <v>2018</v>
      </c>
      <c r="F1594" s="310"/>
    </row>
    <row r="1595" customFormat="false" ht="12.8" hidden="false" customHeight="false" outlineLevel="0" collapsed="false">
      <c r="A1595" s="310" t="n">
        <v>94876</v>
      </c>
      <c r="B1595" s="315" t="s">
        <v>1640</v>
      </c>
      <c r="C1595" s="310" t="s">
        <v>2019</v>
      </c>
      <c r="D1595" s="315" t="s">
        <v>48</v>
      </c>
      <c r="E1595" s="316" t="s">
        <v>2020</v>
      </c>
      <c r="F1595" s="310"/>
    </row>
    <row r="1596" customFormat="false" ht="12.8" hidden="false" customHeight="false" outlineLevel="0" collapsed="false">
      <c r="A1596" s="310" t="n">
        <v>94878</v>
      </c>
      <c r="B1596" s="315" t="s">
        <v>1640</v>
      </c>
      <c r="C1596" s="310" t="s">
        <v>2021</v>
      </c>
      <c r="D1596" s="315" t="s">
        <v>48</v>
      </c>
      <c r="E1596" s="316" t="s">
        <v>2022</v>
      </c>
      <c r="F1596" s="310"/>
    </row>
    <row r="1597" customFormat="false" ht="12.8" hidden="false" customHeight="false" outlineLevel="0" collapsed="false">
      <c r="A1597" s="310" t="n">
        <v>94879</v>
      </c>
      <c r="B1597" s="315" t="s">
        <v>1640</v>
      </c>
      <c r="C1597" s="310" t="s">
        <v>2023</v>
      </c>
      <c r="D1597" s="315" t="s">
        <v>48</v>
      </c>
      <c r="E1597" s="316" t="s">
        <v>2024</v>
      </c>
      <c r="F1597" s="310"/>
    </row>
    <row r="1598" customFormat="false" ht="12.8" hidden="false" customHeight="false" outlineLevel="0" collapsed="false">
      <c r="A1598" s="310" t="n">
        <v>94880</v>
      </c>
      <c r="B1598" s="315" t="s">
        <v>1640</v>
      </c>
      <c r="C1598" s="310" t="s">
        <v>2025</v>
      </c>
      <c r="D1598" s="315" t="s">
        <v>48</v>
      </c>
      <c r="E1598" s="316" t="s">
        <v>2026</v>
      </c>
      <c r="F1598" s="310"/>
    </row>
    <row r="1599" customFormat="false" ht="12.8" hidden="false" customHeight="false" outlineLevel="0" collapsed="false">
      <c r="A1599" s="310" t="n">
        <v>94881</v>
      </c>
      <c r="B1599" s="315" t="s">
        <v>1640</v>
      </c>
      <c r="C1599" s="310" t="s">
        <v>2027</v>
      </c>
      <c r="D1599" s="315" t="s">
        <v>48</v>
      </c>
      <c r="E1599" s="316" t="s">
        <v>2028</v>
      </c>
      <c r="F1599" s="310"/>
    </row>
    <row r="1600" customFormat="false" ht="12.8" hidden="false" customHeight="false" outlineLevel="0" collapsed="false">
      <c r="A1600" s="310" t="n">
        <v>94882</v>
      </c>
      <c r="B1600" s="315" t="s">
        <v>1640</v>
      </c>
      <c r="C1600" s="310" t="s">
        <v>2029</v>
      </c>
      <c r="D1600" s="315" t="s">
        <v>48</v>
      </c>
      <c r="E1600" s="316" t="s">
        <v>2030</v>
      </c>
      <c r="F1600" s="310"/>
    </row>
    <row r="1601" customFormat="false" ht="12.8" hidden="false" customHeight="false" outlineLevel="0" collapsed="false">
      <c r="A1601" s="310" t="n">
        <v>94884</v>
      </c>
      <c r="B1601" s="315" t="s">
        <v>1640</v>
      </c>
      <c r="C1601" s="310" t="s">
        <v>2031</v>
      </c>
      <c r="D1601" s="315" t="s">
        <v>48</v>
      </c>
      <c r="E1601" s="316" t="s">
        <v>2032</v>
      </c>
      <c r="F1601" s="310"/>
    </row>
    <row r="1602" customFormat="false" ht="12.8" hidden="false" customHeight="false" outlineLevel="0" collapsed="false">
      <c r="A1602" s="310" t="n">
        <v>97121</v>
      </c>
      <c r="B1602" s="315" t="s">
        <v>1640</v>
      </c>
      <c r="C1602" s="310" t="s">
        <v>2033</v>
      </c>
      <c r="D1602" s="315" t="s">
        <v>48</v>
      </c>
      <c r="E1602" s="316" t="s">
        <v>2034</v>
      </c>
      <c r="F1602" s="310"/>
    </row>
    <row r="1603" customFormat="false" ht="12.8" hidden="false" customHeight="false" outlineLevel="0" collapsed="false">
      <c r="A1603" s="310" t="n">
        <v>97122</v>
      </c>
      <c r="B1603" s="315" t="s">
        <v>1640</v>
      </c>
      <c r="C1603" s="310" t="s">
        <v>2035</v>
      </c>
      <c r="D1603" s="315" t="s">
        <v>48</v>
      </c>
      <c r="E1603" s="316" t="s">
        <v>2036</v>
      </c>
      <c r="F1603" s="310"/>
    </row>
    <row r="1604" customFormat="false" ht="12.8" hidden="false" customHeight="false" outlineLevel="0" collapsed="false">
      <c r="A1604" s="310" t="n">
        <v>97123</v>
      </c>
      <c r="B1604" s="315" t="s">
        <v>1640</v>
      </c>
      <c r="C1604" s="310" t="s">
        <v>2037</v>
      </c>
      <c r="D1604" s="315" t="s">
        <v>48</v>
      </c>
      <c r="E1604" s="316" t="s">
        <v>2038</v>
      </c>
      <c r="F1604" s="310"/>
    </row>
    <row r="1605" customFormat="false" ht="12.8" hidden="false" customHeight="false" outlineLevel="0" collapsed="false">
      <c r="A1605" s="310" t="n">
        <v>97124</v>
      </c>
      <c r="B1605" s="315" t="s">
        <v>1640</v>
      </c>
      <c r="C1605" s="310" t="s">
        <v>2039</v>
      </c>
      <c r="D1605" s="315" t="s">
        <v>48</v>
      </c>
      <c r="E1605" s="316" t="s">
        <v>2040</v>
      </c>
      <c r="F1605" s="310"/>
    </row>
    <row r="1606" customFormat="false" ht="12.8" hidden="false" customHeight="false" outlineLevel="0" collapsed="false">
      <c r="A1606" s="310" t="n">
        <v>97125</v>
      </c>
      <c r="B1606" s="315" t="s">
        <v>1640</v>
      </c>
      <c r="C1606" s="310" t="s">
        <v>2041</v>
      </c>
      <c r="D1606" s="315" t="s">
        <v>48</v>
      </c>
      <c r="E1606" s="316" t="s">
        <v>2042</v>
      </c>
      <c r="F1606" s="310"/>
    </row>
    <row r="1607" customFormat="false" ht="12.8" hidden="false" customHeight="false" outlineLevel="0" collapsed="false">
      <c r="A1607" s="310" t="n">
        <v>97126</v>
      </c>
      <c r="B1607" s="315" t="s">
        <v>1640</v>
      </c>
      <c r="C1607" s="310" t="s">
        <v>2043</v>
      </c>
      <c r="D1607" s="315" t="s">
        <v>48</v>
      </c>
      <c r="E1607" s="316" t="s">
        <v>2044</v>
      </c>
      <c r="F1607" s="310"/>
    </row>
    <row r="1608" customFormat="false" ht="12.8" hidden="false" customHeight="false" outlineLevel="0" collapsed="false">
      <c r="A1608" s="310" t="n">
        <v>102264</v>
      </c>
      <c r="B1608" s="315" t="s">
        <v>1640</v>
      </c>
      <c r="C1608" s="310" t="s">
        <v>2045</v>
      </c>
      <c r="D1608" s="315" t="s">
        <v>48</v>
      </c>
      <c r="E1608" s="316" t="s">
        <v>2046</v>
      </c>
      <c r="F1608" s="310"/>
    </row>
    <row r="1609" customFormat="false" ht="12.8" hidden="false" customHeight="false" outlineLevel="0" collapsed="false">
      <c r="A1609" s="310" t="n">
        <v>102265</v>
      </c>
      <c r="B1609" s="315" t="s">
        <v>1640</v>
      </c>
      <c r="C1609" s="310" t="s">
        <v>2047</v>
      </c>
      <c r="D1609" s="315" t="s">
        <v>70</v>
      </c>
      <c r="E1609" s="316" t="s">
        <v>2048</v>
      </c>
      <c r="F1609" s="310"/>
    </row>
    <row r="1610" customFormat="false" ht="12.8" hidden="false" customHeight="false" outlineLevel="0" collapsed="false">
      <c r="A1610" s="310" t="n">
        <v>102266</v>
      </c>
      <c r="B1610" s="315" t="s">
        <v>1640</v>
      </c>
      <c r="C1610" s="310" t="s">
        <v>2049</v>
      </c>
      <c r="D1610" s="315" t="s">
        <v>70</v>
      </c>
      <c r="E1610" s="316" t="s">
        <v>2050</v>
      </c>
      <c r="F1610" s="310"/>
    </row>
    <row r="1611" customFormat="false" ht="12.8" hidden="false" customHeight="false" outlineLevel="0" collapsed="false">
      <c r="A1611" s="310" t="n">
        <v>102267</v>
      </c>
      <c r="B1611" s="315" t="s">
        <v>1640</v>
      </c>
      <c r="C1611" s="310" t="s">
        <v>2051</v>
      </c>
      <c r="D1611" s="315" t="s">
        <v>70</v>
      </c>
      <c r="E1611" s="316" t="s">
        <v>2052</v>
      </c>
      <c r="F1611" s="310"/>
    </row>
    <row r="1612" customFormat="false" ht="12.8" hidden="false" customHeight="false" outlineLevel="0" collapsed="false">
      <c r="A1612" s="310" t="n">
        <v>102268</v>
      </c>
      <c r="B1612" s="315" t="s">
        <v>1640</v>
      </c>
      <c r="C1612" s="310" t="s">
        <v>2053</v>
      </c>
      <c r="D1612" s="315" t="s">
        <v>70</v>
      </c>
      <c r="E1612" s="316" t="s">
        <v>2054</v>
      </c>
      <c r="F1612" s="310"/>
    </row>
    <row r="1613" customFormat="false" ht="12.8" hidden="false" customHeight="false" outlineLevel="0" collapsed="false">
      <c r="A1613" s="310" t="n">
        <v>102269</v>
      </c>
      <c r="B1613" s="315" t="s">
        <v>1640</v>
      </c>
      <c r="C1613" s="310" t="s">
        <v>2055</v>
      </c>
      <c r="D1613" s="315" t="s">
        <v>70</v>
      </c>
      <c r="E1613" s="316" t="s">
        <v>2056</v>
      </c>
      <c r="F1613" s="310"/>
    </row>
    <row r="1614" customFormat="false" ht="12.8" hidden="false" customHeight="false" outlineLevel="0" collapsed="false">
      <c r="A1614" s="310" t="n">
        <v>105260</v>
      </c>
      <c r="B1614" s="315" t="s">
        <v>1640</v>
      </c>
      <c r="C1614" s="310" t="s">
        <v>2057</v>
      </c>
      <c r="D1614" s="315" t="s">
        <v>70</v>
      </c>
      <c r="E1614" s="316" t="s">
        <v>1692</v>
      </c>
      <c r="F1614" s="310"/>
    </row>
    <row r="1615" customFormat="false" ht="12.8" hidden="false" customHeight="false" outlineLevel="0" collapsed="false">
      <c r="A1615" s="310" t="n">
        <v>105285</v>
      </c>
      <c r="B1615" s="315" t="s">
        <v>1640</v>
      </c>
      <c r="C1615" s="310" t="s">
        <v>2058</v>
      </c>
      <c r="D1615" s="315" t="s">
        <v>70</v>
      </c>
      <c r="E1615" s="316" t="s">
        <v>2059</v>
      </c>
      <c r="F1615" s="310"/>
    </row>
    <row r="1616" customFormat="false" ht="12.8" hidden="false" customHeight="false" outlineLevel="0" collapsed="false">
      <c r="A1616" s="310" t="n">
        <v>105286</v>
      </c>
      <c r="B1616" s="315" t="s">
        <v>1640</v>
      </c>
      <c r="C1616" s="310" t="s">
        <v>2060</v>
      </c>
      <c r="D1616" s="315" t="s">
        <v>70</v>
      </c>
      <c r="E1616" s="316" t="s">
        <v>2061</v>
      </c>
      <c r="F1616" s="310"/>
    </row>
    <row r="1617" customFormat="false" ht="12.8" hidden="false" customHeight="false" outlineLevel="0" collapsed="false">
      <c r="A1617" s="310" t="n">
        <v>105287</v>
      </c>
      <c r="B1617" s="315" t="s">
        <v>1640</v>
      </c>
      <c r="C1617" s="310" t="s">
        <v>2062</v>
      </c>
      <c r="D1617" s="315" t="s">
        <v>70</v>
      </c>
      <c r="E1617" s="316" t="s">
        <v>2063</v>
      </c>
      <c r="F1617" s="310"/>
    </row>
    <row r="1618" customFormat="false" ht="12.8" hidden="false" customHeight="false" outlineLevel="0" collapsed="false">
      <c r="A1618" s="310" t="n">
        <v>105288</v>
      </c>
      <c r="B1618" s="315" t="s">
        <v>1640</v>
      </c>
      <c r="C1618" s="310" t="s">
        <v>2064</v>
      </c>
      <c r="D1618" s="315" t="s">
        <v>70</v>
      </c>
      <c r="E1618" s="316" t="s">
        <v>2065</v>
      </c>
      <c r="F1618" s="310"/>
    </row>
    <row r="1619" customFormat="false" ht="12.8" hidden="false" customHeight="false" outlineLevel="0" collapsed="false">
      <c r="A1619" s="310" t="n">
        <v>105289</v>
      </c>
      <c r="B1619" s="315" t="s">
        <v>1640</v>
      </c>
      <c r="C1619" s="310" t="s">
        <v>2066</v>
      </c>
      <c r="D1619" s="315" t="s">
        <v>70</v>
      </c>
      <c r="E1619" s="316" t="s">
        <v>2067</v>
      </c>
      <c r="F1619" s="310"/>
    </row>
    <row r="1620" customFormat="false" ht="12.8" hidden="false" customHeight="false" outlineLevel="0" collapsed="false">
      <c r="A1620" s="310" t="n">
        <v>105290</v>
      </c>
      <c r="B1620" s="315" t="s">
        <v>1640</v>
      </c>
      <c r="C1620" s="310" t="s">
        <v>2068</v>
      </c>
      <c r="D1620" s="315" t="s">
        <v>70</v>
      </c>
      <c r="E1620" s="316" t="s">
        <v>2069</v>
      </c>
      <c r="F1620" s="310"/>
    </row>
    <row r="1621" customFormat="false" ht="12.8" hidden="false" customHeight="false" outlineLevel="0" collapsed="false">
      <c r="A1621" s="310" t="n">
        <v>105291</v>
      </c>
      <c r="B1621" s="315" t="s">
        <v>1640</v>
      </c>
      <c r="C1621" s="310" t="s">
        <v>2070</v>
      </c>
      <c r="D1621" s="315" t="s">
        <v>70</v>
      </c>
      <c r="E1621" s="316" t="s">
        <v>2071</v>
      </c>
      <c r="F1621" s="310"/>
    </row>
    <row r="1622" customFormat="false" ht="12.8" hidden="false" customHeight="false" outlineLevel="0" collapsed="false">
      <c r="A1622" s="310" t="n">
        <v>105292</v>
      </c>
      <c r="B1622" s="315" t="s">
        <v>1640</v>
      </c>
      <c r="C1622" s="310" t="s">
        <v>2072</v>
      </c>
      <c r="D1622" s="315" t="s">
        <v>70</v>
      </c>
      <c r="E1622" s="316" t="s">
        <v>2073</v>
      </c>
      <c r="F1622" s="310"/>
    </row>
    <row r="1623" customFormat="false" ht="12.8" hidden="false" customHeight="false" outlineLevel="0" collapsed="false">
      <c r="A1623" s="310" t="n">
        <v>105293</v>
      </c>
      <c r="B1623" s="315" t="s">
        <v>1640</v>
      </c>
      <c r="C1623" s="310" t="s">
        <v>2074</v>
      </c>
      <c r="D1623" s="315" t="s">
        <v>70</v>
      </c>
      <c r="E1623" s="316" t="s">
        <v>2075</v>
      </c>
      <c r="F1623" s="310"/>
    </row>
    <row r="1624" customFormat="false" ht="12.8" hidden="false" customHeight="false" outlineLevel="0" collapsed="false">
      <c r="A1624" s="310" t="n">
        <v>105294</v>
      </c>
      <c r="B1624" s="315" t="s">
        <v>1640</v>
      </c>
      <c r="C1624" s="310" t="s">
        <v>2076</v>
      </c>
      <c r="D1624" s="315" t="s">
        <v>70</v>
      </c>
      <c r="E1624" s="316" t="s">
        <v>2077</v>
      </c>
      <c r="F1624" s="310"/>
    </row>
    <row r="1625" customFormat="false" ht="12.8" hidden="false" customHeight="false" outlineLevel="0" collapsed="false">
      <c r="A1625" s="310" t="n">
        <v>105295</v>
      </c>
      <c r="B1625" s="315" t="s">
        <v>1640</v>
      </c>
      <c r="C1625" s="310" t="s">
        <v>2078</v>
      </c>
      <c r="D1625" s="315" t="s">
        <v>70</v>
      </c>
      <c r="E1625" s="316" t="s">
        <v>2079</v>
      </c>
      <c r="F1625" s="310"/>
    </row>
    <row r="1626" customFormat="false" ht="12.8" hidden="false" customHeight="false" outlineLevel="0" collapsed="false">
      <c r="A1626" s="310" t="n">
        <v>105296</v>
      </c>
      <c r="B1626" s="315" t="s">
        <v>1640</v>
      </c>
      <c r="C1626" s="310" t="s">
        <v>2080</v>
      </c>
      <c r="D1626" s="315" t="s">
        <v>70</v>
      </c>
      <c r="E1626" s="316" t="s">
        <v>2081</v>
      </c>
      <c r="F1626" s="310"/>
    </row>
    <row r="1627" customFormat="false" ht="12.8" hidden="false" customHeight="false" outlineLevel="0" collapsed="false">
      <c r="A1627" s="310" t="n">
        <v>105308</v>
      </c>
      <c r="B1627" s="315" t="s">
        <v>1640</v>
      </c>
      <c r="C1627" s="310" t="s">
        <v>2082</v>
      </c>
      <c r="D1627" s="315" t="s">
        <v>48</v>
      </c>
      <c r="E1627" s="316" t="s">
        <v>2083</v>
      </c>
      <c r="F1627" s="310"/>
    </row>
    <row r="1628" customFormat="false" ht="12.8" hidden="false" customHeight="false" outlineLevel="0" collapsed="false">
      <c r="A1628" s="310" t="n">
        <v>105309</v>
      </c>
      <c r="B1628" s="315" t="s">
        <v>1640</v>
      </c>
      <c r="C1628" s="310" t="s">
        <v>2084</v>
      </c>
      <c r="D1628" s="315" t="s">
        <v>48</v>
      </c>
      <c r="E1628" s="316" t="s">
        <v>2085</v>
      </c>
      <c r="F1628" s="310"/>
    </row>
    <row r="1629" customFormat="false" ht="12.8" hidden="false" customHeight="false" outlineLevel="0" collapsed="false">
      <c r="A1629" s="310" t="n">
        <v>105310</v>
      </c>
      <c r="B1629" s="315" t="s">
        <v>1640</v>
      </c>
      <c r="C1629" s="310" t="s">
        <v>2086</v>
      </c>
      <c r="D1629" s="315" t="s">
        <v>48</v>
      </c>
      <c r="E1629" s="316" t="s">
        <v>2087</v>
      </c>
      <c r="F1629" s="310"/>
    </row>
    <row r="1630" customFormat="false" ht="12.8" hidden="false" customHeight="false" outlineLevel="0" collapsed="false">
      <c r="A1630" s="310" t="n">
        <v>105311</v>
      </c>
      <c r="B1630" s="315" t="s">
        <v>1640</v>
      </c>
      <c r="C1630" s="310" t="s">
        <v>2088</v>
      </c>
      <c r="D1630" s="315" t="s">
        <v>48</v>
      </c>
      <c r="E1630" s="316" t="s">
        <v>2089</v>
      </c>
      <c r="F1630" s="310"/>
    </row>
    <row r="1631" customFormat="false" ht="12.8" hidden="false" customHeight="false" outlineLevel="0" collapsed="false">
      <c r="A1631" s="310" t="n">
        <v>105312</v>
      </c>
      <c r="B1631" s="315" t="s">
        <v>1640</v>
      </c>
      <c r="C1631" s="310" t="s">
        <v>2090</v>
      </c>
      <c r="D1631" s="315" t="s">
        <v>48</v>
      </c>
      <c r="E1631" s="316" t="s">
        <v>2091</v>
      </c>
      <c r="F1631" s="310"/>
    </row>
    <row r="1632" customFormat="false" ht="12.8" hidden="false" customHeight="false" outlineLevel="0" collapsed="false">
      <c r="A1632" s="310" t="n">
        <v>105313</v>
      </c>
      <c r="B1632" s="315" t="s">
        <v>1640</v>
      </c>
      <c r="C1632" s="310" t="s">
        <v>2092</v>
      </c>
      <c r="D1632" s="315" t="s">
        <v>48</v>
      </c>
      <c r="E1632" s="316" t="s">
        <v>2093</v>
      </c>
      <c r="F1632" s="310"/>
    </row>
    <row r="1633" customFormat="false" ht="12.8" hidden="false" customHeight="false" outlineLevel="0" collapsed="false">
      <c r="A1633" s="310" t="n">
        <v>105314</v>
      </c>
      <c r="B1633" s="315" t="s">
        <v>1640</v>
      </c>
      <c r="C1633" s="310" t="s">
        <v>2094</v>
      </c>
      <c r="D1633" s="315" t="s">
        <v>48</v>
      </c>
      <c r="E1633" s="316" t="s">
        <v>2095</v>
      </c>
      <c r="F1633" s="310"/>
    </row>
    <row r="1634" customFormat="false" ht="12.8" hidden="false" customHeight="false" outlineLevel="0" collapsed="false">
      <c r="A1634" s="310" t="n">
        <v>105315</v>
      </c>
      <c r="B1634" s="315" t="s">
        <v>1640</v>
      </c>
      <c r="C1634" s="310" t="s">
        <v>2096</v>
      </c>
      <c r="D1634" s="315" t="s">
        <v>70</v>
      </c>
      <c r="E1634" s="316" t="s">
        <v>2097</v>
      </c>
      <c r="F1634" s="310"/>
    </row>
    <row r="1635" customFormat="false" ht="12.8" hidden="false" customHeight="false" outlineLevel="0" collapsed="false">
      <c r="A1635" s="310" t="n">
        <v>105316</v>
      </c>
      <c r="B1635" s="315" t="s">
        <v>1640</v>
      </c>
      <c r="C1635" s="310" t="s">
        <v>2098</v>
      </c>
      <c r="D1635" s="315" t="s">
        <v>70</v>
      </c>
      <c r="E1635" s="316" t="s">
        <v>2099</v>
      </c>
      <c r="F1635" s="310"/>
    </row>
    <row r="1636" customFormat="false" ht="12.8" hidden="false" customHeight="false" outlineLevel="0" collapsed="false">
      <c r="A1636" s="310" t="n">
        <v>105327</v>
      </c>
      <c r="B1636" s="315" t="s">
        <v>1640</v>
      </c>
      <c r="C1636" s="310" t="s">
        <v>2100</v>
      </c>
      <c r="D1636" s="315" t="s">
        <v>70</v>
      </c>
      <c r="E1636" s="316" t="s">
        <v>2101</v>
      </c>
      <c r="F1636" s="310"/>
    </row>
    <row r="1637" customFormat="false" ht="12.8" hidden="false" customHeight="false" outlineLevel="0" collapsed="false">
      <c r="A1637" s="310" t="n">
        <v>105328</v>
      </c>
      <c r="B1637" s="315" t="s">
        <v>1640</v>
      </c>
      <c r="C1637" s="310" t="s">
        <v>2102</v>
      </c>
      <c r="D1637" s="315" t="s">
        <v>70</v>
      </c>
      <c r="E1637" s="316" t="s">
        <v>2103</v>
      </c>
      <c r="F1637" s="310"/>
    </row>
    <row r="1638" customFormat="false" ht="12.8" hidden="false" customHeight="false" outlineLevel="0" collapsed="false">
      <c r="A1638" s="310" t="n">
        <v>105329</v>
      </c>
      <c r="B1638" s="315" t="s">
        <v>1640</v>
      </c>
      <c r="C1638" s="310" t="s">
        <v>2104</v>
      </c>
      <c r="D1638" s="315" t="s">
        <v>70</v>
      </c>
      <c r="E1638" s="316" t="s">
        <v>2105</v>
      </c>
      <c r="F1638" s="310"/>
    </row>
    <row r="1639" customFormat="false" ht="12.8" hidden="false" customHeight="false" outlineLevel="0" collapsed="false">
      <c r="A1639" s="310" t="n">
        <v>105330</v>
      </c>
      <c r="B1639" s="315" t="s">
        <v>1640</v>
      </c>
      <c r="C1639" s="310" t="s">
        <v>2106</v>
      </c>
      <c r="D1639" s="315" t="s">
        <v>70</v>
      </c>
      <c r="E1639" s="316" t="s">
        <v>1898</v>
      </c>
      <c r="F1639" s="310"/>
    </row>
    <row r="1640" customFormat="false" ht="12.8" hidden="false" customHeight="false" outlineLevel="0" collapsed="false">
      <c r="A1640" s="310" t="n">
        <v>105331</v>
      </c>
      <c r="B1640" s="315" t="s">
        <v>1640</v>
      </c>
      <c r="C1640" s="310" t="s">
        <v>2107</v>
      </c>
      <c r="D1640" s="315" t="s">
        <v>48</v>
      </c>
      <c r="E1640" s="316" t="s">
        <v>2108</v>
      </c>
      <c r="F1640" s="310"/>
    </row>
    <row r="1641" customFormat="false" ht="12.8" hidden="false" customHeight="false" outlineLevel="0" collapsed="false">
      <c r="A1641" s="310" t="n">
        <v>105332</v>
      </c>
      <c r="B1641" s="315" t="s">
        <v>1640</v>
      </c>
      <c r="C1641" s="310" t="s">
        <v>2109</v>
      </c>
      <c r="D1641" s="315" t="s">
        <v>48</v>
      </c>
      <c r="E1641" s="316" t="s">
        <v>2110</v>
      </c>
      <c r="F1641" s="310"/>
    </row>
    <row r="1642" customFormat="false" ht="12.8" hidden="false" customHeight="false" outlineLevel="0" collapsed="false">
      <c r="A1642" s="310" t="n">
        <v>105333</v>
      </c>
      <c r="B1642" s="315" t="s">
        <v>1640</v>
      </c>
      <c r="C1642" s="310" t="s">
        <v>2111</v>
      </c>
      <c r="D1642" s="315" t="s">
        <v>48</v>
      </c>
      <c r="E1642" s="316" t="s">
        <v>2112</v>
      </c>
      <c r="F1642" s="310"/>
    </row>
    <row r="1643" customFormat="false" ht="12.8" hidden="false" customHeight="false" outlineLevel="0" collapsed="false">
      <c r="A1643" s="310" t="n">
        <v>105334</v>
      </c>
      <c r="B1643" s="315" t="s">
        <v>1640</v>
      </c>
      <c r="C1643" s="310" t="s">
        <v>2113</v>
      </c>
      <c r="D1643" s="315" t="s">
        <v>48</v>
      </c>
      <c r="E1643" s="316" t="s">
        <v>2114</v>
      </c>
      <c r="F1643" s="310"/>
    </row>
    <row r="1644" customFormat="false" ht="12.8" hidden="false" customHeight="false" outlineLevel="0" collapsed="false">
      <c r="A1644" s="310" t="n">
        <v>105335</v>
      </c>
      <c r="B1644" s="315" t="s">
        <v>1640</v>
      </c>
      <c r="C1644" s="310" t="s">
        <v>2115</v>
      </c>
      <c r="D1644" s="315" t="s">
        <v>48</v>
      </c>
      <c r="E1644" s="316" t="s">
        <v>2116</v>
      </c>
      <c r="F1644" s="310"/>
    </row>
    <row r="1645" customFormat="false" ht="12.8" hidden="false" customHeight="false" outlineLevel="0" collapsed="false">
      <c r="A1645" s="310" t="n">
        <v>105336</v>
      </c>
      <c r="B1645" s="315" t="s">
        <v>1640</v>
      </c>
      <c r="C1645" s="310" t="s">
        <v>2117</v>
      </c>
      <c r="D1645" s="315" t="s">
        <v>48</v>
      </c>
      <c r="E1645" s="316" t="s">
        <v>2118</v>
      </c>
      <c r="F1645" s="310"/>
    </row>
    <row r="1646" customFormat="false" ht="12.8" hidden="false" customHeight="false" outlineLevel="0" collapsed="false">
      <c r="A1646" s="310" t="n">
        <v>105337</v>
      </c>
      <c r="B1646" s="315" t="s">
        <v>1640</v>
      </c>
      <c r="C1646" s="310" t="s">
        <v>2119</v>
      </c>
      <c r="D1646" s="315" t="s">
        <v>48</v>
      </c>
      <c r="E1646" s="316" t="s">
        <v>2120</v>
      </c>
      <c r="F1646" s="310"/>
    </row>
    <row r="1647" customFormat="false" ht="12.8" hidden="false" customHeight="false" outlineLevel="0" collapsed="false">
      <c r="A1647" s="310" t="n">
        <v>105338</v>
      </c>
      <c r="B1647" s="315" t="s">
        <v>1640</v>
      </c>
      <c r="C1647" s="310" t="s">
        <v>2121</v>
      </c>
      <c r="D1647" s="315" t="s">
        <v>48</v>
      </c>
      <c r="E1647" s="316" t="s">
        <v>2122</v>
      </c>
      <c r="F1647" s="310"/>
    </row>
    <row r="1648" customFormat="false" ht="12.8" hidden="false" customHeight="false" outlineLevel="0" collapsed="false">
      <c r="A1648" s="310" t="n">
        <v>105339</v>
      </c>
      <c r="B1648" s="315" t="s">
        <v>1640</v>
      </c>
      <c r="C1648" s="310" t="s">
        <v>2123</v>
      </c>
      <c r="D1648" s="315" t="s">
        <v>48</v>
      </c>
      <c r="E1648" s="316" t="s">
        <v>2124</v>
      </c>
      <c r="F1648" s="310"/>
    </row>
    <row r="1649" customFormat="false" ht="12.8" hidden="false" customHeight="false" outlineLevel="0" collapsed="false">
      <c r="A1649" s="310" t="n">
        <v>105359</v>
      </c>
      <c r="B1649" s="315" t="s">
        <v>1640</v>
      </c>
      <c r="C1649" s="310" t="s">
        <v>2125</v>
      </c>
      <c r="D1649" s="315" t="s">
        <v>70</v>
      </c>
      <c r="E1649" s="316" t="s">
        <v>2126</v>
      </c>
      <c r="F1649" s="310"/>
    </row>
    <row r="1650" customFormat="false" ht="12.8" hidden="false" customHeight="false" outlineLevel="0" collapsed="false">
      <c r="A1650" s="310" t="n">
        <v>105360</v>
      </c>
      <c r="B1650" s="315" t="s">
        <v>1640</v>
      </c>
      <c r="C1650" s="310" t="s">
        <v>2127</v>
      </c>
      <c r="D1650" s="315" t="s">
        <v>70</v>
      </c>
      <c r="E1650" s="316" t="s">
        <v>2128</v>
      </c>
      <c r="F1650" s="310"/>
    </row>
    <row r="1651" customFormat="false" ht="12.8" hidden="false" customHeight="false" outlineLevel="0" collapsed="false">
      <c r="A1651" s="310" t="n">
        <v>105361</v>
      </c>
      <c r="B1651" s="315" t="s">
        <v>1640</v>
      </c>
      <c r="C1651" s="310" t="s">
        <v>2129</v>
      </c>
      <c r="D1651" s="315" t="s">
        <v>70</v>
      </c>
      <c r="E1651" s="316" t="s">
        <v>2130</v>
      </c>
      <c r="F1651" s="310"/>
    </row>
    <row r="1652" customFormat="false" ht="12.8" hidden="false" customHeight="false" outlineLevel="0" collapsed="false">
      <c r="A1652" s="310" t="n">
        <v>105362</v>
      </c>
      <c r="B1652" s="315" t="s">
        <v>1640</v>
      </c>
      <c r="C1652" s="310" t="s">
        <v>2131</v>
      </c>
      <c r="D1652" s="315" t="s">
        <v>70</v>
      </c>
      <c r="E1652" s="316" t="s">
        <v>2132</v>
      </c>
      <c r="F1652" s="310"/>
    </row>
    <row r="1653" customFormat="false" ht="12.8" hidden="false" customHeight="false" outlineLevel="0" collapsed="false">
      <c r="A1653" s="310" t="n">
        <v>105363</v>
      </c>
      <c r="B1653" s="315" t="s">
        <v>1640</v>
      </c>
      <c r="C1653" s="310" t="s">
        <v>2133</v>
      </c>
      <c r="D1653" s="315" t="s">
        <v>70</v>
      </c>
      <c r="E1653" s="316" t="s">
        <v>2134</v>
      </c>
      <c r="F1653" s="310"/>
    </row>
    <row r="1654" customFormat="false" ht="12.8" hidden="false" customHeight="false" outlineLevel="0" collapsed="false">
      <c r="A1654" s="310" t="n">
        <v>105364</v>
      </c>
      <c r="B1654" s="315" t="s">
        <v>1640</v>
      </c>
      <c r="C1654" s="310" t="s">
        <v>2135</v>
      </c>
      <c r="D1654" s="315" t="s">
        <v>70</v>
      </c>
      <c r="E1654" s="316" t="s">
        <v>2136</v>
      </c>
      <c r="F1654" s="310"/>
    </row>
    <row r="1655" customFormat="false" ht="12.8" hidden="false" customHeight="false" outlineLevel="0" collapsed="false">
      <c r="A1655" s="310" t="n">
        <v>105365</v>
      </c>
      <c r="B1655" s="315" t="s">
        <v>1640</v>
      </c>
      <c r="C1655" s="310" t="s">
        <v>2137</v>
      </c>
      <c r="D1655" s="315" t="s">
        <v>70</v>
      </c>
      <c r="E1655" s="316" t="s">
        <v>2138</v>
      </c>
      <c r="F1655" s="310"/>
    </row>
    <row r="1656" customFormat="false" ht="12.8" hidden="false" customHeight="false" outlineLevel="0" collapsed="false">
      <c r="A1656" s="310" t="n">
        <v>105366</v>
      </c>
      <c r="B1656" s="315" t="s">
        <v>1640</v>
      </c>
      <c r="C1656" s="310" t="s">
        <v>2139</v>
      </c>
      <c r="D1656" s="315" t="s">
        <v>70</v>
      </c>
      <c r="E1656" s="316" t="s">
        <v>2140</v>
      </c>
      <c r="F1656" s="310"/>
    </row>
    <row r="1657" customFormat="false" ht="12.8" hidden="false" customHeight="false" outlineLevel="0" collapsed="false">
      <c r="A1657" s="310" t="n">
        <v>105367</v>
      </c>
      <c r="B1657" s="315" t="s">
        <v>1640</v>
      </c>
      <c r="C1657" s="310" t="s">
        <v>2141</v>
      </c>
      <c r="D1657" s="315" t="s">
        <v>70</v>
      </c>
      <c r="E1657" s="316" t="s">
        <v>2142</v>
      </c>
      <c r="F1657" s="310"/>
    </row>
    <row r="1658" customFormat="false" ht="12.8" hidden="false" customHeight="false" outlineLevel="0" collapsed="false">
      <c r="A1658" s="310" t="n">
        <v>105368</v>
      </c>
      <c r="B1658" s="315" t="s">
        <v>1640</v>
      </c>
      <c r="C1658" s="310" t="s">
        <v>2143</v>
      </c>
      <c r="D1658" s="315" t="s">
        <v>70</v>
      </c>
      <c r="E1658" s="316" t="s">
        <v>2144</v>
      </c>
      <c r="F1658" s="310"/>
    </row>
    <row r="1659" customFormat="false" ht="12.8" hidden="false" customHeight="false" outlineLevel="0" collapsed="false">
      <c r="A1659" s="310" t="n">
        <v>105370</v>
      </c>
      <c r="B1659" s="315" t="s">
        <v>1640</v>
      </c>
      <c r="C1659" s="310" t="s">
        <v>2145</v>
      </c>
      <c r="D1659" s="315" t="s">
        <v>70</v>
      </c>
      <c r="E1659" s="316" t="s">
        <v>2146</v>
      </c>
      <c r="F1659" s="310"/>
    </row>
    <row r="1660" customFormat="false" ht="12.8" hidden="false" customHeight="false" outlineLevel="0" collapsed="false">
      <c r="A1660" s="310" t="n">
        <v>105371</v>
      </c>
      <c r="B1660" s="315" t="s">
        <v>1640</v>
      </c>
      <c r="C1660" s="310" t="s">
        <v>2147</v>
      </c>
      <c r="D1660" s="315" t="s">
        <v>70</v>
      </c>
      <c r="E1660" s="316" t="s">
        <v>2148</v>
      </c>
      <c r="F1660" s="310"/>
    </row>
    <row r="1661" customFormat="false" ht="12.8" hidden="false" customHeight="false" outlineLevel="0" collapsed="false">
      <c r="A1661" s="310" t="n">
        <v>105372</v>
      </c>
      <c r="B1661" s="315" t="s">
        <v>1640</v>
      </c>
      <c r="C1661" s="310" t="s">
        <v>2149</v>
      </c>
      <c r="D1661" s="315" t="s">
        <v>70</v>
      </c>
      <c r="E1661" s="316" t="s">
        <v>2150</v>
      </c>
      <c r="F1661" s="310"/>
    </row>
    <row r="1662" customFormat="false" ht="12.8" hidden="false" customHeight="false" outlineLevel="0" collapsed="false">
      <c r="A1662" s="310" t="n">
        <v>105373</v>
      </c>
      <c r="B1662" s="315" t="s">
        <v>1640</v>
      </c>
      <c r="C1662" s="310" t="s">
        <v>2151</v>
      </c>
      <c r="D1662" s="315" t="s">
        <v>70</v>
      </c>
      <c r="E1662" s="316" t="s">
        <v>2152</v>
      </c>
      <c r="F1662" s="310"/>
    </row>
    <row r="1663" customFormat="false" ht="12.8" hidden="false" customHeight="false" outlineLevel="0" collapsed="false">
      <c r="A1663" s="310" t="n">
        <v>105374</v>
      </c>
      <c r="B1663" s="315" t="s">
        <v>1640</v>
      </c>
      <c r="C1663" s="310" t="s">
        <v>2153</v>
      </c>
      <c r="D1663" s="315" t="s">
        <v>70</v>
      </c>
      <c r="E1663" s="316" t="s">
        <v>2154</v>
      </c>
      <c r="F1663" s="310"/>
    </row>
    <row r="1664" customFormat="false" ht="12.8" hidden="false" customHeight="false" outlineLevel="0" collapsed="false">
      <c r="A1664" s="310" t="n">
        <v>105375</v>
      </c>
      <c r="B1664" s="315" t="s">
        <v>1640</v>
      </c>
      <c r="C1664" s="310" t="s">
        <v>2155</v>
      </c>
      <c r="D1664" s="315" t="s">
        <v>70</v>
      </c>
      <c r="E1664" s="316" t="s">
        <v>2156</v>
      </c>
      <c r="F1664" s="310"/>
    </row>
    <row r="1665" customFormat="false" ht="12.8" hidden="false" customHeight="false" outlineLevel="0" collapsed="false">
      <c r="A1665" s="310" t="n">
        <v>105376</v>
      </c>
      <c r="B1665" s="315" t="s">
        <v>1640</v>
      </c>
      <c r="C1665" s="310" t="s">
        <v>2157</v>
      </c>
      <c r="D1665" s="315" t="s">
        <v>70</v>
      </c>
      <c r="E1665" s="316" t="s">
        <v>2158</v>
      </c>
      <c r="F1665" s="310"/>
    </row>
    <row r="1666" customFormat="false" ht="12.8" hidden="false" customHeight="false" outlineLevel="0" collapsed="false">
      <c r="A1666" s="310" t="n">
        <v>105381</v>
      </c>
      <c r="B1666" s="315" t="s">
        <v>1640</v>
      </c>
      <c r="C1666" s="310" t="s">
        <v>2159</v>
      </c>
      <c r="D1666" s="315" t="s">
        <v>70</v>
      </c>
      <c r="E1666" s="316" t="s">
        <v>2160</v>
      </c>
      <c r="F1666" s="310"/>
    </row>
    <row r="1667" customFormat="false" ht="12.8" hidden="false" customHeight="false" outlineLevel="0" collapsed="false">
      <c r="A1667" s="310" t="n">
        <v>105382</v>
      </c>
      <c r="B1667" s="315" t="s">
        <v>1640</v>
      </c>
      <c r="C1667" s="310" t="s">
        <v>2161</v>
      </c>
      <c r="D1667" s="315" t="s">
        <v>70</v>
      </c>
      <c r="E1667" s="316" t="s">
        <v>2162</v>
      </c>
      <c r="F1667" s="310"/>
    </row>
    <row r="1668" customFormat="false" ht="12.8" hidden="false" customHeight="false" outlineLevel="0" collapsed="false">
      <c r="A1668" s="310" t="n">
        <v>105383</v>
      </c>
      <c r="B1668" s="315" t="s">
        <v>1640</v>
      </c>
      <c r="C1668" s="310" t="s">
        <v>2163</v>
      </c>
      <c r="D1668" s="315" t="s">
        <v>70</v>
      </c>
      <c r="E1668" s="316" t="s">
        <v>2164</v>
      </c>
      <c r="F1668" s="310"/>
    </row>
    <row r="1669" customFormat="false" ht="12.8" hidden="false" customHeight="false" outlineLevel="0" collapsed="false">
      <c r="A1669" s="310" t="n">
        <v>105384</v>
      </c>
      <c r="B1669" s="315" t="s">
        <v>1640</v>
      </c>
      <c r="C1669" s="310" t="s">
        <v>2165</v>
      </c>
      <c r="D1669" s="315" t="s">
        <v>70</v>
      </c>
      <c r="E1669" s="316" t="s">
        <v>2166</v>
      </c>
      <c r="F1669" s="310"/>
    </row>
    <row r="1670" customFormat="false" ht="12.8" hidden="false" customHeight="false" outlineLevel="0" collapsed="false">
      <c r="A1670" s="310" t="n">
        <v>105385</v>
      </c>
      <c r="B1670" s="315" t="s">
        <v>1640</v>
      </c>
      <c r="C1670" s="310" t="s">
        <v>2167</v>
      </c>
      <c r="D1670" s="315" t="s">
        <v>70</v>
      </c>
      <c r="E1670" s="316" t="s">
        <v>2168</v>
      </c>
      <c r="F1670" s="310"/>
    </row>
    <row r="1671" customFormat="false" ht="12.8" hidden="false" customHeight="false" outlineLevel="0" collapsed="false">
      <c r="A1671" s="310" t="n">
        <v>105386</v>
      </c>
      <c r="B1671" s="315" t="s">
        <v>1640</v>
      </c>
      <c r="C1671" s="310" t="s">
        <v>2169</v>
      </c>
      <c r="D1671" s="315" t="s">
        <v>70</v>
      </c>
      <c r="E1671" s="316" t="s">
        <v>2170</v>
      </c>
      <c r="F1671" s="310"/>
    </row>
    <row r="1672" customFormat="false" ht="12.8" hidden="false" customHeight="false" outlineLevel="0" collapsed="false">
      <c r="A1672" s="310" t="n">
        <v>105387</v>
      </c>
      <c r="B1672" s="315" t="s">
        <v>1640</v>
      </c>
      <c r="C1672" s="310" t="s">
        <v>2171</v>
      </c>
      <c r="D1672" s="315" t="s">
        <v>70</v>
      </c>
      <c r="E1672" s="316" t="s">
        <v>2172</v>
      </c>
      <c r="F1672" s="310"/>
    </row>
    <row r="1673" customFormat="false" ht="12.8" hidden="false" customHeight="false" outlineLevel="0" collapsed="false">
      <c r="A1673" s="310" t="n">
        <v>92833</v>
      </c>
      <c r="B1673" s="315" t="s">
        <v>1640</v>
      </c>
      <c r="C1673" s="310" t="s">
        <v>2173</v>
      </c>
      <c r="D1673" s="315" t="s">
        <v>48</v>
      </c>
      <c r="E1673" s="316" t="s">
        <v>2174</v>
      </c>
      <c r="F1673" s="310"/>
    </row>
    <row r="1674" customFormat="false" ht="12.8" hidden="false" customHeight="false" outlineLevel="0" collapsed="false">
      <c r="A1674" s="310" t="n">
        <v>92834</v>
      </c>
      <c r="B1674" s="315" t="s">
        <v>1640</v>
      </c>
      <c r="C1674" s="310" t="s">
        <v>2175</v>
      </c>
      <c r="D1674" s="315" t="s">
        <v>48</v>
      </c>
      <c r="E1674" s="316" t="s">
        <v>2176</v>
      </c>
      <c r="F1674" s="310"/>
    </row>
    <row r="1675" customFormat="false" ht="12.8" hidden="false" customHeight="false" outlineLevel="0" collapsed="false">
      <c r="A1675" s="310" t="n">
        <v>92835</v>
      </c>
      <c r="B1675" s="315" t="s">
        <v>1640</v>
      </c>
      <c r="C1675" s="310" t="s">
        <v>2177</v>
      </c>
      <c r="D1675" s="315" t="s">
        <v>48</v>
      </c>
      <c r="E1675" s="316" t="s">
        <v>2178</v>
      </c>
      <c r="F1675" s="310"/>
    </row>
    <row r="1676" customFormat="false" ht="12.8" hidden="false" customHeight="false" outlineLevel="0" collapsed="false">
      <c r="A1676" s="310" t="n">
        <v>92836</v>
      </c>
      <c r="B1676" s="315" t="s">
        <v>1640</v>
      </c>
      <c r="C1676" s="310" t="s">
        <v>2179</v>
      </c>
      <c r="D1676" s="315" t="s">
        <v>48</v>
      </c>
      <c r="E1676" s="316" t="s">
        <v>2180</v>
      </c>
      <c r="F1676" s="310"/>
    </row>
    <row r="1677" customFormat="false" ht="12.8" hidden="false" customHeight="false" outlineLevel="0" collapsed="false">
      <c r="A1677" s="310" t="n">
        <v>92837</v>
      </c>
      <c r="B1677" s="315" t="s">
        <v>1640</v>
      </c>
      <c r="C1677" s="310" t="s">
        <v>2181</v>
      </c>
      <c r="D1677" s="315" t="s">
        <v>48</v>
      </c>
      <c r="E1677" s="316" t="s">
        <v>2182</v>
      </c>
      <c r="F1677" s="310"/>
    </row>
    <row r="1678" customFormat="false" ht="12.8" hidden="false" customHeight="false" outlineLevel="0" collapsed="false">
      <c r="A1678" s="310" t="n">
        <v>92838</v>
      </c>
      <c r="B1678" s="315" t="s">
        <v>1640</v>
      </c>
      <c r="C1678" s="310" t="s">
        <v>2183</v>
      </c>
      <c r="D1678" s="315" t="s">
        <v>48</v>
      </c>
      <c r="E1678" s="316" t="s">
        <v>2184</v>
      </c>
      <c r="F1678" s="310"/>
    </row>
    <row r="1679" customFormat="false" ht="12.8" hidden="false" customHeight="false" outlineLevel="0" collapsed="false">
      <c r="A1679" s="310" t="n">
        <v>92839</v>
      </c>
      <c r="B1679" s="315" t="s">
        <v>1640</v>
      </c>
      <c r="C1679" s="310" t="s">
        <v>2185</v>
      </c>
      <c r="D1679" s="315" t="s">
        <v>48</v>
      </c>
      <c r="E1679" s="316" t="s">
        <v>2186</v>
      </c>
      <c r="F1679" s="310"/>
    </row>
    <row r="1680" customFormat="false" ht="12.8" hidden="false" customHeight="false" outlineLevel="0" collapsed="false">
      <c r="A1680" s="310" t="n">
        <v>92840</v>
      </c>
      <c r="B1680" s="315" t="s">
        <v>1640</v>
      </c>
      <c r="C1680" s="310" t="s">
        <v>2187</v>
      </c>
      <c r="D1680" s="315" t="s">
        <v>48</v>
      </c>
      <c r="E1680" s="316" t="s">
        <v>2188</v>
      </c>
      <c r="F1680" s="310"/>
    </row>
    <row r="1681" customFormat="false" ht="12.8" hidden="false" customHeight="false" outlineLevel="0" collapsed="false">
      <c r="A1681" s="310" t="n">
        <v>92841</v>
      </c>
      <c r="B1681" s="315" t="s">
        <v>1640</v>
      </c>
      <c r="C1681" s="310" t="s">
        <v>2189</v>
      </c>
      <c r="D1681" s="315" t="s">
        <v>48</v>
      </c>
      <c r="E1681" s="316" t="s">
        <v>2190</v>
      </c>
      <c r="F1681" s="310"/>
    </row>
    <row r="1682" customFormat="false" ht="12.8" hidden="false" customHeight="false" outlineLevel="0" collapsed="false">
      <c r="A1682" s="310" t="n">
        <v>92842</v>
      </c>
      <c r="B1682" s="315" t="s">
        <v>1640</v>
      </c>
      <c r="C1682" s="310" t="s">
        <v>2191</v>
      </c>
      <c r="D1682" s="315" t="s">
        <v>48</v>
      </c>
      <c r="E1682" s="316" t="s">
        <v>2192</v>
      </c>
      <c r="F1682" s="310"/>
    </row>
    <row r="1683" customFormat="false" ht="12.8" hidden="false" customHeight="false" outlineLevel="0" collapsed="false">
      <c r="A1683" s="310" t="n">
        <v>92843</v>
      </c>
      <c r="B1683" s="315" t="s">
        <v>1640</v>
      </c>
      <c r="C1683" s="310" t="s">
        <v>2193</v>
      </c>
      <c r="D1683" s="315" t="s">
        <v>48</v>
      </c>
      <c r="E1683" s="316" t="s">
        <v>2194</v>
      </c>
      <c r="F1683" s="310"/>
    </row>
    <row r="1684" customFormat="false" ht="12.8" hidden="false" customHeight="false" outlineLevel="0" collapsed="false">
      <c r="A1684" s="310" t="n">
        <v>92844</v>
      </c>
      <c r="B1684" s="315" t="s">
        <v>1640</v>
      </c>
      <c r="C1684" s="310" t="s">
        <v>2195</v>
      </c>
      <c r="D1684" s="315" t="s">
        <v>48</v>
      </c>
      <c r="E1684" s="316" t="s">
        <v>2196</v>
      </c>
      <c r="F1684" s="310"/>
    </row>
    <row r="1685" customFormat="false" ht="12.8" hidden="false" customHeight="false" outlineLevel="0" collapsed="false">
      <c r="A1685" s="310" t="n">
        <v>92845</v>
      </c>
      <c r="B1685" s="315" t="s">
        <v>1640</v>
      </c>
      <c r="C1685" s="310" t="s">
        <v>2197</v>
      </c>
      <c r="D1685" s="315" t="s">
        <v>48</v>
      </c>
      <c r="E1685" s="316" t="s">
        <v>2198</v>
      </c>
      <c r="F1685" s="310"/>
    </row>
    <row r="1686" customFormat="false" ht="12.8" hidden="false" customHeight="false" outlineLevel="0" collapsed="false">
      <c r="A1686" s="310" t="n">
        <v>92846</v>
      </c>
      <c r="B1686" s="315" t="s">
        <v>1640</v>
      </c>
      <c r="C1686" s="310" t="s">
        <v>2199</v>
      </c>
      <c r="D1686" s="315" t="s">
        <v>48</v>
      </c>
      <c r="E1686" s="316" t="s">
        <v>2200</v>
      </c>
      <c r="F1686" s="310"/>
    </row>
    <row r="1687" customFormat="false" ht="12.8" hidden="false" customHeight="false" outlineLevel="0" collapsed="false">
      <c r="A1687" s="310" t="n">
        <v>92847</v>
      </c>
      <c r="B1687" s="315" t="s">
        <v>1640</v>
      </c>
      <c r="C1687" s="310" t="s">
        <v>2201</v>
      </c>
      <c r="D1687" s="315" t="s">
        <v>48</v>
      </c>
      <c r="E1687" s="316" t="s">
        <v>2202</v>
      </c>
      <c r="F1687" s="310"/>
    </row>
    <row r="1688" customFormat="false" ht="12.8" hidden="false" customHeight="false" outlineLevel="0" collapsed="false">
      <c r="A1688" s="310" t="n">
        <v>92848</v>
      </c>
      <c r="B1688" s="315" t="s">
        <v>1640</v>
      </c>
      <c r="C1688" s="310" t="s">
        <v>2203</v>
      </c>
      <c r="D1688" s="315" t="s">
        <v>48</v>
      </c>
      <c r="E1688" s="316" t="s">
        <v>2204</v>
      </c>
      <c r="F1688" s="310"/>
    </row>
    <row r="1689" customFormat="false" ht="12.8" hidden="false" customHeight="false" outlineLevel="0" collapsed="false">
      <c r="A1689" s="310" t="n">
        <v>92849</v>
      </c>
      <c r="B1689" s="315" t="s">
        <v>1640</v>
      </c>
      <c r="C1689" s="310" t="s">
        <v>2205</v>
      </c>
      <c r="D1689" s="315" t="s">
        <v>48</v>
      </c>
      <c r="E1689" s="316" t="s">
        <v>2206</v>
      </c>
      <c r="F1689" s="310"/>
    </row>
    <row r="1690" customFormat="false" ht="12.8" hidden="false" customHeight="false" outlineLevel="0" collapsed="false">
      <c r="A1690" s="310" t="n">
        <v>92850</v>
      </c>
      <c r="B1690" s="315" t="s">
        <v>1640</v>
      </c>
      <c r="C1690" s="310" t="s">
        <v>2207</v>
      </c>
      <c r="D1690" s="315" t="s">
        <v>48</v>
      </c>
      <c r="E1690" s="316" t="s">
        <v>2208</v>
      </c>
      <c r="F1690" s="310"/>
    </row>
    <row r="1691" customFormat="false" ht="12.8" hidden="false" customHeight="false" outlineLevel="0" collapsed="false">
      <c r="A1691" s="310" t="n">
        <v>92851</v>
      </c>
      <c r="B1691" s="315" t="s">
        <v>1640</v>
      </c>
      <c r="C1691" s="310" t="s">
        <v>2209</v>
      </c>
      <c r="D1691" s="315" t="s">
        <v>48</v>
      </c>
      <c r="E1691" s="316" t="s">
        <v>2210</v>
      </c>
      <c r="F1691" s="310"/>
    </row>
    <row r="1692" customFormat="false" ht="12.8" hidden="false" customHeight="false" outlineLevel="0" collapsed="false">
      <c r="A1692" s="310" t="n">
        <v>92852</v>
      </c>
      <c r="B1692" s="315" t="s">
        <v>1640</v>
      </c>
      <c r="C1692" s="310" t="s">
        <v>2211</v>
      </c>
      <c r="D1692" s="315" t="s">
        <v>48</v>
      </c>
      <c r="E1692" s="316" t="s">
        <v>2212</v>
      </c>
      <c r="F1692" s="310"/>
    </row>
    <row r="1693" customFormat="false" ht="12.8" hidden="false" customHeight="false" outlineLevel="0" collapsed="false">
      <c r="A1693" s="310" t="n">
        <v>92853</v>
      </c>
      <c r="B1693" s="315" t="s">
        <v>1640</v>
      </c>
      <c r="C1693" s="310" t="s">
        <v>2213</v>
      </c>
      <c r="D1693" s="315" t="s">
        <v>48</v>
      </c>
      <c r="E1693" s="316" t="s">
        <v>2214</v>
      </c>
      <c r="F1693" s="310"/>
    </row>
    <row r="1694" customFormat="false" ht="12.8" hidden="false" customHeight="false" outlineLevel="0" collapsed="false">
      <c r="A1694" s="310" t="n">
        <v>92854</v>
      </c>
      <c r="B1694" s="315" t="s">
        <v>1640</v>
      </c>
      <c r="C1694" s="310" t="s">
        <v>2215</v>
      </c>
      <c r="D1694" s="315" t="s">
        <v>48</v>
      </c>
      <c r="E1694" s="316" t="s">
        <v>2216</v>
      </c>
      <c r="F1694" s="310"/>
    </row>
    <row r="1695" customFormat="false" ht="12.8" hidden="false" customHeight="false" outlineLevel="0" collapsed="false">
      <c r="A1695" s="310" t="n">
        <v>92855</v>
      </c>
      <c r="B1695" s="315" t="s">
        <v>1640</v>
      </c>
      <c r="C1695" s="310" t="s">
        <v>2217</v>
      </c>
      <c r="D1695" s="315" t="s">
        <v>48</v>
      </c>
      <c r="E1695" s="316" t="s">
        <v>2218</v>
      </c>
      <c r="F1695" s="310"/>
    </row>
    <row r="1696" customFormat="false" ht="12.8" hidden="false" customHeight="false" outlineLevel="0" collapsed="false">
      <c r="A1696" s="310" t="n">
        <v>92856</v>
      </c>
      <c r="B1696" s="315" t="s">
        <v>1640</v>
      </c>
      <c r="C1696" s="310" t="s">
        <v>2219</v>
      </c>
      <c r="D1696" s="315" t="s">
        <v>48</v>
      </c>
      <c r="E1696" s="316" t="s">
        <v>2220</v>
      </c>
      <c r="F1696" s="310"/>
    </row>
    <row r="1697" customFormat="false" ht="12.8" hidden="false" customHeight="false" outlineLevel="0" collapsed="false">
      <c r="A1697" s="310" t="n">
        <v>92857</v>
      </c>
      <c r="B1697" s="315" t="s">
        <v>1640</v>
      </c>
      <c r="C1697" s="310" t="s">
        <v>2221</v>
      </c>
      <c r="D1697" s="315" t="s">
        <v>48</v>
      </c>
      <c r="E1697" s="316" t="s">
        <v>2222</v>
      </c>
      <c r="F1697" s="310"/>
    </row>
    <row r="1698" customFormat="false" ht="12.8" hidden="false" customHeight="false" outlineLevel="0" collapsed="false">
      <c r="A1698" s="310" t="n">
        <v>92858</v>
      </c>
      <c r="B1698" s="315" t="s">
        <v>1640</v>
      </c>
      <c r="C1698" s="310" t="s">
        <v>2223</v>
      </c>
      <c r="D1698" s="315" t="s">
        <v>48</v>
      </c>
      <c r="E1698" s="316" t="s">
        <v>2224</v>
      </c>
      <c r="F1698" s="310"/>
    </row>
    <row r="1699" customFormat="false" ht="12.8" hidden="false" customHeight="false" outlineLevel="0" collapsed="false">
      <c r="A1699" s="310" t="n">
        <v>92859</v>
      </c>
      <c r="B1699" s="315" t="s">
        <v>1640</v>
      </c>
      <c r="C1699" s="310" t="s">
        <v>2225</v>
      </c>
      <c r="D1699" s="315" t="s">
        <v>48</v>
      </c>
      <c r="E1699" s="316" t="s">
        <v>2226</v>
      </c>
      <c r="F1699" s="310"/>
    </row>
    <row r="1700" customFormat="false" ht="12.8" hidden="false" customHeight="false" outlineLevel="0" collapsed="false">
      <c r="A1700" s="310" t="n">
        <v>92860</v>
      </c>
      <c r="B1700" s="315" t="s">
        <v>1640</v>
      </c>
      <c r="C1700" s="310" t="s">
        <v>2227</v>
      </c>
      <c r="D1700" s="315" t="s">
        <v>48</v>
      </c>
      <c r="E1700" s="316" t="s">
        <v>2228</v>
      </c>
      <c r="F1700" s="310"/>
    </row>
    <row r="1701" customFormat="false" ht="12.8" hidden="false" customHeight="false" outlineLevel="0" collapsed="false">
      <c r="A1701" s="310" t="n">
        <v>92861</v>
      </c>
      <c r="B1701" s="315" t="s">
        <v>1640</v>
      </c>
      <c r="C1701" s="310" t="s">
        <v>2229</v>
      </c>
      <c r="D1701" s="315" t="s">
        <v>48</v>
      </c>
      <c r="E1701" s="316" t="s">
        <v>2230</v>
      </c>
      <c r="F1701" s="310"/>
    </row>
    <row r="1702" customFormat="false" ht="12.8" hidden="false" customHeight="false" outlineLevel="0" collapsed="false">
      <c r="A1702" s="310" t="n">
        <v>92862</v>
      </c>
      <c r="B1702" s="315" t="s">
        <v>1640</v>
      </c>
      <c r="C1702" s="310" t="s">
        <v>2231</v>
      </c>
      <c r="D1702" s="315" t="s">
        <v>48</v>
      </c>
      <c r="E1702" s="316" t="s">
        <v>2232</v>
      </c>
      <c r="F1702" s="310"/>
    </row>
    <row r="1703" customFormat="false" ht="12.8" hidden="false" customHeight="false" outlineLevel="0" collapsed="false">
      <c r="A1703" s="310" t="n">
        <v>92863</v>
      </c>
      <c r="B1703" s="315" t="s">
        <v>1640</v>
      </c>
      <c r="C1703" s="310" t="s">
        <v>2233</v>
      </c>
      <c r="D1703" s="315" t="s">
        <v>48</v>
      </c>
      <c r="E1703" s="316" t="s">
        <v>2234</v>
      </c>
      <c r="F1703" s="310"/>
    </row>
    <row r="1704" customFormat="false" ht="12.8" hidden="false" customHeight="false" outlineLevel="0" collapsed="false">
      <c r="A1704" s="310" t="n">
        <v>92864</v>
      </c>
      <c r="B1704" s="315" t="s">
        <v>1640</v>
      </c>
      <c r="C1704" s="310" t="s">
        <v>2235</v>
      </c>
      <c r="D1704" s="315" t="s">
        <v>48</v>
      </c>
      <c r="E1704" s="316" t="s">
        <v>2236</v>
      </c>
      <c r="F1704" s="310"/>
    </row>
    <row r="1705" customFormat="false" ht="12.8" hidden="false" customHeight="false" outlineLevel="0" collapsed="false">
      <c r="A1705" s="310" t="n">
        <v>92210</v>
      </c>
      <c r="B1705" s="315" t="s">
        <v>1640</v>
      </c>
      <c r="C1705" s="310" t="s">
        <v>2237</v>
      </c>
      <c r="D1705" s="315" t="s">
        <v>48</v>
      </c>
      <c r="E1705" s="316" t="s">
        <v>2238</v>
      </c>
      <c r="F1705" s="310"/>
    </row>
    <row r="1706" customFormat="false" ht="12.8" hidden="false" customHeight="false" outlineLevel="0" collapsed="false">
      <c r="A1706" s="310" t="n">
        <v>92211</v>
      </c>
      <c r="B1706" s="315" t="s">
        <v>1640</v>
      </c>
      <c r="C1706" s="310" t="s">
        <v>2239</v>
      </c>
      <c r="D1706" s="315" t="s">
        <v>48</v>
      </c>
      <c r="E1706" s="316" t="s">
        <v>2240</v>
      </c>
      <c r="F1706" s="310"/>
    </row>
    <row r="1707" customFormat="false" ht="12.8" hidden="false" customHeight="false" outlineLevel="0" collapsed="false">
      <c r="A1707" s="310" t="n">
        <v>92212</v>
      </c>
      <c r="B1707" s="315" t="s">
        <v>1640</v>
      </c>
      <c r="C1707" s="310" t="s">
        <v>2241</v>
      </c>
      <c r="D1707" s="315" t="s">
        <v>48</v>
      </c>
      <c r="E1707" s="316" t="s">
        <v>2242</v>
      </c>
      <c r="F1707" s="310"/>
    </row>
    <row r="1708" customFormat="false" ht="12.8" hidden="false" customHeight="false" outlineLevel="0" collapsed="false">
      <c r="A1708" s="310" t="n">
        <v>92213</v>
      </c>
      <c r="B1708" s="315" t="s">
        <v>1640</v>
      </c>
      <c r="C1708" s="310" t="s">
        <v>2243</v>
      </c>
      <c r="D1708" s="315" t="s">
        <v>48</v>
      </c>
      <c r="E1708" s="316" t="s">
        <v>2244</v>
      </c>
      <c r="F1708" s="310"/>
    </row>
    <row r="1709" customFormat="false" ht="12.8" hidden="false" customHeight="false" outlineLevel="0" collapsed="false">
      <c r="A1709" s="310" t="n">
        <v>92214</v>
      </c>
      <c r="B1709" s="315" t="s">
        <v>1640</v>
      </c>
      <c r="C1709" s="310" t="s">
        <v>2245</v>
      </c>
      <c r="D1709" s="315" t="s">
        <v>48</v>
      </c>
      <c r="E1709" s="316" t="s">
        <v>2246</v>
      </c>
      <c r="F1709" s="310"/>
    </row>
    <row r="1710" customFormat="false" ht="12.8" hidden="false" customHeight="false" outlineLevel="0" collapsed="false">
      <c r="A1710" s="310" t="n">
        <v>92215</v>
      </c>
      <c r="B1710" s="315" t="s">
        <v>1640</v>
      </c>
      <c r="C1710" s="310" t="s">
        <v>2247</v>
      </c>
      <c r="D1710" s="315" t="s">
        <v>48</v>
      </c>
      <c r="E1710" s="316" t="s">
        <v>2248</v>
      </c>
      <c r="F1710" s="310"/>
    </row>
    <row r="1711" customFormat="false" ht="12.8" hidden="false" customHeight="false" outlineLevel="0" collapsed="false">
      <c r="A1711" s="310" t="n">
        <v>92216</v>
      </c>
      <c r="B1711" s="315" t="s">
        <v>1640</v>
      </c>
      <c r="C1711" s="310" t="s">
        <v>2249</v>
      </c>
      <c r="D1711" s="315" t="s">
        <v>48</v>
      </c>
      <c r="E1711" s="316" t="s">
        <v>2250</v>
      </c>
      <c r="F1711" s="310"/>
    </row>
    <row r="1712" customFormat="false" ht="12.8" hidden="false" customHeight="false" outlineLevel="0" collapsed="false">
      <c r="A1712" s="310" t="n">
        <v>92219</v>
      </c>
      <c r="B1712" s="315" t="s">
        <v>1640</v>
      </c>
      <c r="C1712" s="310" t="s">
        <v>2251</v>
      </c>
      <c r="D1712" s="315" t="s">
        <v>48</v>
      </c>
      <c r="E1712" s="316" t="s">
        <v>2252</v>
      </c>
      <c r="F1712" s="310"/>
    </row>
    <row r="1713" customFormat="false" ht="12.8" hidden="false" customHeight="false" outlineLevel="0" collapsed="false">
      <c r="A1713" s="310" t="n">
        <v>92220</v>
      </c>
      <c r="B1713" s="315" t="s">
        <v>1640</v>
      </c>
      <c r="C1713" s="310" t="s">
        <v>2253</v>
      </c>
      <c r="D1713" s="315" t="s">
        <v>48</v>
      </c>
      <c r="E1713" s="316" t="s">
        <v>2254</v>
      </c>
      <c r="F1713" s="310"/>
    </row>
    <row r="1714" customFormat="false" ht="12.8" hidden="false" customHeight="false" outlineLevel="0" collapsed="false">
      <c r="A1714" s="310" t="n">
        <v>92221</v>
      </c>
      <c r="B1714" s="315" t="s">
        <v>1640</v>
      </c>
      <c r="C1714" s="310" t="s">
        <v>2255</v>
      </c>
      <c r="D1714" s="315" t="s">
        <v>48</v>
      </c>
      <c r="E1714" s="316" t="s">
        <v>2256</v>
      </c>
      <c r="F1714" s="310"/>
    </row>
    <row r="1715" customFormat="false" ht="12.8" hidden="false" customHeight="false" outlineLevel="0" collapsed="false">
      <c r="A1715" s="310" t="n">
        <v>92222</v>
      </c>
      <c r="B1715" s="315" t="s">
        <v>1640</v>
      </c>
      <c r="C1715" s="310" t="s">
        <v>2257</v>
      </c>
      <c r="D1715" s="315" t="s">
        <v>48</v>
      </c>
      <c r="E1715" s="316" t="s">
        <v>2258</v>
      </c>
      <c r="F1715" s="310"/>
    </row>
    <row r="1716" customFormat="false" ht="12.8" hidden="false" customHeight="false" outlineLevel="0" collapsed="false">
      <c r="A1716" s="310" t="n">
        <v>92223</v>
      </c>
      <c r="B1716" s="315" t="s">
        <v>1640</v>
      </c>
      <c r="C1716" s="310" t="s">
        <v>2259</v>
      </c>
      <c r="D1716" s="315" t="s">
        <v>48</v>
      </c>
      <c r="E1716" s="316" t="s">
        <v>2260</v>
      </c>
      <c r="F1716" s="310"/>
    </row>
    <row r="1717" customFormat="false" ht="12.8" hidden="false" customHeight="false" outlineLevel="0" collapsed="false">
      <c r="A1717" s="310" t="n">
        <v>92224</v>
      </c>
      <c r="B1717" s="315" t="s">
        <v>1640</v>
      </c>
      <c r="C1717" s="310" t="s">
        <v>2261</v>
      </c>
      <c r="D1717" s="315" t="s">
        <v>48</v>
      </c>
      <c r="E1717" s="316" t="s">
        <v>2262</v>
      </c>
      <c r="F1717" s="310"/>
    </row>
    <row r="1718" customFormat="false" ht="12.8" hidden="false" customHeight="false" outlineLevel="0" collapsed="false">
      <c r="A1718" s="310" t="n">
        <v>92226</v>
      </c>
      <c r="B1718" s="315" t="s">
        <v>1640</v>
      </c>
      <c r="C1718" s="310" t="s">
        <v>2263</v>
      </c>
      <c r="D1718" s="315" t="s">
        <v>48</v>
      </c>
      <c r="E1718" s="316" t="s">
        <v>2264</v>
      </c>
      <c r="F1718" s="310"/>
    </row>
    <row r="1719" customFormat="false" ht="12.8" hidden="false" customHeight="false" outlineLevel="0" collapsed="false">
      <c r="A1719" s="310" t="n">
        <v>92808</v>
      </c>
      <c r="B1719" s="315" t="s">
        <v>1640</v>
      </c>
      <c r="C1719" s="310" t="s">
        <v>2265</v>
      </c>
      <c r="D1719" s="315" t="s">
        <v>48</v>
      </c>
      <c r="E1719" s="316" t="s">
        <v>2266</v>
      </c>
      <c r="F1719" s="310"/>
    </row>
    <row r="1720" customFormat="false" ht="12.8" hidden="false" customHeight="false" outlineLevel="0" collapsed="false">
      <c r="A1720" s="310" t="n">
        <v>92809</v>
      </c>
      <c r="B1720" s="315" t="s">
        <v>1640</v>
      </c>
      <c r="C1720" s="310" t="s">
        <v>2267</v>
      </c>
      <c r="D1720" s="315" t="s">
        <v>48</v>
      </c>
      <c r="E1720" s="316" t="s">
        <v>2268</v>
      </c>
      <c r="F1720" s="310"/>
    </row>
    <row r="1721" customFormat="false" ht="12.8" hidden="false" customHeight="false" outlineLevel="0" collapsed="false">
      <c r="A1721" s="310" t="n">
        <v>92810</v>
      </c>
      <c r="B1721" s="315" t="s">
        <v>1640</v>
      </c>
      <c r="C1721" s="310" t="s">
        <v>2269</v>
      </c>
      <c r="D1721" s="315" t="s">
        <v>48</v>
      </c>
      <c r="E1721" s="316" t="s">
        <v>2270</v>
      </c>
      <c r="F1721" s="310"/>
    </row>
    <row r="1722" customFormat="false" ht="12.8" hidden="false" customHeight="false" outlineLevel="0" collapsed="false">
      <c r="A1722" s="310" t="n">
        <v>92811</v>
      </c>
      <c r="B1722" s="315" t="s">
        <v>1640</v>
      </c>
      <c r="C1722" s="310" t="s">
        <v>2271</v>
      </c>
      <c r="D1722" s="315" t="s">
        <v>48</v>
      </c>
      <c r="E1722" s="316" t="s">
        <v>2272</v>
      </c>
      <c r="F1722" s="310"/>
    </row>
    <row r="1723" customFormat="false" ht="12.8" hidden="false" customHeight="false" outlineLevel="0" collapsed="false">
      <c r="A1723" s="310" t="n">
        <v>92812</v>
      </c>
      <c r="B1723" s="315" t="s">
        <v>1640</v>
      </c>
      <c r="C1723" s="310" t="s">
        <v>2273</v>
      </c>
      <c r="D1723" s="315" t="s">
        <v>48</v>
      </c>
      <c r="E1723" s="316" t="s">
        <v>2274</v>
      </c>
      <c r="F1723" s="310"/>
    </row>
    <row r="1724" customFormat="false" ht="12.8" hidden="false" customHeight="false" outlineLevel="0" collapsed="false">
      <c r="A1724" s="310" t="n">
        <v>92813</v>
      </c>
      <c r="B1724" s="315" t="s">
        <v>1640</v>
      </c>
      <c r="C1724" s="310" t="s">
        <v>2275</v>
      </c>
      <c r="D1724" s="315" t="s">
        <v>48</v>
      </c>
      <c r="E1724" s="316" t="s">
        <v>2276</v>
      </c>
      <c r="F1724" s="310"/>
    </row>
    <row r="1725" customFormat="false" ht="12.8" hidden="false" customHeight="false" outlineLevel="0" collapsed="false">
      <c r="A1725" s="310" t="n">
        <v>92814</v>
      </c>
      <c r="B1725" s="315" t="s">
        <v>1640</v>
      </c>
      <c r="C1725" s="310" t="s">
        <v>2277</v>
      </c>
      <c r="D1725" s="315" t="s">
        <v>48</v>
      </c>
      <c r="E1725" s="316" t="s">
        <v>2278</v>
      </c>
      <c r="F1725" s="310"/>
    </row>
    <row r="1726" customFormat="false" ht="12.8" hidden="false" customHeight="false" outlineLevel="0" collapsed="false">
      <c r="A1726" s="310" t="n">
        <v>92815</v>
      </c>
      <c r="B1726" s="315" t="s">
        <v>1640</v>
      </c>
      <c r="C1726" s="310" t="s">
        <v>2279</v>
      </c>
      <c r="D1726" s="315" t="s">
        <v>48</v>
      </c>
      <c r="E1726" s="316" t="s">
        <v>2280</v>
      </c>
      <c r="F1726" s="310"/>
    </row>
    <row r="1727" customFormat="false" ht="12.8" hidden="false" customHeight="false" outlineLevel="0" collapsed="false">
      <c r="A1727" s="310" t="n">
        <v>92816</v>
      </c>
      <c r="B1727" s="315" t="s">
        <v>1640</v>
      </c>
      <c r="C1727" s="310" t="s">
        <v>2281</v>
      </c>
      <c r="D1727" s="315" t="s">
        <v>48</v>
      </c>
      <c r="E1727" s="316" t="s">
        <v>2282</v>
      </c>
      <c r="F1727" s="310"/>
    </row>
    <row r="1728" customFormat="false" ht="12.8" hidden="false" customHeight="false" outlineLevel="0" collapsed="false">
      <c r="A1728" s="310" t="n">
        <v>92817</v>
      </c>
      <c r="B1728" s="315" t="s">
        <v>1640</v>
      </c>
      <c r="C1728" s="310" t="s">
        <v>2283</v>
      </c>
      <c r="D1728" s="315" t="s">
        <v>48</v>
      </c>
      <c r="E1728" s="316" t="s">
        <v>2284</v>
      </c>
      <c r="F1728" s="310"/>
    </row>
    <row r="1729" customFormat="false" ht="12.8" hidden="false" customHeight="false" outlineLevel="0" collapsed="false">
      <c r="A1729" s="310" t="n">
        <v>92818</v>
      </c>
      <c r="B1729" s="315" t="s">
        <v>1640</v>
      </c>
      <c r="C1729" s="310" t="s">
        <v>2285</v>
      </c>
      <c r="D1729" s="315" t="s">
        <v>48</v>
      </c>
      <c r="E1729" s="316" t="s">
        <v>2286</v>
      </c>
      <c r="F1729" s="310"/>
    </row>
    <row r="1730" customFormat="false" ht="12.8" hidden="false" customHeight="false" outlineLevel="0" collapsed="false">
      <c r="A1730" s="310" t="n">
        <v>92819</v>
      </c>
      <c r="B1730" s="315" t="s">
        <v>1640</v>
      </c>
      <c r="C1730" s="310" t="s">
        <v>2287</v>
      </c>
      <c r="D1730" s="315" t="s">
        <v>48</v>
      </c>
      <c r="E1730" s="316" t="s">
        <v>2288</v>
      </c>
      <c r="F1730" s="310"/>
    </row>
    <row r="1731" customFormat="false" ht="12.8" hidden="false" customHeight="false" outlineLevel="0" collapsed="false">
      <c r="A1731" s="310" t="n">
        <v>92820</v>
      </c>
      <c r="B1731" s="315" t="s">
        <v>1640</v>
      </c>
      <c r="C1731" s="310" t="s">
        <v>2289</v>
      </c>
      <c r="D1731" s="315" t="s">
        <v>48</v>
      </c>
      <c r="E1731" s="316" t="s">
        <v>2290</v>
      </c>
      <c r="F1731" s="310"/>
    </row>
    <row r="1732" customFormat="false" ht="12.8" hidden="false" customHeight="false" outlineLevel="0" collapsed="false">
      <c r="A1732" s="310" t="n">
        <v>92821</v>
      </c>
      <c r="B1732" s="315" t="s">
        <v>1640</v>
      </c>
      <c r="C1732" s="310" t="s">
        <v>2291</v>
      </c>
      <c r="D1732" s="315" t="s">
        <v>48</v>
      </c>
      <c r="E1732" s="316" t="s">
        <v>2292</v>
      </c>
      <c r="F1732" s="310"/>
    </row>
    <row r="1733" customFormat="false" ht="12.8" hidden="false" customHeight="false" outlineLevel="0" collapsed="false">
      <c r="A1733" s="310" t="n">
        <v>92822</v>
      </c>
      <c r="B1733" s="315" t="s">
        <v>1640</v>
      </c>
      <c r="C1733" s="310" t="s">
        <v>2293</v>
      </c>
      <c r="D1733" s="315" t="s">
        <v>48</v>
      </c>
      <c r="E1733" s="316" t="s">
        <v>2294</v>
      </c>
      <c r="F1733" s="310"/>
    </row>
    <row r="1734" customFormat="false" ht="12.8" hidden="false" customHeight="false" outlineLevel="0" collapsed="false">
      <c r="A1734" s="310" t="n">
        <v>92824</v>
      </c>
      <c r="B1734" s="315" t="s">
        <v>1640</v>
      </c>
      <c r="C1734" s="310" t="s">
        <v>2295</v>
      </c>
      <c r="D1734" s="315" t="s">
        <v>48</v>
      </c>
      <c r="E1734" s="316" t="s">
        <v>2296</v>
      </c>
      <c r="F1734" s="310"/>
    </row>
    <row r="1735" customFormat="false" ht="12.8" hidden="false" customHeight="false" outlineLevel="0" collapsed="false">
      <c r="A1735" s="310" t="n">
        <v>92825</v>
      </c>
      <c r="B1735" s="315" t="s">
        <v>1640</v>
      </c>
      <c r="C1735" s="310" t="s">
        <v>2297</v>
      </c>
      <c r="D1735" s="315" t="s">
        <v>48</v>
      </c>
      <c r="E1735" s="316" t="s">
        <v>2298</v>
      </c>
      <c r="F1735" s="310"/>
    </row>
    <row r="1736" customFormat="false" ht="12.8" hidden="false" customHeight="false" outlineLevel="0" collapsed="false">
      <c r="A1736" s="310" t="n">
        <v>92826</v>
      </c>
      <c r="B1736" s="315" t="s">
        <v>1640</v>
      </c>
      <c r="C1736" s="310" t="s">
        <v>2299</v>
      </c>
      <c r="D1736" s="315" t="s">
        <v>48</v>
      </c>
      <c r="E1736" s="316" t="s">
        <v>2300</v>
      </c>
      <c r="F1736" s="310"/>
    </row>
    <row r="1737" customFormat="false" ht="12.8" hidden="false" customHeight="false" outlineLevel="0" collapsed="false">
      <c r="A1737" s="310" t="n">
        <v>92827</v>
      </c>
      <c r="B1737" s="315" t="s">
        <v>1640</v>
      </c>
      <c r="C1737" s="310" t="s">
        <v>2301</v>
      </c>
      <c r="D1737" s="315" t="s">
        <v>48</v>
      </c>
      <c r="E1737" s="316" t="s">
        <v>2302</v>
      </c>
      <c r="F1737" s="310"/>
    </row>
    <row r="1738" customFormat="false" ht="12.8" hidden="false" customHeight="false" outlineLevel="0" collapsed="false">
      <c r="A1738" s="310" t="n">
        <v>92828</v>
      </c>
      <c r="B1738" s="315" t="s">
        <v>1640</v>
      </c>
      <c r="C1738" s="310" t="s">
        <v>2303</v>
      </c>
      <c r="D1738" s="315" t="s">
        <v>48</v>
      </c>
      <c r="E1738" s="316" t="s">
        <v>2304</v>
      </c>
      <c r="F1738" s="310"/>
    </row>
    <row r="1739" customFormat="false" ht="12.8" hidden="false" customHeight="false" outlineLevel="0" collapsed="false">
      <c r="A1739" s="310" t="n">
        <v>92829</v>
      </c>
      <c r="B1739" s="315" t="s">
        <v>1640</v>
      </c>
      <c r="C1739" s="310" t="s">
        <v>2305</v>
      </c>
      <c r="D1739" s="315" t="s">
        <v>48</v>
      </c>
      <c r="E1739" s="316" t="s">
        <v>2306</v>
      </c>
      <c r="F1739" s="310"/>
    </row>
    <row r="1740" customFormat="false" ht="12.8" hidden="false" customHeight="false" outlineLevel="0" collapsed="false">
      <c r="A1740" s="310" t="n">
        <v>92830</v>
      </c>
      <c r="B1740" s="315" t="s">
        <v>1640</v>
      </c>
      <c r="C1740" s="310" t="s">
        <v>2307</v>
      </c>
      <c r="D1740" s="315" t="s">
        <v>48</v>
      </c>
      <c r="E1740" s="316" t="s">
        <v>2308</v>
      </c>
      <c r="F1740" s="310"/>
    </row>
    <row r="1741" customFormat="false" ht="12.8" hidden="false" customHeight="false" outlineLevel="0" collapsed="false">
      <c r="A1741" s="310" t="n">
        <v>92831</v>
      </c>
      <c r="B1741" s="315" t="s">
        <v>1640</v>
      </c>
      <c r="C1741" s="310" t="s">
        <v>2309</v>
      </c>
      <c r="D1741" s="315" t="s">
        <v>48</v>
      </c>
      <c r="E1741" s="316" t="s">
        <v>2310</v>
      </c>
      <c r="F1741" s="310"/>
    </row>
    <row r="1742" customFormat="false" ht="12.8" hidden="false" customHeight="false" outlineLevel="0" collapsed="false">
      <c r="A1742" s="310" t="n">
        <v>92832</v>
      </c>
      <c r="B1742" s="315" t="s">
        <v>1640</v>
      </c>
      <c r="C1742" s="310" t="s">
        <v>2311</v>
      </c>
      <c r="D1742" s="315" t="s">
        <v>48</v>
      </c>
      <c r="E1742" s="316" t="s">
        <v>2312</v>
      </c>
      <c r="F1742" s="310"/>
    </row>
    <row r="1743" customFormat="false" ht="12.8" hidden="false" customHeight="false" outlineLevel="0" collapsed="false">
      <c r="A1743" s="310" t="n">
        <v>95565</v>
      </c>
      <c r="B1743" s="315" t="s">
        <v>1640</v>
      </c>
      <c r="C1743" s="310" t="s">
        <v>2313</v>
      </c>
      <c r="D1743" s="315" t="s">
        <v>48</v>
      </c>
      <c r="E1743" s="316" t="s">
        <v>2314</v>
      </c>
      <c r="F1743" s="310"/>
    </row>
    <row r="1744" customFormat="false" ht="12.8" hidden="false" customHeight="false" outlineLevel="0" collapsed="false">
      <c r="A1744" s="310" t="n">
        <v>95566</v>
      </c>
      <c r="B1744" s="315" t="s">
        <v>1640</v>
      </c>
      <c r="C1744" s="310" t="s">
        <v>2315</v>
      </c>
      <c r="D1744" s="315" t="s">
        <v>48</v>
      </c>
      <c r="E1744" s="316" t="s">
        <v>2316</v>
      </c>
      <c r="F1744" s="310"/>
    </row>
    <row r="1745" customFormat="false" ht="12.8" hidden="false" customHeight="false" outlineLevel="0" collapsed="false">
      <c r="A1745" s="310" t="n">
        <v>95567</v>
      </c>
      <c r="B1745" s="315" t="s">
        <v>1640</v>
      </c>
      <c r="C1745" s="310" t="s">
        <v>2317</v>
      </c>
      <c r="D1745" s="315" t="s">
        <v>48</v>
      </c>
      <c r="E1745" s="316" t="s">
        <v>2318</v>
      </c>
      <c r="F1745" s="310"/>
    </row>
    <row r="1746" customFormat="false" ht="12.8" hidden="false" customHeight="false" outlineLevel="0" collapsed="false">
      <c r="A1746" s="310" t="n">
        <v>95568</v>
      </c>
      <c r="B1746" s="315" t="s">
        <v>1640</v>
      </c>
      <c r="C1746" s="310" t="s">
        <v>2319</v>
      </c>
      <c r="D1746" s="315" t="s">
        <v>48</v>
      </c>
      <c r="E1746" s="316" t="s">
        <v>2320</v>
      </c>
      <c r="F1746" s="310"/>
    </row>
    <row r="1747" customFormat="false" ht="12.8" hidden="false" customHeight="false" outlineLevel="0" collapsed="false">
      <c r="A1747" s="310" t="n">
        <v>95569</v>
      </c>
      <c r="B1747" s="315" t="s">
        <v>1640</v>
      </c>
      <c r="C1747" s="310" t="s">
        <v>2321</v>
      </c>
      <c r="D1747" s="315" t="s">
        <v>48</v>
      </c>
      <c r="E1747" s="316" t="s">
        <v>2322</v>
      </c>
      <c r="F1747" s="310"/>
    </row>
    <row r="1748" customFormat="false" ht="12.8" hidden="false" customHeight="false" outlineLevel="0" collapsed="false">
      <c r="A1748" s="310" t="n">
        <v>95570</v>
      </c>
      <c r="B1748" s="315" t="s">
        <v>1640</v>
      </c>
      <c r="C1748" s="310" t="s">
        <v>2323</v>
      </c>
      <c r="D1748" s="315" t="s">
        <v>48</v>
      </c>
      <c r="E1748" s="316" t="s">
        <v>2324</v>
      </c>
      <c r="F1748" s="310"/>
    </row>
    <row r="1749" customFormat="false" ht="12.8" hidden="false" customHeight="false" outlineLevel="0" collapsed="false">
      <c r="A1749" s="310" t="n">
        <v>95571</v>
      </c>
      <c r="B1749" s="315" t="s">
        <v>1640</v>
      </c>
      <c r="C1749" s="310" t="s">
        <v>2325</v>
      </c>
      <c r="D1749" s="315" t="s">
        <v>48</v>
      </c>
      <c r="E1749" s="316" t="s">
        <v>2326</v>
      </c>
      <c r="F1749" s="310"/>
    </row>
    <row r="1750" customFormat="false" ht="12.8" hidden="false" customHeight="false" outlineLevel="0" collapsed="false">
      <c r="A1750" s="310" t="n">
        <v>95572</v>
      </c>
      <c r="B1750" s="315" t="s">
        <v>1640</v>
      </c>
      <c r="C1750" s="310" t="s">
        <v>2327</v>
      </c>
      <c r="D1750" s="315" t="s">
        <v>48</v>
      </c>
      <c r="E1750" s="316" t="s">
        <v>2328</v>
      </c>
      <c r="F1750" s="310"/>
    </row>
    <row r="1751" customFormat="false" ht="12.8" hidden="false" customHeight="false" outlineLevel="0" collapsed="false">
      <c r="A1751" s="310" t="n">
        <v>97127</v>
      </c>
      <c r="B1751" s="315" t="s">
        <v>1640</v>
      </c>
      <c r="C1751" s="310" t="s">
        <v>2329</v>
      </c>
      <c r="D1751" s="315" t="s">
        <v>48</v>
      </c>
      <c r="E1751" s="316" t="s">
        <v>2330</v>
      </c>
      <c r="F1751" s="310"/>
    </row>
    <row r="1752" customFormat="false" ht="12.8" hidden="false" customHeight="false" outlineLevel="0" collapsed="false">
      <c r="A1752" s="310" t="n">
        <v>97128</v>
      </c>
      <c r="B1752" s="315" t="s">
        <v>1640</v>
      </c>
      <c r="C1752" s="310" t="s">
        <v>2331</v>
      </c>
      <c r="D1752" s="315" t="s">
        <v>48</v>
      </c>
      <c r="E1752" s="316" t="s">
        <v>2332</v>
      </c>
      <c r="F1752" s="310"/>
    </row>
    <row r="1753" customFormat="false" ht="12.8" hidden="false" customHeight="false" outlineLevel="0" collapsed="false">
      <c r="A1753" s="310" t="n">
        <v>97129</v>
      </c>
      <c r="B1753" s="315" t="s">
        <v>1640</v>
      </c>
      <c r="C1753" s="310" t="s">
        <v>2333</v>
      </c>
      <c r="D1753" s="315" t="s">
        <v>48</v>
      </c>
      <c r="E1753" s="316" t="s">
        <v>2334</v>
      </c>
      <c r="F1753" s="310"/>
    </row>
    <row r="1754" customFormat="false" ht="12.8" hidden="false" customHeight="false" outlineLevel="0" collapsed="false">
      <c r="A1754" s="310" t="n">
        <v>97130</v>
      </c>
      <c r="B1754" s="315" t="s">
        <v>1640</v>
      </c>
      <c r="C1754" s="310" t="s">
        <v>2335</v>
      </c>
      <c r="D1754" s="315" t="s">
        <v>48</v>
      </c>
      <c r="E1754" s="316" t="s">
        <v>2336</v>
      </c>
      <c r="F1754" s="310"/>
    </row>
    <row r="1755" customFormat="false" ht="12.8" hidden="false" customHeight="false" outlineLevel="0" collapsed="false">
      <c r="A1755" s="310" t="n">
        <v>97131</v>
      </c>
      <c r="B1755" s="315" t="s">
        <v>1640</v>
      </c>
      <c r="C1755" s="310" t="s">
        <v>2337</v>
      </c>
      <c r="D1755" s="315" t="s">
        <v>48</v>
      </c>
      <c r="E1755" s="316" t="s">
        <v>2338</v>
      </c>
      <c r="F1755" s="310"/>
    </row>
    <row r="1756" customFormat="false" ht="12.8" hidden="false" customHeight="false" outlineLevel="0" collapsed="false">
      <c r="A1756" s="310" t="n">
        <v>97132</v>
      </c>
      <c r="B1756" s="315" t="s">
        <v>1640</v>
      </c>
      <c r="C1756" s="310" t="s">
        <v>2339</v>
      </c>
      <c r="D1756" s="315" t="s">
        <v>48</v>
      </c>
      <c r="E1756" s="316" t="s">
        <v>2340</v>
      </c>
      <c r="F1756" s="310"/>
    </row>
    <row r="1757" customFormat="false" ht="12.8" hidden="false" customHeight="false" outlineLevel="0" collapsed="false">
      <c r="A1757" s="310" t="n">
        <v>97133</v>
      </c>
      <c r="B1757" s="315" t="s">
        <v>1640</v>
      </c>
      <c r="C1757" s="310" t="s">
        <v>2341</v>
      </c>
      <c r="D1757" s="315" t="s">
        <v>48</v>
      </c>
      <c r="E1757" s="316" t="s">
        <v>2342</v>
      </c>
      <c r="F1757" s="310"/>
    </row>
    <row r="1758" customFormat="false" ht="12.8" hidden="false" customHeight="false" outlineLevel="0" collapsed="false">
      <c r="A1758" s="310" t="n">
        <v>97134</v>
      </c>
      <c r="B1758" s="315" t="s">
        <v>1640</v>
      </c>
      <c r="C1758" s="310" t="s">
        <v>2343</v>
      </c>
      <c r="D1758" s="315" t="s">
        <v>48</v>
      </c>
      <c r="E1758" s="316" t="s">
        <v>2038</v>
      </c>
      <c r="F1758" s="310"/>
    </row>
    <row r="1759" customFormat="false" ht="12.8" hidden="false" customHeight="false" outlineLevel="0" collapsed="false">
      <c r="A1759" s="310" t="n">
        <v>97135</v>
      </c>
      <c r="B1759" s="315" t="s">
        <v>1640</v>
      </c>
      <c r="C1759" s="310" t="s">
        <v>2344</v>
      </c>
      <c r="D1759" s="315" t="s">
        <v>48</v>
      </c>
      <c r="E1759" s="316" t="s">
        <v>2345</v>
      </c>
      <c r="F1759" s="310"/>
    </row>
    <row r="1760" customFormat="false" ht="12.8" hidden="false" customHeight="false" outlineLevel="0" collapsed="false">
      <c r="A1760" s="310" t="n">
        <v>97136</v>
      </c>
      <c r="B1760" s="315" t="s">
        <v>1640</v>
      </c>
      <c r="C1760" s="310" t="s">
        <v>2346</v>
      </c>
      <c r="D1760" s="315" t="s">
        <v>48</v>
      </c>
      <c r="E1760" s="316" t="s">
        <v>2347</v>
      </c>
      <c r="F1760" s="310"/>
    </row>
    <row r="1761" customFormat="false" ht="12.8" hidden="false" customHeight="false" outlineLevel="0" collapsed="false">
      <c r="A1761" s="310" t="n">
        <v>97137</v>
      </c>
      <c r="B1761" s="315" t="s">
        <v>1640</v>
      </c>
      <c r="C1761" s="310" t="s">
        <v>2348</v>
      </c>
      <c r="D1761" s="315" t="s">
        <v>48</v>
      </c>
      <c r="E1761" s="316" t="s">
        <v>2349</v>
      </c>
      <c r="F1761" s="310"/>
    </row>
    <row r="1762" customFormat="false" ht="12.8" hidden="false" customHeight="false" outlineLevel="0" collapsed="false">
      <c r="A1762" s="310" t="n">
        <v>97138</v>
      </c>
      <c r="B1762" s="315" t="s">
        <v>1640</v>
      </c>
      <c r="C1762" s="310" t="s">
        <v>2350</v>
      </c>
      <c r="D1762" s="315" t="s">
        <v>48</v>
      </c>
      <c r="E1762" s="316" t="s">
        <v>2351</v>
      </c>
      <c r="F1762" s="310"/>
    </row>
    <row r="1763" customFormat="false" ht="12.8" hidden="false" customHeight="false" outlineLevel="0" collapsed="false">
      <c r="A1763" s="310" t="n">
        <v>97139</v>
      </c>
      <c r="B1763" s="315" t="s">
        <v>1640</v>
      </c>
      <c r="C1763" s="310" t="s">
        <v>2352</v>
      </c>
      <c r="D1763" s="315" t="s">
        <v>48</v>
      </c>
      <c r="E1763" s="316" t="s">
        <v>2353</v>
      </c>
      <c r="F1763" s="310"/>
    </row>
    <row r="1764" customFormat="false" ht="12.8" hidden="false" customHeight="false" outlineLevel="0" collapsed="false">
      <c r="A1764" s="310" t="n">
        <v>97140</v>
      </c>
      <c r="B1764" s="315" t="s">
        <v>1640</v>
      </c>
      <c r="C1764" s="310" t="s">
        <v>2354</v>
      </c>
      <c r="D1764" s="315" t="s">
        <v>48</v>
      </c>
      <c r="E1764" s="316" t="s">
        <v>2355</v>
      </c>
      <c r="F1764" s="310"/>
    </row>
    <row r="1765" customFormat="false" ht="12.8" hidden="false" customHeight="false" outlineLevel="0" collapsed="false">
      <c r="A1765" s="310" t="n">
        <v>103089</v>
      </c>
      <c r="B1765" s="315" t="s">
        <v>1640</v>
      </c>
      <c r="C1765" s="310" t="s">
        <v>2356</v>
      </c>
      <c r="D1765" s="315" t="s">
        <v>48</v>
      </c>
      <c r="E1765" s="316" t="s">
        <v>2357</v>
      </c>
      <c r="F1765" s="310"/>
    </row>
    <row r="1766" customFormat="false" ht="12.8" hidden="false" customHeight="false" outlineLevel="0" collapsed="false">
      <c r="A1766" s="310" t="n">
        <v>103090</v>
      </c>
      <c r="B1766" s="315" t="s">
        <v>1640</v>
      </c>
      <c r="C1766" s="310" t="s">
        <v>2358</v>
      </c>
      <c r="D1766" s="315" t="s">
        <v>48</v>
      </c>
      <c r="E1766" s="316" t="s">
        <v>2359</v>
      </c>
      <c r="F1766" s="310"/>
    </row>
    <row r="1767" customFormat="false" ht="12.8" hidden="false" customHeight="false" outlineLevel="0" collapsed="false">
      <c r="A1767" s="310" t="n">
        <v>103091</v>
      </c>
      <c r="B1767" s="315" t="s">
        <v>1640</v>
      </c>
      <c r="C1767" s="310" t="s">
        <v>2360</v>
      </c>
      <c r="D1767" s="315" t="s">
        <v>48</v>
      </c>
      <c r="E1767" s="316" t="s">
        <v>2361</v>
      </c>
      <c r="F1767" s="310"/>
    </row>
    <row r="1768" customFormat="false" ht="12.8" hidden="false" customHeight="false" outlineLevel="0" collapsed="false">
      <c r="A1768" s="310" t="n">
        <v>103092</v>
      </c>
      <c r="B1768" s="315" t="s">
        <v>1640</v>
      </c>
      <c r="C1768" s="310" t="s">
        <v>2362</v>
      </c>
      <c r="D1768" s="315" t="s">
        <v>48</v>
      </c>
      <c r="E1768" s="316" t="s">
        <v>2363</v>
      </c>
      <c r="F1768" s="310"/>
    </row>
    <row r="1769" customFormat="false" ht="12.8" hidden="false" customHeight="false" outlineLevel="0" collapsed="false">
      <c r="A1769" s="310" t="n">
        <v>103093</v>
      </c>
      <c r="B1769" s="315" t="s">
        <v>1640</v>
      </c>
      <c r="C1769" s="310" t="s">
        <v>2364</v>
      </c>
      <c r="D1769" s="315" t="s">
        <v>48</v>
      </c>
      <c r="E1769" s="316" t="s">
        <v>2365</v>
      </c>
      <c r="F1769" s="310"/>
    </row>
    <row r="1770" customFormat="false" ht="12.8" hidden="false" customHeight="false" outlineLevel="0" collapsed="false">
      <c r="A1770" s="310" t="n">
        <v>103094</v>
      </c>
      <c r="B1770" s="315" t="s">
        <v>1640</v>
      </c>
      <c r="C1770" s="310" t="s">
        <v>2366</v>
      </c>
      <c r="D1770" s="315" t="s">
        <v>48</v>
      </c>
      <c r="E1770" s="316" t="s">
        <v>2367</v>
      </c>
      <c r="F1770" s="310"/>
    </row>
    <row r="1771" customFormat="false" ht="12.8" hidden="false" customHeight="false" outlineLevel="0" collapsed="false">
      <c r="A1771" s="310" t="n">
        <v>103095</v>
      </c>
      <c r="B1771" s="315" t="s">
        <v>1640</v>
      </c>
      <c r="C1771" s="310" t="s">
        <v>2368</v>
      </c>
      <c r="D1771" s="315" t="s">
        <v>48</v>
      </c>
      <c r="E1771" s="316" t="s">
        <v>2369</v>
      </c>
      <c r="F1771" s="310"/>
    </row>
    <row r="1772" customFormat="false" ht="12.8" hidden="false" customHeight="false" outlineLevel="0" collapsed="false">
      <c r="A1772" s="310" t="n">
        <v>103096</v>
      </c>
      <c r="B1772" s="315" t="s">
        <v>1640</v>
      </c>
      <c r="C1772" s="310" t="s">
        <v>2370</v>
      </c>
      <c r="D1772" s="315" t="s">
        <v>48</v>
      </c>
      <c r="E1772" s="316" t="s">
        <v>2371</v>
      </c>
      <c r="F1772" s="310"/>
    </row>
    <row r="1773" customFormat="false" ht="12.8" hidden="false" customHeight="false" outlineLevel="0" collapsed="false">
      <c r="A1773" s="310" t="n">
        <v>103097</v>
      </c>
      <c r="B1773" s="315" t="s">
        <v>1640</v>
      </c>
      <c r="C1773" s="310" t="s">
        <v>2372</v>
      </c>
      <c r="D1773" s="315" t="s">
        <v>48</v>
      </c>
      <c r="E1773" s="316" t="s">
        <v>2373</v>
      </c>
      <c r="F1773" s="310"/>
    </row>
    <row r="1774" customFormat="false" ht="12.8" hidden="false" customHeight="false" outlineLevel="0" collapsed="false">
      <c r="A1774" s="310" t="n">
        <v>103098</v>
      </c>
      <c r="B1774" s="315" t="s">
        <v>1640</v>
      </c>
      <c r="C1774" s="310" t="s">
        <v>2374</v>
      </c>
      <c r="D1774" s="315" t="s">
        <v>48</v>
      </c>
      <c r="E1774" s="316" t="s">
        <v>2375</v>
      </c>
      <c r="F1774" s="310"/>
    </row>
    <row r="1775" customFormat="false" ht="12.8" hidden="false" customHeight="false" outlineLevel="0" collapsed="false">
      <c r="A1775" s="310" t="n">
        <v>103099</v>
      </c>
      <c r="B1775" s="315" t="s">
        <v>1640</v>
      </c>
      <c r="C1775" s="310" t="s">
        <v>2376</v>
      </c>
      <c r="D1775" s="315" t="s">
        <v>48</v>
      </c>
      <c r="E1775" s="316" t="s">
        <v>2377</v>
      </c>
      <c r="F1775" s="310"/>
    </row>
    <row r="1776" customFormat="false" ht="12.8" hidden="false" customHeight="false" outlineLevel="0" collapsed="false">
      <c r="A1776" s="310" t="n">
        <v>103100</v>
      </c>
      <c r="B1776" s="315" t="s">
        <v>1640</v>
      </c>
      <c r="C1776" s="310" t="s">
        <v>2378</v>
      </c>
      <c r="D1776" s="315" t="s">
        <v>48</v>
      </c>
      <c r="E1776" s="316" t="s">
        <v>2379</v>
      </c>
      <c r="F1776" s="310"/>
    </row>
    <row r="1777" customFormat="false" ht="12.8" hidden="false" customHeight="false" outlineLevel="0" collapsed="false">
      <c r="A1777" s="310" t="n">
        <v>103101</v>
      </c>
      <c r="B1777" s="315" t="s">
        <v>1640</v>
      </c>
      <c r="C1777" s="310" t="s">
        <v>2380</v>
      </c>
      <c r="D1777" s="315" t="s">
        <v>48</v>
      </c>
      <c r="E1777" s="316" t="s">
        <v>2381</v>
      </c>
      <c r="F1777" s="310"/>
    </row>
    <row r="1778" customFormat="false" ht="12.8" hidden="false" customHeight="false" outlineLevel="0" collapsed="false">
      <c r="A1778" s="310" t="n">
        <v>103102</v>
      </c>
      <c r="B1778" s="315" t="s">
        <v>1640</v>
      </c>
      <c r="C1778" s="310" t="s">
        <v>2382</v>
      </c>
      <c r="D1778" s="315" t="s">
        <v>48</v>
      </c>
      <c r="E1778" s="316" t="s">
        <v>2383</v>
      </c>
      <c r="F1778" s="310"/>
    </row>
    <row r="1779" customFormat="false" ht="12.8" hidden="false" customHeight="false" outlineLevel="0" collapsed="false">
      <c r="A1779" s="310" t="n">
        <v>103103</v>
      </c>
      <c r="B1779" s="315" t="s">
        <v>1640</v>
      </c>
      <c r="C1779" s="310" t="s">
        <v>2384</v>
      </c>
      <c r="D1779" s="315" t="s">
        <v>48</v>
      </c>
      <c r="E1779" s="316" t="s">
        <v>2385</v>
      </c>
      <c r="F1779" s="310"/>
    </row>
    <row r="1780" customFormat="false" ht="12.8" hidden="false" customHeight="false" outlineLevel="0" collapsed="false">
      <c r="A1780" s="310" t="n">
        <v>103104</v>
      </c>
      <c r="B1780" s="315" t="s">
        <v>1640</v>
      </c>
      <c r="C1780" s="310" t="s">
        <v>2386</v>
      </c>
      <c r="D1780" s="315" t="s">
        <v>48</v>
      </c>
      <c r="E1780" s="316" t="s">
        <v>2387</v>
      </c>
      <c r="F1780" s="310"/>
    </row>
    <row r="1781" customFormat="false" ht="12.8" hidden="false" customHeight="false" outlineLevel="0" collapsed="false">
      <c r="A1781" s="310" t="n">
        <v>103105</v>
      </c>
      <c r="B1781" s="315" t="s">
        <v>1640</v>
      </c>
      <c r="C1781" s="310" t="s">
        <v>2388</v>
      </c>
      <c r="D1781" s="315" t="s">
        <v>70</v>
      </c>
      <c r="E1781" s="316" t="s">
        <v>2389</v>
      </c>
      <c r="F1781" s="310"/>
    </row>
    <row r="1782" customFormat="false" ht="12.8" hidden="false" customHeight="false" outlineLevel="0" collapsed="false">
      <c r="A1782" s="310" t="n">
        <v>103106</v>
      </c>
      <c r="B1782" s="315" t="s">
        <v>1640</v>
      </c>
      <c r="C1782" s="310" t="s">
        <v>2390</v>
      </c>
      <c r="D1782" s="315" t="s">
        <v>70</v>
      </c>
      <c r="E1782" s="316" t="s">
        <v>2391</v>
      </c>
      <c r="F1782" s="310"/>
    </row>
    <row r="1783" customFormat="false" ht="12.8" hidden="false" customHeight="false" outlineLevel="0" collapsed="false">
      <c r="A1783" s="310" t="n">
        <v>103107</v>
      </c>
      <c r="B1783" s="315" t="s">
        <v>1640</v>
      </c>
      <c r="C1783" s="310" t="s">
        <v>2392</v>
      </c>
      <c r="D1783" s="315" t="s">
        <v>70</v>
      </c>
      <c r="E1783" s="316" t="s">
        <v>2393</v>
      </c>
      <c r="F1783" s="310"/>
    </row>
    <row r="1784" customFormat="false" ht="12.8" hidden="false" customHeight="false" outlineLevel="0" collapsed="false">
      <c r="A1784" s="310" t="n">
        <v>103108</v>
      </c>
      <c r="B1784" s="315" t="s">
        <v>1640</v>
      </c>
      <c r="C1784" s="310" t="s">
        <v>2394</v>
      </c>
      <c r="D1784" s="315" t="s">
        <v>70</v>
      </c>
      <c r="E1784" s="316" t="s">
        <v>2395</v>
      </c>
      <c r="F1784" s="310"/>
    </row>
    <row r="1785" customFormat="false" ht="12.8" hidden="false" customHeight="false" outlineLevel="0" collapsed="false">
      <c r="A1785" s="310" t="n">
        <v>103109</v>
      </c>
      <c r="B1785" s="315" t="s">
        <v>1640</v>
      </c>
      <c r="C1785" s="310" t="s">
        <v>2396</v>
      </c>
      <c r="D1785" s="315" t="s">
        <v>70</v>
      </c>
      <c r="E1785" s="316" t="s">
        <v>2397</v>
      </c>
      <c r="F1785" s="310"/>
    </row>
    <row r="1786" customFormat="false" ht="12.8" hidden="false" customHeight="false" outlineLevel="0" collapsed="false">
      <c r="A1786" s="310" t="n">
        <v>103110</v>
      </c>
      <c r="B1786" s="315" t="s">
        <v>1640</v>
      </c>
      <c r="C1786" s="310" t="s">
        <v>2398</v>
      </c>
      <c r="D1786" s="315" t="s">
        <v>70</v>
      </c>
      <c r="E1786" s="316" t="s">
        <v>2399</v>
      </c>
      <c r="F1786" s="310"/>
    </row>
    <row r="1787" customFormat="false" ht="12.8" hidden="false" customHeight="false" outlineLevel="0" collapsed="false">
      <c r="A1787" s="310" t="n">
        <v>103111</v>
      </c>
      <c r="B1787" s="315" t="s">
        <v>1640</v>
      </c>
      <c r="C1787" s="310" t="s">
        <v>2400</v>
      </c>
      <c r="D1787" s="315" t="s">
        <v>70</v>
      </c>
      <c r="E1787" s="316" t="s">
        <v>2401</v>
      </c>
      <c r="F1787" s="310"/>
    </row>
    <row r="1788" customFormat="false" ht="12.8" hidden="false" customHeight="false" outlineLevel="0" collapsed="false">
      <c r="A1788" s="310" t="n">
        <v>103112</v>
      </c>
      <c r="B1788" s="315" t="s">
        <v>1640</v>
      </c>
      <c r="C1788" s="310" t="s">
        <v>2402</v>
      </c>
      <c r="D1788" s="315" t="s">
        <v>70</v>
      </c>
      <c r="E1788" s="316" t="s">
        <v>2403</v>
      </c>
      <c r="F1788" s="310"/>
    </row>
    <row r="1789" customFormat="false" ht="12.8" hidden="false" customHeight="false" outlineLevel="0" collapsed="false">
      <c r="A1789" s="310" t="n">
        <v>103113</v>
      </c>
      <c r="B1789" s="315" t="s">
        <v>1640</v>
      </c>
      <c r="C1789" s="310" t="s">
        <v>2404</v>
      </c>
      <c r="D1789" s="315" t="s">
        <v>70</v>
      </c>
      <c r="E1789" s="316" t="s">
        <v>2405</v>
      </c>
      <c r="F1789" s="310"/>
    </row>
    <row r="1790" customFormat="false" ht="12.8" hidden="false" customHeight="false" outlineLevel="0" collapsed="false">
      <c r="A1790" s="310" t="n">
        <v>103114</v>
      </c>
      <c r="B1790" s="315" t="s">
        <v>1640</v>
      </c>
      <c r="C1790" s="310" t="s">
        <v>2406</v>
      </c>
      <c r="D1790" s="315" t="s">
        <v>70</v>
      </c>
      <c r="E1790" s="316" t="s">
        <v>2407</v>
      </c>
      <c r="F1790" s="310"/>
    </row>
    <row r="1791" customFormat="false" ht="12.8" hidden="false" customHeight="false" outlineLevel="0" collapsed="false">
      <c r="A1791" s="310" t="n">
        <v>103115</v>
      </c>
      <c r="B1791" s="315" t="s">
        <v>1640</v>
      </c>
      <c r="C1791" s="310" t="s">
        <v>2408</v>
      </c>
      <c r="D1791" s="315" t="s">
        <v>70</v>
      </c>
      <c r="E1791" s="316" t="s">
        <v>2409</v>
      </c>
      <c r="F1791" s="310"/>
    </row>
    <row r="1792" customFormat="false" ht="12.8" hidden="false" customHeight="false" outlineLevel="0" collapsed="false">
      <c r="A1792" s="310" t="n">
        <v>103116</v>
      </c>
      <c r="B1792" s="315" t="s">
        <v>1640</v>
      </c>
      <c r="C1792" s="310" t="s">
        <v>2410</v>
      </c>
      <c r="D1792" s="315" t="s">
        <v>70</v>
      </c>
      <c r="E1792" s="316" t="s">
        <v>2411</v>
      </c>
      <c r="F1792" s="310"/>
    </row>
    <row r="1793" customFormat="false" ht="12.8" hidden="false" customHeight="false" outlineLevel="0" collapsed="false">
      <c r="A1793" s="310" t="n">
        <v>103117</v>
      </c>
      <c r="B1793" s="315" t="s">
        <v>1640</v>
      </c>
      <c r="C1793" s="310" t="s">
        <v>2412</v>
      </c>
      <c r="D1793" s="315" t="s">
        <v>70</v>
      </c>
      <c r="E1793" s="316" t="s">
        <v>2413</v>
      </c>
      <c r="F1793" s="310"/>
    </row>
    <row r="1794" customFormat="false" ht="12.8" hidden="false" customHeight="false" outlineLevel="0" collapsed="false">
      <c r="A1794" s="310" t="n">
        <v>103118</v>
      </c>
      <c r="B1794" s="315" t="s">
        <v>1640</v>
      </c>
      <c r="C1794" s="310" t="s">
        <v>2414</v>
      </c>
      <c r="D1794" s="315" t="s">
        <v>70</v>
      </c>
      <c r="E1794" s="316" t="s">
        <v>2415</v>
      </c>
      <c r="F1794" s="310"/>
    </row>
    <row r="1795" customFormat="false" ht="12.8" hidden="false" customHeight="false" outlineLevel="0" collapsed="false">
      <c r="A1795" s="310" t="n">
        <v>103119</v>
      </c>
      <c r="B1795" s="315" t="s">
        <v>1640</v>
      </c>
      <c r="C1795" s="310" t="s">
        <v>2416</v>
      </c>
      <c r="D1795" s="315" t="s">
        <v>70</v>
      </c>
      <c r="E1795" s="316" t="s">
        <v>2417</v>
      </c>
      <c r="F1795" s="310"/>
    </row>
    <row r="1796" customFormat="false" ht="12.8" hidden="false" customHeight="false" outlineLevel="0" collapsed="false">
      <c r="A1796" s="310" t="n">
        <v>103120</v>
      </c>
      <c r="B1796" s="315" t="s">
        <v>1640</v>
      </c>
      <c r="C1796" s="310" t="s">
        <v>2418</v>
      </c>
      <c r="D1796" s="315" t="s">
        <v>70</v>
      </c>
      <c r="E1796" s="316" t="s">
        <v>2419</v>
      </c>
      <c r="F1796" s="310"/>
    </row>
    <row r="1797" customFormat="false" ht="12.8" hidden="false" customHeight="false" outlineLevel="0" collapsed="false">
      <c r="A1797" s="310" t="n">
        <v>103121</v>
      </c>
      <c r="B1797" s="315" t="s">
        <v>1640</v>
      </c>
      <c r="C1797" s="310" t="s">
        <v>2420</v>
      </c>
      <c r="D1797" s="315" t="s">
        <v>70</v>
      </c>
      <c r="E1797" s="316" t="s">
        <v>2421</v>
      </c>
      <c r="F1797" s="310"/>
    </row>
    <row r="1798" customFormat="false" ht="12.8" hidden="false" customHeight="false" outlineLevel="0" collapsed="false">
      <c r="A1798" s="310" t="n">
        <v>103122</v>
      </c>
      <c r="B1798" s="315" t="s">
        <v>1640</v>
      </c>
      <c r="C1798" s="310" t="s">
        <v>2422</v>
      </c>
      <c r="D1798" s="315" t="s">
        <v>70</v>
      </c>
      <c r="E1798" s="316" t="s">
        <v>2423</v>
      </c>
      <c r="F1798" s="310"/>
    </row>
    <row r="1799" customFormat="false" ht="12.8" hidden="false" customHeight="false" outlineLevel="0" collapsed="false">
      <c r="A1799" s="310" t="n">
        <v>103123</v>
      </c>
      <c r="B1799" s="315" t="s">
        <v>1640</v>
      </c>
      <c r="C1799" s="310" t="s">
        <v>2424</v>
      </c>
      <c r="D1799" s="315" t="s">
        <v>70</v>
      </c>
      <c r="E1799" s="316" t="s">
        <v>2425</v>
      </c>
      <c r="F1799" s="310"/>
    </row>
    <row r="1800" customFormat="false" ht="12.8" hidden="false" customHeight="false" outlineLevel="0" collapsed="false">
      <c r="A1800" s="310" t="n">
        <v>103124</v>
      </c>
      <c r="B1800" s="315" t="s">
        <v>1640</v>
      </c>
      <c r="C1800" s="310" t="s">
        <v>2426</v>
      </c>
      <c r="D1800" s="315" t="s">
        <v>70</v>
      </c>
      <c r="E1800" s="316" t="s">
        <v>2427</v>
      </c>
      <c r="F1800" s="310"/>
    </row>
    <row r="1801" customFormat="false" ht="12.8" hidden="false" customHeight="false" outlineLevel="0" collapsed="false">
      <c r="A1801" s="310" t="n">
        <v>103125</v>
      </c>
      <c r="B1801" s="315" t="s">
        <v>1640</v>
      </c>
      <c r="C1801" s="310" t="s">
        <v>2428</v>
      </c>
      <c r="D1801" s="315" t="s">
        <v>70</v>
      </c>
      <c r="E1801" s="316" t="s">
        <v>2429</v>
      </c>
      <c r="F1801" s="310"/>
    </row>
    <row r="1802" customFormat="false" ht="12.8" hidden="false" customHeight="false" outlineLevel="0" collapsed="false">
      <c r="A1802" s="310" t="n">
        <v>103126</v>
      </c>
      <c r="B1802" s="315" t="s">
        <v>1640</v>
      </c>
      <c r="C1802" s="310" t="s">
        <v>2430</v>
      </c>
      <c r="D1802" s="315" t="s">
        <v>70</v>
      </c>
      <c r="E1802" s="316" t="s">
        <v>2431</v>
      </c>
      <c r="F1802" s="310"/>
    </row>
    <row r="1803" customFormat="false" ht="12.8" hidden="false" customHeight="false" outlineLevel="0" collapsed="false">
      <c r="A1803" s="310" t="n">
        <v>103127</v>
      </c>
      <c r="B1803" s="315" t="s">
        <v>1640</v>
      </c>
      <c r="C1803" s="310" t="s">
        <v>2432</v>
      </c>
      <c r="D1803" s="315" t="s">
        <v>70</v>
      </c>
      <c r="E1803" s="316" t="s">
        <v>2433</v>
      </c>
      <c r="F1803" s="310"/>
    </row>
    <row r="1804" customFormat="false" ht="12.8" hidden="false" customHeight="false" outlineLevel="0" collapsed="false">
      <c r="A1804" s="310" t="n">
        <v>103128</v>
      </c>
      <c r="B1804" s="315" t="s">
        <v>1640</v>
      </c>
      <c r="C1804" s="310" t="s">
        <v>2434</v>
      </c>
      <c r="D1804" s="315" t="s">
        <v>70</v>
      </c>
      <c r="E1804" s="316" t="s">
        <v>2435</v>
      </c>
      <c r="F1804" s="310"/>
    </row>
    <row r="1805" customFormat="false" ht="12.8" hidden="false" customHeight="false" outlineLevel="0" collapsed="false">
      <c r="A1805" s="310" t="n">
        <v>103129</v>
      </c>
      <c r="B1805" s="315" t="s">
        <v>1640</v>
      </c>
      <c r="C1805" s="310" t="s">
        <v>2436</v>
      </c>
      <c r="D1805" s="315" t="s">
        <v>70</v>
      </c>
      <c r="E1805" s="316" t="s">
        <v>2437</v>
      </c>
      <c r="F1805" s="310"/>
    </row>
    <row r="1806" customFormat="false" ht="12.8" hidden="false" customHeight="false" outlineLevel="0" collapsed="false">
      <c r="A1806" s="310" t="n">
        <v>103130</v>
      </c>
      <c r="B1806" s="315" t="s">
        <v>1640</v>
      </c>
      <c r="C1806" s="310" t="s">
        <v>2438</v>
      </c>
      <c r="D1806" s="315" t="s">
        <v>70</v>
      </c>
      <c r="E1806" s="316" t="s">
        <v>2439</v>
      </c>
      <c r="F1806" s="310"/>
    </row>
    <row r="1807" customFormat="false" ht="12.8" hidden="false" customHeight="false" outlineLevel="0" collapsed="false">
      <c r="A1807" s="310" t="n">
        <v>103131</v>
      </c>
      <c r="B1807" s="315" t="s">
        <v>1640</v>
      </c>
      <c r="C1807" s="310" t="s">
        <v>2440</v>
      </c>
      <c r="D1807" s="315" t="s">
        <v>70</v>
      </c>
      <c r="E1807" s="316" t="s">
        <v>2441</v>
      </c>
      <c r="F1807" s="310"/>
    </row>
    <row r="1808" customFormat="false" ht="12.8" hidden="false" customHeight="false" outlineLevel="0" collapsed="false">
      <c r="A1808" s="310" t="n">
        <v>103132</v>
      </c>
      <c r="B1808" s="315" t="s">
        <v>1640</v>
      </c>
      <c r="C1808" s="310" t="s">
        <v>2442</v>
      </c>
      <c r="D1808" s="315" t="s">
        <v>70</v>
      </c>
      <c r="E1808" s="316" t="s">
        <v>2443</v>
      </c>
      <c r="F1808" s="310"/>
    </row>
    <row r="1809" customFormat="false" ht="12.8" hidden="false" customHeight="false" outlineLevel="0" collapsed="false">
      <c r="A1809" s="310" t="n">
        <v>103133</v>
      </c>
      <c r="B1809" s="315" t="s">
        <v>1640</v>
      </c>
      <c r="C1809" s="310" t="s">
        <v>2444</v>
      </c>
      <c r="D1809" s="315" t="s">
        <v>70</v>
      </c>
      <c r="E1809" s="316" t="s">
        <v>2445</v>
      </c>
      <c r="F1809" s="310"/>
    </row>
    <row r="1810" customFormat="false" ht="12.8" hidden="false" customHeight="false" outlineLevel="0" collapsed="false">
      <c r="A1810" s="310" t="n">
        <v>103134</v>
      </c>
      <c r="B1810" s="315" t="s">
        <v>1640</v>
      </c>
      <c r="C1810" s="310" t="s">
        <v>2446</v>
      </c>
      <c r="D1810" s="315" t="s">
        <v>70</v>
      </c>
      <c r="E1810" s="316" t="s">
        <v>2447</v>
      </c>
      <c r="F1810" s="310"/>
    </row>
    <row r="1811" customFormat="false" ht="12.8" hidden="false" customHeight="false" outlineLevel="0" collapsed="false">
      <c r="A1811" s="310" t="n">
        <v>103135</v>
      </c>
      <c r="B1811" s="315" t="s">
        <v>1640</v>
      </c>
      <c r="C1811" s="310" t="s">
        <v>2448</v>
      </c>
      <c r="D1811" s="315" t="s">
        <v>70</v>
      </c>
      <c r="E1811" s="316" t="s">
        <v>2449</v>
      </c>
      <c r="F1811" s="310"/>
    </row>
    <row r="1812" customFormat="false" ht="12.8" hidden="false" customHeight="false" outlineLevel="0" collapsed="false">
      <c r="A1812" s="310" t="n">
        <v>103136</v>
      </c>
      <c r="B1812" s="315" t="s">
        <v>1640</v>
      </c>
      <c r="C1812" s="310" t="s">
        <v>2450</v>
      </c>
      <c r="D1812" s="315" t="s">
        <v>70</v>
      </c>
      <c r="E1812" s="316" t="s">
        <v>2451</v>
      </c>
      <c r="F1812" s="310"/>
    </row>
    <row r="1813" customFormat="false" ht="12.8" hidden="false" customHeight="false" outlineLevel="0" collapsed="false">
      <c r="A1813" s="310" t="n">
        <v>103137</v>
      </c>
      <c r="B1813" s="315" t="s">
        <v>1640</v>
      </c>
      <c r="C1813" s="310" t="s">
        <v>2452</v>
      </c>
      <c r="D1813" s="315" t="s">
        <v>70</v>
      </c>
      <c r="E1813" s="316" t="s">
        <v>2453</v>
      </c>
      <c r="F1813" s="310"/>
    </row>
    <row r="1814" customFormat="false" ht="12.8" hidden="false" customHeight="false" outlineLevel="0" collapsed="false">
      <c r="A1814" s="310" t="n">
        <v>103138</v>
      </c>
      <c r="B1814" s="315" t="s">
        <v>1640</v>
      </c>
      <c r="C1814" s="310" t="s">
        <v>2454</v>
      </c>
      <c r="D1814" s="315" t="s">
        <v>70</v>
      </c>
      <c r="E1814" s="316" t="s">
        <v>2455</v>
      </c>
      <c r="F1814" s="310"/>
    </row>
    <row r="1815" customFormat="false" ht="12.8" hidden="false" customHeight="false" outlineLevel="0" collapsed="false">
      <c r="A1815" s="310" t="n">
        <v>103139</v>
      </c>
      <c r="B1815" s="315" t="s">
        <v>1640</v>
      </c>
      <c r="C1815" s="310" t="s">
        <v>2456</v>
      </c>
      <c r="D1815" s="315" t="s">
        <v>70</v>
      </c>
      <c r="E1815" s="316" t="s">
        <v>2457</v>
      </c>
      <c r="F1815" s="310"/>
    </row>
    <row r="1816" customFormat="false" ht="12.8" hidden="false" customHeight="false" outlineLevel="0" collapsed="false">
      <c r="A1816" s="310" t="n">
        <v>103140</v>
      </c>
      <c r="B1816" s="315" t="s">
        <v>1640</v>
      </c>
      <c r="C1816" s="310" t="s">
        <v>2458</v>
      </c>
      <c r="D1816" s="315" t="s">
        <v>70</v>
      </c>
      <c r="E1816" s="316" t="s">
        <v>2459</v>
      </c>
      <c r="F1816" s="310"/>
    </row>
    <row r="1817" customFormat="false" ht="12.8" hidden="false" customHeight="false" outlineLevel="0" collapsed="false">
      <c r="A1817" s="310" t="n">
        <v>103141</v>
      </c>
      <c r="B1817" s="315" t="s">
        <v>1640</v>
      </c>
      <c r="C1817" s="310" t="s">
        <v>2460</v>
      </c>
      <c r="D1817" s="315" t="s">
        <v>70</v>
      </c>
      <c r="E1817" s="316" t="s">
        <v>2461</v>
      </c>
      <c r="F1817" s="310"/>
    </row>
    <row r="1818" customFormat="false" ht="12.8" hidden="false" customHeight="false" outlineLevel="0" collapsed="false">
      <c r="A1818" s="310" t="n">
        <v>103142</v>
      </c>
      <c r="B1818" s="315" t="s">
        <v>1640</v>
      </c>
      <c r="C1818" s="310" t="s">
        <v>2462</v>
      </c>
      <c r="D1818" s="315" t="s">
        <v>70</v>
      </c>
      <c r="E1818" s="316" t="s">
        <v>2463</v>
      </c>
      <c r="F1818" s="310"/>
    </row>
    <row r="1819" customFormat="false" ht="12.8" hidden="false" customHeight="false" outlineLevel="0" collapsed="false">
      <c r="A1819" s="310" t="n">
        <v>103143</v>
      </c>
      <c r="B1819" s="315" t="s">
        <v>1640</v>
      </c>
      <c r="C1819" s="310" t="s">
        <v>2464</v>
      </c>
      <c r="D1819" s="315" t="s">
        <v>70</v>
      </c>
      <c r="E1819" s="316" t="s">
        <v>2465</v>
      </c>
      <c r="F1819" s="310"/>
    </row>
    <row r="1820" customFormat="false" ht="12.8" hidden="false" customHeight="false" outlineLevel="0" collapsed="false">
      <c r="A1820" s="310" t="n">
        <v>103144</v>
      </c>
      <c r="B1820" s="315" t="s">
        <v>1640</v>
      </c>
      <c r="C1820" s="310" t="s">
        <v>2466</v>
      </c>
      <c r="D1820" s="315" t="s">
        <v>70</v>
      </c>
      <c r="E1820" s="316" t="s">
        <v>2467</v>
      </c>
      <c r="F1820" s="310"/>
    </row>
    <row r="1821" customFormat="false" ht="12.8" hidden="false" customHeight="false" outlineLevel="0" collapsed="false">
      <c r="A1821" s="310" t="n">
        <v>103145</v>
      </c>
      <c r="B1821" s="315" t="s">
        <v>1640</v>
      </c>
      <c r="C1821" s="310" t="s">
        <v>2468</v>
      </c>
      <c r="D1821" s="315" t="s">
        <v>70</v>
      </c>
      <c r="E1821" s="316" t="s">
        <v>2469</v>
      </c>
      <c r="F1821" s="310"/>
    </row>
    <row r="1822" customFormat="false" ht="12.8" hidden="false" customHeight="false" outlineLevel="0" collapsed="false">
      <c r="A1822" s="310" t="n">
        <v>103146</v>
      </c>
      <c r="B1822" s="315" t="s">
        <v>1640</v>
      </c>
      <c r="C1822" s="310" t="s">
        <v>2470</v>
      </c>
      <c r="D1822" s="315" t="s">
        <v>70</v>
      </c>
      <c r="E1822" s="316" t="s">
        <v>2471</v>
      </c>
      <c r="F1822" s="310"/>
    </row>
    <row r="1823" customFormat="false" ht="12.8" hidden="false" customHeight="false" outlineLevel="0" collapsed="false">
      <c r="A1823" s="310" t="n">
        <v>103147</v>
      </c>
      <c r="B1823" s="315" t="s">
        <v>1640</v>
      </c>
      <c r="C1823" s="310" t="s">
        <v>2472</v>
      </c>
      <c r="D1823" s="315" t="s">
        <v>70</v>
      </c>
      <c r="E1823" s="316" t="s">
        <v>2473</v>
      </c>
      <c r="F1823" s="310"/>
    </row>
    <row r="1824" customFormat="false" ht="12.8" hidden="false" customHeight="false" outlineLevel="0" collapsed="false">
      <c r="A1824" s="310" t="n">
        <v>103148</v>
      </c>
      <c r="B1824" s="315" t="s">
        <v>1640</v>
      </c>
      <c r="C1824" s="310" t="s">
        <v>2474</v>
      </c>
      <c r="D1824" s="315" t="s">
        <v>70</v>
      </c>
      <c r="E1824" s="316" t="s">
        <v>2475</v>
      </c>
      <c r="F1824" s="310"/>
    </row>
    <row r="1825" customFormat="false" ht="12.8" hidden="false" customHeight="false" outlineLevel="0" collapsed="false">
      <c r="A1825" s="310" t="n">
        <v>103149</v>
      </c>
      <c r="B1825" s="315" t="s">
        <v>1640</v>
      </c>
      <c r="C1825" s="310" t="s">
        <v>2476</v>
      </c>
      <c r="D1825" s="315" t="s">
        <v>70</v>
      </c>
      <c r="E1825" s="316" t="s">
        <v>2477</v>
      </c>
      <c r="F1825" s="310"/>
    </row>
    <row r="1826" customFormat="false" ht="12.8" hidden="false" customHeight="false" outlineLevel="0" collapsed="false">
      <c r="A1826" s="310" t="n">
        <v>103150</v>
      </c>
      <c r="B1826" s="315" t="s">
        <v>1640</v>
      </c>
      <c r="C1826" s="310" t="s">
        <v>2478</v>
      </c>
      <c r="D1826" s="315" t="s">
        <v>70</v>
      </c>
      <c r="E1826" s="316" t="s">
        <v>2479</v>
      </c>
      <c r="F1826" s="310"/>
    </row>
    <row r="1827" customFormat="false" ht="12.8" hidden="false" customHeight="false" outlineLevel="0" collapsed="false">
      <c r="A1827" s="310" t="n">
        <v>103151</v>
      </c>
      <c r="B1827" s="315" t="s">
        <v>1640</v>
      </c>
      <c r="C1827" s="310" t="s">
        <v>2480</v>
      </c>
      <c r="D1827" s="315" t="s">
        <v>70</v>
      </c>
      <c r="E1827" s="316" t="s">
        <v>2481</v>
      </c>
      <c r="F1827" s="310"/>
    </row>
    <row r="1828" customFormat="false" ht="12.8" hidden="false" customHeight="false" outlineLevel="0" collapsed="false">
      <c r="A1828" s="310" t="n">
        <v>103152</v>
      </c>
      <c r="B1828" s="315" t="s">
        <v>1640</v>
      </c>
      <c r="C1828" s="310" t="s">
        <v>2482</v>
      </c>
      <c r="D1828" s="315" t="s">
        <v>70</v>
      </c>
      <c r="E1828" s="316" t="s">
        <v>2483</v>
      </c>
      <c r="F1828" s="310"/>
    </row>
    <row r="1829" customFormat="false" ht="12.8" hidden="false" customHeight="false" outlineLevel="0" collapsed="false">
      <c r="A1829" s="310" t="n">
        <v>103372</v>
      </c>
      <c r="B1829" s="315" t="s">
        <v>1640</v>
      </c>
      <c r="C1829" s="310" t="s">
        <v>2484</v>
      </c>
      <c r="D1829" s="315" t="s">
        <v>48</v>
      </c>
      <c r="E1829" s="316" t="s">
        <v>2485</v>
      </c>
      <c r="F1829" s="310"/>
    </row>
    <row r="1830" customFormat="false" ht="12.8" hidden="false" customHeight="false" outlineLevel="0" collapsed="false">
      <c r="A1830" s="310" t="n">
        <v>103373</v>
      </c>
      <c r="B1830" s="315" t="s">
        <v>1640</v>
      </c>
      <c r="C1830" s="310" t="s">
        <v>2486</v>
      </c>
      <c r="D1830" s="315" t="s">
        <v>48</v>
      </c>
      <c r="E1830" s="316" t="s">
        <v>2487</v>
      </c>
      <c r="F1830" s="310"/>
    </row>
    <row r="1831" customFormat="false" ht="12.8" hidden="false" customHeight="false" outlineLevel="0" collapsed="false">
      <c r="A1831" s="310" t="n">
        <v>103376</v>
      </c>
      <c r="B1831" s="315" t="s">
        <v>1640</v>
      </c>
      <c r="C1831" s="310" t="s">
        <v>2488</v>
      </c>
      <c r="D1831" s="315" t="s">
        <v>48</v>
      </c>
      <c r="E1831" s="316" t="s">
        <v>2489</v>
      </c>
      <c r="F1831" s="310"/>
    </row>
    <row r="1832" customFormat="false" ht="12.8" hidden="false" customHeight="false" outlineLevel="0" collapsed="false">
      <c r="A1832" s="310" t="n">
        <v>103377</v>
      </c>
      <c r="B1832" s="315" t="s">
        <v>1640</v>
      </c>
      <c r="C1832" s="310" t="s">
        <v>2490</v>
      </c>
      <c r="D1832" s="315" t="s">
        <v>48</v>
      </c>
      <c r="E1832" s="316" t="s">
        <v>2491</v>
      </c>
      <c r="F1832" s="310"/>
    </row>
    <row r="1833" customFormat="false" ht="12.8" hidden="false" customHeight="false" outlineLevel="0" collapsed="false">
      <c r="A1833" s="310" t="n">
        <v>103379</v>
      </c>
      <c r="B1833" s="315" t="s">
        <v>1640</v>
      </c>
      <c r="C1833" s="310" t="s">
        <v>2492</v>
      </c>
      <c r="D1833" s="315" t="s">
        <v>48</v>
      </c>
      <c r="E1833" s="316" t="s">
        <v>2493</v>
      </c>
      <c r="F1833" s="310"/>
    </row>
    <row r="1834" customFormat="false" ht="12.8" hidden="false" customHeight="false" outlineLevel="0" collapsed="false">
      <c r="A1834" s="310" t="n">
        <v>103383</v>
      </c>
      <c r="B1834" s="315" t="s">
        <v>1640</v>
      </c>
      <c r="C1834" s="310" t="s">
        <v>2494</v>
      </c>
      <c r="D1834" s="315" t="s">
        <v>48</v>
      </c>
      <c r="E1834" s="316" t="s">
        <v>2495</v>
      </c>
      <c r="F1834" s="310"/>
    </row>
    <row r="1835" customFormat="false" ht="12.8" hidden="false" customHeight="false" outlineLevel="0" collapsed="false">
      <c r="A1835" s="310" t="n">
        <v>103385</v>
      </c>
      <c r="B1835" s="315" t="s">
        <v>1640</v>
      </c>
      <c r="C1835" s="310" t="s">
        <v>2496</v>
      </c>
      <c r="D1835" s="315" t="s">
        <v>48</v>
      </c>
      <c r="E1835" s="316" t="s">
        <v>2497</v>
      </c>
      <c r="F1835" s="310"/>
    </row>
    <row r="1836" customFormat="false" ht="12.8" hidden="false" customHeight="false" outlineLevel="0" collapsed="false">
      <c r="A1836" s="310" t="n">
        <v>103387</v>
      </c>
      <c r="B1836" s="315" t="s">
        <v>1640</v>
      </c>
      <c r="C1836" s="310" t="s">
        <v>2498</v>
      </c>
      <c r="D1836" s="315" t="s">
        <v>48</v>
      </c>
      <c r="E1836" s="316" t="s">
        <v>2499</v>
      </c>
      <c r="F1836" s="310"/>
    </row>
    <row r="1837" customFormat="false" ht="12.8" hidden="false" customHeight="false" outlineLevel="0" collapsed="false">
      <c r="A1837" s="310" t="n">
        <v>103389</v>
      </c>
      <c r="B1837" s="315" t="s">
        <v>1640</v>
      </c>
      <c r="C1837" s="310" t="s">
        <v>2500</v>
      </c>
      <c r="D1837" s="315" t="s">
        <v>48</v>
      </c>
      <c r="E1837" s="316" t="s">
        <v>2501</v>
      </c>
      <c r="F1837" s="310"/>
    </row>
    <row r="1838" customFormat="false" ht="12.8" hidden="false" customHeight="false" outlineLevel="0" collapsed="false">
      <c r="A1838" s="310" t="n">
        <v>103391</v>
      </c>
      <c r="B1838" s="315" t="s">
        <v>1640</v>
      </c>
      <c r="C1838" s="310" t="s">
        <v>2502</v>
      </c>
      <c r="D1838" s="315" t="s">
        <v>48</v>
      </c>
      <c r="E1838" s="316" t="s">
        <v>2503</v>
      </c>
      <c r="F1838" s="310"/>
    </row>
    <row r="1839" customFormat="false" ht="12.8" hidden="false" customHeight="false" outlineLevel="0" collapsed="false">
      <c r="A1839" s="310" t="n">
        <v>103392</v>
      </c>
      <c r="B1839" s="315" t="s">
        <v>1640</v>
      </c>
      <c r="C1839" s="310" t="s">
        <v>2504</v>
      </c>
      <c r="D1839" s="315" t="s">
        <v>48</v>
      </c>
      <c r="E1839" s="316" t="s">
        <v>2505</v>
      </c>
      <c r="F1839" s="310"/>
    </row>
    <row r="1840" customFormat="false" ht="12.8" hidden="false" customHeight="false" outlineLevel="0" collapsed="false">
      <c r="A1840" s="310" t="n">
        <v>103393</v>
      </c>
      <c r="B1840" s="315" t="s">
        <v>1640</v>
      </c>
      <c r="C1840" s="310" t="s">
        <v>2506</v>
      </c>
      <c r="D1840" s="315" t="s">
        <v>48</v>
      </c>
      <c r="E1840" s="316" t="s">
        <v>2507</v>
      </c>
      <c r="F1840" s="310"/>
    </row>
    <row r="1841" customFormat="false" ht="12.8" hidden="false" customHeight="false" outlineLevel="0" collapsed="false">
      <c r="A1841" s="310" t="n">
        <v>103397</v>
      </c>
      <c r="B1841" s="315" t="s">
        <v>1640</v>
      </c>
      <c r="C1841" s="310" t="s">
        <v>2508</v>
      </c>
      <c r="D1841" s="315" t="s">
        <v>70</v>
      </c>
      <c r="E1841" s="316" t="s">
        <v>2509</v>
      </c>
      <c r="F1841" s="310"/>
    </row>
    <row r="1842" customFormat="false" ht="12.8" hidden="false" customHeight="false" outlineLevel="0" collapsed="false">
      <c r="A1842" s="310" t="n">
        <v>103398</v>
      </c>
      <c r="B1842" s="315" t="s">
        <v>1640</v>
      </c>
      <c r="C1842" s="310" t="s">
        <v>2510</v>
      </c>
      <c r="D1842" s="315" t="s">
        <v>70</v>
      </c>
      <c r="E1842" s="316" t="s">
        <v>2511</v>
      </c>
      <c r="F1842" s="310"/>
    </row>
    <row r="1843" customFormat="false" ht="12.8" hidden="false" customHeight="false" outlineLevel="0" collapsed="false">
      <c r="A1843" s="310" t="n">
        <v>103399</v>
      </c>
      <c r="B1843" s="315" t="s">
        <v>1640</v>
      </c>
      <c r="C1843" s="310" t="s">
        <v>2512</v>
      </c>
      <c r="D1843" s="315" t="s">
        <v>70</v>
      </c>
      <c r="E1843" s="316" t="s">
        <v>2513</v>
      </c>
      <c r="F1843" s="310"/>
    </row>
    <row r="1844" customFormat="false" ht="12.8" hidden="false" customHeight="false" outlineLevel="0" collapsed="false">
      <c r="A1844" s="310" t="n">
        <v>103400</v>
      </c>
      <c r="B1844" s="315" t="s">
        <v>1640</v>
      </c>
      <c r="C1844" s="310" t="s">
        <v>2514</v>
      </c>
      <c r="D1844" s="315" t="s">
        <v>70</v>
      </c>
      <c r="E1844" s="316" t="s">
        <v>2515</v>
      </c>
      <c r="F1844" s="310"/>
    </row>
    <row r="1845" customFormat="false" ht="12.8" hidden="false" customHeight="false" outlineLevel="0" collapsed="false">
      <c r="A1845" s="310" t="n">
        <v>103401</v>
      </c>
      <c r="B1845" s="315" t="s">
        <v>1640</v>
      </c>
      <c r="C1845" s="310" t="s">
        <v>2516</v>
      </c>
      <c r="D1845" s="315" t="s">
        <v>70</v>
      </c>
      <c r="E1845" s="316" t="s">
        <v>2517</v>
      </c>
      <c r="F1845" s="310"/>
    </row>
    <row r="1846" customFormat="false" ht="12.8" hidden="false" customHeight="false" outlineLevel="0" collapsed="false">
      <c r="A1846" s="310" t="n">
        <v>103402</v>
      </c>
      <c r="B1846" s="315" t="s">
        <v>1640</v>
      </c>
      <c r="C1846" s="310" t="s">
        <v>2518</v>
      </c>
      <c r="D1846" s="315" t="s">
        <v>70</v>
      </c>
      <c r="E1846" s="316" t="s">
        <v>2519</v>
      </c>
      <c r="F1846" s="310"/>
    </row>
    <row r="1847" customFormat="false" ht="12.8" hidden="false" customHeight="false" outlineLevel="0" collapsed="false">
      <c r="A1847" s="310" t="n">
        <v>103403</v>
      </c>
      <c r="B1847" s="315" t="s">
        <v>1640</v>
      </c>
      <c r="C1847" s="310" t="s">
        <v>2520</v>
      </c>
      <c r="D1847" s="315" t="s">
        <v>70</v>
      </c>
      <c r="E1847" s="316" t="s">
        <v>2521</v>
      </c>
      <c r="F1847" s="310"/>
    </row>
    <row r="1848" customFormat="false" ht="12.8" hidden="false" customHeight="false" outlineLevel="0" collapsed="false">
      <c r="A1848" s="310" t="n">
        <v>103404</v>
      </c>
      <c r="B1848" s="315" t="s">
        <v>1640</v>
      </c>
      <c r="C1848" s="310" t="s">
        <v>2522</v>
      </c>
      <c r="D1848" s="315" t="s">
        <v>70</v>
      </c>
      <c r="E1848" s="316" t="s">
        <v>1857</v>
      </c>
      <c r="F1848" s="310"/>
    </row>
    <row r="1849" customFormat="false" ht="12.8" hidden="false" customHeight="false" outlineLevel="0" collapsed="false">
      <c r="A1849" s="310" t="n">
        <v>103405</v>
      </c>
      <c r="B1849" s="315" t="s">
        <v>1640</v>
      </c>
      <c r="C1849" s="310" t="s">
        <v>2523</v>
      </c>
      <c r="D1849" s="315" t="s">
        <v>70</v>
      </c>
      <c r="E1849" s="316" t="s">
        <v>2524</v>
      </c>
      <c r="F1849" s="310"/>
    </row>
    <row r="1850" customFormat="false" ht="12.8" hidden="false" customHeight="false" outlineLevel="0" collapsed="false">
      <c r="A1850" s="310" t="n">
        <v>103406</v>
      </c>
      <c r="B1850" s="315" t="s">
        <v>1640</v>
      </c>
      <c r="C1850" s="310" t="s">
        <v>2525</v>
      </c>
      <c r="D1850" s="315" t="s">
        <v>70</v>
      </c>
      <c r="E1850" s="316" t="s">
        <v>2526</v>
      </c>
      <c r="F1850" s="310"/>
    </row>
    <row r="1851" customFormat="false" ht="12.8" hidden="false" customHeight="false" outlineLevel="0" collapsed="false">
      <c r="A1851" s="310" t="n">
        <v>103407</v>
      </c>
      <c r="B1851" s="315" t="s">
        <v>1640</v>
      </c>
      <c r="C1851" s="310" t="s">
        <v>2527</v>
      </c>
      <c r="D1851" s="315" t="s">
        <v>70</v>
      </c>
      <c r="E1851" s="316" t="s">
        <v>2528</v>
      </c>
      <c r="F1851" s="310"/>
    </row>
    <row r="1852" customFormat="false" ht="12.8" hidden="false" customHeight="false" outlineLevel="0" collapsed="false">
      <c r="A1852" s="310" t="n">
        <v>103408</v>
      </c>
      <c r="B1852" s="315" t="s">
        <v>1640</v>
      </c>
      <c r="C1852" s="310" t="s">
        <v>2529</v>
      </c>
      <c r="D1852" s="315" t="s">
        <v>70</v>
      </c>
      <c r="E1852" s="316" t="s">
        <v>2530</v>
      </c>
      <c r="F1852" s="310"/>
    </row>
    <row r="1853" customFormat="false" ht="12.8" hidden="false" customHeight="false" outlineLevel="0" collapsed="false">
      <c r="A1853" s="310" t="n">
        <v>103409</v>
      </c>
      <c r="B1853" s="315" t="s">
        <v>1640</v>
      </c>
      <c r="C1853" s="310" t="s">
        <v>2531</v>
      </c>
      <c r="D1853" s="315" t="s">
        <v>70</v>
      </c>
      <c r="E1853" s="316" t="s">
        <v>2532</v>
      </c>
      <c r="F1853" s="310"/>
    </row>
    <row r="1854" customFormat="false" ht="12.8" hidden="false" customHeight="false" outlineLevel="0" collapsed="false">
      <c r="A1854" s="310" t="n">
        <v>103410</v>
      </c>
      <c r="B1854" s="315" t="s">
        <v>1640</v>
      </c>
      <c r="C1854" s="310" t="s">
        <v>2533</v>
      </c>
      <c r="D1854" s="315" t="s">
        <v>70</v>
      </c>
      <c r="E1854" s="316" t="s">
        <v>2534</v>
      </c>
      <c r="F1854" s="310"/>
    </row>
    <row r="1855" customFormat="false" ht="12.8" hidden="false" customHeight="false" outlineLevel="0" collapsed="false">
      <c r="A1855" s="310" t="n">
        <v>103411</v>
      </c>
      <c r="B1855" s="315" t="s">
        <v>1640</v>
      </c>
      <c r="C1855" s="310" t="s">
        <v>2535</v>
      </c>
      <c r="D1855" s="315" t="s">
        <v>70</v>
      </c>
      <c r="E1855" s="316" t="s">
        <v>2536</v>
      </c>
      <c r="F1855" s="310"/>
    </row>
    <row r="1856" customFormat="false" ht="12.8" hidden="false" customHeight="false" outlineLevel="0" collapsed="false">
      <c r="A1856" s="310" t="n">
        <v>103412</v>
      </c>
      <c r="B1856" s="315" t="s">
        <v>1640</v>
      </c>
      <c r="C1856" s="310" t="s">
        <v>2537</v>
      </c>
      <c r="D1856" s="315" t="s">
        <v>70</v>
      </c>
      <c r="E1856" s="316" t="s">
        <v>2126</v>
      </c>
      <c r="F1856" s="310"/>
    </row>
    <row r="1857" customFormat="false" ht="12.8" hidden="false" customHeight="false" outlineLevel="0" collapsed="false">
      <c r="A1857" s="310" t="n">
        <v>103413</v>
      </c>
      <c r="B1857" s="315" t="s">
        <v>1640</v>
      </c>
      <c r="C1857" s="310" t="s">
        <v>2538</v>
      </c>
      <c r="D1857" s="315" t="s">
        <v>70</v>
      </c>
      <c r="E1857" s="316" t="s">
        <v>2539</v>
      </c>
      <c r="F1857" s="310"/>
    </row>
    <row r="1858" customFormat="false" ht="12.8" hidden="false" customHeight="false" outlineLevel="0" collapsed="false">
      <c r="A1858" s="310" t="n">
        <v>103414</v>
      </c>
      <c r="B1858" s="315" t="s">
        <v>1640</v>
      </c>
      <c r="C1858" s="310" t="s">
        <v>2540</v>
      </c>
      <c r="D1858" s="315" t="s">
        <v>70</v>
      </c>
      <c r="E1858" s="316" t="s">
        <v>2521</v>
      </c>
      <c r="F1858" s="310"/>
    </row>
    <row r="1859" customFormat="false" ht="12.8" hidden="false" customHeight="false" outlineLevel="0" collapsed="false">
      <c r="A1859" s="310" t="n">
        <v>103415</v>
      </c>
      <c r="B1859" s="315" t="s">
        <v>1640</v>
      </c>
      <c r="C1859" s="310" t="s">
        <v>2541</v>
      </c>
      <c r="D1859" s="315" t="s">
        <v>70</v>
      </c>
      <c r="E1859" s="316" t="s">
        <v>2542</v>
      </c>
      <c r="F1859" s="310"/>
    </row>
    <row r="1860" customFormat="false" ht="12.8" hidden="false" customHeight="false" outlineLevel="0" collapsed="false">
      <c r="A1860" s="310" t="n">
        <v>103416</v>
      </c>
      <c r="B1860" s="315" t="s">
        <v>1640</v>
      </c>
      <c r="C1860" s="310" t="s">
        <v>2543</v>
      </c>
      <c r="D1860" s="315" t="s">
        <v>70</v>
      </c>
      <c r="E1860" s="316" t="s">
        <v>2544</v>
      </c>
      <c r="F1860" s="310"/>
    </row>
    <row r="1861" customFormat="false" ht="12.8" hidden="false" customHeight="false" outlineLevel="0" collapsed="false">
      <c r="A1861" s="310" t="n">
        <v>103417</v>
      </c>
      <c r="B1861" s="315" t="s">
        <v>1640</v>
      </c>
      <c r="C1861" s="310" t="s">
        <v>2545</v>
      </c>
      <c r="D1861" s="315" t="s">
        <v>70</v>
      </c>
      <c r="E1861" s="316" t="s">
        <v>2546</v>
      </c>
      <c r="F1861" s="310"/>
    </row>
    <row r="1862" customFormat="false" ht="12.8" hidden="false" customHeight="false" outlineLevel="0" collapsed="false">
      <c r="A1862" s="310" t="n">
        <v>103418</v>
      </c>
      <c r="B1862" s="315" t="s">
        <v>1640</v>
      </c>
      <c r="C1862" s="310" t="s">
        <v>2547</v>
      </c>
      <c r="D1862" s="315" t="s">
        <v>70</v>
      </c>
      <c r="E1862" s="316" t="s">
        <v>2534</v>
      </c>
      <c r="F1862" s="310"/>
    </row>
    <row r="1863" customFormat="false" ht="12.8" hidden="false" customHeight="false" outlineLevel="0" collapsed="false">
      <c r="A1863" s="310" t="n">
        <v>103419</v>
      </c>
      <c r="B1863" s="315" t="s">
        <v>1640</v>
      </c>
      <c r="C1863" s="310" t="s">
        <v>2548</v>
      </c>
      <c r="D1863" s="315" t="s">
        <v>70</v>
      </c>
      <c r="E1863" s="316" t="s">
        <v>2549</v>
      </c>
      <c r="F1863" s="310"/>
    </row>
    <row r="1864" customFormat="false" ht="12.8" hidden="false" customHeight="false" outlineLevel="0" collapsed="false">
      <c r="A1864" s="310" t="n">
        <v>103420</v>
      </c>
      <c r="B1864" s="315" t="s">
        <v>1640</v>
      </c>
      <c r="C1864" s="310" t="s">
        <v>2550</v>
      </c>
      <c r="D1864" s="315" t="s">
        <v>70</v>
      </c>
      <c r="E1864" s="316" t="s">
        <v>2551</v>
      </c>
      <c r="F1864" s="310"/>
    </row>
    <row r="1865" customFormat="false" ht="12.8" hidden="false" customHeight="false" outlineLevel="0" collapsed="false">
      <c r="A1865" s="310" t="n">
        <v>103421</v>
      </c>
      <c r="B1865" s="315" t="s">
        <v>1640</v>
      </c>
      <c r="C1865" s="310" t="s">
        <v>2552</v>
      </c>
      <c r="D1865" s="315" t="s">
        <v>70</v>
      </c>
      <c r="E1865" s="316" t="s">
        <v>2553</v>
      </c>
      <c r="F1865" s="310"/>
    </row>
    <row r="1866" customFormat="false" ht="12.8" hidden="false" customHeight="false" outlineLevel="0" collapsed="false">
      <c r="A1866" s="310" t="n">
        <v>103422</v>
      </c>
      <c r="B1866" s="315" t="s">
        <v>1640</v>
      </c>
      <c r="C1866" s="310" t="s">
        <v>2554</v>
      </c>
      <c r="D1866" s="315" t="s">
        <v>70</v>
      </c>
      <c r="E1866" s="316" t="s">
        <v>2555</v>
      </c>
      <c r="F1866" s="310"/>
    </row>
    <row r="1867" customFormat="false" ht="12.8" hidden="false" customHeight="false" outlineLevel="0" collapsed="false">
      <c r="A1867" s="310" t="n">
        <v>103423</v>
      </c>
      <c r="B1867" s="315" t="s">
        <v>1640</v>
      </c>
      <c r="C1867" s="310" t="s">
        <v>2556</v>
      </c>
      <c r="D1867" s="315" t="s">
        <v>70</v>
      </c>
      <c r="E1867" s="316" t="s">
        <v>2557</v>
      </c>
      <c r="F1867" s="310"/>
    </row>
    <row r="1868" customFormat="false" ht="12.8" hidden="false" customHeight="false" outlineLevel="0" collapsed="false">
      <c r="A1868" s="310" t="n">
        <v>103424</v>
      </c>
      <c r="B1868" s="315" t="s">
        <v>1640</v>
      </c>
      <c r="C1868" s="310" t="s">
        <v>2558</v>
      </c>
      <c r="D1868" s="315" t="s">
        <v>70</v>
      </c>
      <c r="E1868" s="316" t="s">
        <v>2559</v>
      </c>
      <c r="F1868" s="310"/>
    </row>
    <row r="1869" customFormat="false" ht="12.8" hidden="false" customHeight="false" outlineLevel="0" collapsed="false">
      <c r="A1869" s="310" t="n">
        <v>103425</v>
      </c>
      <c r="B1869" s="315" t="s">
        <v>1640</v>
      </c>
      <c r="C1869" s="310" t="s">
        <v>2560</v>
      </c>
      <c r="D1869" s="315" t="s">
        <v>70</v>
      </c>
      <c r="E1869" s="316" t="s">
        <v>2561</v>
      </c>
      <c r="F1869" s="310"/>
    </row>
    <row r="1870" customFormat="false" ht="12.8" hidden="false" customHeight="false" outlineLevel="0" collapsed="false">
      <c r="A1870" s="310" t="n">
        <v>103426</v>
      </c>
      <c r="B1870" s="315" t="s">
        <v>1640</v>
      </c>
      <c r="C1870" s="310" t="s">
        <v>2562</v>
      </c>
      <c r="D1870" s="315" t="s">
        <v>70</v>
      </c>
      <c r="E1870" s="316" t="s">
        <v>2563</v>
      </c>
      <c r="F1870" s="310"/>
    </row>
    <row r="1871" customFormat="false" ht="12.8" hidden="false" customHeight="false" outlineLevel="0" collapsed="false">
      <c r="A1871" s="310" t="n">
        <v>103427</v>
      </c>
      <c r="B1871" s="315" t="s">
        <v>1640</v>
      </c>
      <c r="C1871" s="310" t="s">
        <v>2564</v>
      </c>
      <c r="D1871" s="315" t="s">
        <v>70</v>
      </c>
      <c r="E1871" s="316" t="s">
        <v>2565</v>
      </c>
      <c r="F1871" s="310"/>
    </row>
    <row r="1872" customFormat="false" ht="12.8" hidden="false" customHeight="false" outlineLevel="0" collapsed="false">
      <c r="A1872" s="310" t="n">
        <v>103428</v>
      </c>
      <c r="B1872" s="315" t="s">
        <v>1640</v>
      </c>
      <c r="C1872" s="310" t="s">
        <v>2566</v>
      </c>
      <c r="D1872" s="315" t="s">
        <v>70</v>
      </c>
      <c r="E1872" s="316" t="s">
        <v>2567</v>
      </c>
      <c r="F1872" s="310"/>
    </row>
    <row r="1873" customFormat="false" ht="12.8" hidden="false" customHeight="false" outlineLevel="0" collapsed="false">
      <c r="A1873" s="310" t="n">
        <v>103429</v>
      </c>
      <c r="B1873" s="315" t="s">
        <v>1640</v>
      </c>
      <c r="C1873" s="310" t="s">
        <v>2568</v>
      </c>
      <c r="D1873" s="315" t="s">
        <v>70</v>
      </c>
      <c r="E1873" s="316" t="s">
        <v>2569</v>
      </c>
      <c r="F1873" s="310"/>
    </row>
    <row r="1874" customFormat="false" ht="12.8" hidden="false" customHeight="false" outlineLevel="0" collapsed="false">
      <c r="A1874" s="310" t="n">
        <v>103430</v>
      </c>
      <c r="B1874" s="315" t="s">
        <v>1640</v>
      </c>
      <c r="C1874" s="310" t="s">
        <v>2570</v>
      </c>
      <c r="D1874" s="315" t="s">
        <v>70</v>
      </c>
      <c r="E1874" s="316" t="s">
        <v>2571</v>
      </c>
      <c r="F1874" s="310"/>
    </row>
    <row r="1875" customFormat="false" ht="12.8" hidden="false" customHeight="false" outlineLevel="0" collapsed="false">
      <c r="A1875" s="310" t="n">
        <v>103431</v>
      </c>
      <c r="B1875" s="315" t="s">
        <v>1640</v>
      </c>
      <c r="C1875" s="310" t="s">
        <v>2572</v>
      </c>
      <c r="D1875" s="315" t="s">
        <v>70</v>
      </c>
      <c r="E1875" s="316" t="s">
        <v>2573</v>
      </c>
      <c r="F1875" s="310"/>
    </row>
    <row r="1876" customFormat="false" ht="12.8" hidden="false" customHeight="false" outlineLevel="0" collapsed="false">
      <c r="A1876" s="310" t="n">
        <v>103432</v>
      </c>
      <c r="B1876" s="315" t="s">
        <v>1640</v>
      </c>
      <c r="C1876" s="310" t="s">
        <v>2574</v>
      </c>
      <c r="D1876" s="315" t="s">
        <v>70</v>
      </c>
      <c r="E1876" s="316" t="s">
        <v>2575</v>
      </c>
      <c r="F1876" s="310"/>
    </row>
    <row r="1877" customFormat="false" ht="12.8" hidden="false" customHeight="false" outlineLevel="0" collapsed="false">
      <c r="A1877" s="310" t="n">
        <v>103433</v>
      </c>
      <c r="B1877" s="315" t="s">
        <v>1640</v>
      </c>
      <c r="C1877" s="310" t="s">
        <v>2576</v>
      </c>
      <c r="D1877" s="315" t="s">
        <v>70</v>
      </c>
      <c r="E1877" s="316" t="s">
        <v>2577</v>
      </c>
      <c r="F1877" s="310"/>
    </row>
    <row r="1878" customFormat="false" ht="12.8" hidden="false" customHeight="false" outlineLevel="0" collapsed="false">
      <c r="A1878" s="310" t="n">
        <v>103434</v>
      </c>
      <c r="B1878" s="315" t="s">
        <v>1640</v>
      </c>
      <c r="C1878" s="310" t="s">
        <v>2578</v>
      </c>
      <c r="D1878" s="315" t="s">
        <v>70</v>
      </c>
      <c r="E1878" s="316" t="s">
        <v>2579</v>
      </c>
      <c r="F1878" s="310"/>
    </row>
    <row r="1879" customFormat="false" ht="12.8" hidden="false" customHeight="false" outlineLevel="0" collapsed="false">
      <c r="A1879" s="310" t="n">
        <v>103435</v>
      </c>
      <c r="B1879" s="315" t="s">
        <v>1640</v>
      </c>
      <c r="C1879" s="310" t="s">
        <v>2580</v>
      </c>
      <c r="D1879" s="315" t="s">
        <v>70</v>
      </c>
      <c r="E1879" s="316" t="s">
        <v>2581</v>
      </c>
      <c r="F1879" s="310"/>
    </row>
    <row r="1880" customFormat="false" ht="12.8" hidden="false" customHeight="false" outlineLevel="0" collapsed="false">
      <c r="A1880" s="310" t="n">
        <v>103436</v>
      </c>
      <c r="B1880" s="315" t="s">
        <v>1640</v>
      </c>
      <c r="C1880" s="310" t="s">
        <v>2582</v>
      </c>
      <c r="D1880" s="315" t="s">
        <v>70</v>
      </c>
      <c r="E1880" s="316" t="s">
        <v>2583</v>
      </c>
      <c r="F1880" s="310"/>
    </row>
    <row r="1881" customFormat="false" ht="12.8" hidden="false" customHeight="false" outlineLevel="0" collapsed="false">
      <c r="A1881" s="310" t="n">
        <v>103437</v>
      </c>
      <c r="B1881" s="315" t="s">
        <v>1640</v>
      </c>
      <c r="C1881" s="310" t="s">
        <v>2584</v>
      </c>
      <c r="D1881" s="315" t="s">
        <v>70</v>
      </c>
      <c r="E1881" s="316" t="s">
        <v>2585</v>
      </c>
      <c r="F1881" s="310"/>
    </row>
    <row r="1882" customFormat="false" ht="12.8" hidden="false" customHeight="false" outlineLevel="0" collapsed="false">
      <c r="A1882" s="310" t="n">
        <v>103438</v>
      </c>
      <c r="B1882" s="315" t="s">
        <v>1640</v>
      </c>
      <c r="C1882" s="310" t="s">
        <v>2586</v>
      </c>
      <c r="D1882" s="315" t="s">
        <v>70</v>
      </c>
      <c r="E1882" s="316" t="s">
        <v>2585</v>
      </c>
      <c r="F1882" s="310"/>
    </row>
    <row r="1883" customFormat="false" ht="12.8" hidden="false" customHeight="false" outlineLevel="0" collapsed="false">
      <c r="A1883" s="310" t="n">
        <v>103439</v>
      </c>
      <c r="B1883" s="315" t="s">
        <v>1640</v>
      </c>
      <c r="C1883" s="310" t="s">
        <v>2587</v>
      </c>
      <c r="D1883" s="315" t="s">
        <v>70</v>
      </c>
      <c r="E1883" s="316" t="s">
        <v>2588</v>
      </c>
      <c r="F1883" s="310"/>
    </row>
    <row r="1884" customFormat="false" ht="12.8" hidden="false" customHeight="false" outlineLevel="0" collapsed="false">
      <c r="A1884" s="310" t="n">
        <v>103440</v>
      </c>
      <c r="B1884" s="315" t="s">
        <v>1640</v>
      </c>
      <c r="C1884" s="310" t="s">
        <v>2589</v>
      </c>
      <c r="D1884" s="315" t="s">
        <v>70</v>
      </c>
      <c r="E1884" s="316" t="s">
        <v>2590</v>
      </c>
      <c r="F1884" s="310"/>
    </row>
    <row r="1885" customFormat="false" ht="12.8" hidden="false" customHeight="false" outlineLevel="0" collapsed="false">
      <c r="A1885" s="310" t="n">
        <v>103441</v>
      </c>
      <c r="B1885" s="315" t="s">
        <v>1640</v>
      </c>
      <c r="C1885" s="310" t="s">
        <v>2591</v>
      </c>
      <c r="D1885" s="315" t="s">
        <v>70</v>
      </c>
      <c r="E1885" s="316" t="s">
        <v>2592</v>
      </c>
      <c r="F1885" s="310"/>
    </row>
    <row r="1886" customFormat="false" ht="12.8" hidden="false" customHeight="false" outlineLevel="0" collapsed="false">
      <c r="A1886" s="310" t="n">
        <v>103442</v>
      </c>
      <c r="B1886" s="315" t="s">
        <v>1640</v>
      </c>
      <c r="C1886" s="310" t="s">
        <v>2593</v>
      </c>
      <c r="D1886" s="315" t="s">
        <v>70</v>
      </c>
      <c r="E1886" s="316" t="s">
        <v>2594</v>
      </c>
      <c r="F1886" s="310"/>
    </row>
    <row r="1887" customFormat="false" ht="12.8" hidden="false" customHeight="false" outlineLevel="0" collapsed="false">
      <c r="A1887" s="310" t="n">
        <v>98441</v>
      </c>
      <c r="B1887" s="315" t="s">
        <v>1640</v>
      </c>
      <c r="C1887" s="310" t="s">
        <v>2595</v>
      </c>
      <c r="D1887" s="315" t="s">
        <v>32</v>
      </c>
      <c r="E1887" s="316" t="s">
        <v>2280</v>
      </c>
      <c r="F1887" s="310"/>
    </row>
    <row r="1888" customFormat="false" ht="12.8" hidden="false" customHeight="false" outlineLevel="0" collapsed="false">
      <c r="A1888" s="310" t="n">
        <v>98443</v>
      </c>
      <c r="B1888" s="315" t="s">
        <v>1640</v>
      </c>
      <c r="C1888" s="310" t="s">
        <v>2596</v>
      </c>
      <c r="D1888" s="315" t="s">
        <v>32</v>
      </c>
      <c r="E1888" s="316" t="s">
        <v>2597</v>
      </c>
      <c r="F1888" s="310"/>
    </row>
    <row r="1889" customFormat="false" ht="12.8" hidden="false" customHeight="false" outlineLevel="0" collapsed="false">
      <c r="A1889" s="310" t="n">
        <v>98445</v>
      </c>
      <c r="B1889" s="315" t="s">
        <v>1640</v>
      </c>
      <c r="C1889" s="310" t="s">
        <v>2598</v>
      </c>
      <c r="D1889" s="315" t="s">
        <v>32</v>
      </c>
      <c r="E1889" s="316" t="s">
        <v>2599</v>
      </c>
      <c r="F1889" s="310"/>
    </row>
    <row r="1890" customFormat="false" ht="12.8" hidden="false" customHeight="false" outlineLevel="0" collapsed="false">
      <c r="A1890" s="310" t="n">
        <v>98446</v>
      </c>
      <c r="B1890" s="315" t="s">
        <v>1640</v>
      </c>
      <c r="C1890" s="310" t="s">
        <v>2600</v>
      </c>
      <c r="D1890" s="315" t="s">
        <v>32</v>
      </c>
      <c r="E1890" s="316" t="s">
        <v>2601</v>
      </c>
      <c r="F1890" s="310"/>
    </row>
    <row r="1891" customFormat="false" ht="12.8" hidden="false" customHeight="false" outlineLevel="0" collapsed="false">
      <c r="A1891" s="310" t="n">
        <v>98447</v>
      </c>
      <c r="B1891" s="315" t="s">
        <v>1640</v>
      </c>
      <c r="C1891" s="310" t="s">
        <v>2602</v>
      </c>
      <c r="D1891" s="315" t="s">
        <v>32</v>
      </c>
      <c r="E1891" s="316" t="s">
        <v>2603</v>
      </c>
      <c r="F1891" s="310"/>
    </row>
    <row r="1892" customFormat="false" ht="12.8" hidden="false" customHeight="false" outlineLevel="0" collapsed="false">
      <c r="A1892" s="310" t="n">
        <v>98448</v>
      </c>
      <c r="B1892" s="315" t="s">
        <v>1640</v>
      </c>
      <c r="C1892" s="310" t="s">
        <v>2604</v>
      </c>
      <c r="D1892" s="315" t="s">
        <v>32</v>
      </c>
      <c r="E1892" s="316" t="s">
        <v>2605</v>
      </c>
      <c r="F1892" s="310"/>
    </row>
    <row r="1893" customFormat="false" ht="12.8" hidden="false" customHeight="false" outlineLevel="0" collapsed="false">
      <c r="A1893" s="310" t="n">
        <v>98449</v>
      </c>
      <c r="B1893" s="315" t="s">
        <v>1640</v>
      </c>
      <c r="C1893" s="310" t="s">
        <v>2606</v>
      </c>
      <c r="D1893" s="315" t="s">
        <v>32</v>
      </c>
      <c r="E1893" s="316" t="s">
        <v>2607</v>
      </c>
      <c r="F1893" s="310"/>
    </row>
    <row r="1894" customFormat="false" ht="12.8" hidden="false" customHeight="false" outlineLevel="0" collapsed="false">
      <c r="A1894" s="310" t="n">
        <v>98451</v>
      </c>
      <c r="B1894" s="315" t="s">
        <v>1640</v>
      </c>
      <c r="C1894" s="310" t="s">
        <v>2608</v>
      </c>
      <c r="D1894" s="315" t="s">
        <v>32</v>
      </c>
      <c r="E1894" s="316" t="s">
        <v>2609</v>
      </c>
      <c r="F1894" s="310"/>
    </row>
    <row r="1895" customFormat="false" ht="12.8" hidden="false" customHeight="false" outlineLevel="0" collapsed="false">
      <c r="A1895" s="310" t="n">
        <v>98453</v>
      </c>
      <c r="B1895" s="315" t="s">
        <v>1640</v>
      </c>
      <c r="C1895" s="310" t="s">
        <v>2610</v>
      </c>
      <c r="D1895" s="315" t="s">
        <v>32</v>
      </c>
      <c r="E1895" s="316" t="s">
        <v>2611</v>
      </c>
      <c r="F1895" s="310"/>
    </row>
    <row r="1896" customFormat="false" ht="12.8" hidden="false" customHeight="false" outlineLevel="0" collapsed="false">
      <c r="A1896" s="310" t="n">
        <v>98454</v>
      </c>
      <c r="B1896" s="315" t="s">
        <v>1640</v>
      </c>
      <c r="C1896" s="310" t="s">
        <v>2612</v>
      </c>
      <c r="D1896" s="315" t="s">
        <v>32</v>
      </c>
      <c r="E1896" s="316" t="s">
        <v>2613</v>
      </c>
      <c r="F1896" s="310"/>
    </row>
    <row r="1897" customFormat="false" ht="12.8" hidden="false" customHeight="false" outlineLevel="0" collapsed="false">
      <c r="A1897" s="310" t="n">
        <v>98455</v>
      </c>
      <c r="B1897" s="315" t="s">
        <v>1640</v>
      </c>
      <c r="C1897" s="310" t="s">
        <v>2614</v>
      </c>
      <c r="D1897" s="315" t="s">
        <v>32</v>
      </c>
      <c r="E1897" s="316" t="s">
        <v>2615</v>
      </c>
      <c r="F1897" s="310"/>
    </row>
    <row r="1898" customFormat="false" ht="12.8" hidden="false" customHeight="false" outlineLevel="0" collapsed="false">
      <c r="A1898" s="310" t="n">
        <v>98456</v>
      </c>
      <c r="B1898" s="315" t="s">
        <v>1640</v>
      </c>
      <c r="C1898" s="310" t="s">
        <v>2616</v>
      </c>
      <c r="D1898" s="315" t="s">
        <v>32</v>
      </c>
      <c r="E1898" s="316" t="s">
        <v>2617</v>
      </c>
      <c r="F1898" s="310"/>
    </row>
    <row r="1899" customFormat="false" ht="12.8" hidden="false" customHeight="false" outlineLevel="0" collapsed="false">
      <c r="A1899" s="310" t="n">
        <v>98458</v>
      </c>
      <c r="B1899" s="315" t="s">
        <v>1640</v>
      </c>
      <c r="C1899" s="310" t="s">
        <v>2618</v>
      </c>
      <c r="D1899" s="315" t="s">
        <v>32</v>
      </c>
      <c r="E1899" s="316" t="s">
        <v>2619</v>
      </c>
      <c r="F1899" s="310"/>
    </row>
    <row r="1900" customFormat="false" ht="12.8" hidden="false" customHeight="false" outlineLevel="0" collapsed="false">
      <c r="A1900" s="310" t="n">
        <v>98459</v>
      </c>
      <c r="B1900" s="315" t="s">
        <v>1640</v>
      </c>
      <c r="C1900" s="310" t="s">
        <v>2620</v>
      </c>
      <c r="D1900" s="315" t="s">
        <v>32</v>
      </c>
      <c r="E1900" s="316" t="s">
        <v>2621</v>
      </c>
      <c r="F1900" s="310"/>
    </row>
    <row r="1901" customFormat="false" ht="12.8" hidden="false" customHeight="false" outlineLevel="0" collapsed="false">
      <c r="A1901" s="310" t="n">
        <v>98460</v>
      </c>
      <c r="B1901" s="315" t="s">
        <v>1640</v>
      </c>
      <c r="C1901" s="310" t="s">
        <v>2622</v>
      </c>
      <c r="D1901" s="315" t="s">
        <v>32</v>
      </c>
      <c r="E1901" s="316" t="s">
        <v>2623</v>
      </c>
      <c r="F1901" s="310"/>
    </row>
    <row r="1902" customFormat="false" ht="12.8" hidden="false" customHeight="false" outlineLevel="0" collapsed="false">
      <c r="A1902" s="310" t="n">
        <v>98461</v>
      </c>
      <c r="B1902" s="315" t="s">
        <v>1640</v>
      </c>
      <c r="C1902" s="310" t="s">
        <v>2624</v>
      </c>
      <c r="D1902" s="315" t="s">
        <v>70</v>
      </c>
      <c r="E1902" s="316" t="s">
        <v>2625</v>
      </c>
      <c r="F1902" s="310"/>
    </row>
    <row r="1903" customFormat="false" ht="12.8" hidden="false" customHeight="false" outlineLevel="0" collapsed="false">
      <c r="A1903" s="310" t="n">
        <v>98462</v>
      </c>
      <c r="B1903" s="315" t="s">
        <v>1640</v>
      </c>
      <c r="C1903" s="310" t="s">
        <v>2626</v>
      </c>
      <c r="D1903" s="315" t="s">
        <v>70</v>
      </c>
      <c r="E1903" s="316" t="s">
        <v>2627</v>
      </c>
      <c r="F1903" s="310"/>
    </row>
    <row r="1904" customFormat="false" ht="12.8" hidden="false" customHeight="false" outlineLevel="0" collapsed="false">
      <c r="A1904" s="310" t="n">
        <v>105113</v>
      </c>
      <c r="B1904" s="315" t="s">
        <v>1640</v>
      </c>
      <c r="C1904" s="310" t="s">
        <v>2628</v>
      </c>
      <c r="D1904" s="315" t="s">
        <v>70</v>
      </c>
      <c r="E1904" s="316" t="s">
        <v>2629</v>
      </c>
      <c r="F1904" s="310"/>
    </row>
    <row r="1905" customFormat="false" ht="12.8" hidden="false" customHeight="false" outlineLevel="0" collapsed="false">
      <c r="A1905" s="310" t="n">
        <v>105114</v>
      </c>
      <c r="B1905" s="315" t="s">
        <v>1640</v>
      </c>
      <c r="C1905" s="310" t="s">
        <v>2630</v>
      </c>
      <c r="D1905" s="315" t="s">
        <v>200</v>
      </c>
      <c r="E1905" s="316" t="s">
        <v>2631</v>
      </c>
      <c r="F1905" s="310"/>
    </row>
    <row r="1906" customFormat="false" ht="12.8" hidden="false" customHeight="false" outlineLevel="0" collapsed="false">
      <c r="A1906" s="310" t="n">
        <v>105115</v>
      </c>
      <c r="B1906" s="315" t="s">
        <v>1640</v>
      </c>
      <c r="C1906" s="310" t="s">
        <v>2632</v>
      </c>
      <c r="D1906" s="315" t="s">
        <v>70</v>
      </c>
      <c r="E1906" s="316" t="s">
        <v>2633</v>
      </c>
      <c r="F1906" s="310"/>
    </row>
    <row r="1907" customFormat="false" ht="12.8" hidden="false" customHeight="false" outlineLevel="0" collapsed="false">
      <c r="A1907" s="310" t="n">
        <v>105116</v>
      </c>
      <c r="B1907" s="315" t="s">
        <v>1640</v>
      </c>
      <c r="C1907" s="310" t="s">
        <v>2634</v>
      </c>
      <c r="D1907" s="315" t="s">
        <v>70</v>
      </c>
      <c r="E1907" s="316" t="s">
        <v>2635</v>
      </c>
      <c r="F1907" s="310"/>
    </row>
    <row r="1908" customFormat="false" ht="12.8" hidden="false" customHeight="false" outlineLevel="0" collapsed="false">
      <c r="A1908" s="310" t="n">
        <v>105126</v>
      </c>
      <c r="B1908" s="315" t="s">
        <v>1640</v>
      </c>
      <c r="C1908" s="310" t="s">
        <v>2636</v>
      </c>
      <c r="D1908" s="315" t="s">
        <v>48</v>
      </c>
      <c r="E1908" s="316" t="s">
        <v>2637</v>
      </c>
      <c r="F1908" s="310"/>
    </row>
    <row r="1909" customFormat="false" ht="12.8" hidden="false" customHeight="false" outlineLevel="0" collapsed="false">
      <c r="A1909" s="310" t="n">
        <v>105127</v>
      </c>
      <c r="B1909" s="315" t="s">
        <v>1640</v>
      </c>
      <c r="C1909" s="310" t="s">
        <v>2638</v>
      </c>
      <c r="D1909" s="315" t="s">
        <v>48</v>
      </c>
      <c r="E1909" s="316" t="s">
        <v>2639</v>
      </c>
      <c r="F1909" s="310"/>
    </row>
    <row r="1910" customFormat="false" ht="12.8" hidden="false" customHeight="false" outlineLevel="0" collapsed="false">
      <c r="A1910" s="310" t="n">
        <v>105128</v>
      </c>
      <c r="B1910" s="315" t="s">
        <v>1640</v>
      </c>
      <c r="C1910" s="310" t="s">
        <v>2640</v>
      </c>
      <c r="D1910" s="315" t="s">
        <v>48</v>
      </c>
      <c r="E1910" s="316" t="s">
        <v>2641</v>
      </c>
      <c r="F1910" s="310"/>
    </row>
    <row r="1911" customFormat="false" ht="12.8" hidden="false" customHeight="false" outlineLevel="0" collapsed="false">
      <c r="A1911" s="310" t="n">
        <v>105130</v>
      </c>
      <c r="B1911" s="315" t="s">
        <v>1640</v>
      </c>
      <c r="C1911" s="310" t="s">
        <v>2642</v>
      </c>
      <c r="D1911" s="315" t="s">
        <v>48</v>
      </c>
      <c r="E1911" s="316" t="s">
        <v>2643</v>
      </c>
      <c r="F1911" s="310"/>
    </row>
    <row r="1912" customFormat="false" ht="12.8" hidden="false" customHeight="false" outlineLevel="0" collapsed="false">
      <c r="A1912" s="310" t="n">
        <v>5631</v>
      </c>
      <c r="B1912" s="315" t="s">
        <v>1640</v>
      </c>
      <c r="C1912" s="310" t="s">
        <v>2644</v>
      </c>
      <c r="D1912" s="315" t="s">
        <v>2645</v>
      </c>
      <c r="E1912" s="316" t="s">
        <v>2646</v>
      </c>
      <c r="F1912" s="310"/>
    </row>
    <row r="1913" customFormat="false" ht="12.8" hidden="false" customHeight="false" outlineLevel="0" collapsed="false">
      <c r="A1913" s="310" t="n">
        <v>5678</v>
      </c>
      <c r="B1913" s="315" t="s">
        <v>1640</v>
      </c>
      <c r="C1913" s="310" t="s">
        <v>2647</v>
      </c>
      <c r="D1913" s="315" t="s">
        <v>2645</v>
      </c>
      <c r="E1913" s="316" t="s">
        <v>2648</v>
      </c>
      <c r="F1913" s="310"/>
    </row>
    <row r="1914" customFormat="false" ht="12.8" hidden="false" customHeight="false" outlineLevel="0" collapsed="false">
      <c r="A1914" s="310" t="n">
        <v>5680</v>
      </c>
      <c r="B1914" s="315" t="s">
        <v>1640</v>
      </c>
      <c r="C1914" s="310" t="s">
        <v>2649</v>
      </c>
      <c r="D1914" s="315" t="s">
        <v>2645</v>
      </c>
      <c r="E1914" s="316" t="s">
        <v>2650</v>
      </c>
      <c r="F1914" s="310"/>
    </row>
    <row r="1915" customFormat="false" ht="12.8" hidden="false" customHeight="false" outlineLevel="0" collapsed="false">
      <c r="A1915" s="310" t="n">
        <v>5684</v>
      </c>
      <c r="B1915" s="315" t="s">
        <v>1640</v>
      </c>
      <c r="C1915" s="310" t="s">
        <v>2651</v>
      </c>
      <c r="D1915" s="315" t="s">
        <v>2645</v>
      </c>
      <c r="E1915" s="316" t="s">
        <v>2652</v>
      </c>
      <c r="F1915" s="310"/>
    </row>
    <row r="1916" customFormat="false" ht="12.8" hidden="false" customHeight="false" outlineLevel="0" collapsed="false">
      <c r="A1916" s="310" t="n">
        <v>5689</v>
      </c>
      <c r="B1916" s="315" t="s">
        <v>1640</v>
      </c>
      <c r="C1916" s="310" t="s">
        <v>2653</v>
      </c>
      <c r="D1916" s="315" t="s">
        <v>2645</v>
      </c>
      <c r="E1916" s="316" t="s">
        <v>2654</v>
      </c>
      <c r="F1916" s="310"/>
    </row>
    <row r="1917" customFormat="false" ht="12.8" hidden="false" customHeight="false" outlineLevel="0" collapsed="false">
      <c r="A1917" s="310" t="n">
        <v>5795</v>
      </c>
      <c r="B1917" s="315" t="s">
        <v>1640</v>
      </c>
      <c r="C1917" s="310" t="s">
        <v>2655</v>
      </c>
      <c r="D1917" s="315" t="s">
        <v>2645</v>
      </c>
      <c r="E1917" s="316" t="s">
        <v>2656</v>
      </c>
      <c r="F1917" s="310"/>
    </row>
    <row r="1918" customFormat="false" ht="12.8" hidden="false" customHeight="false" outlineLevel="0" collapsed="false">
      <c r="A1918" s="310" t="n">
        <v>5811</v>
      </c>
      <c r="B1918" s="315" t="s">
        <v>1640</v>
      </c>
      <c r="C1918" s="310" t="s">
        <v>2657</v>
      </c>
      <c r="D1918" s="315" t="s">
        <v>2645</v>
      </c>
      <c r="E1918" s="316" t="s">
        <v>2658</v>
      </c>
      <c r="F1918" s="310"/>
    </row>
    <row r="1919" customFormat="false" ht="12.8" hidden="false" customHeight="false" outlineLevel="0" collapsed="false">
      <c r="A1919" s="310" t="n">
        <v>5823</v>
      </c>
      <c r="B1919" s="315" t="s">
        <v>1640</v>
      </c>
      <c r="C1919" s="310" t="s">
        <v>2659</v>
      </c>
      <c r="D1919" s="315" t="s">
        <v>2645</v>
      </c>
      <c r="E1919" s="316" t="s">
        <v>2660</v>
      </c>
      <c r="F1919" s="310"/>
    </row>
    <row r="1920" customFormat="false" ht="12.8" hidden="false" customHeight="false" outlineLevel="0" collapsed="false">
      <c r="A1920" s="310" t="n">
        <v>5824</v>
      </c>
      <c r="B1920" s="315" t="s">
        <v>1640</v>
      </c>
      <c r="C1920" s="310" t="s">
        <v>2661</v>
      </c>
      <c r="D1920" s="315" t="s">
        <v>2645</v>
      </c>
      <c r="E1920" s="316" t="s">
        <v>2662</v>
      </c>
      <c r="F1920" s="310"/>
    </row>
    <row r="1921" customFormat="false" ht="12.8" hidden="false" customHeight="false" outlineLevel="0" collapsed="false">
      <c r="A1921" s="310" t="n">
        <v>5835</v>
      </c>
      <c r="B1921" s="315" t="s">
        <v>1640</v>
      </c>
      <c r="C1921" s="310" t="s">
        <v>2663</v>
      </c>
      <c r="D1921" s="315" t="s">
        <v>2645</v>
      </c>
      <c r="E1921" s="316" t="s">
        <v>2664</v>
      </c>
      <c r="F1921" s="310"/>
    </row>
    <row r="1922" customFormat="false" ht="12.8" hidden="false" customHeight="false" outlineLevel="0" collapsed="false">
      <c r="A1922" s="310" t="n">
        <v>5839</v>
      </c>
      <c r="B1922" s="315" t="s">
        <v>1640</v>
      </c>
      <c r="C1922" s="310" t="s">
        <v>2665</v>
      </c>
      <c r="D1922" s="315" t="s">
        <v>2645</v>
      </c>
      <c r="E1922" s="316" t="s">
        <v>2666</v>
      </c>
      <c r="F1922" s="310"/>
    </row>
    <row r="1923" customFormat="false" ht="12.8" hidden="false" customHeight="false" outlineLevel="0" collapsed="false">
      <c r="A1923" s="310" t="n">
        <v>5843</v>
      </c>
      <c r="B1923" s="315" t="s">
        <v>1640</v>
      </c>
      <c r="C1923" s="310" t="s">
        <v>2667</v>
      </c>
      <c r="D1923" s="315" t="s">
        <v>2645</v>
      </c>
      <c r="E1923" s="316" t="s">
        <v>2668</v>
      </c>
      <c r="F1923" s="310"/>
    </row>
    <row r="1924" customFormat="false" ht="12.8" hidden="false" customHeight="false" outlineLevel="0" collapsed="false">
      <c r="A1924" s="310" t="n">
        <v>5847</v>
      </c>
      <c r="B1924" s="315" t="s">
        <v>1640</v>
      </c>
      <c r="C1924" s="310" t="s">
        <v>2669</v>
      </c>
      <c r="D1924" s="315" t="s">
        <v>2645</v>
      </c>
      <c r="E1924" s="316" t="s">
        <v>2670</v>
      </c>
      <c r="F1924" s="310"/>
    </row>
    <row r="1925" customFormat="false" ht="12.8" hidden="false" customHeight="false" outlineLevel="0" collapsed="false">
      <c r="A1925" s="310" t="n">
        <v>5851</v>
      </c>
      <c r="B1925" s="315" t="s">
        <v>1640</v>
      </c>
      <c r="C1925" s="310" t="s">
        <v>2671</v>
      </c>
      <c r="D1925" s="315" t="s">
        <v>2645</v>
      </c>
      <c r="E1925" s="316" t="s">
        <v>2672</v>
      </c>
      <c r="F1925" s="310"/>
    </row>
    <row r="1926" customFormat="false" ht="12.8" hidden="false" customHeight="false" outlineLevel="0" collapsed="false">
      <c r="A1926" s="310" t="n">
        <v>5855</v>
      </c>
      <c r="B1926" s="315" t="s">
        <v>1640</v>
      </c>
      <c r="C1926" s="310" t="s">
        <v>2673</v>
      </c>
      <c r="D1926" s="315" t="s">
        <v>2645</v>
      </c>
      <c r="E1926" s="316" t="s">
        <v>2674</v>
      </c>
      <c r="F1926" s="310"/>
    </row>
    <row r="1927" customFormat="false" ht="12.8" hidden="false" customHeight="false" outlineLevel="0" collapsed="false">
      <c r="A1927" s="310" t="n">
        <v>5863</v>
      </c>
      <c r="B1927" s="315" t="s">
        <v>1640</v>
      </c>
      <c r="C1927" s="310" t="s">
        <v>2675</v>
      </c>
      <c r="D1927" s="315" t="s">
        <v>2645</v>
      </c>
      <c r="E1927" s="316" t="s">
        <v>2676</v>
      </c>
      <c r="F1927" s="310"/>
    </row>
    <row r="1928" customFormat="false" ht="12.8" hidden="false" customHeight="false" outlineLevel="0" collapsed="false">
      <c r="A1928" s="310" t="n">
        <v>5867</v>
      </c>
      <c r="B1928" s="315" t="s">
        <v>1640</v>
      </c>
      <c r="C1928" s="310" t="s">
        <v>2677</v>
      </c>
      <c r="D1928" s="315" t="s">
        <v>2645</v>
      </c>
      <c r="E1928" s="316" t="s">
        <v>2678</v>
      </c>
      <c r="F1928" s="310"/>
    </row>
    <row r="1929" customFormat="false" ht="12.8" hidden="false" customHeight="false" outlineLevel="0" collapsed="false">
      <c r="A1929" s="310" t="n">
        <v>5875</v>
      </c>
      <c r="B1929" s="315" t="s">
        <v>1640</v>
      </c>
      <c r="C1929" s="310" t="s">
        <v>2679</v>
      </c>
      <c r="D1929" s="315" t="s">
        <v>2645</v>
      </c>
      <c r="E1929" s="316" t="s">
        <v>2680</v>
      </c>
      <c r="F1929" s="310"/>
    </row>
    <row r="1930" customFormat="false" ht="12.8" hidden="false" customHeight="false" outlineLevel="0" collapsed="false">
      <c r="A1930" s="310" t="n">
        <v>5879</v>
      </c>
      <c r="B1930" s="315" t="s">
        <v>1640</v>
      </c>
      <c r="C1930" s="310" t="s">
        <v>2681</v>
      </c>
      <c r="D1930" s="315" t="s">
        <v>2645</v>
      </c>
      <c r="E1930" s="316" t="s">
        <v>2682</v>
      </c>
      <c r="F1930" s="310"/>
    </row>
    <row r="1931" customFormat="false" ht="12.8" hidden="false" customHeight="false" outlineLevel="0" collapsed="false">
      <c r="A1931" s="310" t="n">
        <v>5882</v>
      </c>
      <c r="B1931" s="315" t="s">
        <v>1640</v>
      </c>
      <c r="C1931" s="310" t="s">
        <v>2683</v>
      </c>
      <c r="D1931" s="315" t="s">
        <v>2645</v>
      </c>
      <c r="E1931" s="316" t="s">
        <v>2684</v>
      </c>
      <c r="F1931" s="310"/>
    </row>
    <row r="1932" customFormat="false" ht="12.8" hidden="false" customHeight="false" outlineLevel="0" collapsed="false">
      <c r="A1932" s="310" t="n">
        <v>5890</v>
      </c>
      <c r="B1932" s="315" t="s">
        <v>1640</v>
      </c>
      <c r="C1932" s="310" t="s">
        <v>2685</v>
      </c>
      <c r="D1932" s="315" t="s">
        <v>2645</v>
      </c>
      <c r="E1932" s="316" t="s">
        <v>2686</v>
      </c>
      <c r="F1932" s="310"/>
    </row>
    <row r="1933" customFormat="false" ht="12.8" hidden="false" customHeight="false" outlineLevel="0" collapsed="false">
      <c r="A1933" s="310" t="n">
        <v>5894</v>
      </c>
      <c r="B1933" s="315" t="s">
        <v>1640</v>
      </c>
      <c r="C1933" s="310" t="s">
        <v>2687</v>
      </c>
      <c r="D1933" s="315" t="s">
        <v>2645</v>
      </c>
      <c r="E1933" s="316" t="s">
        <v>2688</v>
      </c>
      <c r="F1933" s="310"/>
    </row>
    <row r="1934" customFormat="false" ht="12.8" hidden="false" customHeight="false" outlineLevel="0" collapsed="false">
      <c r="A1934" s="310" t="n">
        <v>5901</v>
      </c>
      <c r="B1934" s="315" t="s">
        <v>1640</v>
      </c>
      <c r="C1934" s="310" t="s">
        <v>2689</v>
      </c>
      <c r="D1934" s="315" t="s">
        <v>2645</v>
      </c>
      <c r="E1934" s="316" t="s">
        <v>2690</v>
      </c>
      <c r="F1934" s="310"/>
    </row>
    <row r="1935" customFormat="false" ht="12.8" hidden="false" customHeight="false" outlineLevel="0" collapsed="false">
      <c r="A1935" s="310" t="n">
        <v>5909</v>
      </c>
      <c r="B1935" s="315" t="s">
        <v>1640</v>
      </c>
      <c r="C1935" s="310" t="s">
        <v>2691</v>
      </c>
      <c r="D1935" s="315" t="s">
        <v>2645</v>
      </c>
      <c r="E1935" s="316" t="s">
        <v>2692</v>
      </c>
      <c r="F1935" s="310"/>
    </row>
    <row r="1936" customFormat="false" ht="12.8" hidden="false" customHeight="false" outlineLevel="0" collapsed="false">
      <c r="A1936" s="310" t="n">
        <v>5921</v>
      </c>
      <c r="B1936" s="315" t="s">
        <v>1640</v>
      </c>
      <c r="C1936" s="310" t="s">
        <v>2693</v>
      </c>
      <c r="D1936" s="315" t="s">
        <v>2645</v>
      </c>
      <c r="E1936" s="316" t="s">
        <v>2694</v>
      </c>
      <c r="F1936" s="310"/>
    </row>
    <row r="1937" customFormat="false" ht="12.8" hidden="false" customHeight="false" outlineLevel="0" collapsed="false">
      <c r="A1937" s="310" t="n">
        <v>5928</v>
      </c>
      <c r="B1937" s="315" t="s">
        <v>1640</v>
      </c>
      <c r="C1937" s="310" t="s">
        <v>2695</v>
      </c>
      <c r="D1937" s="315" t="s">
        <v>2645</v>
      </c>
      <c r="E1937" s="316" t="s">
        <v>2696</v>
      </c>
      <c r="F1937" s="310"/>
    </row>
    <row r="1938" customFormat="false" ht="12.8" hidden="false" customHeight="false" outlineLevel="0" collapsed="false">
      <c r="A1938" s="310" t="n">
        <v>5932</v>
      </c>
      <c r="B1938" s="315" t="s">
        <v>1640</v>
      </c>
      <c r="C1938" s="310" t="s">
        <v>2697</v>
      </c>
      <c r="D1938" s="315" t="s">
        <v>2645</v>
      </c>
      <c r="E1938" s="316" t="s">
        <v>2698</v>
      </c>
      <c r="F1938" s="310"/>
    </row>
    <row r="1939" customFormat="false" ht="12.8" hidden="false" customHeight="false" outlineLevel="0" collapsed="false">
      <c r="A1939" s="310" t="n">
        <v>5940</v>
      </c>
      <c r="B1939" s="315" t="s">
        <v>1640</v>
      </c>
      <c r="C1939" s="310" t="s">
        <v>2699</v>
      </c>
      <c r="D1939" s="315" t="s">
        <v>2645</v>
      </c>
      <c r="E1939" s="316" t="s">
        <v>2700</v>
      </c>
      <c r="F1939" s="310"/>
    </row>
    <row r="1940" customFormat="false" ht="12.8" hidden="false" customHeight="false" outlineLevel="0" collapsed="false">
      <c r="A1940" s="310" t="n">
        <v>5944</v>
      </c>
      <c r="B1940" s="315" t="s">
        <v>1640</v>
      </c>
      <c r="C1940" s="310" t="s">
        <v>2701</v>
      </c>
      <c r="D1940" s="315" t="s">
        <v>2645</v>
      </c>
      <c r="E1940" s="316" t="s">
        <v>2702</v>
      </c>
      <c r="F1940" s="310"/>
    </row>
    <row r="1941" customFormat="false" ht="12.8" hidden="false" customHeight="false" outlineLevel="0" collapsed="false">
      <c r="A1941" s="310" t="n">
        <v>5953</v>
      </c>
      <c r="B1941" s="315" t="s">
        <v>1640</v>
      </c>
      <c r="C1941" s="310" t="s">
        <v>2703</v>
      </c>
      <c r="D1941" s="315" t="s">
        <v>2645</v>
      </c>
      <c r="E1941" s="316" t="s">
        <v>2704</v>
      </c>
      <c r="F1941" s="310"/>
    </row>
    <row r="1942" customFormat="false" ht="12.8" hidden="false" customHeight="false" outlineLevel="0" collapsed="false">
      <c r="A1942" s="310" t="n">
        <v>6259</v>
      </c>
      <c r="B1942" s="315" t="s">
        <v>1640</v>
      </c>
      <c r="C1942" s="310" t="s">
        <v>2705</v>
      </c>
      <c r="D1942" s="315" t="s">
        <v>2645</v>
      </c>
      <c r="E1942" s="316" t="s">
        <v>2706</v>
      </c>
      <c r="F1942" s="310"/>
    </row>
    <row r="1943" customFormat="false" ht="12.8" hidden="false" customHeight="false" outlineLevel="0" collapsed="false">
      <c r="A1943" s="310" t="n">
        <v>6879</v>
      </c>
      <c r="B1943" s="315" t="s">
        <v>1640</v>
      </c>
      <c r="C1943" s="310" t="s">
        <v>2707</v>
      </c>
      <c r="D1943" s="315" t="s">
        <v>2645</v>
      </c>
      <c r="E1943" s="316" t="s">
        <v>2708</v>
      </c>
      <c r="F1943" s="310"/>
    </row>
    <row r="1944" customFormat="false" ht="12.8" hidden="false" customHeight="false" outlineLevel="0" collapsed="false">
      <c r="A1944" s="310" t="n">
        <v>7030</v>
      </c>
      <c r="B1944" s="315" t="s">
        <v>1640</v>
      </c>
      <c r="C1944" s="310" t="s">
        <v>2709</v>
      </c>
      <c r="D1944" s="315" t="s">
        <v>2645</v>
      </c>
      <c r="E1944" s="316" t="s">
        <v>2710</v>
      </c>
      <c r="F1944" s="310"/>
    </row>
    <row r="1945" customFormat="false" ht="12.8" hidden="false" customHeight="false" outlineLevel="0" collapsed="false">
      <c r="A1945" s="310" t="n">
        <v>7042</v>
      </c>
      <c r="B1945" s="315" t="s">
        <v>1640</v>
      </c>
      <c r="C1945" s="310" t="s">
        <v>2711</v>
      </c>
      <c r="D1945" s="315" t="s">
        <v>2645</v>
      </c>
      <c r="E1945" s="316" t="s">
        <v>2712</v>
      </c>
      <c r="F1945" s="310"/>
    </row>
    <row r="1946" customFormat="false" ht="12.8" hidden="false" customHeight="false" outlineLevel="0" collapsed="false">
      <c r="A1946" s="310" t="n">
        <v>7049</v>
      </c>
      <c r="B1946" s="315" t="s">
        <v>1640</v>
      </c>
      <c r="C1946" s="310" t="s">
        <v>2713</v>
      </c>
      <c r="D1946" s="315" t="s">
        <v>2645</v>
      </c>
      <c r="E1946" s="316" t="s">
        <v>2714</v>
      </c>
      <c r="F1946" s="310"/>
    </row>
    <row r="1947" customFormat="false" ht="12.8" hidden="false" customHeight="false" outlineLevel="0" collapsed="false">
      <c r="A1947" s="310" t="n">
        <v>67826</v>
      </c>
      <c r="B1947" s="315" t="s">
        <v>1640</v>
      </c>
      <c r="C1947" s="310" t="s">
        <v>2715</v>
      </c>
      <c r="D1947" s="315" t="s">
        <v>2645</v>
      </c>
      <c r="E1947" s="316" t="s">
        <v>2716</v>
      </c>
      <c r="F1947" s="310"/>
    </row>
    <row r="1948" customFormat="false" ht="12.8" hidden="false" customHeight="false" outlineLevel="0" collapsed="false">
      <c r="A1948" s="310" t="n">
        <v>73417</v>
      </c>
      <c r="B1948" s="315" t="s">
        <v>1640</v>
      </c>
      <c r="C1948" s="310" t="s">
        <v>2717</v>
      </c>
      <c r="D1948" s="315" t="s">
        <v>2645</v>
      </c>
      <c r="E1948" s="316" t="s">
        <v>2718</v>
      </c>
      <c r="F1948" s="310"/>
    </row>
    <row r="1949" customFormat="false" ht="12.8" hidden="false" customHeight="false" outlineLevel="0" collapsed="false">
      <c r="A1949" s="310" t="n">
        <v>73436</v>
      </c>
      <c r="B1949" s="315" t="s">
        <v>1640</v>
      </c>
      <c r="C1949" s="310" t="s">
        <v>2719</v>
      </c>
      <c r="D1949" s="315" t="s">
        <v>2645</v>
      </c>
      <c r="E1949" s="316" t="s">
        <v>2720</v>
      </c>
      <c r="F1949" s="310"/>
    </row>
    <row r="1950" customFormat="false" ht="12.8" hidden="false" customHeight="false" outlineLevel="0" collapsed="false">
      <c r="A1950" s="310" t="n">
        <v>73467</v>
      </c>
      <c r="B1950" s="315" t="s">
        <v>1640</v>
      </c>
      <c r="C1950" s="310" t="s">
        <v>2721</v>
      </c>
      <c r="D1950" s="315" t="s">
        <v>2645</v>
      </c>
      <c r="E1950" s="316" t="s">
        <v>2722</v>
      </c>
      <c r="F1950" s="310"/>
    </row>
    <row r="1951" customFormat="false" ht="12.8" hidden="false" customHeight="false" outlineLevel="0" collapsed="false">
      <c r="A1951" s="310" t="n">
        <v>73536</v>
      </c>
      <c r="B1951" s="315" t="s">
        <v>1640</v>
      </c>
      <c r="C1951" s="310" t="s">
        <v>2723</v>
      </c>
      <c r="D1951" s="315" t="s">
        <v>2645</v>
      </c>
      <c r="E1951" s="316" t="s">
        <v>2724</v>
      </c>
      <c r="F1951" s="310"/>
    </row>
    <row r="1952" customFormat="false" ht="12.8" hidden="false" customHeight="false" outlineLevel="0" collapsed="false">
      <c r="A1952" s="310" t="n">
        <v>83362</v>
      </c>
      <c r="B1952" s="315" t="s">
        <v>1640</v>
      </c>
      <c r="C1952" s="310" t="s">
        <v>2725</v>
      </c>
      <c r="D1952" s="315" t="s">
        <v>2645</v>
      </c>
      <c r="E1952" s="316" t="s">
        <v>2726</v>
      </c>
      <c r="F1952" s="310"/>
    </row>
    <row r="1953" customFormat="false" ht="12.8" hidden="false" customHeight="false" outlineLevel="0" collapsed="false">
      <c r="A1953" s="310" t="n">
        <v>83765</v>
      </c>
      <c r="B1953" s="315" t="s">
        <v>1640</v>
      </c>
      <c r="C1953" s="310" t="s">
        <v>2727</v>
      </c>
      <c r="D1953" s="315" t="s">
        <v>2645</v>
      </c>
      <c r="E1953" s="316" t="s">
        <v>2728</v>
      </c>
      <c r="F1953" s="310"/>
    </row>
    <row r="1954" customFormat="false" ht="12.8" hidden="false" customHeight="false" outlineLevel="0" collapsed="false">
      <c r="A1954" s="310" t="n">
        <v>87445</v>
      </c>
      <c r="B1954" s="315" t="s">
        <v>1640</v>
      </c>
      <c r="C1954" s="310" t="s">
        <v>2729</v>
      </c>
      <c r="D1954" s="315" t="s">
        <v>2645</v>
      </c>
      <c r="E1954" s="316" t="s">
        <v>2730</v>
      </c>
      <c r="F1954" s="310"/>
    </row>
    <row r="1955" customFormat="false" ht="12.8" hidden="false" customHeight="false" outlineLevel="0" collapsed="false">
      <c r="A1955" s="310" t="n">
        <v>88386</v>
      </c>
      <c r="B1955" s="315" t="s">
        <v>1640</v>
      </c>
      <c r="C1955" s="310" t="s">
        <v>2731</v>
      </c>
      <c r="D1955" s="315" t="s">
        <v>2645</v>
      </c>
      <c r="E1955" s="316" t="s">
        <v>2732</v>
      </c>
      <c r="F1955" s="310"/>
    </row>
    <row r="1956" customFormat="false" ht="12.8" hidden="false" customHeight="false" outlineLevel="0" collapsed="false">
      <c r="A1956" s="310" t="n">
        <v>88393</v>
      </c>
      <c r="B1956" s="315" t="s">
        <v>1640</v>
      </c>
      <c r="C1956" s="310" t="s">
        <v>2733</v>
      </c>
      <c r="D1956" s="315" t="s">
        <v>2645</v>
      </c>
      <c r="E1956" s="316" t="s">
        <v>1644</v>
      </c>
      <c r="F1956" s="310"/>
    </row>
    <row r="1957" customFormat="false" ht="12.8" hidden="false" customHeight="false" outlineLevel="0" collapsed="false">
      <c r="A1957" s="310" t="n">
        <v>88399</v>
      </c>
      <c r="B1957" s="315" t="s">
        <v>1640</v>
      </c>
      <c r="C1957" s="310" t="s">
        <v>2734</v>
      </c>
      <c r="D1957" s="315" t="s">
        <v>2645</v>
      </c>
      <c r="E1957" s="316" t="s">
        <v>2042</v>
      </c>
      <c r="F1957" s="310"/>
    </row>
    <row r="1958" customFormat="false" ht="12.8" hidden="false" customHeight="false" outlineLevel="0" collapsed="false">
      <c r="A1958" s="310" t="n">
        <v>88418</v>
      </c>
      <c r="B1958" s="315" t="s">
        <v>1640</v>
      </c>
      <c r="C1958" s="310" t="s">
        <v>2735</v>
      </c>
      <c r="D1958" s="315" t="s">
        <v>2645</v>
      </c>
      <c r="E1958" s="316" t="s">
        <v>2736</v>
      </c>
      <c r="F1958" s="310"/>
    </row>
    <row r="1959" customFormat="false" ht="12.8" hidden="false" customHeight="false" outlineLevel="0" collapsed="false">
      <c r="A1959" s="310" t="n">
        <v>88433</v>
      </c>
      <c r="B1959" s="315" t="s">
        <v>1640</v>
      </c>
      <c r="C1959" s="310" t="s">
        <v>2737</v>
      </c>
      <c r="D1959" s="315" t="s">
        <v>2645</v>
      </c>
      <c r="E1959" s="316" t="s">
        <v>2738</v>
      </c>
      <c r="F1959" s="310"/>
    </row>
    <row r="1960" customFormat="false" ht="12.8" hidden="false" customHeight="false" outlineLevel="0" collapsed="false">
      <c r="A1960" s="310" t="n">
        <v>88830</v>
      </c>
      <c r="B1960" s="315" t="s">
        <v>1640</v>
      </c>
      <c r="C1960" s="310" t="s">
        <v>2739</v>
      </c>
      <c r="D1960" s="315" t="s">
        <v>2645</v>
      </c>
      <c r="E1960" s="316" t="s">
        <v>2740</v>
      </c>
      <c r="F1960" s="310"/>
    </row>
    <row r="1961" customFormat="false" ht="12.8" hidden="false" customHeight="false" outlineLevel="0" collapsed="false">
      <c r="A1961" s="310" t="n">
        <v>88843</v>
      </c>
      <c r="B1961" s="315" t="s">
        <v>1640</v>
      </c>
      <c r="C1961" s="310" t="s">
        <v>2741</v>
      </c>
      <c r="D1961" s="315" t="s">
        <v>2645</v>
      </c>
      <c r="E1961" s="316" t="s">
        <v>2742</v>
      </c>
      <c r="F1961" s="310"/>
    </row>
    <row r="1962" customFormat="false" ht="12.8" hidden="false" customHeight="false" outlineLevel="0" collapsed="false">
      <c r="A1962" s="310" t="n">
        <v>88907</v>
      </c>
      <c r="B1962" s="315" t="s">
        <v>1640</v>
      </c>
      <c r="C1962" s="310" t="s">
        <v>2743</v>
      </c>
      <c r="D1962" s="315" t="s">
        <v>2645</v>
      </c>
      <c r="E1962" s="316" t="s">
        <v>2744</v>
      </c>
      <c r="F1962" s="310"/>
    </row>
    <row r="1963" customFormat="false" ht="12.8" hidden="false" customHeight="false" outlineLevel="0" collapsed="false">
      <c r="A1963" s="310" t="n">
        <v>89021</v>
      </c>
      <c r="B1963" s="315" t="s">
        <v>1640</v>
      </c>
      <c r="C1963" s="310" t="s">
        <v>2745</v>
      </c>
      <c r="D1963" s="315" t="s">
        <v>2645</v>
      </c>
      <c r="E1963" s="316" t="s">
        <v>2746</v>
      </c>
      <c r="F1963" s="310"/>
    </row>
    <row r="1964" customFormat="false" ht="12.8" hidden="false" customHeight="false" outlineLevel="0" collapsed="false">
      <c r="A1964" s="310" t="n">
        <v>89028</v>
      </c>
      <c r="B1964" s="315" t="s">
        <v>1640</v>
      </c>
      <c r="C1964" s="310" t="s">
        <v>2747</v>
      </c>
      <c r="D1964" s="315" t="s">
        <v>2645</v>
      </c>
      <c r="E1964" s="316" t="s">
        <v>2748</v>
      </c>
      <c r="F1964" s="310"/>
    </row>
    <row r="1965" customFormat="false" ht="12.8" hidden="false" customHeight="false" outlineLevel="0" collapsed="false">
      <c r="A1965" s="310" t="n">
        <v>89032</v>
      </c>
      <c r="B1965" s="315" t="s">
        <v>1640</v>
      </c>
      <c r="C1965" s="310" t="s">
        <v>2749</v>
      </c>
      <c r="D1965" s="315" t="s">
        <v>2645</v>
      </c>
      <c r="E1965" s="316" t="s">
        <v>2750</v>
      </c>
      <c r="F1965" s="310"/>
    </row>
    <row r="1966" customFormat="false" ht="12.8" hidden="false" customHeight="false" outlineLevel="0" collapsed="false">
      <c r="A1966" s="310" t="n">
        <v>89035</v>
      </c>
      <c r="B1966" s="315" t="s">
        <v>1640</v>
      </c>
      <c r="C1966" s="310" t="s">
        <v>2751</v>
      </c>
      <c r="D1966" s="315" t="s">
        <v>2645</v>
      </c>
      <c r="E1966" s="316" t="s">
        <v>2752</v>
      </c>
      <c r="F1966" s="310"/>
    </row>
    <row r="1967" customFormat="false" ht="12.8" hidden="false" customHeight="false" outlineLevel="0" collapsed="false">
      <c r="A1967" s="310" t="n">
        <v>89225</v>
      </c>
      <c r="B1967" s="315" t="s">
        <v>1640</v>
      </c>
      <c r="C1967" s="310" t="s">
        <v>2753</v>
      </c>
      <c r="D1967" s="315" t="s">
        <v>2645</v>
      </c>
      <c r="E1967" s="316" t="s">
        <v>2754</v>
      </c>
      <c r="F1967" s="310"/>
    </row>
    <row r="1968" customFormat="false" ht="12.8" hidden="false" customHeight="false" outlineLevel="0" collapsed="false">
      <c r="A1968" s="310" t="n">
        <v>89234</v>
      </c>
      <c r="B1968" s="315" t="s">
        <v>1640</v>
      </c>
      <c r="C1968" s="310" t="s">
        <v>2755</v>
      </c>
      <c r="D1968" s="315" t="s">
        <v>2645</v>
      </c>
      <c r="E1968" s="316" t="s">
        <v>2756</v>
      </c>
      <c r="F1968" s="310"/>
    </row>
    <row r="1969" customFormat="false" ht="12.8" hidden="false" customHeight="false" outlineLevel="0" collapsed="false">
      <c r="A1969" s="310" t="n">
        <v>89242</v>
      </c>
      <c r="B1969" s="315" t="s">
        <v>1640</v>
      </c>
      <c r="C1969" s="310" t="s">
        <v>2757</v>
      </c>
      <c r="D1969" s="315" t="s">
        <v>2645</v>
      </c>
      <c r="E1969" s="316" t="s">
        <v>2758</v>
      </c>
      <c r="F1969" s="310"/>
    </row>
    <row r="1970" customFormat="false" ht="12.8" hidden="false" customHeight="false" outlineLevel="0" collapsed="false">
      <c r="A1970" s="310" t="n">
        <v>89250</v>
      </c>
      <c r="B1970" s="315" t="s">
        <v>1640</v>
      </c>
      <c r="C1970" s="310" t="s">
        <v>2759</v>
      </c>
      <c r="D1970" s="315" t="s">
        <v>2645</v>
      </c>
      <c r="E1970" s="316" t="s">
        <v>2760</v>
      </c>
      <c r="F1970" s="310"/>
    </row>
    <row r="1971" customFormat="false" ht="12.8" hidden="false" customHeight="false" outlineLevel="0" collapsed="false">
      <c r="A1971" s="310" t="n">
        <v>89257</v>
      </c>
      <c r="B1971" s="315" t="s">
        <v>1640</v>
      </c>
      <c r="C1971" s="310" t="s">
        <v>2761</v>
      </c>
      <c r="D1971" s="315" t="s">
        <v>2645</v>
      </c>
      <c r="E1971" s="316" t="s">
        <v>2762</v>
      </c>
      <c r="F1971" s="310"/>
    </row>
    <row r="1972" customFormat="false" ht="12.8" hidden="false" customHeight="false" outlineLevel="0" collapsed="false">
      <c r="A1972" s="310" t="n">
        <v>89272</v>
      </c>
      <c r="B1972" s="315" t="s">
        <v>1640</v>
      </c>
      <c r="C1972" s="310" t="s">
        <v>2763</v>
      </c>
      <c r="D1972" s="315" t="s">
        <v>2645</v>
      </c>
      <c r="E1972" s="316" t="s">
        <v>2764</v>
      </c>
      <c r="F1972" s="310"/>
    </row>
    <row r="1973" customFormat="false" ht="12.8" hidden="false" customHeight="false" outlineLevel="0" collapsed="false">
      <c r="A1973" s="310" t="n">
        <v>89278</v>
      </c>
      <c r="B1973" s="315" t="s">
        <v>1640</v>
      </c>
      <c r="C1973" s="310" t="s">
        <v>2765</v>
      </c>
      <c r="D1973" s="315" t="s">
        <v>2645</v>
      </c>
      <c r="E1973" s="316" t="s">
        <v>2766</v>
      </c>
      <c r="F1973" s="310"/>
    </row>
    <row r="1974" customFormat="false" ht="12.8" hidden="false" customHeight="false" outlineLevel="0" collapsed="false">
      <c r="A1974" s="310" t="n">
        <v>89843</v>
      </c>
      <c r="B1974" s="315" t="s">
        <v>1640</v>
      </c>
      <c r="C1974" s="310" t="s">
        <v>2767</v>
      </c>
      <c r="D1974" s="315" t="s">
        <v>2645</v>
      </c>
      <c r="E1974" s="316" t="s">
        <v>2768</v>
      </c>
      <c r="F1974" s="310"/>
    </row>
    <row r="1975" customFormat="false" ht="12.8" hidden="false" customHeight="false" outlineLevel="0" collapsed="false">
      <c r="A1975" s="310" t="n">
        <v>89876</v>
      </c>
      <c r="B1975" s="315" t="s">
        <v>1640</v>
      </c>
      <c r="C1975" s="310" t="s">
        <v>2769</v>
      </c>
      <c r="D1975" s="315" t="s">
        <v>2645</v>
      </c>
      <c r="E1975" s="316" t="s">
        <v>2770</v>
      </c>
      <c r="F1975" s="310"/>
    </row>
    <row r="1976" customFormat="false" ht="12.8" hidden="false" customHeight="false" outlineLevel="0" collapsed="false">
      <c r="A1976" s="310" t="n">
        <v>89883</v>
      </c>
      <c r="B1976" s="315" t="s">
        <v>1640</v>
      </c>
      <c r="C1976" s="310" t="s">
        <v>2771</v>
      </c>
      <c r="D1976" s="315" t="s">
        <v>2645</v>
      </c>
      <c r="E1976" s="316" t="s">
        <v>2772</v>
      </c>
      <c r="F1976" s="310"/>
    </row>
    <row r="1977" customFormat="false" ht="12.8" hidden="false" customHeight="false" outlineLevel="0" collapsed="false">
      <c r="A1977" s="310" t="n">
        <v>90586</v>
      </c>
      <c r="B1977" s="315" t="s">
        <v>1640</v>
      </c>
      <c r="C1977" s="310" t="s">
        <v>2773</v>
      </c>
      <c r="D1977" s="315" t="s">
        <v>2645</v>
      </c>
      <c r="E1977" s="316" t="s">
        <v>2774</v>
      </c>
      <c r="F1977" s="310"/>
    </row>
    <row r="1978" customFormat="false" ht="12.8" hidden="false" customHeight="false" outlineLevel="0" collapsed="false">
      <c r="A1978" s="310" t="n">
        <v>90625</v>
      </c>
      <c r="B1978" s="315" t="s">
        <v>1640</v>
      </c>
      <c r="C1978" s="310" t="s">
        <v>2775</v>
      </c>
      <c r="D1978" s="315" t="s">
        <v>2645</v>
      </c>
      <c r="E1978" s="316" t="s">
        <v>2776</v>
      </c>
      <c r="F1978" s="310"/>
    </row>
    <row r="1979" customFormat="false" ht="12.8" hidden="false" customHeight="false" outlineLevel="0" collapsed="false">
      <c r="A1979" s="310" t="n">
        <v>90631</v>
      </c>
      <c r="B1979" s="315" t="s">
        <v>1640</v>
      </c>
      <c r="C1979" s="310" t="s">
        <v>2777</v>
      </c>
      <c r="D1979" s="315" t="s">
        <v>2645</v>
      </c>
      <c r="E1979" s="316" t="s">
        <v>2778</v>
      </c>
      <c r="F1979" s="310"/>
    </row>
    <row r="1980" customFormat="false" ht="12.8" hidden="false" customHeight="false" outlineLevel="0" collapsed="false">
      <c r="A1980" s="310" t="n">
        <v>90637</v>
      </c>
      <c r="B1980" s="315" t="s">
        <v>1640</v>
      </c>
      <c r="C1980" s="310" t="s">
        <v>2779</v>
      </c>
      <c r="D1980" s="315" t="s">
        <v>2645</v>
      </c>
      <c r="E1980" s="316" t="s">
        <v>2780</v>
      </c>
      <c r="F1980" s="310"/>
    </row>
    <row r="1981" customFormat="false" ht="12.8" hidden="false" customHeight="false" outlineLevel="0" collapsed="false">
      <c r="A1981" s="310" t="n">
        <v>90643</v>
      </c>
      <c r="B1981" s="315" t="s">
        <v>1640</v>
      </c>
      <c r="C1981" s="310" t="s">
        <v>2781</v>
      </c>
      <c r="D1981" s="315" t="s">
        <v>2645</v>
      </c>
      <c r="E1981" s="316" t="s">
        <v>2782</v>
      </c>
      <c r="F1981" s="310"/>
    </row>
    <row r="1982" customFormat="false" ht="12.8" hidden="false" customHeight="false" outlineLevel="0" collapsed="false">
      <c r="A1982" s="310" t="n">
        <v>90650</v>
      </c>
      <c r="B1982" s="315" t="s">
        <v>1640</v>
      </c>
      <c r="C1982" s="310" t="s">
        <v>2783</v>
      </c>
      <c r="D1982" s="315" t="s">
        <v>2645</v>
      </c>
      <c r="E1982" s="316" t="s">
        <v>2784</v>
      </c>
      <c r="F1982" s="310"/>
    </row>
    <row r="1983" customFormat="false" ht="12.8" hidden="false" customHeight="false" outlineLevel="0" collapsed="false">
      <c r="A1983" s="310" t="n">
        <v>90656</v>
      </c>
      <c r="B1983" s="315" t="s">
        <v>1640</v>
      </c>
      <c r="C1983" s="310" t="s">
        <v>2785</v>
      </c>
      <c r="D1983" s="315" t="s">
        <v>2645</v>
      </c>
      <c r="E1983" s="316" t="s">
        <v>2786</v>
      </c>
      <c r="F1983" s="310"/>
    </row>
    <row r="1984" customFormat="false" ht="12.8" hidden="false" customHeight="false" outlineLevel="0" collapsed="false">
      <c r="A1984" s="310" t="n">
        <v>90662</v>
      </c>
      <c r="B1984" s="315" t="s">
        <v>1640</v>
      </c>
      <c r="C1984" s="310" t="s">
        <v>2787</v>
      </c>
      <c r="D1984" s="315" t="s">
        <v>2645</v>
      </c>
      <c r="E1984" s="316" t="s">
        <v>2788</v>
      </c>
      <c r="F1984" s="310"/>
    </row>
    <row r="1985" customFormat="false" ht="12.8" hidden="false" customHeight="false" outlineLevel="0" collapsed="false">
      <c r="A1985" s="310" t="n">
        <v>90668</v>
      </c>
      <c r="B1985" s="315" t="s">
        <v>1640</v>
      </c>
      <c r="C1985" s="310" t="s">
        <v>2789</v>
      </c>
      <c r="D1985" s="315" t="s">
        <v>2645</v>
      </c>
      <c r="E1985" s="316" t="s">
        <v>2790</v>
      </c>
      <c r="F1985" s="310"/>
    </row>
    <row r="1986" customFormat="false" ht="12.8" hidden="false" customHeight="false" outlineLevel="0" collapsed="false">
      <c r="A1986" s="310" t="n">
        <v>90674</v>
      </c>
      <c r="B1986" s="315" t="s">
        <v>1640</v>
      </c>
      <c r="C1986" s="310" t="s">
        <v>2791</v>
      </c>
      <c r="D1986" s="315" t="s">
        <v>2645</v>
      </c>
      <c r="E1986" s="316" t="s">
        <v>2792</v>
      </c>
      <c r="F1986" s="310"/>
    </row>
    <row r="1987" customFormat="false" ht="12.8" hidden="false" customHeight="false" outlineLevel="0" collapsed="false">
      <c r="A1987" s="310" t="n">
        <v>90680</v>
      </c>
      <c r="B1987" s="315" t="s">
        <v>1640</v>
      </c>
      <c r="C1987" s="310" t="s">
        <v>2793</v>
      </c>
      <c r="D1987" s="315" t="s">
        <v>2645</v>
      </c>
      <c r="E1987" s="316" t="s">
        <v>2794</v>
      </c>
      <c r="F1987" s="310"/>
    </row>
    <row r="1988" customFormat="false" ht="12.8" hidden="false" customHeight="false" outlineLevel="0" collapsed="false">
      <c r="A1988" s="310" t="n">
        <v>90686</v>
      </c>
      <c r="B1988" s="315" t="s">
        <v>1640</v>
      </c>
      <c r="C1988" s="310" t="s">
        <v>2795</v>
      </c>
      <c r="D1988" s="315" t="s">
        <v>2645</v>
      </c>
      <c r="E1988" s="316" t="s">
        <v>2796</v>
      </c>
      <c r="F1988" s="310"/>
    </row>
    <row r="1989" customFormat="false" ht="12.8" hidden="false" customHeight="false" outlineLevel="0" collapsed="false">
      <c r="A1989" s="310" t="n">
        <v>90692</v>
      </c>
      <c r="B1989" s="315" t="s">
        <v>1640</v>
      </c>
      <c r="C1989" s="310" t="s">
        <v>2797</v>
      </c>
      <c r="D1989" s="315" t="s">
        <v>2645</v>
      </c>
      <c r="E1989" s="316" t="s">
        <v>2798</v>
      </c>
      <c r="F1989" s="310"/>
    </row>
    <row r="1990" customFormat="false" ht="12.8" hidden="false" customHeight="false" outlineLevel="0" collapsed="false">
      <c r="A1990" s="310" t="n">
        <v>90964</v>
      </c>
      <c r="B1990" s="315" t="s">
        <v>1640</v>
      </c>
      <c r="C1990" s="310" t="s">
        <v>2799</v>
      </c>
      <c r="D1990" s="315" t="s">
        <v>2645</v>
      </c>
      <c r="E1990" s="316" t="s">
        <v>2800</v>
      </c>
      <c r="F1990" s="310"/>
    </row>
    <row r="1991" customFormat="false" ht="12.8" hidden="false" customHeight="false" outlineLevel="0" collapsed="false">
      <c r="A1991" s="310" t="n">
        <v>90972</v>
      </c>
      <c r="B1991" s="315" t="s">
        <v>1640</v>
      </c>
      <c r="C1991" s="310" t="s">
        <v>2801</v>
      </c>
      <c r="D1991" s="315" t="s">
        <v>2645</v>
      </c>
      <c r="E1991" s="316" t="s">
        <v>2802</v>
      </c>
      <c r="F1991" s="310"/>
    </row>
    <row r="1992" customFormat="false" ht="12.8" hidden="false" customHeight="false" outlineLevel="0" collapsed="false">
      <c r="A1992" s="310" t="n">
        <v>90979</v>
      </c>
      <c r="B1992" s="315" t="s">
        <v>1640</v>
      </c>
      <c r="C1992" s="310" t="s">
        <v>2803</v>
      </c>
      <c r="D1992" s="315" t="s">
        <v>2645</v>
      </c>
      <c r="E1992" s="316" t="s">
        <v>2804</v>
      </c>
      <c r="F1992" s="310"/>
    </row>
    <row r="1993" customFormat="false" ht="12.8" hidden="false" customHeight="false" outlineLevel="0" collapsed="false">
      <c r="A1993" s="310" t="n">
        <v>90991</v>
      </c>
      <c r="B1993" s="315" t="s">
        <v>1640</v>
      </c>
      <c r="C1993" s="310" t="s">
        <v>2805</v>
      </c>
      <c r="D1993" s="315" t="s">
        <v>2645</v>
      </c>
      <c r="E1993" s="316" t="s">
        <v>2806</v>
      </c>
      <c r="F1993" s="310"/>
    </row>
    <row r="1994" customFormat="false" ht="12.8" hidden="false" customHeight="false" outlineLevel="0" collapsed="false">
      <c r="A1994" s="310" t="n">
        <v>90999</v>
      </c>
      <c r="B1994" s="315" t="s">
        <v>1640</v>
      </c>
      <c r="C1994" s="310" t="s">
        <v>2807</v>
      </c>
      <c r="D1994" s="315" t="s">
        <v>2645</v>
      </c>
      <c r="E1994" s="316" t="s">
        <v>2808</v>
      </c>
      <c r="F1994" s="310"/>
    </row>
    <row r="1995" customFormat="false" ht="12.8" hidden="false" customHeight="false" outlineLevel="0" collapsed="false">
      <c r="A1995" s="310" t="n">
        <v>91031</v>
      </c>
      <c r="B1995" s="315" t="s">
        <v>1640</v>
      </c>
      <c r="C1995" s="310" t="s">
        <v>2809</v>
      </c>
      <c r="D1995" s="315" t="s">
        <v>2645</v>
      </c>
      <c r="E1995" s="316" t="s">
        <v>2810</v>
      </c>
      <c r="F1995" s="310"/>
    </row>
    <row r="1996" customFormat="false" ht="12.8" hidden="false" customHeight="false" outlineLevel="0" collapsed="false">
      <c r="A1996" s="310" t="n">
        <v>91277</v>
      </c>
      <c r="B1996" s="315" t="s">
        <v>1640</v>
      </c>
      <c r="C1996" s="310" t="s">
        <v>2811</v>
      </c>
      <c r="D1996" s="315" t="s">
        <v>2645</v>
      </c>
      <c r="E1996" s="316" t="s">
        <v>2347</v>
      </c>
      <c r="F1996" s="310"/>
    </row>
    <row r="1997" customFormat="false" ht="12.8" hidden="false" customHeight="false" outlineLevel="0" collapsed="false">
      <c r="A1997" s="310" t="n">
        <v>91283</v>
      </c>
      <c r="B1997" s="315" t="s">
        <v>1640</v>
      </c>
      <c r="C1997" s="310" t="s">
        <v>2812</v>
      </c>
      <c r="D1997" s="315" t="s">
        <v>2645</v>
      </c>
      <c r="E1997" s="316" t="s">
        <v>2813</v>
      </c>
      <c r="F1997" s="310"/>
    </row>
    <row r="1998" customFormat="false" ht="12.8" hidden="false" customHeight="false" outlineLevel="0" collapsed="false">
      <c r="A1998" s="310" t="n">
        <v>91386</v>
      </c>
      <c r="B1998" s="315" t="s">
        <v>1640</v>
      </c>
      <c r="C1998" s="310" t="s">
        <v>2814</v>
      </c>
      <c r="D1998" s="315" t="s">
        <v>2645</v>
      </c>
      <c r="E1998" s="316" t="s">
        <v>2815</v>
      </c>
      <c r="F1998" s="310"/>
    </row>
    <row r="1999" customFormat="false" ht="12.8" hidden="false" customHeight="false" outlineLevel="0" collapsed="false">
      <c r="A1999" s="310" t="n">
        <v>91533</v>
      </c>
      <c r="B1999" s="315" t="s">
        <v>1640</v>
      </c>
      <c r="C1999" s="310" t="s">
        <v>2816</v>
      </c>
      <c r="D1999" s="315" t="s">
        <v>2645</v>
      </c>
      <c r="E1999" s="316" t="s">
        <v>2817</v>
      </c>
      <c r="F1999" s="310"/>
    </row>
    <row r="2000" customFormat="false" ht="12.8" hidden="false" customHeight="false" outlineLevel="0" collapsed="false">
      <c r="A2000" s="310" t="n">
        <v>91634</v>
      </c>
      <c r="B2000" s="315" t="s">
        <v>1640</v>
      </c>
      <c r="C2000" s="310" t="s">
        <v>2818</v>
      </c>
      <c r="D2000" s="315" t="s">
        <v>2645</v>
      </c>
      <c r="E2000" s="316" t="s">
        <v>2819</v>
      </c>
      <c r="F2000" s="310"/>
    </row>
    <row r="2001" customFormat="false" ht="12.8" hidden="false" customHeight="false" outlineLevel="0" collapsed="false">
      <c r="A2001" s="310" t="n">
        <v>91645</v>
      </c>
      <c r="B2001" s="315" t="s">
        <v>1640</v>
      </c>
      <c r="C2001" s="310" t="s">
        <v>2820</v>
      </c>
      <c r="D2001" s="315" t="s">
        <v>2645</v>
      </c>
      <c r="E2001" s="316" t="s">
        <v>2821</v>
      </c>
      <c r="F2001" s="310"/>
    </row>
    <row r="2002" customFormat="false" ht="12.8" hidden="false" customHeight="false" outlineLevel="0" collapsed="false">
      <c r="A2002" s="310" t="n">
        <v>91692</v>
      </c>
      <c r="B2002" s="315" t="s">
        <v>1640</v>
      </c>
      <c r="C2002" s="310" t="s">
        <v>2822</v>
      </c>
      <c r="D2002" s="315" t="s">
        <v>2645</v>
      </c>
      <c r="E2002" s="316" t="s">
        <v>2823</v>
      </c>
      <c r="F2002" s="310"/>
    </row>
    <row r="2003" customFormat="false" ht="12.8" hidden="false" customHeight="false" outlineLevel="0" collapsed="false">
      <c r="A2003" s="310" t="n">
        <v>92043</v>
      </c>
      <c r="B2003" s="315" t="s">
        <v>1640</v>
      </c>
      <c r="C2003" s="310" t="s">
        <v>2824</v>
      </c>
      <c r="D2003" s="315" t="s">
        <v>2645</v>
      </c>
      <c r="E2003" s="316" t="s">
        <v>2825</v>
      </c>
      <c r="F2003" s="310"/>
    </row>
    <row r="2004" customFormat="false" ht="12.8" hidden="false" customHeight="false" outlineLevel="0" collapsed="false">
      <c r="A2004" s="310" t="n">
        <v>92106</v>
      </c>
      <c r="B2004" s="315" t="s">
        <v>1640</v>
      </c>
      <c r="C2004" s="310" t="s">
        <v>2826</v>
      </c>
      <c r="D2004" s="315" t="s">
        <v>2645</v>
      </c>
      <c r="E2004" s="316" t="s">
        <v>2827</v>
      </c>
      <c r="F2004" s="310"/>
    </row>
    <row r="2005" customFormat="false" ht="12.8" hidden="false" customHeight="false" outlineLevel="0" collapsed="false">
      <c r="A2005" s="310" t="n">
        <v>92112</v>
      </c>
      <c r="B2005" s="315" t="s">
        <v>1640</v>
      </c>
      <c r="C2005" s="310" t="s">
        <v>2828</v>
      </c>
      <c r="D2005" s="315" t="s">
        <v>2645</v>
      </c>
      <c r="E2005" s="316" t="s">
        <v>2829</v>
      </c>
      <c r="F2005" s="310"/>
    </row>
    <row r="2006" customFormat="false" ht="12.8" hidden="false" customHeight="false" outlineLevel="0" collapsed="false">
      <c r="A2006" s="310" t="n">
        <v>92118</v>
      </c>
      <c r="B2006" s="315" t="s">
        <v>1640</v>
      </c>
      <c r="C2006" s="310" t="s">
        <v>2830</v>
      </c>
      <c r="D2006" s="315" t="s">
        <v>2645</v>
      </c>
      <c r="E2006" s="316" t="s">
        <v>2831</v>
      </c>
      <c r="F2006" s="310"/>
    </row>
    <row r="2007" customFormat="false" ht="12.8" hidden="false" customHeight="false" outlineLevel="0" collapsed="false">
      <c r="A2007" s="310" t="n">
        <v>92138</v>
      </c>
      <c r="B2007" s="315" t="s">
        <v>1640</v>
      </c>
      <c r="C2007" s="310" t="s">
        <v>2832</v>
      </c>
      <c r="D2007" s="315" t="s">
        <v>2645</v>
      </c>
      <c r="E2007" s="316" t="s">
        <v>2833</v>
      </c>
      <c r="F2007" s="310"/>
    </row>
    <row r="2008" customFormat="false" ht="12.8" hidden="false" customHeight="false" outlineLevel="0" collapsed="false">
      <c r="A2008" s="310" t="n">
        <v>92145</v>
      </c>
      <c r="B2008" s="315" t="s">
        <v>1640</v>
      </c>
      <c r="C2008" s="310" t="s">
        <v>2834</v>
      </c>
      <c r="D2008" s="315" t="s">
        <v>2645</v>
      </c>
      <c r="E2008" s="316" t="s">
        <v>2835</v>
      </c>
      <c r="F2008" s="310"/>
    </row>
    <row r="2009" customFormat="false" ht="12.8" hidden="false" customHeight="false" outlineLevel="0" collapsed="false">
      <c r="A2009" s="310" t="n">
        <v>92242</v>
      </c>
      <c r="B2009" s="315" t="s">
        <v>1640</v>
      </c>
      <c r="C2009" s="310" t="s">
        <v>2836</v>
      </c>
      <c r="D2009" s="315" t="s">
        <v>2645</v>
      </c>
      <c r="E2009" s="316" t="s">
        <v>2837</v>
      </c>
      <c r="F2009" s="310"/>
    </row>
    <row r="2010" customFormat="false" ht="12.8" hidden="false" customHeight="false" outlineLevel="0" collapsed="false">
      <c r="A2010" s="310" t="n">
        <v>92716</v>
      </c>
      <c r="B2010" s="315" t="s">
        <v>1640</v>
      </c>
      <c r="C2010" s="310" t="s">
        <v>2838</v>
      </c>
      <c r="D2010" s="315" t="s">
        <v>2645</v>
      </c>
      <c r="E2010" s="316" t="s">
        <v>2839</v>
      </c>
      <c r="F2010" s="310"/>
    </row>
    <row r="2011" customFormat="false" ht="12.8" hidden="false" customHeight="false" outlineLevel="0" collapsed="false">
      <c r="A2011" s="310" t="n">
        <v>92960</v>
      </c>
      <c r="B2011" s="315" t="s">
        <v>1640</v>
      </c>
      <c r="C2011" s="310" t="s">
        <v>2840</v>
      </c>
      <c r="D2011" s="315" t="s">
        <v>2645</v>
      </c>
      <c r="E2011" s="316" t="s">
        <v>2841</v>
      </c>
      <c r="F2011" s="310"/>
    </row>
    <row r="2012" customFormat="false" ht="12.8" hidden="false" customHeight="false" outlineLevel="0" collapsed="false">
      <c r="A2012" s="310" t="n">
        <v>92966</v>
      </c>
      <c r="B2012" s="315" t="s">
        <v>1640</v>
      </c>
      <c r="C2012" s="310" t="s">
        <v>2842</v>
      </c>
      <c r="D2012" s="315" t="s">
        <v>2645</v>
      </c>
      <c r="E2012" s="316" t="s">
        <v>2843</v>
      </c>
      <c r="F2012" s="310"/>
    </row>
    <row r="2013" customFormat="false" ht="12.8" hidden="false" customHeight="false" outlineLevel="0" collapsed="false">
      <c r="A2013" s="310" t="n">
        <v>93224</v>
      </c>
      <c r="B2013" s="315" t="s">
        <v>1640</v>
      </c>
      <c r="C2013" s="310" t="s">
        <v>2844</v>
      </c>
      <c r="D2013" s="315" t="s">
        <v>2645</v>
      </c>
      <c r="E2013" s="316" t="s">
        <v>2845</v>
      </c>
      <c r="F2013" s="310"/>
    </row>
    <row r="2014" customFormat="false" ht="12.8" hidden="false" customHeight="false" outlineLevel="0" collapsed="false">
      <c r="A2014" s="310" t="n">
        <v>93233</v>
      </c>
      <c r="B2014" s="315" t="s">
        <v>1640</v>
      </c>
      <c r="C2014" s="310" t="s">
        <v>2846</v>
      </c>
      <c r="D2014" s="315" t="s">
        <v>2645</v>
      </c>
      <c r="E2014" s="316" t="s">
        <v>2847</v>
      </c>
      <c r="F2014" s="310"/>
    </row>
    <row r="2015" customFormat="false" ht="12.8" hidden="false" customHeight="false" outlineLevel="0" collapsed="false">
      <c r="A2015" s="310" t="n">
        <v>93272</v>
      </c>
      <c r="B2015" s="315" t="s">
        <v>1640</v>
      </c>
      <c r="C2015" s="310" t="s">
        <v>2848</v>
      </c>
      <c r="D2015" s="315" t="s">
        <v>2645</v>
      </c>
      <c r="E2015" s="316" t="s">
        <v>2849</v>
      </c>
      <c r="F2015" s="310"/>
    </row>
    <row r="2016" customFormat="false" ht="12.8" hidden="false" customHeight="false" outlineLevel="0" collapsed="false">
      <c r="A2016" s="310" t="n">
        <v>93281</v>
      </c>
      <c r="B2016" s="315" t="s">
        <v>1640</v>
      </c>
      <c r="C2016" s="310" t="s">
        <v>2850</v>
      </c>
      <c r="D2016" s="315" t="s">
        <v>2645</v>
      </c>
      <c r="E2016" s="316" t="s">
        <v>2851</v>
      </c>
      <c r="F2016" s="310"/>
    </row>
    <row r="2017" customFormat="false" ht="12.8" hidden="false" customHeight="false" outlineLevel="0" collapsed="false">
      <c r="A2017" s="310" t="n">
        <v>93287</v>
      </c>
      <c r="B2017" s="315" t="s">
        <v>1640</v>
      </c>
      <c r="C2017" s="310" t="s">
        <v>2852</v>
      </c>
      <c r="D2017" s="315" t="s">
        <v>2645</v>
      </c>
      <c r="E2017" s="316" t="s">
        <v>2853</v>
      </c>
      <c r="F2017" s="310"/>
    </row>
    <row r="2018" customFormat="false" ht="12.8" hidden="false" customHeight="false" outlineLevel="0" collapsed="false">
      <c r="A2018" s="310" t="n">
        <v>93402</v>
      </c>
      <c r="B2018" s="315" t="s">
        <v>1640</v>
      </c>
      <c r="C2018" s="310" t="s">
        <v>2854</v>
      </c>
      <c r="D2018" s="315" t="s">
        <v>2645</v>
      </c>
      <c r="E2018" s="316" t="s">
        <v>2855</v>
      </c>
      <c r="F2018" s="310"/>
    </row>
    <row r="2019" customFormat="false" ht="12.8" hidden="false" customHeight="false" outlineLevel="0" collapsed="false">
      <c r="A2019" s="310" t="n">
        <v>93408</v>
      </c>
      <c r="B2019" s="315" t="s">
        <v>1640</v>
      </c>
      <c r="C2019" s="310" t="s">
        <v>2856</v>
      </c>
      <c r="D2019" s="315" t="s">
        <v>2645</v>
      </c>
      <c r="E2019" s="316" t="s">
        <v>2857</v>
      </c>
      <c r="F2019" s="310"/>
    </row>
    <row r="2020" customFormat="false" ht="12.8" hidden="false" customHeight="false" outlineLevel="0" collapsed="false">
      <c r="A2020" s="310" t="n">
        <v>93415</v>
      </c>
      <c r="B2020" s="315" t="s">
        <v>1640</v>
      </c>
      <c r="C2020" s="310" t="s">
        <v>2858</v>
      </c>
      <c r="D2020" s="315" t="s">
        <v>2645</v>
      </c>
      <c r="E2020" s="316" t="s">
        <v>2859</v>
      </c>
      <c r="F2020" s="310"/>
    </row>
    <row r="2021" customFormat="false" ht="12.8" hidden="false" customHeight="false" outlineLevel="0" collapsed="false">
      <c r="A2021" s="310" t="n">
        <v>93421</v>
      </c>
      <c r="B2021" s="315" t="s">
        <v>1640</v>
      </c>
      <c r="C2021" s="310" t="s">
        <v>2860</v>
      </c>
      <c r="D2021" s="315" t="s">
        <v>2645</v>
      </c>
      <c r="E2021" s="316" t="s">
        <v>2861</v>
      </c>
      <c r="F2021" s="310"/>
    </row>
    <row r="2022" customFormat="false" ht="12.8" hidden="false" customHeight="false" outlineLevel="0" collapsed="false">
      <c r="A2022" s="310" t="n">
        <v>93427</v>
      </c>
      <c r="B2022" s="315" t="s">
        <v>1640</v>
      </c>
      <c r="C2022" s="310" t="s">
        <v>2862</v>
      </c>
      <c r="D2022" s="315" t="s">
        <v>2645</v>
      </c>
      <c r="E2022" s="316" t="s">
        <v>2863</v>
      </c>
      <c r="F2022" s="310"/>
    </row>
    <row r="2023" customFormat="false" ht="12.8" hidden="false" customHeight="false" outlineLevel="0" collapsed="false">
      <c r="A2023" s="310" t="n">
        <v>93433</v>
      </c>
      <c r="B2023" s="315" t="s">
        <v>1640</v>
      </c>
      <c r="C2023" s="310" t="s">
        <v>2864</v>
      </c>
      <c r="D2023" s="315" t="s">
        <v>2645</v>
      </c>
      <c r="E2023" s="316" t="s">
        <v>2865</v>
      </c>
      <c r="F2023" s="310"/>
    </row>
    <row r="2024" customFormat="false" ht="12.8" hidden="false" customHeight="false" outlineLevel="0" collapsed="false">
      <c r="A2024" s="310" t="n">
        <v>93439</v>
      </c>
      <c r="B2024" s="315" t="s">
        <v>1640</v>
      </c>
      <c r="C2024" s="310" t="s">
        <v>2866</v>
      </c>
      <c r="D2024" s="315" t="s">
        <v>2645</v>
      </c>
      <c r="E2024" s="316" t="s">
        <v>2867</v>
      </c>
      <c r="F2024" s="310"/>
    </row>
    <row r="2025" customFormat="false" ht="12.8" hidden="false" customHeight="false" outlineLevel="0" collapsed="false">
      <c r="A2025" s="310" t="n">
        <v>95121</v>
      </c>
      <c r="B2025" s="315" t="s">
        <v>1640</v>
      </c>
      <c r="C2025" s="310" t="s">
        <v>2868</v>
      </c>
      <c r="D2025" s="315" t="s">
        <v>2645</v>
      </c>
      <c r="E2025" s="316" t="s">
        <v>2869</v>
      </c>
      <c r="F2025" s="310"/>
    </row>
    <row r="2026" customFormat="false" ht="12.8" hidden="false" customHeight="false" outlineLevel="0" collapsed="false">
      <c r="A2026" s="310" t="n">
        <v>95127</v>
      </c>
      <c r="B2026" s="315" t="s">
        <v>1640</v>
      </c>
      <c r="C2026" s="310" t="s">
        <v>2870</v>
      </c>
      <c r="D2026" s="315" t="s">
        <v>2645</v>
      </c>
      <c r="E2026" s="316" t="s">
        <v>2871</v>
      </c>
      <c r="F2026" s="310"/>
    </row>
    <row r="2027" customFormat="false" ht="12.8" hidden="false" customHeight="false" outlineLevel="0" collapsed="false">
      <c r="A2027" s="310" t="n">
        <v>95133</v>
      </c>
      <c r="B2027" s="315" t="s">
        <v>1640</v>
      </c>
      <c r="C2027" s="310" t="s">
        <v>2872</v>
      </c>
      <c r="D2027" s="315" t="s">
        <v>2645</v>
      </c>
      <c r="E2027" s="316" t="s">
        <v>2873</v>
      </c>
      <c r="F2027" s="310"/>
    </row>
    <row r="2028" customFormat="false" ht="12.8" hidden="false" customHeight="false" outlineLevel="0" collapsed="false">
      <c r="A2028" s="310" t="n">
        <v>95139</v>
      </c>
      <c r="B2028" s="315" t="s">
        <v>1640</v>
      </c>
      <c r="C2028" s="310" t="s">
        <v>2874</v>
      </c>
      <c r="D2028" s="315" t="s">
        <v>2645</v>
      </c>
      <c r="E2028" s="316" t="s">
        <v>2875</v>
      </c>
      <c r="F2028" s="310"/>
    </row>
    <row r="2029" customFormat="false" ht="12.8" hidden="false" customHeight="false" outlineLevel="0" collapsed="false">
      <c r="A2029" s="310" t="n">
        <v>95212</v>
      </c>
      <c r="B2029" s="315" t="s">
        <v>1640</v>
      </c>
      <c r="C2029" s="310" t="s">
        <v>2876</v>
      </c>
      <c r="D2029" s="315" t="s">
        <v>2645</v>
      </c>
      <c r="E2029" s="316" t="s">
        <v>2877</v>
      </c>
      <c r="F2029" s="310"/>
    </row>
    <row r="2030" customFormat="false" ht="12.8" hidden="false" customHeight="false" outlineLevel="0" collapsed="false">
      <c r="A2030" s="310" t="n">
        <v>95258</v>
      </c>
      <c r="B2030" s="315" t="s">
        <v>1640</v>
      </c>
      <c r="C2030" s="310" t="s">
        <v>2878</v>
      </c>
      <c r="D2030" s="315" t="s">
        <v>2645</v>
      </c>
      <c r="E2030" s="316" t="s">
        <v>2879</v>
      </c>
      <c r="F2030" s="310"/>
    </row>
    <row r="2031" customFormat="false" ht="12.8" hidden="false" customHeight="false" outlineLevel="0" collapsed="false">
      <c r="A2031" s="310" t="n">
        <v>95264</v>
      </c>
      <c r="B2031" s="315" t="s">
        <v>1640</v>
      </c>
      <c r="C2031" s="310" t="s">
        <v>2880</v>
      </c>
      <c r="D2031" s="315" t="s">
        <v>2645</v>
      </c>
      <c r="E2031" s="316" t="s">
        <v>2881</v>
      </c>
      <c r="F2031" s="310"/>
    </row>
    <row r="2032" customFormat="false" ht="12.8" hidden="false" customHeight="false" outlineLevel="0" collapsed="false">
      <c r="A2032" s="310" t="n">
        <v>95270</v>
      </c>
      <c r="B2032" s="315" t="s">
        <v>1640</v>
      </c>
      <c r="C2032" s="310" t="s">
        <v>2882</v>
      </c>
      <c r="D2032" s="315" t="s">
        <v>2645</v>
      </c>
      <c r="E2032" s="316" t="s">
        <v>2883</v>
      </c>
      <c r="F2032" s="310"/>
    </row>
    <row r="2033" customFormat="false" ht="12.8" hidden="false" customHeight="false" outlineLevel="0" collapsed="false">
      <c r="A2033" s="310" t="n">
        <v>95276</v>
      </c>
      <c r="B2033" s="315" t="s">
        <v>1640</v>
      </c>
      <c r="C2033" s="310" t="s">
        <v>2884</v>
      </c>
      <c r="D2033" s="315" t="s">
        <v>2645</v>
      </c>
      <c r="E2033" s="316" t="s">
        <v>2885</v>
      </c>
      <c r="F2033" s="310"/>
    </row>
    <row r="2034" customFormat="false" ht="12.8" hidden="false" customHeight="false" outlineLevel="0" collapsed="false">
      <c r="A2034" s="310" t="n">
        <v>95282</v>
      </c>
      <c r="B2034" s="315" t="s">
        <v>1640</v>
      </c>
      <c r="C2034" s="310" t="s">
        <v>2886</v>
      </c>
      <c r="D2034" s="315" t="s">
        <v>2645</v>
      </c>
      <c r="E2034" s="316" t="s">
        <v>2887</v>
      </c>
      <c r="F2034" s="310"/>
    </row>
    <row r="2035" customFormat="false" ht="12.8" hidden="false" customHeight="false" outlineLevel="0" collapsed="false">
      <c r="A2035" s="310" t="n">
        <v>95620</v>
      </c>
      <c r="B2035" s="315" t="s">
        <v>1640</v>
      </c>
      <c r="C2035" s="310" t="s">
        <v>2888</v>
      </c>
      <c r="D2035" s="315" t="s">
        <v>2645</v>
      </c>
      <c r="E2035" s="316" t="s">
        <v>2889</v>
      </c>
      <c r="F2035" s="310"/>
    </row>
    <row r="2036" customFormat="false" ht="12.8" hidden="false" customHeight="false" outlineLevel="0" collapsed="false">
      <c r="A2036" s="310" t="n">
        <v>95631</v>
      </c>
      <c r="B2036" s="315" t="s">
        <v>1640</v>
      </c>
      <c r="C2036" s="310" t="s">
        <v>2890</v>
      </c>
      <c r="D2036" s="315" t="s">
        <v>2645</v>
      </c>
      <c r="E2036" s="316" t="s">
        <v>2891</v>
      </c>
      <c r="F2036" s="310"/>
    </row>
    <row r="2037" customFormat="false" ht="12.8" hidden="false" customHeight="false" outlineLevel="0" collapsed="false">
      <c r="A2037" s="310" t="n">
        <v>95702</v>
      </c>
      <c r="B2037" s="315" t="s">
        <v>1640</v>
      </c>
      <c r="C2037" s="310" t="s">
        <v>2892</v>
      </c>
      <c r="D2037" s="315" t="s">
        <v>2645</v>
      </c>
      <c r="E2037" s="316" t="s">
        <v>2893</v>
      </c>
      <c r="F2037" s="310"/>
    </row>
    <row r="2038" customFormat="false" ht="12.8" hidden="false" customHeight="false" outlineLevel="0" collapsed="false">
      <c r="A2038" s="310" t="n">
        <v>95708</v>
      </c>
      <c r="B2038" s="315" t="s">
        <v>1640</v>
      </c>
      <c r="C2038" s="310" t="s">
        <v>2894</v>
      </c>
      <c r="D2038" s="315" t="s">
        <v>2645</v>
      </c>
      <c r="E2038" s="316" t="s">
        <v>2648</v>
      </c>
      <c r="F2038" s="310"/>
    </row>
    <row r="2039" customFormat="false" ht="12.8" hidden="false" customHeight="false" outlineLevel="0" collapsed="false">
      <c r="A2039" s="310" t="n">
        <v>95714</v>
      </c>
      <c r="B2039" s="315" t="s">
        <v>1640</v>
      </c>
      <c r="C2039" s="310" t="s">
        <v>2895</v>
      </c>
      <c r="D2039" s="315" t="s">
        <v>2645</v>
      </c>
      <c r="E2039" s="316" t="s">
        <v>2896</v>
      </c>
      <c r="F2039" s="310"/>
    </row>
    <row r="2040" customFormat="false" ht="12.8" hidden="false" customHeight="false" outlineLevel="0" collapsed="false">
      <c r="A2040" s="310" t="n">
        <v>95720</v>
      </c>
      <c r="B2040" s="315" t="s">
        <v>1640</v>
      </c>
      <c r="C2040" s="310" t="s">
        <v>2897</v>
      </c>
      <c r="D2040" s="315" t="s">
        <v>2645</v>
      </c>
      <c r="E2040" s="316" t="s">
        <v>2898</v>
      </c>
      <c r="F2040" s="310"/>
    </row>
    <row r="2041" customFormat="false" ht="12.8" hidden="false" customHeight="false" outlineLevel="0" collapsed="false">
      <c r="A2041" s="310" t="n">
        <v>95872</v>
      </c>
      <c r="B2041" s="315" t="s">
        <v>1640</v>
      </c>
      <c r="C2041" s="310" t="s">
        <v>2899</v>
      </c>
      <c r="D2041" s="315" t="s">
        <v>2645</v>
      </c>
      <c r="E2041" s="316" t="s">
        <v>2900</v>
      </c>
      <c r="F2041" s="310"/>
    </row>
    <row r="2042" customFormat="false" ht="12.8" hidden="false" customHeight="false" outlineLevel="0" collapsed="false">
      <c r="A2042" s="310" t="n">
        <v>96013</v>
      </c>
      <c r="B2042" s="315" t="s">
        <v>1640</v>
      </c>
      <c r="C2042" s="310" t="s">
        <v>2901</v>
      </c>
      <c r="D2042" s="315" t="s">
        <v>2645</v>
      </c>
      <c r="E2042" s="316" t="s">
        <v>2902</v>
      </c>
      <c r="F2042" s="310"/>
    </row>
    <row r="2043" customFormat="false" ht="12.8" hidden="false" customHeight="false" outlineLevel="0" collapsed="false">
      <c r="A2043" s="310" t="n">
        <v>96020</v>
      </c>
      <c r="B2043" s="315" t="s">
        <v>1640</v>
      </c>
      <c r="C2043" s="310" t="s">
        <v>2903</v>
      </c>
      <c r="D2043" s="315" t="s">
        <v>2645</v>
      </c>
      <c r="E2043" s="316" t="s">
        <v>2904</v>
      </c>
      <c r="F2043" s="310"/>
    </row>
    <row r="2044" customFormat="false" ht="12.8" hidden="false" customHeight="false" outlineLevel="0" collapsed="false">
      <c r="A2044" s="310" t="n">
        <v>96028</v>
      </c>
      <c r="B2044" s="315" t="s">
        <v>1640</v>
      </c>
      <c r="C2044" s="310" t="s">
        <v>2905</v>
      </c>
      <c r="D2044" s="315" t="s">
        <v>2645</v>
      </c>
      <c r="E2044" s="316" t="s">
        <v>2906</v>
      </c>
      <c r="F2044" s="310"/>
    </row>
    <row r="2045" customFormat="false" ht="12.8" hidden="false" customHeight="false" outlineLevel="0" collapsed="false">
      <c r="A2045" s="310" t="n">
        <v>96035</v>
      </c>
      <c r="B2045" s="315" t="s">
        <v>1640</v>
      </c>
      <c r="C2045" s="310" t="s">
        <v>2907</v>
      </c>
      <c r="D2045" s="315" t="s">
        <v>2645</v>
      </c>
      <c r="E2045" s="316" t="s">
        <v>2908</v>
      </c>
      <c r="F2045" s="310"/>
    </row>
    <row r="2046" customFormat="false" ht="12.8" hidden="false" customHeight="false" outlineLevel="0" collapsed="false">
      <c r="A2046" s="310" t="n">
        <v>96157</v>
      </c>
      <c r="B2046" s="315" t="s">
        <v>1640</v>
      </c>
      <c r="C2046" s="310" t="s">
        <v>2909</v>
      </c>
      <c r="D2046" s="315" t="s">
        <v>2645</v>
      </c>
      <c r="E2046" s="316" t="s">
        <v>2910</v>
      </c>
      <c r="F2046" s="310"/>
    </row>
    <row r="2047" customFormat="false" ht="12.8" hidden="false" customHeight="false" outlineLevel="0" collapsed="false">
      <c r="A2047" s="310" t="n">
        <v>96158</v>
      </c>
      <c r="B2047" s="315" t="s">
        <v>1640</v>
      </c>
      <c r="C2047" s="310" t="s">
        <v>2911</v>
      </c>
      <c r="D2047" s="315" t="s">
        <v>2645</v>
      </c>
      <c r="E2047" s="316" t="s">
        <v>2912</v>
      </c>
      <c r="F2047" s="310"/>
    </row>
    <row r="2048" customFormat="false" ht="12.8" hidden="false" customHeight="false" outlineLevel="0" collapsed="false">
      <c r="A2048" s="310" t="n">
        <v>96245</v>
      </c>
      <c r="B2048" s="315" t="s">
        <v>1640</v>
      </c>
      <c r="C2048" s="310" t="s">
        <v>2913</v>
      </c>
      <c r="D2048" s="315" t="s">
        <v>2645</v>
      </c>
      <c r="E2048" s="316" t="s">
        <v>2914</v>
      </c>
      <c r="F2048" s="310"/>
    </row>
    <row r="2049" customFormat="false" ht="12.8" hidden="false" customHeight="false" outlineLevel="0" collapsed="false">
      <c r="A2049" s="310" t="n">
        <v>96463</v>
      </c>
      <c r="B2049" s="315" t="s">
        <v>1640</v>
      </c>
      <c r="C2049" s="310" t="s">
        <v>2915</v>
      </c>
      <c r="D2049" s="315" t="s">
        <v>2645</v>
      </c>
      <c r="E2049" s="316" t="s">
        <v>2916</v>
      </c>
      <c r="F2049" s="310"/>
    </row>
    <row r="2050" customFormat="false" ht="12.8" hidden="false" customHeight="false" outlineLevel="0" collapsed="false">
      <c r="A2050" s="310" t="n">
        <v>98764</v>
      </c>
      <c r="B2050" s="315" t="s">
        <v>1640</v>
      </c>
      <c r="C2050" s="310" t="s">
        <v>2917</v>
      </c>
      <c r="D2050" s="315" t="s">
        <v>2645</v>
      </c>
      <c r="E2050" s="316" t="s">
        <v>2918</v>
      </c>
      <c r="F2050" s="310"/>
    </row>
    <row r="2051" customFormat="false" ht="12.8" hidden="false" customHeight="false" outlineLevel="0" collapsed="false">
      <c r="A2051" s="310" t="n">
        <v>99833</v>
      </c>
      <c r="B2051" s="315" t="s">
        <v>1640</v>
      </c>
      <c r="C2051" s="310" t="s">
        <v>2919</v>
      </c>
      <c r="D2051" s="315" t="s">
        <v>2645</v>
      </c>
      <c r="E2051" s="316" t="s">
        <v>2920</v>
      </c>
      <c r="F2051" s="310"/>
    </row>
    <row r="2052" customFormat="false" ht="12.8" hidden="false" customHeight="false" outlineLevel="0" collapsed="false">
      <c r="A2052" s="310" t="n">
        <v>100641</v>
      </c>
      <c r="B2052" s="315" t="s">
        <v>1640</v>
      </c>
      <c r="C2052" s="310" t="s">
        <v>2921</v>
      </c>
      <c r="D2052" s="315" t="s">
        <v>2645</v>
      </c>
      <c r="E2052" s="316" t="s">
        <v>2922</v>
      </c>
      <c r="F2052" s="310"/>
    </row>
    <row r="2053" customFormat="false" ht="12.8" hidden="false" customHeight="false" outlineLevel="0" collapsed="false">
      <c r="A2053" s="310" t="n">
        <v>100647</v>
      </c>
      <c r="B2053" s="315" t="s">
        <v>1640</v>
      </c>
      <c r="C2053" s="310" t="s">
        <v>2923</v>
      </c>
      <c r="D2053" s="315" t="s">
        <v>2645</v>
      </c>
      <c r="E2053" s="316" t="s">
        <v>2924</v>
      </c>
      <c r="F2053" s="310"/>
    </row>
    <row r="2054" customFormat="false" ht="12.8" hidden="false" customHeight="false" outlineLevel="0" collapsed="false">
      <c r="A2054" s="310" t="n">
        <v>102275</v>
      </c>
      <c r="B2054" s="315" t="s">
        <v>1640</v>
      </c>
      <c r="C2054" s="310" t="s">
        <v>2925</v>
      </c>
      <c r="D2054" s="315" t="s">
        <v>2645</v>
      </c>
      <c r="E2054" s="316" t="s">
        <v>2926</v>
      </c>
      <c r="F2054" s="310"/>
    </row>
    <row r="2055" customFormat="false" ht="12.8" hidden="false" customHeight="false" outlineLevel="0" collapsed="false">
      <c r="A2055" s="310" t="n">
        <v>104091</v>
      </c>
      <c r="B2055" s="315" t="s">
        <v>1640</v>
      </c>
      <c r="C2055" s="310" t="s">
        <v>2927</v>
      </c>
      <c r="D2055" s="315" t="s">
        <v>2645</v>
      </c>
      <c r="E2055" s="316" t="s">
        <v>2928</v>
      </c>
      <c r="F2055" s="310"/>
    </row>
    <row r="2056" customFormat="false" ht="12.8" hidden="false" customHeight="false" outlineLevel="0" collapsed="false">
      <c r="A2056" s="310" t="n">
        <v>104097</v>
      </c>
      <c r="B2056" s="315" t="s">
        <v>1640</v>
      </c>
      <c r="C2056" s="310" t="s">
        <v>2929</v>
      </c>
      <c r="D2056" s="315" t="s">
        <v>2645</v>
      </c>
      <c r="E2056" s="316" t="s">
        <v>2930</v>
      </c>
      <c r="F2056" s="310"/>
    </row>
    <row r="2057" customFormat="false" ht="12.8" hidden="false" customHeight="false" outlineLevel="0" collapsed="false">
      <c r="A2057" s="310" t="n">
        <v>5632</v>
      </c>
      <c r="B2057" s="315" t="s">
        <v>1640</v>
      </c>
      <c r="C2057" s="310" t="s">
        <v>2931</v>
      </c>
      <c r="D2057" s="315" t="s">
        <v>2932</v>
      </c>
      <c r="E2057" s="316" t="s">
        <v>2933</v>
      </c>
      <c r="F2057" s="310"/>
    </row>
    <row r="2058" customFormat="false" ht="12.8" hidden="false" customHeight="false" outlineLevel="0" collapsed="false">
      <c r="A2058" s="310" t="n">
        <v>5679</v>
      </c>
      <c r="B2058" s="315" t="s">
        <v>1640</v>
      </c>
      <c r="C2058" s="310" t="s">
        <v>2934</v>
      </c>
      <c r="D2058" s="315" t="s">
        <v>2932</v>
      </c>
      <c r="E2058" s="316" t="s">
        <v>2935</v>
      </c>
      <c r="F2058" s="310"/>
    </row>
    <row r="2059" customFormat="false" ht="12.8" hidden="false" customHeight="false" outlineLevel="0" collapsed="false">
      <c r="A2059" s="310" t="n">
        <v>5681</v>
      </c>
      <c r="B2059" s="315" t="s">
        <v>1640</v>
      </c>
      <c r="C2059" s="310" t="s">
        <v>2936</v>
      </c>
      <c r="D2059" s="315" t="s">
        <v>2932</v>
      </c>
      <c r="E2059" s="316" t="s">
        <v>2937</v>
      </c>
      <c r="F2059" s="310"/>
    </row>
    <row r="2060" customFormat="false" ht="12.8" hidden="false" customHeight="false" outlineLevel="0" collapsed="false">
      <c r="A2060" s="310" t="n">
        <v>5685</v>
      </c>
      <c r="B2060" s="315" t="s">
        <v>1640</v>
      </c>
      <c r="C2060" s="310" t="s">
        <v>2938</v>
      </c>
      <c r="D2060" s="315" t="s">
        <v>2932</v>
      </c>
      <c r="E2060" s="316" t="s">
        <v>2939</v>
      </c>
      <c r="F2060" s="310"/>
    </row>
    <row r="2061" customFormat="false" ht="12.8" hidden="false" customHeight="false" outlineLevel="0" collapsed="false">
      <c r="A2061" s="310" t="n">
        <v>5690</v>
      </c>
      <c r="B2061" s="315" t="s">
        <v>1640</v>
      </c>
      <c r="C2061" s="310" t="s">
        <v>2940</v>
      </c>
      <c r="D2061" s="315" t="s">
        <v>2932</v>
      </c>
      <c r="E2061" s="316" t="s">
        <v>2941</v>
      </c>
      <c r="F2061" s="310"/>
    </row>
    <row r="2062" customFormat="false" ht="12.8" hidden="false" customHeight="false" outlineLevel="0" collapsed="false">
      <c r="A2062" s="310" t="n">
        <v>5806</v>
      </c>
      <c r="B2062" s="315" t="s">
        <v>1640</v>
      </c>
      <c r="C2062" s="310" t="s">
        <v>2942</v>
      </c>
      <c r="D2062" s="315" t="s">
        <v>2932</v>
      </c>
      <c r="E2062" s="316" t="s">
        <v>2943</v>
      </c>
      <c r="F2062" s="310"/>
    </row>
    <row r="2063" customFormat="false" ht="12.8" hidden="false" customHeight="false" outlineLevel="0" collapsed="false">
      <c r="A2063" s="310" t="n">
        <v>5826</v>
      </c>
      <c r="B2063" s="315" t="s">
        <v>1640</v>
      </c>
      <c r="C2063" s="310" t="s">
        <v>2944</v>
      </c>
      <c r="D2063" s="315" t="s">
        <v>2932</v>
      </c>
      <c r="E2063" s="316" t="s">
        <v>2945</v>
      </c>
      <c r="F2063" s="310"/>
    </row>
    <row r="2064" customFormat="false" ht="12.8" hidden="false" customHeight="false" outlineLevel="0" collapsed="false">
      <c r="A2064" s="310" t="n">
        <v>5829</v>
      </c>
      <c r="B2064" s="315" t="s">
        <v>1640</v>
      </c>
      <c r="C2064" s="310" t="s">
        <v>2946</v>
      </c>
      <c r="D2064" s="315" t="s">
        <v>2932</v>
      </c>
      <c r="E2064" s="316" t="s">
        <v>2947</v>
      </c>
      <c r="F2064" s="310"/>
    </row>
    <row r="2065" customFormat="false" ht="12.8" hidden="false" customHeight="false" outlineLevel="0" collapsed="false">
      <c r="A2065" s="310" t="n">
        <v>5837</v>
      </c>
      <c r="B2065" s="315" t="s">
        <v>1640</v>
      </c>
      <c r="C2065" s="310" t="s">
        <v>2948</v>
      </c>
      <c r="D2065" s="315" t="s">
        <v>2932</v>
      </c>
      <c r="E2065" s="316" t="s">
        <v>2949</v>
      </c>
      <c r="F2065" s="310"/>
    </row>
    <row r="2066" customFormat="false" ht="12.8" hidden="false" customHeight="false" outlineLevel="0" collapsed="false">
      <c r="A2066" s="310" t="n">
        <v>5841</v>
      </c>
      <c r="B2066" s="315" t="s">
        <v>1640</v>
      </c>
      <c r="C2066" s="310" t="s">
        <v>2950</v>
      </c>
      <c r="D2066" s="315" t="s">
        <v>2932</v>
      </c>
      <c r="E2066" s="316" t="s">
        <v>2951</v>
      </c>
      <c r="F2066" s="310"/>
    </row>
    <row r="2067" customFormat="false" ht="12.8" hidden="false" customHeight="false" outlineLevel="0" collapsed="false">
      <c r="A2067" s="310" t="n">
        <v>5845</v>
      </c>
      <c r="B2067" s="315" t="s">
        <v>1640</v>
      </c>
      <c r="C2067" s="310" t="s">
        <v>2952</v>
      </c>
      <c r="D2067" s="315" t="s">
        <v>2932</v>
      </c>
      <c r="E2067" s="316" t="s">
        <v>2953</v>
      </c>
      <c r="F2067" s="310"/>
    </row>
    <row r="2068" customFormat="false" ht="12.8" hidden="false" customHeight="false" outlineLevel="0" collapsed="false">
      <c r="A2068" s="310" t="n">
        <v>5849</v>
      </c>
      <c r="B2068" s="315" t="s">
        <v>1640</v>
      </c>
      <c r="C2068" s="310" t="s">
        <v>2954</v>
      </c>
      <c r="D2068" s="315" t="s">
        <v>2932</v>
      </c>
      <c r="E2068" s="316" t="s">
        <v>2955</v>
      </c>
      <c r="F2068" s="310"/>
    </row>
    <row r="2069" customFormat="false" ht="12.8" hidden="false" customHeight="false" outlineLevel="0" collapsed="false">
      <c r="A2069" s="310" t="n">
        <v>5853</v>
      </c>
      <c r="B2069" s="315" t="s">
        <v>1640</v>
      </c>
      <c r="C2069" s="310" t="s">
        <v>2956</v>
      </c>
      <c r="D2069" s="315" t="s">
        <v>2932</v>
      </c>
      <c r="E2069" s="316" t="s">
        <v>2957</v>
      </c>
      <c r="F2069" s="310"/>
    </row>
    <row r="2070" customFormat="false" ht="12.8" hidden="false" customHeight="false" outlineLevel="0" collapsed="false">
      <c r="A2070" s="310" t="n">
        <v>5857</v>
      </c>
      <c r="B2070" s="315" t="s">
        <v>1640</v>
      </c>
      <c r="C2070" s="310" t="s">
        <v>2958</v>
      </c>
      <c r="D2070" s="315" t="s">
        <v>2932</v>
      </c>
      <c r="E2070" s="316" t="s">
        <v>2959</v>
      </c>
      <c r="F2070" s="310"/>
    </row>
    <row r="2071" customFormat="false" ht="12.8" hidden="false" customHeight="false" outlineLevel="0" collapsed="false">
      <c r="A2071" s="310" t="n">
        <v>5865</v>
      </c>
      <c r="B2071" s="315" t="s">
        <v>1640</v>
      </c>
      <c r="C2071" s="310" t="s">
        <v>2960</v>
      </c>
      <c r="D2071" s="315" t="s">
        <v>2932</v>
      </c>
      <c r="E2071" s="316" t="s">
        <v>2961</v>
      </c>
      <c r="F2071" s="310"/>
    </row>
    <row r="2072" customFormat="false" ht="12.8" hidden="false" customHeight="false" outlineLevel="0" collapsed="false">
      <c r="A2072" s="310" t="n">
        <v>5869</v>
      </c>
      <c r="B2072" s="315" t="s">
        <v>1640</v>
      </c>
      <c r="C2072" s="310" t="s">
        <v>2962</v>
      </c>
      <c r="D2072" s="315" t="s">
        <v>2932</v>
      </c>
      <c r="E2072" s="316" t="s">
        <v>2963</v>
      </c>
      <c r="F2072" s="310"/>
    </row>
    <row r="2073" customFormat="false" ht="12.8" hidden="false" customHeight="false" outlineLevel="0" collapsed="false">
      <c r="A2073" s="310" t="n">
        <v>5877</v>
      </c>
      <c r="B2073" s="315" t="s">
        <v>1640</v>
      </c>
      <c r="C2073" s="310" t="s">
        <v>2964</v>
      </c>
      <c r="D2073" s="315" t="s">
        <v>2932</v>
      </c>
      <c r="E2073" s="316" t="s">
        <v>2965</v>
      </c>
      <c r="F2073" s="310"/>
    </row>
    <row r="2074" customFormat="false" ht="12.8" hidden="false" customHeight="false" outlineLevel="0" collapsed="false">
      <c r="A2074" s="310" t="n">
        <v>5881</v>
      </c>
      <c r="B2074" s="315" t="s">
        <v>1640</v>
      </c>
      <c r="C2074" s="310" t="s">
        <v>2966</v>
      </c>
      <c r="D2074" s="315" t="s">
        <v>2932</v>
      </c>
      <c r="E2074" s="316" t="s">
        <v>2967</v>
      </c>
      <c r="F2074" s="310"/>
    </row>
    <row r="2075" customFormat="false" ht="12.8" hidden="false" customHeight="false" outlineLevel="0" collapsed="false">
      <c r="A2075" s="310" t="n">
        <v>5884</v>
      </c>
      <c r="B2075" s="315" t="s">
        <v>1640</v>
      </c>
      <c r="C2075" s="310" t="s">
        <v>2968</v>
      </c>
      <c r="D2075" s="315" t="s">
        <v>2932</v>
      </c>
      <c r="E2075" s="316" t="s">
        <v>2969</v>
      </c>
      <c r="F2075" s="310"/>
    </row>
    <row r="2076" customFormat="false" ht="12.8" hidden="false" customHeight="false" outlineLevel="0" collapsed="false">
      <c r="A2076" s="310" t="n">
        <v>5892</v>
      </c>
      <c r="B2076" s="315" t="s">
        <v>1640</v>
      </c>
      <c r="C2076" s="310" t="s">
        <v>2970</v>
      </c>
      <c r="D2076" s="315" t="s">
        <v>2932</v>
      </c>
      <c r="E2076" s="316" t="s">
        <v>2971</v>
      </c>
      <c r="F2076" s="310"/>
    </row>
    <row r="2077" customFormat="false" ht="12.8" hidden="false" customHeight="false" outlineLevel="0" collapsed="false">
      <c r="A2077" s="310" t="n">
        <v>5896</v>
      </c>
      <c r="B2077" s="315" t="s">
        <v>1640</v>
      </c>
      <c r="C2077" s="310" t="s">
        <v>2972</v>
      </c>
      <c r="D2077" s="315" t="s">
        <v>2932</v>
      </c>
      <c r="E2077" s="316" t="s">
        <v>2973</v>
      </c>
      <c r="F2077" s="310"/>
    </row>
    <row r="2078" customFormat="false" ht="12.8" hidden="false" customHeight="false" outlineLevel="0" collapsed="false">
      <c r="A2078" s="310" t="n">
        <v>5903</v>
      </c>
      <c r="B2078" s="315" t="s">
        <v>1640</v>
      </c>
      <c r="C2078" s="310" t="s">
        <v>2974</v>
      </c>
      <c r="D2078" s="315" t="s">
        <v>2932</v>
      </c>
      <c r="E2078" s="316" t="s">
        <v>2975</v>
      </c>
      <c r="F2078" s="310"/>
    </row>
    <row r="2079" customFormat="false" ht="12.8" hidden="false" customHeight="false" outlineLevel="0" collapsed="false">
      <c r="A2079" s="310" t="n">
        <v>5911</v>
      </c>
      <c r="B2079" s="315" t="s">
        <v>1640</v>
      </c>
      <c r="C2079" s="310" t="s">
        <v>2976</v>
      </c>
      <c r="D2079" s="315" t="s">
        <v>2932</v>
      </c>
      <c r="E2079" s="316" t="s">
        <v>2977</v>
      </c>
      <c r="F2079" s="310"/>
    </row>
    <row r="2080" customFormat="false" ht="12.8" hidden="false" customHeight="false" outlineLevel="0" collapsed="false">
      <c r="A2080" s="310" t="n">
        <v>5923</v>
      </c>
      <c r="B2080" s="315" t="s">
        <v>1640</v>
      </c>
      <c r="C2080" s="310" t="s">
        <v>2978</v>
      </c>
      <c r="D2080" s="315" t="s">
        <v>2932</v>
      </c>
      <c r="E2080" s="316" t="s">
        <v>2979</v>
      </c>
      <c r="F2080" s="310"/>
    </row>
    <row r="2081" customFormat="false" ht="12.8" hidden="false" customHeight="false" outlineLevel="0" collapsed="false">
      <c r="A2081" s="310" t="n">
        <v>5930</v>
      </c>
      <c r="B2081" s="315" t="s">
        <v>1640</v>
      </c>
      <c r="C2081" s="310" t="s">
        <v>2980</v>
      </c>
      <c r="D2081" s="315" t="s">
        <v>2932</v>
      </c>
      <c r="E2081" s="316" t="s">
        <v>2981</v>
      </c>
      <c r="F2081" s="310"/>
    </row>
    <row r="2082" customFormat="false" ht="12.8" hidden="false" customHeight="false" outlineLevel="0" collapsed="false">
      <c r="A2082" s="310" t="n">
        <v>5934</v>
      </c>
      <c r="B2082" s="315" t="s">
        <v>1640</v>
      </c>
      <c r="C2082" s="310" t="s">
        <v>2982</v>
      </c>
      <c r="D2082" s="315" t="s">
        <v>2932</v>
      </c>
      <c r="E2082" s="316" t="s">
        <v>2983</v>
      </c>
      <c r="F2082" s="310"/>
    </row>
    <row r="2083" customFormat="false" ht="12.8" hidden="false" customHeight="false" outlineLevel="0" collapsed="false">
      <c r="A2083" s="310" t="n">
        <v>5942</v>
      </c>
      <c r="B2083" s="315" t="s">
        <v>1640</v>
      </c>
      <c r="C2083" s="310" t="s">
        <v>2984</v>
      </c>
      <c r="D2083" s="315" t="s">
        <v>2932</v>
      </c>
      <c r="E2083" s="316" t="s">
        <v>2985</v>
      </c>
      <c r="F2083" s="310"/>
    </row>
    <row r="2084" customFormat="false" ht="12.8" hidden="false" customHeight="false" outlineLevel="0" collapsed="false">
      <c r="A2084" s="310" t="n">
        <v>5946</v>
      </c>
      <c r="B2084" s="315" t="s">
        <v>1640</v>
      </c>
      <c r="C2084" s="310" t="s">
        <v>2986</v>
      </c>
      <c r="D2084" s="315" t="s">
        <v>2932</v>
      </c>
      <c r="E2084" s="316" t="s">
        <v>2987</v>
      </c>
      <c r="F2084" s="310"/>
    </row>
    <row r="2085" customFormat="false" ht="12.8" hidden="false" customHeight="false" outlineLevel="0" collapsed="false">
      <c r="A2085" s="310" t="n">
        <v>5952</v>
      </c>
      <c r="B2085" s="315" t="s">
        <v>1640</v>
      </c>
      <c r="C2085" s="310" t="s">
        <v>2988</v>
      </c>
      <c r="D2085" s="315" t="s">
        <v>2932</v>
      </c>
      <c r="E2085" s="316" t="s">
        <v>2989</v>
      </c>
      <c r="F2085" s="310"/>
    </row>
    <row r="2086" customFormat="false" ht="12.8" hidden="false" customHeight="false" outlineLevel="0" collapsed="false">
      <c r="A2086" s="310" t="n">
        <v>5954</v>
      </c>
      <c r="B2086" s="315" t="s">
        <v>1640</v>
      </c>
      <c r="C2086" s="310" t="s">
        <v>2990</v>
      </c>
      <c r="D2086" s="315" t="s">
        <v>2932</v>
      </c>
      <c r="E2086" s="316" t="s">
        <v>2991</v>
      </c>
      <c r="F2086" s="310"/>
    </row>
    <row r="2087" customFormat="false" ht="12.8" hidden="false" customHeight="false" outlineLevel="0" collapsed="false">
      <c r="A2087" s="310" t="n">
        <v>5961</v>
      </c>
      <c r="B2087" s="315" t="s">
        <v>1640</v>
      </c>
      <c r="C2087" s="310" t="s">
        <v>2992</v>
      </c>
      <c r="D2087" s="315" t="s">
        <v>2932</v>
      </c>
      <c r="E2087" s="316" t="s">
        <v>2993</v>
      </c>
      <c r="F2087" s="310"/>
    </row>
    <row r="2088" customFormat="false" ht="12.8" hidden="false" customHeight="false" outlineLevel="0" collapsed="false">
      <c r="A2088" s="310" t="n">
        <v>6260</v>
      </c>
      <c r="B2088" s="315" t="s">
        <v>1640</v>
      </c>
      <c r="C2088" s="310" t="s">
        <v>2994</v>
      </c>
      <c r="D2088" s="315" t="s">
        <v>2932</v>
      </c>
      <c r="E2088" s="316" t="s">
        <v>2995</v>
      </c>
      <c r="F2088" s="310"/>
    </row>
    <row r="2089" customFormat="false" ht="12.8" hidden="false" customHeight="false" outlineLevel="0" collapsed="false">
      <c r="A2089" s="310" t="n">
        <v>6880</v>
      </c>
      <c r="B2089" s="315" t="s">
        <v>1640</v>
      </c>
      <c r="C2089" s="310" t="s">
        <v>2996</v>
      </c>
      <c r="D2089" s="315" t="s">
        <v>2932</v>
      </c>
      <c r="E2089" s="316" t="s">
        <v>2997</v>
      </c>
      <c r="F2089" s="310"/>
    </row>
    <row r="2090" customFormat="false" ht="12.8" hidden="false" customHeight="false" outlineLevel="0" collapsed="false">
      <c r="A2090" s="310" t="n">
        <v>7031</v>
      </c>
      <c r="B2090" s="315" t="s">
        <v>1640</v>
      </c>
      <c r="C2090" s="310" t="s">
        <v>2998</v>
      </c>
      <c r="D2090" s="315" t="s">
        <v>2932</v>
      </c>
      <c r="E2090" s="316" t="s">
        <v>2999</v>
      </c>
      <c r="F2090" s="310"/>
    </row>
    <row r="2091" customFormat="false" ht="12.8" hidden="false" customHeight="false" outlineLevel="0" collapsed="false">
      <c r="A2091" s="310" t="n">
        <v>7043</v>
      </c>
      <c r="B2091" s="315" t="s">
        <v>1640</v>
      </c>
      <c r="C2091" s="310" t="s">
        <v>3000</v>
      </c>
      <c r="D2091" s="315" t="s">
        <v>2932</v>
      </c>
      <c r="E2091" s="316" t="s">
        <v>3001</v>
      </c>
      <c r="F2091" s="310"/>
    </row>
    <row r="2092" customFormat="false" ht="12.8" hidden="false" customHeight="false" outlineLevel="0" collapsed="false">
      <c r="A2092" s="310" t="n">
        <v>7050</v>
      </c>
      <c r="B2092" s="315" t="s">
        <v>1640</v>
      </c>
      <c r="C2092" s="310" t="s">
        <v>3002</v>
      </c>
      <c r="D2092" s="315" t="s">
        <v>2932</v>
      </c>
      <c r="E2092" s="316" t="s">
        <v>3003</v>
      </c>
      <c r="F2092" s="310"/>
    </row>
    <row r="2093" customFormat="false" ht="12.8" hidden="false" customHeight="false" outlineLevel="0" collapsed="false">
      <c r="A2093" s="310" t="n">
        <v>67827</v>
      </c>
      <c r="B2093" s="315" t="s">
        <v>1640</v>
      </c>
      <c r="C2093" s="310" t="s">
        <v>3004</v>
      </c>
      <c r="D2093" s="315" t="s">
        <v>2932</v>
      </c>
      <c r="E2093" s="316" t="s">
        <v>3005</v>
      </c>
      <c r="F2093" s="310"/>
    </row>
    <row r="2094" customFormat="false" ht="12.8" hidden="false" customHeight="false" outlineLevel="0" collapsed="false">
      <c r="A2094" s="310" t="n">
        <v>73395</v>
      </c>
      <c r="B2094" s="315" t="s">
        <v>1640</v>
      </c>
      <c r="C2094" s="310" t="s">
        <v>3006</v>
      </c>
      <c r="D2094" s="315" t="s">
        <v>2932</v>
      </c>
      <c r="E2094" s="316" t="s">
        <v>3007</v>
      </c>
      <c r="F2094" s="310"/>
    </row>
    <row r="2095" customFormat="false" ht="12.8" hidden="false" customHeight="false" outlineLevel="0" collapsed="false">
      <c r="A2095" s="310" t="n">
        <v>83766</v>
      </c>
      <c r="B2095" s="315" t="s">
        <v>1640</v>
      </c>
      <c r="C2095" s="310" t="s">
        <v>3008</v>
      </c>
      <c r="D2095" s="315" t="s">
        <v>2932</v>
      </c>
      <c r="E2095" s="316" t="s">
        <v>3009</v>
      </c>
      <c r="F2095" s="310"/>
    </row>
    <row r="2096" customFormat="false" ht="12.8" hidden="false" customHeight="false" outlineLevel="0" collapsed="false">
      <c r="A2096" s="310" t="n">
        <v>84013</v>
      </c>
      <c r="B2096" s="315" t="s">
        <v>1640</v>
      </c>
      <c r="C2096" s="310" t="s">
        <v>3010</v>
      </c>
      <c r="D2096" s="315" t="s">
        <v>2932</v>
      </c>
      <c r="E2096" s="316" t="s">
        <v>3011</v>
      </c>
      <c r="F2096" s="310"/>
    </row>
    <row r="2097" customFormat="false" ht="12.8" hidden="false" customHeight="false" outlineLevel="0" collapsed="false">
      <c r="A2097" s="310" t="n">
        <v>87446</v>
      </c>
      <c r="B2097" s="315" t="s">
        <v>1640</v>
      </c>
      <c r="C2097" s="310" t="s">
        <v>3012</v>
      </c>
      <c r="D2097" s="315" t="s">
        <v>2932</v>
      </c>
      <c r="E2097" s="316" t="s">
        <v>3013</v>
      </c>
      <c r="F2097" s="310"/>
    </row>
    <row r="2098" customFormat="false" ht="12.8" hidden="false" customHeight="false" outlineLevel="0" collapsed="false">
      <c r="A2098" s="310" t="n">
        <v>88392</v>
      </c>
      <c r="B2098" s="315" t="s">
        <v>1640</v>
      </c>
      <c r="C2098" s="310" t="s">
        <v>3014</v>
      </c>
      <c r="D2098" s="315" t="s">
        <v>2932</v>
      </c>
      <c r="E2098" s="316" t="s">
        <v>3015</v>
      </c>
      <c r="F2098" s="310"/>
    </row>
    <row r="2099" customFormat="false" ht="12.8" hidden="false" customHeight="false" outlineLevel="0" collapsed="false">
      <c r="A2099" s="310" t="n">
        <v>88398</v>
      </c>
      <c r="B2099" s="315" t="s">
        <v>1640</v>
      </c>
      <c r="C2099" s="310" t="s">
        <v>3016</v>
      </c>
      <c r="D2099" s="315" t="s">
        <v>2932</v>
      </c>
      <c r="E2099" s="316" t="s">
        <v>3017</v>
      </c>
      <c r="F2099" s="310"/>
    </row>
    <row r="2100" customFormat="false" ht="12.8" hidden="false" customHeight="false" outlineLevel="0" collapsed="false">
      <c r="A2100" s="310" t="n">
        <v>88404</v>
      </c>
      <c r="B2100" s="315" t="s">
        <v>1640</v>
      </c>
      <c r="C2100" s="310" t="s">
        <v>3018</v>
      </c>
      <c r="D2100" s="315" t="s">
        <v>2932</v>
      </c>
      <c r="E2100" s="316" t="s">
        <v>3019</v>
      </c>
      <c r="F2100" s="310"/>
    </row>
    <row r="2101" customFormat="false" ht="12.8" hidden="false" customHeight="false" outlineLevel="0" collapsed="false">
      <c r="A2101" s="310" t="n">
        <v>88430</v>
      </c>
      <c r="B2101" s="315" t="s">
        <v>1640</v>
      </c>
      <c r="C2101" s="310" t="s">
        <v>3020</v>
      </c>
      <c r="D2101" s="315" t="s">
        <v>2932</v>
      </c>
      <c r="E2101" s="316" t="s">
        <v>3021</v>
      </c>
      <c r="F2101" s="310"/>
    </row>
    <row r="2102" customFormat="false" ht="12.8" hidden="false" customHeight="false" outlineLevel="0" collapsed="false">
      <c r="A2102" s="310" t="n">
        <v>88438</v>
      </c>
      <c r="B2102" s="315" t="s">
        <v>1640</v>
      </c>
      <c r="C2102" s="310" t="s">
        <v>3022</v>
      </c>
      <c r="D2102" s="315" t="s">
        <v>2932</v>
      </c>
      <c r="E2102" s="316" t="s">
        <v>3023</v>
      </c>
      <c r="F2102" s="310"/>
    </row>
    <row r="2103" customFormat="false" ht="12.8" hidden="false" customHeight="false" outlineLevel="0" collapsed="false">
      <c r="A2103" s="310" t="n">
        <v>88831</v>
      </c>
      <c r="B2103" s="315" t="s">
        <v>1640</v>
      </c>
      <c r="C2103" s="310" t="s">
        <v>3024</v>
      </c>
      <c r="D2103" s="315" t="s">
        <v>2932</v>
      </c>
      <c r="E2103" s="316" t="s">
        <v>3025</v>
      </c>
      <c r="F2103" s="310"/>
    </row>
    <row r="2104" customFormat="false" ht="12.8" hidden="false" customHeight="false" outlineLevel="0" collapsed="false">
      <c r="A2104" s="310" t="n">
        <v>88844</v>
      </c>
      <c r="B2104" s="315" t="s">
        <v>1640</v>
      </c>
      <c r="C2104" s="310" t="s">
        <v>3026</v>
      </c>
      <c r="D2104" s="315" t="s">
        <v>2932</v>
      </c>
      <c r="E2104" s="316" t="s">
        <v>3027</v>
      </c>
      <c r="F2104" s="310"/>
    </row>
    <row r="2105" customFormat="false" ht="12.8" hidden="false" customHeight="false" outlineLevel="0" collapsed="false">
      <c r="A2105" s="310" t="n">
        <v>88908</v>
      </c>
      <c r="B2105" s="315" t="s">
        <v>1640</v>
      </c>
      <c r="C2105" s="310" t="s">
        <v>3028</v>
      </c>
      <c r="D2105" s="315" t="s">
        <v>2932</v>
      </c>
      <c r="E2105" s="316" t="s">
        <v>3029</v>
      </c>
      <c r="F2105" s="310"/>
    </row>
    <row r="2106" customFormat="false" ht="12.8" hidden="false" customHeight="false" outlineLevel="0" collapsed="false">
      <c r="A2106" s="310" t="n">
        <v>89022</v>
      </c>
      <c r="B2106" s="315" t="s">
        <v>1640</v>
      </c>
      <c r="C2106" s="310" t="s">
        <v>3030</v>
      </c>
      <c r="D2106" s="315" t="s">
        <v>2932</v>
      </c>
      <c r="E2106" s="316" t="s">
        <v>3031</v>
      </c>
      <c r="F2106" s="310"/>
    </row>
    <row r="2107" customFormat="false" ht="12.8" hidden="false" customHeight="false" outlineLevel="0" collapsed="false">
      <c r="A2107" s="310" t="n">
        <v>89027</v>
      </c>
      <c r="B2107" s="315" t="s">
        <v>1640</v>
      </c>
      <c r="C2107" s="310" t="s">
        <v>3032</v>
      </c>
      <c r="D2107" s="315" t="s">
        <v>2932</v>
      </c>
      <c r="E2107" s="316" t="s">
        <v>3033</v>
      </c>
      <c r="F2107" s="310"/>
    </row>
    <row r="2108" customFormat="false" ht="12.8" hidden="false" customHeight="false" outlineLevel="0" collapsed="false">
      <c r="A2108" s="310" t="n">
        <v>89031</v>
      </c>
      <c r="B2108" s="315" t="s">
        <v>1640</v>
      </c>
      <c r="C2108" s="310" t="s">
        <v>3034</v>
      </c>
      <c r="D2108" s="315" t="s">
        <v>2932</v>
      </c>
      <c r="E2108" s="316" t="s">
        <v>3035</v>
      </c>
      <c r="F2108" s="310"/>
    </row>
    <row r="2109" customFormat="false" ht="12.8" hidden="false" customHeight="false" outlineLevel="0" collapsed="false">
      <c r="A2109" s="310" t="n">
        <v>89036</v>
      </c>
      <c r="B2109" s="315" t="s">
        <v>1640</v>
      </c>
      <c r="C2109" s="310" t="s">
        <v>3036</v>
      </c>
      <c r="D2109" s="315" t="s">
        <v>2932</v>
      </c>
      <c r="E2109" s="316" t="s">
        <v>3037</v>
      </c>
      <c r="F2109" s="310"/>
    </row>
    <row r="2110" customFormat="false" ht="12.8" hidden="false" customHeight="false" outlineLevel="0" collapsed="false">
      <c r="A2110" s="310" t="n">
        <v>89218</v>
      </c>
      <c r="B2110" s="315" t="s">
        <v>1640</v>
      </c>
      <c r="C2110" s="310" t="s">
        <v>3038</v>
      </c>
      <c r="D2110" s="315" t="s">
        <v>2932</v>
      </c>
      <c r="E2110" s="316" t="s">
        <v>3039</v>
      </c>
      <c r="F2110" s="310"/>
    </row>
    <row r="2111" customFormat="false" ht="12.8" hidden="false" customHeight="false" outlineLevel="0" collapsed="false">
      <c r="A2111" s="310" t="n">
        <v>89226</v>
      </c>
      <c r="B2111" s="315" t="s">
        <v>1640</v>
      </c>
      <c r="C2111" s="310" t="s">
        <v>3040</v>
      </c>
      <c r="D2111" s="315" t="s">
        <v>2932</v>
      </c>
      <c r="E2111" s="316" t="s">
        <v>3041</v>
      </c>
      <c r="F2111" s="310"/>
    </row>
    <row r="2112" customFormat="false" ht="12.8" hidden="false" customHeight="false" outlineLevel="0" collapsed="false">
      <c r="A2112" s="310" t="n">
        <v>89235</v>
      </c>
      <c r="B2112" s="315" t="s">
        <v>1640</v>
      </c>
      <c r="C2112" s="310" t="s">
        <v>3042</v>
      </c>
      <c r="D2112" s="315" t="s">
        <v>2932</v>
      </c>
      <c r="E2112" s="316" t="s">
        <v>3043</v>
      </c>
      <c r="F2112" s="310"/>
    </row>
    <row r="2113" customFormat="false" ht="12.8" hidden="false" customHeight="false" outlineLevel="0" collapsed="false">
      <c r="A2113" s="310" t="n">
        <v>89243</v>
      </c>
      <c r="B2113" s="315" t="s">
        <v>1640</v>
      </c>
      <c r="C2113" s="310" t="s">
        <v>3044</v>
      </c>
      <c r="D2113" s="315" t="s">
        <v>2932</v>
      </c>
      <c r="E2113" s="316" t="s">
        <v>3045</v>
      </c>
      <c r="F2113" s="310"/>
    </row>
    <row r="2114" customFormat="false" ht="12.8" hidden="false" customHeight="false" outlineLevel="0" collapsed="false">
      <c r="A2114" s="310" t="n">
        <v>89251</v>
      </c>
      <c r="B2114" s="315" t="s">
        <v>1640</v>
      </c>
      <c r="C2114" s="310" t="s">
        <v>3046</v>
      </c>
      <c r="D2114" s="315" t="s">
        <v>2932</v>
      </c>
      <c r="E2114" s="316" t="s">
        <v>3047</v>
      </c>
      <c r="F2114" s="310"/>
    </row>
    <row r="2115" customFormat="false" ht="12.8" hidden="false" customHeight="false" outlineLevel="0" collapsed="false">
      <c r="A2115" s="310" t="n">
        <v>89258</v>
      </c>
      <c r="B2115" s="315" t="s">
        <v>1640</v>
      </c>
      <c r="C2115" s="310" t="s">
        <v>3048</v>
      </c>
      <c r="D2115" s="315" t="s">
        <v>2932</v>
      </c>
      <c r="E2115" s="316" t="s">
        <v>3049</v>
      </c>
      <c r="F2115" s="310"/>
    </row>
    <row r="2116" customFormat="false" ht="12.8" hidden="false" customHeight="false" outlineLevel="0" collapsed="false">
      <c r="A2116" s="310" t="n">
        <v>89273</v>
      </c>
      <c r="B2116" s="315" t="s">
        <v>1640</v>
      </c>
      <c r="C2116" s="310" t="s">
        <v>3050</v>
      </c>
      <c r="D2116" s="315" t="s">
        <v>2932</v>
      </c>
      <c r="E2116" s="316" t="s">
        <v>3051</v>
      </c>
      <c r="F2116" s="310"/>
    </row>
    <row r="2117" customFormat="false" ht="12.8" hidden="false" customHeight="false" outlineLevel="0" collapsed="false">
      <c r="A2117" s="310" t="n">
        <v>89279</v>
      </c>
      <c r="B2117" s="315" t="s">
        <v>1640</v>
      </c>
      <c r="C2117" s="310" t="s">
        <v>3052</v>
      </c>
      <c r="D2117" s="315" t="s">
        <v>2932</v>
      </c>
      <c r="E2117" s="316" t="s">
        <v>3053</v>
      </c>
      <c r="F2117" s="310"/>
    </row>
    <row r="2118" customFormat="false" ht="12.8" hidden="false" customHeight="false" outlineLevel="0" collapsed="false">
      <c r="A2118" s="310" t="n">
        <v>89877</v>
      </c>
      <c r="B2118" s="315" t="s">
        <v>1640</v>
      </c>
      <c r="C2118" s="310" t="s">
        <v>3054</v>
      </c>
      <c r="D2118" s="315" t="s">
        <v>2932</v>
      </c>
      <c r="E2118" s="316" t="s">
        <v>3055</v>
      </c>
      <c r="F2118" s="310"/>
    </row>
    <row r="2119" customFormat="false" ht="12.8" hidden="false" customHeight="false" outlineLevel="0" collapsed="false">
      <c r="A2119" s="310" t="n">
        <v>89884</v>
      </c>
      <c r="B2119" s="315" t="s">
        <v>1640</v>
      </c>
      <c r="C2119" s="310" t="s">
        <v>3056</v>
      </c>
      <c r="D2119" s="315" t="s">
        <v>2932</v>
      </c>
      <c r="E2119" s="316" t="s">
        <v>3057</v>
      </c>
      <c r="F2119" s="310"/>
    </row>
    <row r="2120" customFormat="false" ht="12.8" hidden="false" customHeight="false" outlineLevel="0" collapsed="false">
      <c r="A2120" s="310" t="n">
        <v>90587</v>
      </c>
      <c r="B2120" s="315" t="s">
        <v>1640</v>
      </c>
      <c r="C2120" s="310" t="s">
        <v>3058</v>
      </c>
      <c r="D2120" s="315" t="s">
        <v>2932</v>
      </c>
      <c r="E2120" s="316" t="s">
        <v>3059</v>
      </c>
      <c r="F2120" s="310"/>
    </row>
    <row r="2121" customFormat="false" ht="12.8" hidden="false" customHeight="false" outlineLevel="0" collapsed="false">
      <c r="A2121" s="310" t="n">
        <v>90626</v>
      </c>
      <c r="B2121" s="315" t="s">
        <v>1640</v>
      </c>
      <c r="C2121" s="310" t="s">
        <v>3060</v>
      </c>
      <c r="D2121" s="315" t="s">
        <v>2932</v>
      </c>
      <c r="E2121" s="316" t="s">
        <v>3061</v>
      </c>
      <c r="F2121" s="310"/>
    </row>
    <row r="2122" customFormat="false" ht="12.8" hidden="false" customHeight="false" outlineLevel="0" collapsed="false">
      <c r="A2122" s="310" t="n">
        <v>90632</v>
      </c>
      <c r="B2122" s="315" t="s">
        <v>1640</v>
      </c>
      <c r="C2122" s="310" t="s">
        <v>3062</v>
      </c>
      <c r="D2122" s="315" t="s">
        <v>2932</v>
      </c>
      <c r="E2122" s="316" t="s">
        <v>3063</v>
      </c>
      <c r="F2122" s="310"/>
    </row>
    <row r="2123" customFormat="false" ht="12.8" hidden="false" customHeight="false" outlineLevel="0" collapsed="false">
      <c r="A2123" s="310" t="n">
        <v>90638</v>
      </c>
      <c r="B2123" s="315" t="s">
        <v>1640</v>
      </c>
      <c r="C2123" s="310" t="s">
        <v>3064</v>
      </c>
      <c r="D2123" s="315" t="s">
        <v>2932</v>
      </c>
      <c r="E2123" s="316" t="s">
        <v>3065</v>
      </c>
      <c r="F2123" s="310"/>
    </row>
    <row r="2124" customFormat="false" ht="12.8" hidden="false" customHeight="false" outlineLevel="0" collapsed="false">
      <c r="A2124" s="310" t="n">
        <v>90644</v>
      </c>
      <c r="B2124" s="315" t="s">
        <v>1640</v>
      </c>
      <c r="C2124" s="310" t="s">
        <v>3066</v>
      </c>
      <c r="D2124" s="315" t="s">
        <v>2932</v>
      </c>
      <c r="E2124" s="316" t="s">
        <v>3067</v>
      </c>
      <c r="F2124" s="310"/>
    </row>
    <row r="2125" customFormat="false" ht="12.8" hidden="false" customHeight="false" outlineLevel="0" collapsed="false">
      <c r="A2125" s="310" t="n">
        <v>90651</v>
      </c>
      <c r="B2125" s="315" t="s">
        <v>1640</v>
      </c>
      <c r="C2125" s="310" t="s">
        <v>3068</v>
      </c>
      <c r="D2125" s="315" t="s">
        <v>2932</v>
      </c>
      <c r="E2125" s="316" t="s">
        <v>3069</v>
      </c>
      <c r="F2125" s="310"/>
    </row>
    <row r="2126" customFormat="false" ht="12.8" hidden="false" customHeight="false" outlineLevel="0" collapsed="false">
      <c r="A2126" s="310" t="n">
        <v>90657</v>
      </c>
      <c r="B2126" s="315" t="s">
        <v>1640</v>
      </c>
      <c r="C2126" s="310" t="s">
        <v>3070</v>
      </c>
      <c r="D2126" s="315" t="s">
        <v>2932</v>
      </c>
      <c r="E2126" s="316" t="s">
        <v>3071</v>
      </c>
      <c r="F2126" s="310"/>
    </row>
    <row r="2127" customFormat="false" ht="12.8" hidden="false" customHeight="false" outlineLevel="0" collapsed="false">
      <c r="A2127" s="310" t="n">
        <v>90663</v>
      </c>
      <c r="B2127" s="315" t="s">
        <v>1640</v>
      </c>
      <c r="C2127" s="310" t="s">
        <v>3072</v>
      </c>
      <c r="D2127" s="315" t="s">
        <v>2932</v>
      </c>
      <c r="E2127" s="316" t="s">
        <v>3073</v>
      </c>
      <c r="F2127" s="310"/>
    </row>
    <row r="2128" customFormat="false" ht="12.8" hidden="false" customHeight="false" outlineLevel="0" collapsed="false">
      <c r="A2128" s="310" t="n">
        <v>90669</v>
      </c>
      <c r="B2128" s="315" t="s">
        <v>1640</v>
      </c>
      <c r="C2128" s="310" t="s">
        <v>3074</v>
      </c>
      <c r="D2128" s="315" t="s">
        <v>2932</v>
      </c>
      <c r="E2128" s="316" t="s">
        <v>3075</v>
      </c>
      <c r="F2128" s="310"/>
    </row>
    <row r="2129" customFormat="false" ht="12.8" hidden="false" customHeight="false" outlineLevel="0" collapsed="false">
      <c r="A2129" s="310" t="n">
        <v>90675</v>
      </c>
      <c r="B2129" s="315" t="s">
        <v>1640</v>
      </c>
      <c r="C2129" s="310" t="s">
        <v>3076</v>
      </c>
      <c r="D2129" s="315" t="s">
        <v>2932</v>
      </c>
      <c r="E2129" s="316" t="s">
        <v>3077</v>
      </c>
      <c r="F2129" s="310"/>
    </row>
    <row r="2130" customFormat="false" ht="12.8" hidden="false" customHeight="false" outlineLevel="0" collapsed="false">
      <c r="A2130" s="310" t="n">
        <v>90681</v>
      </c>
      <c r="B2130" s="315" t="s">
        <v>1640</v>
      </c>
      <c r="C2130" s="310" t="s">
        <v>3078</v>
      </c>
      <c r="D2130" s="315" t="s">
        <v>2932</v>
      </c>
      <c r="E2130" s="316" t="s">
        <v>3079</v>
      </c>
      <c r="F2130" s="310"/>
    </row>
    <row r="2131" customFormat="false" ht="12.8" hidden="false" customHeight="false" outlineLevel="0" collapsed="false">
      <c r="A2131" s="310" t="n">
        <v>90687</v>
      </c>
      <c r="B2131" s="315" t="s">
        <v>1640</v>
      </c>
      <c r="C2131" s="310" t="s">
        <v>3080</v>
      </c>
      <c r="D2131" s="315" t="s">
        <v>2932</v>
      </c>
      <c r="E2131" s="316" t="s">
        <v>3081</v>
      </c>
      <c r="F2131" s="310"/>
    </row>
    <row r="2132" customFormat="false" ht="12.8" hidden="false" customHeight="false" outlineLevel="0" collapsed="false">
      <c r="A2132" s="310" t="n">
        <v>90693</v>
      </c>
      <c r="B2132" s="315" t="s">
        <v>1640</v>
      </c>
      <c r="C2132" s="310" t="s">
        <v>3082</v>
      </c>
      <c r="D2132" s="315" t="s">
        <v>2932</v>
      </c>
      <c r="E2132" s="316" t="s">
        <v>3083</v>
      </c>
      <c r="F2132" s="310"/>
    </row>
    <row r="2133" customFormat="false" ht="12.8" hidden="false" customHeight="false" outlineLevel="0" collapsed="false">
      <c r="A2133" s="310" t="n">
        <v>90965</v>
      </c>
      <c r="B2133" s="315" t="s">
        <v>1640</v>
      </c>
      <c r="C2133" s="310" t="s">
        <v>3084</v>
      </c>
      <c r="D2133" s="315" t="s">
        <v>2932</v>
      </c>
      <c r="E2133" s="316" t="s">
        <v>3085</v>
      </c>
      <c r="F2133" s="310"/>
    </row>
    <row r="2134" customFormat="false" ht="12.8" hidden="false" customHeight="false" outlineLevel="0" collapsed="false">
      <c r="A2134" s="310" t="n">
        <v>90973</v>
      </c>
      <c r="B2134" s="315" t="s">
        <v>1640</v>
      </c>
      <c r="C2134" s="310" t="s">
        <v>3086</v>
      </c>
      <c r="D2134" s="315" t="s">
        <v>2932</v>
      </c>
      <c r="E2134" s="316" t="s">
        <v>3087</v>
      </c>
      <c r="F2134" s="310"/>
    </row>
    <row r="2135" customFormat="false" ht="12.8" hidden="false" customHeight="false" outlineLevel="0" collapsed="false">
      <c r="A2135" s="310" t="n">
        <v>90982</v>
      </c>
      <c r="B2135" s="315" t="s">
        <v>1640</v>
      </c>
      <c r="C2135" s="310" t="s">
        <v>3088</v>
      </c>
      <c r="D2135" s="315" t="s">
        <v>2932</v>
      </c>
      <c r="E2135" s="316" t="s">
        <v>3089</v>
      </c>
      <c r="F2135" s="310"/>
    </row>
    <row r="2136" customFormat="false" ht="12.8" hidden="false" customHeight="false" outlineLevel="0" collapsed="false">
      <c r="A2136" s="310" t="n">
        <v>91001</v>
      </c>
      <c r="B2136" s="315" t="s">
        <v>1640</v>
      </c>
      <c r="C2136" s="310" t="s">
        <v>3090</v>
      </c>
      <c r="D2136" s="315" t="s">
        <v>2932</v>
      </c>
      <c r="E2136" s="316" t="s">
        <v>3091</v>
      </c>
      <c r="F2136" s="310"/>
    </row>
    <row r="2137" customFormat="false" ht="12.8" hidden="false" customHeight="false" outlineLevel="0" collapsed="false">
      <c r="A2137" s="310" t="n">
        <v>91032</v>
      </c>
      <c r="B2137" s="315" t="s">
        <v>1640</v>
      </c>
      <c r="C2137" s="310" t="s">
        <v>3092</v>
      </c>
      <c r="D2137" s="315" t="s">
        <v>2932</v>
      </c>
      <c r="E2137" s="316" t="s">
        <v>3093</v>
      </c>
      <c r="F2137" s="310"/>
    </row>
    <row r="2138" customFormat="false" ht="12.8" hidden="false" customHeight="false" outlineLevel="0" collapsed="false">
      <c r="A2138" s="310" t="n">
        <v>91278</v>
      </c>
      <c r="B2138" s="315" t="s">
        <v>1640</v>
      </c>
      <c r="C2138" s="310" t="s">
        <v>3094</v>
      </c>
      <c r="D2138" s="315" t="s">
        <v>2932</v>
      </c>
      <c r="E2138" s="316" t="s">
        <v>3095</v>
      </c>
      <c r="F2138" s="310"/>
    </row>
    <row r="2139" customFormat="false" ht="12.8" hidden="false" customHeight="false" outlineLevel="0" collapsed="false">
      <c r="A2139" s="310" t="n">
        <v>91285</v>
      </c>
      <c r="B2139" s="315" t="s">
        <v>1640</v>
      </c>
      <c r="C2139" s="310" t="s">
        <v>3096</v>
      </c>
      <c r="D2139" s="315" t="s">
        <v>2932</v>
      </c>
      <c r="E2139" s="316" t="s">
        <v>3097</v>
      </c>
      <c r="F2139" s="310"/>
    </row>
    <row r="2140" customFormat="false" ht="12.8" hidden="false" customHeight="false" outlineLevel="0" collapsed="false">
      <c r="A2140" s="310" t="n">
        <v>91387</v>
      </c>
      <c r="B2140" s="315" t="s">
        <v>1640</v>
      </c>
      <c r="C2140" s="310" t="s">
        <v>3098</v>
      </c>
      <c r="D2140" s="315" t="s">
        <v>2932</v>
      </c>
      <c r="E2140" s="316" t="s">
        <v>3099</v>
      </c>
      <c r="F2140" s="310"/>
    </row>
    <row r="2141" customFormat="false" ht="12.8" hidden="false" customHeight="false" outlineLevel="0" collapsed="false">
      <c r="A2141" s="310" t="n">
        <v>91395</v>
      </c>
      <c r="B2141" s="315" t="s">
        <v>1640</v>
      </c>
      <c r="C2141" s="310" t="s">
        <v>3100</v>
      </c>
      <c r="D2141" s="315" t="s">
        <v>2932</v>
      </c>
      <c r="E2141" s="316" t="s">
        <v>3101</v>
      </c>
      <c r="F2141" s="310"/>
    </row>
    <row r="2142" customFormat="false" ht="12.8" hidden="false" customHeight="false" outlineLevel="0" collapsed="false">
      <c r="A2142" s="310" t="n">
        <v>91486</v>
      </c>
      <c r="B2142" s="315" t="s">
        <v>1640</v>
      </c>
      <c r="C2142" s="310" t="s">
        <v>3102</v>
      </c>
      <c r="D2142" s="315" t="s">
        <v>2932</v>
      </c>
      <c r="E2142" s="316" t="s">
        <v>3103</v>
      </c>
      <c r="F2142" s="310"/>
    </row>
    <row r="2143" customFormat="false" ht="12.8" hidden="false" customHeight="false" outlineLevel="0" collapsed="false">
      <c r="A2143" s="310" t="n">
        <v>91534</v>
      </c>
      <c r="B2143" s="315" t="s">
        <v>1640</v>
      </c>
      <c r="C2143" s="310" t="s">
        <v>3104</v>
      </c>
      <c r="D2143" s="315" t="s">
        <v>2932</v>
      </c>
      <c r="E2143" s="316" t="s">
        <v>3105</v>
      </c>
      <c r="F2143" s="310"/>
    </row>
    <row r="2144" customFormat="false" ht="12.8" hidden="false" customHeight="false" outlineLevel="0" collapsed="false">
      <c r="A2144" s="310" t="n">
        <v>91635</v>
      </c>
      <c r="B2144" s="315" t="s">
        <v>1640</v>
      </c>
      <c r="C2144" s="310" t="s">
        <v>3106</v>
      </c>
      <c r="D2144" s="315" t="s">
        <v>2932</v>
      </c>
      <c r="E2144" s="316" t="s">
        <v>3107</v>
      </c>
      <c r="F2144" s="310"/>
    </row>
    <row r="2145" customFormat="false" ht="12.8" hidden="false" customHeight="false" outlineLevel="0" collapsed="false">
      <c r="A2145" s="310" t="n">
        <v>91646</v>
      </c>
      <c r="B2145" s="315" t="s">
        <v>1640</v>
      </c>
      <c r="C2145" s="310" t="s">
        <v>3108</v>
      </c>
      <c r="D2145" s="315" t="s">
        <v>2932</v>
      </c>
      <c r="E2145" s="316" t="s">
        <v>3109</v>
      </c>
      <c r="F2145" s="310"/>
    </row>
    <row r="2146" customFormat="false" ht="12.8" hidden="false" customHeight="false" outlineLevel="0" collapsed="false">
      <c r="A2146" s="310" t="n">
        <v>91693</v>
      </c>
      <c r="B2146" s="315" t="s">
        <v>1640</v>
      </c>
      <c r="C2146" s="310" t="s">
        <v>3110</v>
      </c>
      <c r="D2146" s="315" t="s">
        <v>2932</v>
      </c>
      <c r="E2146" s="316" t="s">
        <v>3111</v>
      </c>
      <c r="F2146" s="310"/>
    </row>
    <row r="2147" customFormat="false" ht="12.8" hidden="false" customHeight="false" outlineLevel="0" collapsed="false">
      <c r="A2147" s="310" t="n">
        <v>92044</v>
      </c>
      <c r="B2147" s="315" t="s">
        <v>1640</v>
      </c>
      <c r="C2147" s="310" t="s">
        <v>3112</v>
      </c>
      <c r="D2147" s="315" t="s">
        <v>2932</v>
      </c>
      <c r="E2147" s="316" t="s">
        <v>3113</v>
      </c>
      <c r="F2147" s="310"/>
    </row>
    <row r="2148" customFormat="false" ht="12.8" hidden="false" customHeight="false" outlineLevel="0" collapsed="false">
      <c r="A2148" s="310" t="n">
        <v>92107</v>
      </c>
      <c r="B2148" s="315" t="s">
        <v>1640</v>
      </c>
      <c r="C2148" s="310" t="s">
        <v>3114</v>
      </c>
      <c r="D2148" s="315" t="s">
        <v>2932</v>
      </c>
      <c r="E2148" s="316" t="s">
        <v>3115</v>
      </c>
      <c r="F2148" s="310"/>
    </row>
    <row r="2149" customFormat="false" ht="12.8" hidden="false" customHeight="false" outlineLevel="0" collapsed="false">
      <c r="A2149" s="310" t="n">
        <v>92113</v>
      </c>
      <c r="B2149" s="315" t="s">
        <v>1640</v>
      </c>
      <c r="C2149" s="310" t="s">
        <v>3116</v>
      </c>
      <c r="D2149" s="315" t="s">
        <v>2932</v>
      </c>
      <c r="E2149" s="316" t="s">
        <v>3117</v>
      </c>
      <c r="F2149" s="310"/>
    </row>
    <row r="2150" customFormat="false" ht="12.8" hidden="false" customHeight="false" outlineLevel="0" collapsed="false">
      <c r="A2150" s="310" t="n">
        <v>92119</v>
      </c>
      <c r="B2150" s="315" t="s">
        <v>1640</v>
      </c>
      <c r="C2150" s="310" t="s">
        <v>3118</v>
      </c>
      <c r="D2150" s="315" t="s">
        <v>2932</v>
      </c>
      <c r="E2150" s="316" t="s">
        <v>3119</v>
      </c>
      <c r="F2150" s="310"/>
    </row>
    <row r="2151" customFormat="false" ht="12.8" hidden="false" customHeight="false" outlineLevel="0" collapsed="false">
      <c r="A2151" s="310" t="n">
        <v>92139</v>
      </c>
      <c r="B2151" s="315" t="s">
        <v>1640</v>
      </c>
      <c r="C2151" s="310" t="s">
        <v>3120</v>
      </c>
      <c r="D2151" s="315" t="s">
        <v>2932</v>
      </c>
      <c r="E2151" s="316" t="s">
        <v>3121</v>
      </c>
      <c r="F2151" s="310"/>
    </row>
    <row r="2152" customFormat="false" ht="12.8" hidden="false" customHeight="false" outlineLevel="0" collapsed="false">
      <c r="A2152" s="310" t="n">
        <v>92146</v>
      </c>
      <c r="B2152" s="315" t="s">
        <v>1640</v>
      </c>
      <c r="C2152" s="310" t="s">
        <v>3122</v>
      </c>
      <c r="D2152" s="315" t="s">
        <v>2932</v>
      </c>
      <c r="E2152" s="316" t="s">
        <v>3123</v>
      </c>
      <c r="F2152" s="310"/>
    </row>
    <row r="2153" customFormat="false" ht="12.8" hidden="false" customHeight="false" outlineLevel="0" collapsed="false">
      <c r="A2153" s="310" t="n">
        <v>92243</v>
      </c>
      <c r="B2153" s="315" t="s">
        <v>1640</v>
      </c>
      <c r="C2153" s="310" t="s">
        <v>3124</v>
      </c>
      <c r="D2153" s="315" t="s">
        <v>2932</v>
      </c>
      <c r="E2153" s="316" t="s">
        <v>3125</v>
      </c>
      <c r="F2153" s="310"/>
    </row>
    <row r="2154" customFormat="false" ht="12.8" hidden="false" customHeight="false" outlineLevel="0" collapsed="false">
      <c r="A2154" s="310" t="n">
        <v>92717</v>
      </c>
      <c r="B2154" s="315" t="s">
        <v>1640</v>
      </c>
      <c r="C2154" s="310" t="s">
        <v>3126</v>
      </c>
      <c r="D2154" s="315" t="s">
        <v>2932</v>
      </c>
      <c r="E2154" s="316" t="s">
        <v>3127</v>
      </c>
      <c r="F2154" s="310"/>
    </row>
    <row r="2155" customFormat="false" ht="12.8" hidden="false" customHeight="false" outlineLevel="0" collapsed="false">
      <c r="A2155" s="310" t="n">
        <v>92961</v>
      </c>
      <c r="B2155" s="315" t="s">
        <v>1640</v>
      </c>
      <c r="C2155" s="310" t="s">
        <v>3128</v>
      </c>
      <c r="D2155" s="315" t="s">
        <v>2932</v>
      </c>
      <c r="E2155" s="316" t="s">
        <v>1642</v>
      </c>
      <c r="F2155" s="310"/>
    </row>
    <row r="2156" customFormat="false" ht="12.8" hidden="false" customHeight="false" outlineLevel="0" collapsed="false">
      <c r="A2156" s="310" t="n">
        <v>92967</v>
      </c>
      <c r="B2156" s="315" t="s">
        <v>1640</v>
      </c>
      <c r="C2156" s="310" t="s">
        <v>3129</v>
      </c>
      <c r="D2156" s="315" t="s">
        <v>2932</v>
      </c>
      <c r="E2156" s="316" t="s">
        <v>3130</v>
      </c>
      <c r="F2156" s="310"/>
    </row>
    <row r="2157" customFormat="false" ht="12.8" hidden="false" customHeight="false" outlineLevel="0" collapsed="false">
      <c r="A2157" s="310" t="n">
        <v>93225</v>
      </c>
      <c r="B2157" s="315" t="s">
        <v>1640</v>
      </c>
      <c r="C2157" s="310" t="s">
        <v>3131</v>
      </c>
      <c r="D2157" s="315" t="s">
        <v>2932</v>
      </c>
      <c r="E2157" s="316" t="s">
        <v>3132</v>
      </c>
      <c r="F2157" s="310"/>
    </row>
    <row r="2158" customFormat="false" ht="12.8" hidden="false" customHeight="false" outlineLevel="0" collapsed="false">
      <c r="A2158" s="310" t="n">
        <v>93234</v>
      </c>
      <c r="B2158" s="315" t="s">
        <v>1640</v>
      </c>
      <c r="C2158" s="310" t="s">
        <v>3133</v>
      </c>
      <c r="D2158" s="315" t="s">
        <v>2932</v>
      </c>
      <c r="E2158" s="316" t="s">
        <v>3134</v>
      </c>
      <c r="F2158" s="310"/>
    </row>
    <row r="2159" customFormat="false" ht="12.8" hidden="false" customHeight="false" outlineLevel="0" collapsed="false">
      <c r="A2159" s="310" t="n">
        <v>93244</v>
      </c>
      <c r="B2159" s="315" t="s">
        <v>1640</v>
      </c>
      <c r="C2159" s="310" t="s">
        <v>3135</v>
      </c>
      <c r="D2159" s="315" t="s">
        <v>2932</v>
      </c>
      <c r="E2159" s="316" t="s">
        <v>3136</v>
      </c>
      <c r="F2159" s="310"/>
    </row>
    <row r="2160" customFormat="false" ht="12.8" hidden="false" customHeight="false" outlineLevel="0" collapsed="false">
      <c r="A2160" s="310" t="n">
        <v>93274</v>
      </c>
      <c r="B2160" s="315" t="s">
        <v>1640</v>
      </c>
      <c r="C2160" s="310" t="s">
        <v>3137</v>
      </c>
      <c r="D2160" s="315" t="s">
        <v>2932</v>
      </c>
      <c r="E2160" s="316" t="s">
        <v>3138</v>
      </c>
      <c r="F2160" s="310"/>
    </row>
    <row r="2161" customFormat="false" ht="12.8" hidden="false" customHeight="false" outlineLevel="0" collapsed="false">
      <c r="A2161" s="310" t="n">
        <v>93282</v>
      </c>
      <c r="B2161" s="315" t="s">
        <v>1640</v>
      </c>
      <c r="C2161" s="310" t="s">
        <v>3139</v>
      </c>
      <c r="D2161" s="315" t="s">
        <v>2932</v>
      </c>
      <c r="E2161" s="316" t="s">
        <v>3140</v>
      </c>
      <c r="F2161" s="310"/>
    </row>
    <row r="2162" customFormat="false" ht="12.8" hidden="false" customHeight="false" outlineLevel="0" collapsed="false">
      <c r="A2162" s="310" t="n">
        <v>93288</v>
      </c>
      <c r="B2162" s="315" t="s">
        <v>1640</v>
      </c>
      <c r="C2162" s="310" t="s">
        <v>3141</v>
      </c>
      <c r="D2162" s="315" t="s">
        <v>2932</v>
      </c>
      <c r="E2162" s="316" t="s">
        <v>3142</v>
      </c>
      <c r="F2162" s="310"/>
    </row>
    <row r="2163" customFormat="false" ht="12.8" hidden="false" customHeight="false" outlineLevel="0" collapsed="false">
      <c r="A2163" s="310" t="n">
        <v>93403</v>
      </c>
      <c r="B2163" s="315" t="s">
        <v>1640</v>
      </c>
      <c r="C2163" s="310" t="s">
        <v>3143</v>
      </c>
      <c r="D2163" s="315" t="s">
        <v>2932</v>
      </c>
      <c r="E2163" s="316" t="s">
        <v>3103</v>
      </c>
      <c r="F2163" s="310"/>
    </row>
    <row r="2164" customFormat="false" ht="12.8" hidden="false" customHeight="false" outlineLevel="0" collapsed="false">
      <c r="A2164" s="310" t="n">
        <v>93409</v>
      </c>
      <c r="B2164" s="315" t="s">
        <v>1640</v>
      </c>
      <c r="C2164" s="310" t="s">
        <v>3144</v>
      </c>
      <c r="D2164" s="315" t="s">
        <v>2932</v>
      </c>
      <c r="E2164" s="316" t="s">
        <v>3145</v>
      </c>
      <c r="F2164" s="310"/>
    </row>
    <row r="2165" customFormat="false" ht="12.8" hidden="false" customHeight="false" outlineLevel="0" collapsed="false">
      <c r="A2165" s="310" t="n">
        <v>93416</v>
      </c>
      <c r="B2165" s="315" t="s">
        <v>1640</v>
      </c>
      <c r="C2165" s="310" t="s">
        <v>3146</v>
      </c>
      <c r="D2165" s="315" t="s">
        <v>2932</v>
      </c>
      <c r="E2165" s="316" t="s">
        <v>3013</v>
      </c>
      <c r="F2165" s="310"/>
    </row>
    <row r="2166" customFormat="false" ht="12.8" hidden="false" customHeight="false" outlineLevel="0" collapsed="false">
      <c r="A2166" s="310" t="n">
        <v>93422</v>
      </c>
      <c r="B2166" s="315" t="s">
        <v>1640</v>
      </c>
      <c r="C2166" s="310" t="s">
        <v>3147</v>
      </c>
      <c r="D2166" s="315" t="s">
        <v>2932</v>
      </c>
      <c r="E2166" s="316" t="s">
        <v>3148</v>
      </c>
      <c r="F2166" s="310"/>
    </row>
    <row r="2167" customFormat="false" ht="12.8" hidden="false" customHeight="false" outlineLevel="0" collapsed="false">
      <c r="A2167" s="310" t="n">
        <v>93428</v>
      </c>
      <c r="B2167" s="315" t="s">
        <v>1640</v>
      </c>
      <c r="C2167" s="310" t="s">
        <v>3149</v>
      </c>
      <c r="D2167" s="315" t="s">
        <v>2932</v>
      </c>
      <c r="E2167" s="316" t="s">
        <v>3150</v>
      </c>
      <c r="F2167" s="310"/>
    </row>
    <row r="2168" customFormat="false" ht="12.8" hidden="false" customHeight="false" outlineLevel="0" collapsed="false">
      <c r="A2168" s="310" t="n">
        <v>93434</v>
      </c>
      <c r="B2168" s="315" t="s">
        <v>1640</v>
      </c>
      <c r="C2168" s="310" t="s">
        <v>3151</v>
      </c>
      <c r="D2168" s="315" t="s">
        <v>2932</v>
      </c>
      <c r="E2168" s="316" t="s">
        <v>3152</v>
      </c>
      <c r="F2168" s="310"/>
    </row>
    <row r="2169" customFormat="false" ht="12.8" hidden="false" customHeight="false" outlineLevel="0" collapsed="false">
      <c r="A2169" s="310" t="n">
        <v>93440</v>
      </c>
      <c r="B2169" s="315" t="s">
        <v>1640</v>
      </c>
      <c r="C2169" s="310" t="s">
        <v>3153</v>
      </c>
      <c r="D2169" s="315" t="s">
        <v>2932</v>
      </c>
      <c r="E2169" s="316" t="s">
        <v>3154</v>
      </c>
      <c r="F2169" s="310"/>
    </row>
    <row r="2170" customFormat="false" ht="12.8" hidden="false" customHeight="false" outlineLevel="0" collapsed="false">
      <c r="A2170" s="310" t="n">
        <v>95122</v>
      </c>
      <c r="B2170" s="315" t="s">
        <v>1640</v>
      </c>
      <c r="C2170" s="310" t="s">
        <v>3155</v>
      </c>
      <c r="D2170" s="315" t="s">
        <v>2932</v>
      </c>
      <c r="E2170" s="316" t="s">
        <v>3156</v>
      </c>
      <c r="F2170" s="310"/>
    </row>
    <row r="2171" customFormat="false" ht="12.8" hidden="false" customHeight="false" outlineLevel="0" collapsed="false">
      <c r="A2171" s="310" t="n">
        <v>95128</v>
      </c>
      <c r="B2171" s="315" t="s">
        <v>1640</v>
      </c>
      <c r="C2171" s="310" t="s">
        <v>3157</v>
      </c>
      <c r="D2171" s="315" t="s">
        <v>2932</v>
      </c>
      <c r="E2171" s="316" t="s">
        <v>3158</v>
      </c>
      <c r="F2171" s="310"/>
    </row>
    <row r="2172" customFormat="false" ht="12.8" hidden="false" customHeight="false" outlineLevel="0" collapsed="false">
      <c r="A2172" s="310" t="n">
        <v>95140</v>
      </c>
      <c r="B2172" s="315" t="s">
        <v>1640</v>
      </c>
      <c r="C2172" s="310" t="s">
        <v>3159</v>
      </c>
      <c r="D2172" s="315" t="s">
        <v>2932</v>
      </c>
      <c r="E2172" s="316" t="s">
        <v>3160</v>
      </c>
      <c r="F2172" s="310"/>
    </row>
    <row r="2173" customFormat="false" ht="12.8" hidden="false" customHeight="false" outlineLevel="0" collapsed="false">
      <c r="A2173" s="310" t="n">
        <v>95213</v>
      </c>
      <c r="B2173" s="315" t="s">
        <v>1640</v>
      </c>
      <c r="C2173" s="310" t="s">
        <v>3161</v>
      </c>
      <c r="D2173" s="315" t="s">
        <v>2932</v>
      </c>
      <c r="E2173" s="316" t="s">
        <v>3162</v>
      </c>
      <c r="F2173" s="310"/>
    </row>
    <row r="2174" customFormat="false" ht="12.8" hidden="false" customHeight="false" outlineLevel="0" collapsed="false">
      <c r="A2174" s="310" t="n">
        <v>95259</v>
      </c>
      <c r="B2174" s="315" t="s">
        <v>1640</v>
      </c>
      <c r="C2174" s="310" t="s">
        <v>3163</v>
      </c>
      <c r="D2174" s="315" t="s">
        <v>2932</v>
      </c>
      <c r="E2174" s="316" t="s">
        <v>3164</v>
      </c>
      <c r="F2174" s="310"/>
    </row>
    <row r="2175" customFormat="false" ht="12.8" hidden="false" customHeight="false" outlineLevel="0" collapsed="false">
      <c r="A2175" s="310" t="n">
        <v>95265</v>
      </c>
      <c r="B2175" s="315" t="s">
        <v>1640</v>
      </c>
      <c r="C2175" s="310" t="s">
        <v>3165</v>
      </c>
      <c r="D2175" s="315" t="s">
        <v>2932</v>
      </c>
      <c r="E2175" s="316" t="s">
        <v>3166</v>
      </c>
      <c r="F2175" s="310"/>
    </row>
    <row r="2176" customFormat="false" ht="12.8" hidden="false" customHeight="false" outlineLevel="0" collapsed="false">
      <c r="A2176" s="310" t="n">
        <v>95271</v>
      </c>
      <c r="B2176" s="315" t="s">
        <v>1640</v>
      </c>
      <c r="C2176" s="310" t="s">
        <v>3167</v>
      </c>
      <c r="D2176" s="315" t="s">
        <v>2932</v>
      </c>
      <c r="E2176" s="316" t="s">
        <v>3059</v>
      </c>
      <c r="F2176" s="310"/>
    </row>
    <row r="2177" customFormat="false" ht="12.8" hidden="false" customHeight="false" outlineLevel="0" collapsed="false">
      <c r="A2177" s="310" t="n">
        <v>95277</v>
      </c>
      <c r="B2177" s="315" t="s">
        <v>1640</v>
      </c>
      <c r="C2177" s="310" t="s">
        <v>3168</v>
      </c>
      <c r="D2177" s="315" t="s">
        <v>2932</v>
      </c>
      <c r="E2177" s="316" t="s">
        <v>3169</v>
      </c>
      <c r="F2177" s="310"/>
    </row>
    <row r="2178" customFormat="false" ht="12.8" hidden="false" customHeight="false" outlineLevel="0" collapsed="false">
      <c r="A2178" s="310" t="n">
        <v>95283</v>
      </c>
      <c r="B2178" s="315" t="s">
        <v>1640</v>
      </c>
      <c r="C2178" s="310" t="s">
        <v>3170</v>
      </c>
      <c r="D2178" s="315" t="s">
        <v>2932</v>
      </c>
      <c r="E2178" s="316" t="s">
        <v>3171</v>
      </c>
      <c r="F2178" s="310"/>
    </row>
    <row r="2179" customFormat="false" ht="12.8" hidden="false" customHeight="false" outlineLevel="0" collapsed="false">
      <c r="A2179" s="310" t="n">
        <v>95621</v>
      </c>
      <c r="B2179" s="315" t="s">
        <v>1640</v>
      </c>
      <c r="C2179" s="310" t="s">
        <v>3172</v>
      </c>
      <c r="D2179" s="315" t="s">
        <v>2932</v>
      </c>
      <c r="E2179" s="316" t="s">
        <v>3173</v>
      </c>
      <c r="F2179" s="310"/>
    </row>
    <row r="2180" customFormat="false" ht="12.8" hidden="false" customHeight="false" outlineLevel="0" collapsed="false">
      <c r="A2180" s="310" t="n">
        <v>95632</v>
      </c>
      <c r="B2180" s="315" t="s">
        <v>1640</v>
      </c>
      <c r="C2180" s="310" t="s">
        <v>3174</v>
      </c>
      <c r="D2180" s="315" t="s">
        <v>2932</v>
      </c>
      <c r="E2180" s="316" t="s">
        <v>3175</v>
      </c>
      <c r="F2180" s="310"/>
    </row>
    <row r="2181" customFormat="false" ht="12.8" hidden="false" customHeight="false" outlineLevel="0" collapsed="false">
      <c r="A2181" s="310" t="n">
        <v>95703</v>
      </c>
      <c r="B2181" s="315" t="s">
        <v>1640</v>
      </c>
      <c r="C2181" s="310" t="s">
        <v>3176</v>
      </c>
      <c r="D2181" s="315" t="s">
        <v>2932</v>
      </c>
      <c r="E2181" s="316" t="s">
        <v>3177</v>
      </c>
      <c r="F2181" s="310"/>
    </row>
    <row r="2182" customFormat="false" ht="12.8" hidden="false" customHeight="false" outlineLevel="0" collapsed="false">
      <c r="A2182" s="310" t="n">
        <v>95709</v>
      </c>
      <c r="B2182" s="315" t="s">
        <v>1640</v>
      </c>
      <c r="C2182" s="310" t="s">
        <v>3178</v>
      </c>
      <c r="D2182" s="315" t="s">
        <v>2932</v>
      </c>
      <c r="E2182" s="316" t="s">
        <v>3179</v>
      </c>
      <c r="F2182" s="310"/>
    </row>
    <row r="2183" customFormat="false" ht="12.8" hidden="false" customHeight="false" outlineLevel="0" collapsed="false">
      <c r="A2183" s="310" t="n">
        <v>95715</v>
      </c>
      <c r="B2183" s="315" t="s">
        <v>1640</v>
      </c>
      <c r="C2183" s="310" t="s">
        <v>3180</v>
      </c>
      <c r="D2183" s="315" t="s">
        <v>2932</v>
      </c>
      <c r="E2183" s="316" t="s">
        <v>3181</v>
      </c>
      <c r="F2183" s="310"/>
    </row>
    <row r="2184" customFormat="false" ht="12.8" hidden="false" customHeight="false" outlineLevel="0" collapsed="false">
      <c r="A2184" s="310" t="n">
        <v>95721</v>
      </c>
      <c r="B2184" s="315" t="s">
        <v>1640</v>
      </c>
      <c r="C2184" s="310" t="s">
        <v>3182</v>
      </c>
      <c r="D2184" s="315" t="s">
        <v>2932</v>
      </c>
      <c r="E2184" s="316" t="s">
        <v>3183</v>
      </c>
      <c r="F2184" s="310"/>
    </row>
    <row r="2185" customFormat="false" ht="12.8" hidden="false" customHeight="false" outlineLevel="0" collapsed="false">
      <c r="A2185" s="310" t="n">
        <v>95873</v>
      </c>
      <c r="B2185" s="315" t="s">
        <v>1640</v>
      </c>
      <c r="C2185" s="310" t="s">
        <v>3184</v>
      </c>
      <c r="D2185" s="315" t="s">
        <v>2932</v>
      </c>
      <c r="E2185" s="316" t="s">
        <v>3185</v>
      </c>
      <c r="F2185" s="310"/>
    </row>
    <row r="2186" customFormat="false" ht="12.8" hidden="false" customHeight="false" outlineLevel="0" collapsed="false">
      <c r="A2186" s="310" t="n">
        <v>96014</v>
      </c>
      <c r="B2186" s="315" t="s">
        <v>1640</v>
      </c>
      <c r="C2186" s="310" t="s">
        <v>3186</v>
      </c>
      <c r="D2186" s="315" t="s">
        <v>2932</v>
      </c>
      <c r="E2186" s="316" t="s">
        <v>2421</v>
      </c>
      <c r="F2186" s="310"/>
    </row>
    <row r="2187" customFormat="false" ht="12.8" hidden="false" customHeight="false" outlineLevel="0" collapsed="false">
      <c r="A2187" s="310" t="n">
        <v>96021</v>
      </c>
      <c r="B2187" s="315" t="s">
        <v>1640</v>
      </c>
      <c r="C2187" s="310" t="s">
        <v>3187</v>
      </c>
      <c r="D2187" s="315" t="s">
        <v>2932</v>
      </c>
      <c r="E2187" s="316" t="s">
        <v>3188</v>
      </c>
      <c r="F2187" s="310"/>
    </row>
    <row r="2188" customFormat="false" ht="12.8" hidden="false" customHeight="false" outlineLevel="0" collapsed="false">
      <c r="A2188" s="310" t="n">
        <v>96029</v>
      </c>
      <c r="B2188" s="315" t="s">
        <v>1640</v>
      </c>
      <c r="C2188" s="310" t="s">
        <v>3189</v>
      </c>
      <c r="D2188" s="315" t="s">
        <v>2932</v>
      </c>
      <c r="E2188" s="316" t="s">
        <v>3190</v>
      </c>
      <c r="F2188" s="310"/>
    </row>
    <row r="2189" customFormat="false" ht="12.8" hidden="false" customHeight="false" outlineLevel="0" collapsed="false">
      <c r="A2189" s="310" t="n">
        <v>96036</v>
      </c>
      <c r="B2189" s="315" t="s">
        <v>1640</v>
      </c>
      <c r="C2189" s="310" t="s">
        <v>3191</v>
      </c>
      <c r="D2189" s="315" t="s">
        <v>2932</v>
      </c>
      <c r="E2189" s="316" t="s">
        <v>3192</v>
      </c>
      <c r="F2189" s="310"/>
    </row>
    <row r="2190" customFormat="false" ht="12.8" hidden="false" customHeight="false" outlineLevel="0" collapsed="false">
      <c r="A2190" s="310" t="n">
        <v>96155</v>
      </c>
      <c r="B2190" s="315" t="s">
        <v>1640</v>
      </c>
      <c r="C2190" s="310" t="s">
        <v>3193</v>
      </c>
      <c r="D2190" s="315" t="s">
        <v>2932</v>
      </c>
      <c r="E2190" s="316" t="s">
        <v>3194</v>
      </c>
      <c r="F2190" s="310"/>
    </row>
    <row r="2191" customFormat="false" ht="12.8" hidden="false" customHeight="false" outlineLevel="0" collapsed="false">
      <c r="A2191" s="310" t="n">
        <v>96156</v>
      </c>
      <c r="B2191" s="315" t="s">
        <v>1640</v>
      </c>
      <c r="C2191" s="310" t="s">
        <v>3195</v>
      </c>
      <c r="D2191" s="315" t="s">
        <v>2932</v>
      </c>
      <c r="E2191" s="316" t="s">
        <v>3196</v>
      </c>
      <c r="F2191" s="310"/>
    </row>
    <row r="2192" customFormat="false" ht="12.8" hidden="false" customHeight="false" outlineLevel="0" collapsed="false">
      <c r="A2192" s="310" t="n">
        <v>96159</v>
      </c>
      <c r="B2192" s="315" t="s">
        <v>1640</v>
      </c>
      <c r="C2192" s="310" t="s">
        <v>3197</v>
      </c>
      <c r="D2192" s="315" t="s">
        <v>2932</v>
      </c>
      <c r="E2192" s="316" t="s">
        <v>3198</v>
      </c>
      <c r="F2192" s="310"/>
    </row>
    <row r="2193" customFormat="false" ht="12.8" hidden="false" customHeight="false" outlineLevel="0" collapsed="false">
      <c r="A2193" s="310" t="n">
        <v>96246</v>
      </c>
      <c r="B2193" s="315" t="s">
        <v>1640</v>
      </c>
      <c r="C2193" s="310" t="s">
        <v>3199</v>
      </c>
      <c r="D2193" s="315" t="s">
        <v>2932</v>
      </c>
      <c r="E2193" s="316" t="s">
        <v>3200</v>
      </c>
      <c r="F2193" s="310"/>
    </row>
    <row r="2194" customFormat="false" ht="12.8" hidden="false" customHeight="false" outlineLevel="0" collapsed="false">
      <c r="A2194" s="310" t="n">
        <v>96464</v>
      </c>
      <c r="B2194" s="315" t="s">
        <v>1640</v>
      </c>
      <c r="C2194" s="310" t="s">
        <v>3201</v>
      </c>
      <c r="D2194" s="315" t="s">
        <v>2932</v>
      </c>
      <c r="E2194" s="316" t="s">
        <v>3202</v>
      </c>
      <c r="F2194" s="310"/>
    </row>
    <row r="2195" customFormat="false" ht="12.8" hidden="false" customHeight="false" outlineLevel="0" collapsed="false">
      <c r="A2195" s="310" t="n">
        <v>98765</v>
      </c>
      <c r="B2195" s="315" t="s">
        <v>1640</v>
      </c>
      <c r="C2195" s="310" t="s">
        <v>3203</v>
      </c>
      <c r="D2195" s="315" t="s">
        <v>2932</v>
      </c>
      <c r="E2195" s="316" t="s">
        <v>2875</v>
      </c>
      <c r="F2195" s="310"/>
    </row>
    <row r="2196" customFormat="false" ht="12.8" hidden="false" customHeight="false" outlineLevel="0" collapsed="false">
      <c r="A2196" s="310" t="n">
        <v>99834</v>
      </c>
      <c r="B2196" s="315" t="s">
        <v>1640</v>
      </c>
      <c r="C2196" s="310" t="s">
        <v>3204</v>
      </c>
      <c r="D2196" s="315" t="s">
        <v>2932</v>
      </c>
      <c r="E2196" s="316" t="s">
        <v>3205</v>
      </c>
      <c r="F2196" s="310"/>
    </row>
    <row r="2197" customFormat="false" ht="12.8" hidden="false" customHeight="false" outlineLevel="0" collapsed="false">
      <c r="A2197" s="310" t="n">
        <v>100642</v>
      </c>
      <c r="B2197" s="315" t="s">
        <v>1640</v>
      </c>
      <c r="C2197" s="310" t="s">
        <v>3206</v>
      </c>
      <c r="D2197" s="315" t="s">
        <v>2932</v>
      </c>
      <c r="E2197" s="316" t="s">
        <v>3207</v>
      </c>
      <c r="F2197" s="310"/>
    </row>
    <row r="2198" customFormat="false" ht="12.8" hidden="false" customHeight="false" outlineLevel="0" collapsed="false">
      <c r="A2198" s="310" t="n">
        <v>100648</v>
      </c>
      <c r="B2198" s="315" t="s">
        <v>1640</v>
      </c>
      <c r="C2198" s="310" t="s">
        <v>3208</v>
      </c>
      <c r="D2198" s="315" t="s">
        <v>2932</v>
      </c>
      <c r="E2198" s="316" t="s">
        <v>3209</v>
      </c>
      <c r="F2198" s="310"/>
    </row>
    <row r="2199" customFormat="false" ht="12.8" hidden="false" customHeight="false" outlineLevel="0" collapsed="false">
      <c r="A2199" s="310" t="n">
        <v>102274</v>
      </c>
      <c r="B2199" s="315" t="s">
        <v>1640</v>
      </c>
      <c r="C2199" s="310" t="s">
        <v>3210</v>
      </c>
      <c r="D2199" s="315" t="s">
        <v>2932</v>
      </c>
      <c r="E2199" s="316" t="s">
        <v>3211</v>
      </c>
      <c r="F2199" s="310"/>
    </row>
    <row r="2200" customFormat="false" ht="12.8" hidden="false" customHeight="false" outlineLevel="0" collapsed="false">
      <c r="A2200" s="310" t="n">
        <v>104092</v>
      </c>
      <c r="B2200" s="315" t="s">
        <v>1640</v>
      </c>
      <c r="C2200" s="310" t="s">
        <v>3212</v>
      </c>
      <c r="D2200" s="315" t="s">
        <v>2932</v>
      </c>
      <c r="E2200" s="316" t="s">
        <v>3213</v>
      </c>
      <c r="F2200" s="310"/>
    </row>
    <row r="2201" customFormat="false" ht="12.8" hidden="false" customHeight="false" outlineLevel="0" collapsed="false">
      <c r="A2201" s="310" t="n">
        <v>104098</v>
      </c>
      <c r="B2201" s="315" t="s">
        <v>1640</v>
      </c>
      <c r="C2201" s="310" t="s">
        <v>3214</v>
      </c>
      <c r="D2201" s="315" t="s">
        <v>2932</v>
      </c>
      <c r="E2201" s="316" t="s">
        <v>3215</v>
      </c>
      <c r="F2201" s="310"/>
    </row>
    <row r="2202" customFormat="false" ht="12.8" hidden="false" customHeight="false" outlineLevel="0" collapsed="false">
      <c r="A2202" s="310" t="n">
        <v>5089</v>
      </c>
      <c r="B2202" s="315" t="s">
        <v>1640</v>
      </c>
      <c r="C2202" s="310" t="s">
        <v>3216</v>
      </c>
      <c r="D2202" s="315" t="s">
        <v>3217</v>
      </c>
      <c r="E2202" s="316" t="s">
        <v>3218</v>
      </c>
      <c r="F2202" s="310"/>
    </row>
    <row r="2203" customFormat="false" ht="12.8" hidden="false" customHeight="false" outlineLevel="0" collapsed="false">
      <c r="A2203" s="310" t="n">
        <v>5627</v>
      </c>
      <c r="B2203" s="315" t="s">
        <v>1640</v>
      </c>
      <c r="C2203" s="310" t="s">
        <v>3219</v>
      </c>
      <c r="D2203" s="315" t="s">
        <v>3217</v>
      </c>
      <c r="E2203" s="316" t="s">
        <v>3220</v>
      </c>
      <c r="F2203" s="310"/>
    </row>
    <row r="2204" customFormat="false" ht="12.8" hidden="false" customHeight="false" outlineLevel="0" collapsed="false">
      <c r="A2204" s="310" t="n">
        <v>5628</v>
      </c>
      <c r="B2204" s="315" t="s">
        <v>1640</v>
      </c>
      <c r="C2204" s="310" t="s">
        <v>3221</v>
      </c>
      <c r="D2204" s="315" t="s">
        <v>3217</v>
      </c>
      <c r="E2204" s="316" t="s">
        <v>3222</v>
      </c>
      <c r="F2204" s="310"/>
    </row>
    <row r="2205" customFormat="false" ht="12.8" hidden="false" customHeight="false" outlineLevel="0" collapsed="false">
      <c r="A2205" s="310" t="n">
        <v>5629</v>
      </c>
      <c r="B2205" s="315" t="s">
        <v>1640</v>
      </c>
      <c r="C2205" s="310" t="s">
        <v>3223</v>
      </c>
      <c r="D2205" s="315" t="s">
        <v>3217</v>
      </c>
      <c r="E2205" s="316" t="s">
        <v>3224</v>
      </c>
      <c r="F2205" s="310"/>
    </row>
    <row r="2206" customFormat="false" ht="12.8" hidden="false" customHeight="false" outlineLevel="0" collapsed="false">
      <c r="A2206" s="310" t="n">
        <v>5630</v>
      </c>
      <c r="B2206" s="315" t="s">
        <v>1640</v>
      </c>
      <c r="C2206" s="310" t="s">
        <v>3225</v>
      </c>
      <c r="D2206" s="315" t="s">
        <v>3217</v>
      </c>
      <c r="E2206" s="316" t="s">
        <v>3226</v>
      </c>
      <c r="F2206" s="310"/>
    </row>
    <row r="2207" customFormat="false" ht="12.8" hidden="false" customHeight="false" outlineLevel="0" collapsed="false">
      <c r="A2207" s="310" t="n">
        <v>5658</v>
      </c>
      <c r="B2207" s="315" t="s">
        <v>1640</v>
      </c>
      <c r="C2207" s="310" t="s">
        <v>3227</v>
      </c>
      <c r="D2207" s="315" t="s">
        <v>3217</v>
      </c>
      <c r="E2207" s="316" t="s">
        <v>3228</v>
      </c>
      <c r="F2207" s="310"/>
    </row>
    <row r="2208" customFormat="false" ht="12.8" hidden="false" customHeight="false" outlineLevel="0" collapsed="false">
      <c r="A2208" s="310" t="n">
        <v>5664</v>
      </c>
      <c r="B2208" s="315" t="s">
        <v>1640</v>
      </c>
      <c r="C2208" s="310" t="s">
        <v>3229</v>
      </c>
      <c r="D2208" s="315" t="s">
        <v>3217</v>
      </c>
      <c r="E2208" s="316" t="s">
        <v>3230</v>
      </c>
      <c r="F2208" s="310"/>
    </row>
    <row r="2209" customFormat="false" ht="12.8" hidden="false" customHeight="false" outlineLevel="0" collapsed="false">
      <c r="A2209" s="310" t="n">
        <v>5667</v>
      </c>
      <c r="B2209" s="315" t="s">
        <v>1640</v>
      </c>
      <c r="C2209" s="310" t="s">
        <v>3231</v>
      </c>
      <c r="D2209" s="315" t="s">
        <v>3217</v>
      </c>
      <c r="E2209" s="316" t="s">
        <v>3232</v>
      </c>
      <c r="F2209" s="310"/>
    </row>
    <row r="2210" customFormat="false" ht="12.8" hidden="false" customHeight="false" outlineLevel="0" collapsed="false">
      <c r="A2210" s="310" t="n">
        <v>5668</v>
      </c>
      <c r="B2210" s="315" t="s">
        <v>1640</v>
      </c>
      <c r="C2210" s="310" t="s">
        <v>3233</v>
      </c>
      <c r="D2210" s="315" t="s">
        <v>3217</v>
      </c>
      <c r="E2210" s="316" t="s">
        <v>3234</v>
      </c>
      <c r="F2210" s="310"/>
    </row>
    <row r="2211" customFormat="false" ht="12.8" hidden="false" customHeight="false" outlineLevel="0" collapsed="false">
      <c r="A2211" s="310" t="n">
        <v>5674</v>
      </c>
      <c r="B2211" s="315" t="s">
        <v>1640</v>
      </c>
      <c r="C2211" s="310" t="s">
        <v>3235</v>
      </c>
      <c r="D2211" s="315" t="s">
        <v>3217</v>
      </c>
      <c r="E2211" s="316" t="s">
        <v>3236</v>
      </c>
      <c r="F2211" s="310"/>
    </row>
    <row r="2212" customFormat="false" ht="12.8" hidden="false" customHeight="false" outlineLevel="0" collapsed="false">
      <c r="A2212" s="310" t="n">
        <v>5692</v>
      </c>
      <c r="B2212" s="315" t="s">
        <v>1640</v>
      </c>
      <c r="C2212" s="310" t="s">
        <v>3237</v>
      </c>
      <c r="D2212" s="315" t="s">
        <v>3217</v>
      </c>
      <c r="E2212" s="316" t="s">
        <v>3119</v>
      </c>
      <c r="F2212" s="310"/>
    </row>
    <row r="2213" customFormat="false" ht="12.8" hidden="false" customHeight="false" outlineLevel="0" collapsed="false">
      <c r="A2213" s="310" t="n">
        <v>5693</v>
      </c>
      <c r="B2213" s="315" t="s">
        <v>1640</v>
      </c>
      <c r="C2213" s="310" t="s">
        <v>3238</v>
      </c>
      <c r="D2213" s="315" t="s">
        <v>3217</v>
      </c>
      <c r="E2213" s="316" t="s">
        <v>3239</v>
      </c>
      <c r="F2213" s="310"/>
    </row>
    <row r="2214" customFormat="false" ht="12.8" hidden="false" customHeight="false" outlineLevel="0" collapsed="false">
      <c r="A2214" s="310" t="n">
        <v>5695</v>
      </c>
      <c r="B2214" s="315" t="s">
        <v>1640</v>
      </c>
      <c r="C2214" s="310" t="s">
        <v>3240</v>
      </c>
      <c r="D2214" s="315" t="s">
        <v>3217</v>
      </c>
      <c r="E2214" s="316" t="s">
        <v>3241</v>
      </c>
      <c r="F2214" s="310"/>
    </row>
    <row r="2215" customFormat="false" ht="12.8" hidden="false" customHeight="false" outlineLevel="0" collapsed="false">
      <c r="A2215" s="310" t="n">
        <v>5703</v>
      </c>
      <c r="B2215" s="315" t="s">
        <v>1640</v>
      </c>
      <c r="C2215" s="310" t="s">
        <v>3242</v>
      </c>
      <c r="D2215" s="315" t="s">
        <v>3217</v>
      </c>
      <c r="E2215" s="316" t="s">
        <v>1658</v>
      </c>
      <c r="F2215" s="310"/>
    </row>
    <row r="2216" customFormat="false" ht="12.8" hidden="false" customHeight="false" outlineLevel="0" collapsed="false">
      <c r="A2216" s="310" t="n">
        <v>5705</v>
      </c>
      <c r="B2216" s="315" t="s">
        <v>1640</v>
      </c>
      <c r="C2216" s="310" t="s">
        <v>3243</v>
      </c>
      <c r="D2216" s="315" t="s">
        <v>3217</v>
      </c>
      <c r="E2216" s="316" t="s">
        <v>3244</v>
      </c>
      <c r="F2216" s="310"/>
    </row>
    <row r="2217" customFormat="false" ht="12.8" hidden="false" customHeight="false" outlineLevel="0" collapsed="false">
      <c r="A2217" s="310" t="n">
        <v>5707</v>
      </c>
      <c r="B2217" s="315" t="s">
        <v>1640</v>
      </c>
      <c r="C2217" s="310" t="s">
        <v>3245</v>
      </c>
      <c r="D2217" s="315" t="s">
        <v>3217</v>
      </c>
      <c r="E2217" s="316" t="s">
        <v>3246</v>
      </c>
      <c r="F2217" s="310"/>
    </row>
    <row r="2218" customFormat="false" ht="12.8" hidden="false" customHeight="false" outlineLevel="0" collapsed="false">
      <c r="A2218" s="310" t="n">
        <v>5710</v>
      </c>
      <c r="B2218" s="315" t="s">
        <v>1640</v>
      </c>
      <c r="C2218" s="310" t="s">
        <v>3247</v>
      </c>
      <c r="D2218" s="315" t="s">
        <v>3217</v>
      </c>
      <c r="E2218" s="316" t="s">
        <v>3248</v>
      </c>
      <c r="F2218" s="310"/>
    </row>
    <row r="2219" customFormat="false" ht="12.8" hidden="false" customHeight="false" outlineLevel="0" collapsed="false">
      <c r="A2219" s="310" t="n">
        <v>5711</v>
      </c>
      <c r="B2219" s="315" t="s">
        <v>1640</v>
      </c>
      <c r="C2219" s="310" t="s">
        <v>3249</v>
      </c>
      <c r="D2219" s="315" t="s">
        <v>3217</v>
      </c>
      <c r="E2219" s="316" t="s">
        <v>3250</v>
      </c>
      <c r="F2219" s="310"/>
    </row>
    <row r="2220" customFormat="false" ht="12.8" hidden="false" customHeight="false" outlineLevel="0" collapsed="false">
      <c r="A2220" s="310" t="n">
        <v>5714</v>
      </c>
      <c r="B2220" s="315" t="s">
        <v>1640</v>
      </c>
      <c r="C2220" s="310" t="s">
        <v>3251</v>
      </c>
      <c r="D2220" s="315" t="s">
        <v>3217</v>
      </c>
      <c r="E2220" s="316" t="s">
        <v>3252</v>
      </c>
      <c r="F2220" s="310"/>
    </row>
    <row r="2221" customFormat="false" ht="12.8" hidden="false" customHeight="false" outlineLevel="0" collapsed="false">
      <c r="A2221" s="310" t="n">
        <v>5715</v>
      </c>
      <c r="B2221" s="315" t="s">
        <v>1640</v>
      </c>
      <c r="C2221" s="310" t="s">
        <v>3253</v>
      </c>
      <c r="D2221" s="315" t="s">
        <v>3217</v>
      </c>
      <c r="E2221" s="316" t="s">
        <v>3254</v>
      </c>
      <c r="F2221" s="310"/>
    </row>
    <row r="2222" customFormat="false" ht="12.8" hidden="false" customHeight="false" outlineLevel="0" collapsed="false">
      <c r="A2222" s="310" t="n">
        <v>5718</v>
      </c>
      <c r="B2222" s="315" t="s">
        <v>1640</v>
      </c>
      <c r="C2222" s="310" t="s">
        <v>3255</v>
      </c>
      <c r="D2222" s="315" t="s">
        <v>3217</v>
      </c>
      <c r="E2222" s="316" t="s">
        <v>3256</v>
      </c>
      <c r="F2222" s="310"/>
    </row>
    <row r="2223" customFormat="false" ht="12.8" hidden="false" customHeight="false" outlineLevel="0" collapsed="false">
      <c r="A2223" s="310" t="n">
        <v>5721</v>
      </c>
      <c r="B2223" s="315" t="s">
        <v>1640</v>
      </c>
      <c r="C2223" s="310" t="s">
        <v>3257</v>
      </c>
      <c r="D2223" s="315" t="s">
        <v>3217</v>
      </c>
      <c r="E2223" s="316" t="s">
        <v>3258</v>
      </c>
      <c r="F2223" s="310"/>
    </row>
    <row r="2224" customFormat="false" ht="12.8" hidden="false" customHeight="false" outlineLevel="0" collapsed="false">
      <c r="A2224" s="310" t="n">
        <v>5722</v>
      </c>
      <c r="B2224" s="315" t="s">
        <v>1640</v>
      </c>
      <c r="C2224" s="310" t="s">
        <v>3259</v>
      </c>
      <c r="D2224" s="315" t="s">
        <v>3217</v>
      </c>
      <c r="E2224" s="316" t="s">
        <v>3260</v>
      </c>
      <c r="F2224" s="310"/>
    </row>
    <row r="2225" customFormat="false" ht="12.8" hidden="false" customHeight="false" outlineLevel="0" collapsed="false">
      <c r="A2225" s="310" t="n">
        <v>5724</v>
      </c>
      <c r="B2225" s="315" t="s">
        <v>1640</v>
      </c>
      <c r="C2225" s="310" t="s">
        <v>3261</v>
      </c>
      <c r="D2225" s="315" t="s">
        <v>3217</v>
      </c>
      <c r="E2225" s="316" t="s">
        <v>3262</v>
      </c>
      <c r="F2225" s="310"/>
    </row>
    <row r="2226" customFormat="false" ht="12.8" hidden="false" customHeight="false" outlineLevel="0" collapsed="false">
      <c r="A2226" s="310" t="n">
        <v>5727</v>
      </c>
      <c r="B2226" s="315" t="s">
        <v>1640</v>
      </c>
      <c r="C2226" s="310" t="s">
        <v>3263</v>
      </c>
      <c r="D2226" s="315" t="s">
        <v>3217</v>
      </c>
      <c r="E2226" s="316" t="s">
        <v>3264</v>
      </c>
      <c r="F2226" s="310"/>
    </row>
    <row r="2227" customFormat="false" ht="12.8" hidden="false" customHeight="false" outlineLevel="0" collapsed="false">
      <c r="A2227" s="310" t="n">
        <v>5729</v>
      </c>
      <c r="B2227" s="315" t="s">
        <v>1640</v>
      </c>
      <c r="C2227" s="310" t="s">
        <v>3265</v>
      </c>
      <c r="D2227" s="315" t="s">
        <v>3217</v>
      </c>
      <c r="E2227" s="316" t="s">
        <v>3266</v>
      </c>
      <c r="F2227" s="310"/>
    </row>
    <row r="2228" customFormat="false" ht="12.8" hidden="false" customHeight="false" outlineLevel="0" collapsed="false">
      <c r="A2228" s="310" t="n">
        <v>5730</v>
      </c>
      <c r="B2228" s="315" t="s">
        <v>1640</v>
      </c>
      <c r="C2228" s="310" t="s">
        <v>3267</v>
      </c>
      <c r="D2228" s="315" t="s">
        <v>3217</v>
      </c>
      <c r="E2228" s="316" t="s">
        <v>3268</v>
      </c>
      <c r="F2228" s="310"/>
    </row>
    <row r="2229" customFormat="false" ht="12.8" hidden="false" customHeight="false" outlineLevel="0" collapsed="false">
      <c r="A2229" s="310" t="n">
        <v>5735</v>
      </c>
      <c r="B2229" s="315" t="s">
        <v>1640</v>
      </c>
      <c r="C2229" s="310" t="s">
        <v>3269</v>
      </c>
      <c r="D2229" s="315" t="s">
        <v>3217</v>
      </c>
      <c r="E2229" s="316" t="s">
        <v>3270</v>
      </c>
      <c r="F2229" s="310"/>
    </row>
    <row r="2230" customFormat="false" ht="12.8" hidden="false" customHeight="false" outlineLevel="0" collapsed="false">
      <c r="A2230" s="310" t="n">
        <v>5736</v>
      </c>
      <c r="B2230" s="315" t="s">
        <v>1640</v>
      </c>
      <c r="C2230" s="310" t="s">
        <v>3271</v>
      </c>
      <c r="D2230" s="315" t="s">
        <v>3217</v>
      </c>
      <c r="E2230" s="316" t="s">
        <v>3272</v>
      </c>
      <c r="F2230" s="310"/>
    </row>
    <row r="2231" customFormat="false" ht="12.8" hidden="false" customHeight="false" outlineLevel="0" collapsed="false">
      <c r="A2231" s="310" t="n">
        <v>5738</v>
      </c>
      <c r="B2231" s="315" t="s">
        <v>1640</v>
      </c>
      <c r="C2231" s="310" t="s">
        <v>3273</v>
      </c>
      <c r="D2231" s="315" t="s">
        <v>3217</v>
      </c>
      <c r="E2231" s="316" t="s">
        <v>3274</v>
      </c>
      <c r="F2231" s="310"/>
    </row>
    <row r="2232" customFormat="false" ht="12.8" hidden="false" customHeight="false" outlineLevel="0" collapsed="false">
      <c r="A2232" s="310" t="n">
        <v>5739</v>
      </c>
      <c r="B2232" s="315" t="s">
        <v>1640</v>
      </c>
      <c r="C2232" s="310" t="s">
        <v>3275</v>
      </c>
      <c r="D2232" s="315" t="s">
        <v>3217</v>
      </c>
      <c r="E2232" s="316" t="s">
        <v>3276</v>
      </c>
      <c r="F2232" s="310"/>
    </row>
    <row r="2233" customFormat="false" ht="12.8" hidden="false" customHeight="false" outlineLevel="0" collapsed="false">
      <c r="A2233" s="310" t="n">
        <v>5741</v>
      </c>
      <c r="B2233" s="315" t="s">
        <v>1640</v>
      </c>
      <c r="C2233" s="310" t="s">
        <v>3277</v>
      </c>
      <c r="D2233" s="315" t="s">
        <v>3217</v>
      </c>
      <c r="E2233" s="316" t="s">
        <v>3278</v>
      </c>
      <c r="F2233" s="310"/>
    </row>
    <row r="2234" customFormat="false" ht="12.8" hidden="false" customHeight="false" outlineLevel="0" collapsed="false">
      <c r="A2234" s="310" t="n">
        <v>5742</v>
      </c>
      <c r="B2234" s="315" t="s">
        <v>1640</v>
      </c>
      <c r="C2234" s="310" t="s">
        <v>3279</v>
      </c>
      <c r="D2234" s="315" t="s">
        <v>3217</v>
      </c>
      <c r="E2234" s="316" t="s">
        <v>3280</v>
      </c>
      <c r="F2234" s="310"/>
    </row>
    <row r="2235" customFormat="false" ht="12.8" hidden="false" customHeight="false" outlineLevel="0" collapsed="false">
      <c r="A2235" s="310" t="n">
        <v>5747</v>
      </c>
      <c r="B2235" s="315" t="s">
        <v>1640</v>
      </c>
      <c r="C2235" s="310" t="s">
        <v>3281</v>
      </c>
      <c r="D2235" s="315" t="s">
        <v>3217</v>
      </c>
      <c r="E2235" s="316" t="s">
        <v>3282</v>
      </c>
      <c r="F2235" s="310"/>
    </row>
    <row r="2236" customFormat="false" ht="12.8" hidden="false" customHeight="false" outlineLevel="0" collapsed="false">
      <c r="A2236" s="310" t="n">
        <v>5751</v>
      </c>
      <c r="B2236" s="315" t="s">
        <v>1640</v>
      </c>
      <c r="C2236" s="310" t="s">
        <v>3283</v>
      </c>
      <c r="D2236" s="315" t="s">
        <v>3217</v>
      </c>
      <c r="E2236" s="316" t="s">
        <v>3284</v>
      </c>
      <c r="F2236" s="310"/>
    </row>
    <row r="2237" customFormat="false" ht="12.8" hidden="false" customHeight="false" outlineLevel="0" collapsed="false">
      <c r="A2237" s="310" t="n">
        <v>5754</v>
      </c>
      <c r="B2237" s="315" t="s">
        <v>1640</v>
      </c>
      <c r="C2237" s="310" t="s">
        <v>3285</v>
      </c>
      <c r="D2237" s="315" t="s">
        <v>3217</v>
      </c>
      <c r="E2237" s="316" t="s">
        <v>3286</v>
      </c>
      <c r="F2237" s="310"/>
    </row>
    <row r="2238" customFormat="false" ht="12.8" hidden="false" customHeight="false" outlineLevel="0" collapsed="false">
      <c r="A2238" s="310" t="n">
        <v>5763</v>
      </c>
      <c r="B2238" s="315" t="s">
        <v>1640</v>
      </c>
      <c r="C2238" s="310" t="s">
        <v>3287</v>
      </c>
      <c r="D2238" s="315" t="s">
        <v>3217</v>
      </c>
      <c r="E2238" s="316" t="s">
        <v>3288</v>
      </c>
      <c r="F2238" s="310"/>
    </row>
    <row r="2239" customFormat="false" ht="12.8" hidden="false" customHeight="false" outlineLevel="0" collapsed="false">
      <c r="A2239" s="310" t="n">
        <v>5765</v>
      </c>
      <c r="B2239" s="315" t="s">
        <v>1640</v>
      </c>
      <c r="C2239" s="310" t="s">
        <v>3289</v>
      </c>
      <c r="D2239" s="315" t="s">
        <v>3217</v>
      </c>
      <c r="E2239" s="316" t="s">
        <v>3290</v>
      </c>
      <c r="F2239" s="310"/>
    </row>
    <row r="2240" customFormat="false" ht="12.8" hidden="false" customHeight="false" outlineLevel="0" collapsed="false">
      <c r="A2240" s="310" t="n">
        <v>5766</v>
      </c>
      <c r="B2240" s="315" t="s">
        <v>1640</v>
      </c>
      <c r="C2240" s="310" t="s">
        <v>3291</v>
      </c>
      <c r="D2240" s="315" t="s">
        <v>3217</v>
      </c>
      <c r="E2240" s="316" t="s">
        <v>3292</v>
      </c>
      <c r="F2240" s="310"/>
    </row>
    <row r="2241" customFormat="false" ht="12.8" hidden="false" customHeight="false" outlineLevel="0" collapsed="false">
      <c r="A2241" s="310" t="n">
        <v>5779</v>
      </c>
      <c r="B2241" s="315" t="s">
        <v>1640</v>
      </c>
      <c r="C2241" s="310" t="s">
        <v>3293</v>
      </c>
      <c r="D2241" s="315" t="s">
        <v>3217</v>
      </c>
      <c r="E2241" s="316" t="s">
        <v>3294</v>
      </c>
      <c r="F2241" s="310"/>
    </row>
    <row r="2242" customFormat="false" ht="12.8" hidden="false" customHeight="false" outlineLevel="0" collapsed="false">
      <c r="A2242" s="310" t="n">
        <v>5787</v>
      </c>
      <c r="B2242" s="315" t="s">
        <v>1640</v>
      </c>
      <c r="C2242" s="310" t="s">
        <v>3295</v>
      </c>
      <c r="D2242" s="315" t="s">
        <v>3217</v>
      </c>
      <c r="E2242" s="316" t="s">
        <v>3296</v>
      </c>
      <c r="F2242" s="310"/>
    </row>
    <row r="2243" customFormat="false" ht="12.8" hidden="false" customHeight="false" outlineLevel="0" collapsed="false">
      <c r="A2243" s="310" t="n">
        <v>5797</v>
      </c>
      <c r="B2243" s="315" t="s">
        <v>1640</v>
      </c>
      <c r="C2243" s="310" t="s">
        <v>3297</v>
      </c>
      <c r="D2243" s="315" t="s">
        <v>3217</v>
      </c>
      <c r="E2243" s="316" t="s">
        <v>3298</v>
      </c>
      <c r="F2243" s="310"/>
    </row>
    <row r="2244" customFormat="false" ht="12.8" hidden="false" customHeight="false" outlineLevel="0" collapsed="false">
      <c r="A2244" s="310" t="n">
        <v>5800</v>
      </c>
      <c r="B2244" s="315" t="s">
        <v>1640</v>
      </c>
      <c r="C2244" s="310" t="s">
        <v>3299</v>
      </c>
      <c r="D2244" s="315" t="s">
        <v>3217</v>
      </c>
      <c r="E2244" s="316" t="s">
        <v>3001</v>
      </c>
      <c r="F2244" s="310"/>
    </row>
    <row r="2245" customFormat="false" ht="12.8" hidden="false" customHeight="false" outlineLevel="0" collapsed="false">
      <c r="A2245" s="310" t="n">
        <v>7032</v>
      </c>
      <c r="B2245" s="315" t="s">
        <v>1640</v>
      </c>
      <c r="C2245" s="310" t="s">
        <v>3300</v>
      </c>
      <c r="D2245" s="315" t="s">
        <v>3217</v>
      </c>
      <c r="E2245" s="316" t="s">
        <v>3301</v>
      </c>
      <c r="F2245" s="310"/>
    </row>
    <row r="2246" customFormat="false" ht="12.8" hidden="false" customHeight="false" outlineLevel="0" collapsed="false">
      <c r="A2246" s="310" t="n">
        <v>7033</v>
      </c>
      <c r="B2246" s="315" t="s">
        <v>1640</v>
      </c>
      <c r="C2246" s="310" t="s">
        <v>3302</v>
      </c>
      <c r="D2246" s="315" t="s">
        <v>3217</v>
      </c>
      <c r="E2246" s="316" t="s">
        <v>3303</v>
      </c>
      <c r="F2246" s="310"/>
    </row>
    <row r="2247" customFormat="false" ht="12.8" hidden="false" customHeight="false" outlineLevel="0" collapsed="false">
      <c r="A2247" s="310" t="n">
        <v>7034</v>
      </c>
      <c r="B2247" s="315" t="s">
        <v>1640</v>
      </c>
      <c r="C2247" s="310" t="s">
        <v>3304</v>
      </c>
      <c r="D2247" s="315" t="s">
        <v>3217</v>
      </c>
      <c r="E2247" s="316" t="s">
        <v>3305</v>
      </c>
      <c r="F2247" s="310"/>
    </row>
    <row r="2248" customFormat="false" ht="12.8" hidden="false" customHeight="false" outlineLevel="0" collapsed="false">
      <c r="A2248" s="310" t="n">
        <v>7035</v>
      </c>
      <c r="B2248" s="315" t="s">
        <v>1640</v>
      </c>
      <c r="C2248" s="310" t="s">
        <v>3306</v>
      </c>
      <c r="D2248" s="315" t="s">
        <v>3217</v>
      </c>
      <c r="E2248" s="316" t="s">
        <v>3307</v>
      </c>
      <c r="F2248" s="310"/>
    </row>
    <row r="2249" customFormat="false" ht="12.8" hidden="false" customHeight="false" outlineLevel="0" collapsed="false">
      <c r="A2249" s="310" t="n">
        <v>7038</v>
      </c>
      <c r="B2249" s="315" t="s">
        <v>1640</v>
      </c>
      <c r="C2249" s="310" t="s">
        <v>3308</v>
      </c>
      <c r="D2249" s="315" t="s">
        <v>3217</v>
      </c>
      <c r="E2249" s="316" t="s">
        <v>3309</v>
      </c>
      <c r="F2249" s="310"/>
    </row>
    <row r="2250" customFormat="false" ht="12.8" hidden="false" customHeight="false" outlineLevel="0" collapsed="false">
      <c r="A2250" s="310" t="n">
        <v>7039</v>
      </c>
      <c r="B2250" s="315" t="s">
        <v>1640</v>
      </c>
      <c r="C2250" s="310" t="s">
        <v>3310</v>
      </c>
      <c r="D2250" s="315" t="s">
        <v>3217</v>
      </c>
      <c r="E2250" s="316" t="s">
        <v>3311</v>
      </c>
      <c r="F2250" s="310"/>
    </row>
    <row r="2251" customFormat="false" ht="12.8" hidden="false" customHeight="false" outlineLevel="0" collapsed="false">
      <c r="A2251" s="310" t="n">
        <v>7040</v>
      </c>
      <c r="B2251" s="315" t="s">
        <v>1640</v>
      </c>
      <c r="C2251" s="310" t="s">
        <v>3312</v>
      </c>
      <c r="D2251" s="315" t="s">
        <v>3217</v>
      </c>
      <c r="E2251" s="316" t="s">
        <v>3313</v>
      </c>
      <c r="F2251" s="310"/>
    </row>
    <row r="2252" customFormat="false" ht="12.8" hidden="false" customHeight="false" outlineLevel="0" collapsed="false">
      <c r="A2252" s="310" t="n">
        <v>7044</v>
      </c>
      <c r="B2252" s="315" t="s">
        <v>1640</v>
      </c>
      <c r="C2252" s="310" t="s">
        <v>3314</v>
      </c>
      <c r="D2252" s="315" t="s">
        <v>3217</v>
      </c>
      <c r="E2252" s="316" t="s">
        <v>2943</v>
      </c>
      <c r="F2252" s="310"/>
    </row>
    <row r="2253" customFormat="false" ht="12.8" hidden="false" customHeight="false" outlineLevel="0" collapsed="false">
      <c r="A2253" s="310" t="n">
        <v>7045</v>
      </c>
      <c r="B2253" s="315" t="s">
        <v>1640</v>
      </c>
      <c r="C2253" s="310" t="s">
        <v>3315</v>
      </c>
      <c r="D2253" s="315" t="s">
        <v>3217</v>
      </c>
      <c r="E2253" s="316" t="s">
        <v>2875</v>
      </c>
      <c r="F2253" s="310"/>
    </row>
    <row r="2254" customFormat="false" ht="12.8" hidden="false" customHeight="false" outlineLevel="0" collapsed="false">
      <c r="A2254" s="310" t="n">
        <v>7046</v>
      </c>
      <c r="B2254" s="315" t="s">
        <v>1640</v>
      </c>
      <c r="C2254" s="310" t="s">
        <v>3316</v>
      </c>
      <c r="D2254" s="315" t="s">
        <v>3217</v>
      </c>
      <c r="E2254" s="316" t="s">
        <v>3317</v>
      </c>
      <c r="F2254" s="310"/>
    </row>
    <row r="2255" customFormat="false" ht="12.8" hidden="false" customHeight="false" outlineLevel="0" collapsed="false">
      <c r="A2255" s="310" t="n">
        <v>7047</v>
      </c>
      <c r="B2255" s="315" t="s">
        <v>1640</v>
      </c>
      <c r="C2255" s="310" t="s">
        <v>3318</v>
      </c>
      <c r="D2255" s="315" t="s">
        <v>3217</v>
      </c>
      <c r="E2255" s="316" t="s">
        <v>3319</v>
      </c>
      <c r="F2255" s="310"/>
    </row>
    <row r="2256" customFormat="false" ht="12.8" hidden="false" customHeight="false" outlineLevel="0" collapsed="false">
      <c r="A2256" s="310" t="n">
        <v>7051</v>
      </c>
      <c r="B2256" s="315" t="s">
        <v>1640</v>
      </c>
      <c r="C2256" s="310" t="s">
        <v>3320</v>
      </c>
      <c r="D2256" s="315" t="s">
        <v>3217</v>
      </c>
      <c r="E2256" s="316" t="s">
        <v>3321</v>
      </c>
      <c r="F2256" s="310"/>
    </row>
    <row r="2257" customFormat="false" ht="12.8" hidden="false" customHeight="false" outlineLevel="0" collapsed="false">
      <c r="A2257" s="310" t="n">
        <v>7052</v>
      </c>
      <c r="B2257" s="315" t="s">
        <v>1640</v>
      </c>
      <c r="C2257" s="310" t="s">
        <v>3322</v>
      </c>
      <c r="D2257" s="315" t="s">
        <v>3217</v>
      </c>
      <c r="E2257" s="316" t="s">
        <v>3323</v>
      </c>
      <c r="F2257" s="310"/>
    </row>
    <row r="2258" customFormat="false" ht="12.8" hidden="false" customHeight="false" outlineLevel="0" collapsed="false">
      <c r="A2258" s="310" t="n">
        <v>7053</v>
      </c>
      <c r="B2258" s="315" t="s">
        <v>1640</v>
      </c>
      <c r="C2258" s="310" t="s">
        <v>3324</v>
      </c>
      <c r="D2258" s="315" t="s">
        <v>3217</v>
      </c>
      <c r="E2258" s="316" t="s">
        <v>3325</v>
      </c>
      <c r="F2258" s="310"/>
    </row>
    <row r="2259" customFormat="false" ht="12.8" hidden="false" customHeight="false" outlineLevel="0" collapsed="false">
      <c r="A2259" s="310" t="n">
        <v>7054</v>
      </c>
      <c r="B2259" s="315" t="s">
        <v>1640</v>
      </c>
      <c r="C2259" s="310" t="s">
        <v>3326</v>
      </c>
      <c r="D2259" s="315" t="s">
        <v>3217</v>
      </c>
      <c r="E2259" s="316" t="s">
        <v>3327</v>
      </c>
      <c r="F2259" s="310"/>
    </row>
    <row r="2260" customFormat="false" ht="12.8" hidden="false" customHeight="false" outlineLevel="0" collapsed="false">
      <c r="A2260" s="310" t="n">
        <v>7058</v>
      </c>
      <c r="B2260" s="315" t="s">
        <v>1640</v>
      </c>
      <c r="C2260" s="310" t="s">
        <v>3328</v>
      </c>
      <c r="D2260" s="315" t="s">
        <v>3217</v>
      </c>
      <c r="E2260" s="316" t="s">
        <v>3329</v>
      </c>
      <c r="F2260" s="310"/>
    </row>
    <row r="2261" customFormat="false" ht="12.8" hidden="false" customHeight="false" outlineLevel="0" collapsed="false">
      <c r="A2261" s="310" t="n">
        <v>7059</v>
      </c>
      <c r="B2261" s="315" t="s">
        <v>1640</v>
      </c>
      <c r="C2261" s="310" t="s">
        <v>3330</v>
      </c>
      <c r="D2261" s="315" t="s">
        <v>3217</v>
      </c>
      <c r="E2261" s="316" t="s">
        <v>3331</v>
      </c>
      <c r="F2261" s="310"/>
    </row>
    <row r="2262" customFormat="false" ht="12.8" hidden="false" customHeight="false" outlineLevel="0" collapsed="false">
      <c r="A2262" s="310" t="n">
        <v>7060</v>
      </c>
      <c r="B2262" s="315" t="s">
        <v>1640</v>
      </c>
      <c r="C2262" s="310" t="s">
        <v>3332</v>
      </c>
      <c r="D2262" s="315" t="s">
        <v>3217</v>
      </c>
      <c r="E2262" s="316" t="s">
        <v>3333</v>
      </c>
      <c r="F2262" s="310"/>
    </row>
    <row r="2263" customFormat="false" ht="12.8" hidden="false" customHeight="false" outlineLevel="0" collapsed="false">
      <c r="A2263" s="310" t="n">
        <v>7061</v>
      </c>
      <c r="B2263" s="315" t="s">
        <v>1640</v>
      </c>
      <c r="C2263" s="310" t="s">
        <v>3334</v>
      </c>
      <c r="D2263" s="315" t="s">
        <v>3217</v>
      </c>
      <c r="E2263" s="316" t="s">
        <v>3335</v>
      </c>
      <c r="F2263" s="310"/>
    </row>
    <row r="2264" customFormat="false" ht="12.8" hidden="false" customHeight="false" outlineLevel="0" collapsed="false">
      <c r="A2264" s="310" t="n">
        <v>7063</v>
      </c>
      <c r="B2264" s="315" t="s">
        <v>1640</v>
      </c>
      <c r="C2264" s="310" t="s">
        <v>3336</v>
      </c>
      <c r="D2264" s="315" t="s">
        <v>3217</v>
      </c>
      <c r="E2264" s="316" t="s">
        <v>3337</v>
      </c>
      <c r="F2264" s="310"/>
    </row>
    <row r="2265" customFormat="false" ht="12.8" hidden="false" customHeight="false" outlineLevel="0" collapsed="false">
      <c r="A2265" s="310" t="n">
        <v>7064</v>
      </c>
      <c r="B2265" s="315" t="s">
        <v>1640</v>
      </c>
      <c r="C2265" s="310" t="s">
        <v>3338</v>
      </c>
      <c r="D2265" s="315" t="s">
        <v>3217</v>
      </c>
      <c r="E2265" s="316" t="s">
        <v>3339</v>
      </c>
      <c r="F2265" s="310"/>
    </row>
    <row r="2266" customFormat="false" ht="12.8" hidden="false" customHeight="false" outlineLevel="0" collapsed="false">
      <c r="A2266" s="310" t="n">
        <v>7065</v>
      </c>
      <c r="B2266" s="315" t="s">
        <v>1640</v>
      </c>
      <c r="C2266" s="310" t="s">
        <v>3340</v>
      </c>
      <c r="D2266" s="315" t="s">
        <v>3217</v>
      </c>
      <c r="E2266" s="316" t="s">
        <v>3341</v>
      </c>
      <c r="F2266" s="310"/>
    </row>
    <row r="2267" customFormat="false" ht="12.8" hidden="false" customHeight="false" outlineLevel="0" collapsed="false">
      <c r="A2267" s="310" t="n">
        <v>7066</v>
      </c>
      <c r="B2267" s="315" t="s">
        <v>1640</v>
      </c>
      <c r="C2267" s="310" t="s">
        <v>3342</v>
      </c>
      <c r="D2267" s="315" t="s">
        <v>3217</v>
      </c>
      <c r="E2267" s="316" t="s">
        <v>3343</v>
      </c>
      <c r="F2267" s="310"/>
    </row>
    <row r="2268" customFormat="false" ht="12.8" hidden="false" customHeight="false" outlineLevel="0" collapsed="false">
      <c r="A2268" s="310" t="n">
        <v>53786</v>
      </c>
      <c r="B2268" s="315" t="s">
        <v>1640</v>
      </c>
      <c r="C2268" s="310" t="s">
        <v>3344</v>
      </c>
      <c r="D2268" s="315" t="s">
        <v>3217</v>
      </c>
      <c r="E2268" s="316" t="s">
        <v>3345</v>
      </c>
      <c r="F2268" s="310"/>
    </row>
    <row r="2269" customFormat="false" ht="12.8" hidden="false" customHeight="false" outlineLevel="0" collapsed="false">
      <c r="A2269" s="310" t="n">
        <v>53788</v>
      </c>
      <c r="B2269" s="315" t="s">
        <v>1640</v>
      </c>
      <c r="C2269" s="310" t="s">
        <v>3346</v>
      </c>
      <c r="D2269" s="315" t="s">
        <v>3217</v>
      </c>
      <c r="E2269" s="316" t="s">
        <v>3347</v>
      </c>
      <c r="F2269" s="310"/>
    </row>
    <row r="2270" customFormat="false" ht="12.8" hidden="false" customHeight="false" outlineLevel="0" collapsed="false">
      <c r="A2270" s="310" t="n">
        <v>53792</v>
      </c>
      <c r="B2270" s="315" t="s">
        <v>1640</v>
      </c>
      <c r="C2270" s="310" t="s">
        <v>3348</v>
      </c>
      <c r="D2270" s="315" t="s">
        <v>3217</v>
      </c>
      <c r="E2270" s="316" t="s">
        <v>3349</v>
      </c>
      <c r="F2270" s="310"/>
    </row>
    <row r="2271" customFormat="false" ht="12.8" hidden="false" customHeight="false" outlineLevel="0" collapsed="false">
      <c r="A2271" s="310" t="n">
        <v>53794</v>
      </c>
      <c r="B2271" s="315" t="s">
        <v>1640</v>
      </c>
      <c r="C2271" s="310" t="s">
        <v>3350</v>
      </c>
      <c r="D2271" s="315" t="s">
        <v>3217</v>
      </c>
      <c r="E2271" s="316" t="s">
        <v>3351</v>
      </c>
      <c r="F2271" s="310"/>
    </row>
    <row r="2272" customFormat="false" ht="12.8" hidden="false" customHeight="false" outlineLevel="0" collapsed="false">
      <c r="A2272" s="310" t="n">
        <v>53797</v>
      </c>
      <c r="B2272" s="315" t="s">
        <v>1640</v>
      </c>
      <c r="C2272" s="310" t="s">
        <v>3352</v>
      </c>
      <c r="D2272" s="315" t="s">
        <v>3217</v>
      </c>
      <c r="E2272" s="316" t="s">
        <v>3353</v>
      </c>
      <c r="F2272" s="310"/>
    </row>
    <row r="2273" customFormat="false" ht="12.8" hidden="false" customHeight="false" outlineLevel="0" collapsed="false">
      <c r="A2273" s="310" t="n">
        <v>53804</v>
      </c>
      <c r="B2273" s="315" t="s">
        <v>1640</v>
      </c>
      <c r="C2273" s="310" t="s">
        <v>3354</v>
      </c>
      <c r="D2273" s="315" t="s">
        <v>3217</v>
      </c>
      <c r="E2273" s="316" t="s">
        <v>3355</v>
      </c>
      <c r="F2273" s="310"/>
    </row>
    <row r="2274" customFormat="false" ht="12.8" hidden="false" customHeight="false" outlineLevel="0" collapsed="false">
      <c r="A2274" s="310" t="n">
        <v>53806</v>
      </c>
      <c r="B2274" s="315" t="s">
        <v>1640</v>
      </c>
      <c r="C2274" s="310" t="s">
        <v>3356</v>
      </c>
      <c r="D2274" s="315" t="s">
        <v>3217</v>
      </c>
      <c r="E2274" s="316" t="s">
        <v>3357</v>
      </c>
      <c r="F2274" s="310"/>
    </row>
    <row r="2275" customFormat="false" ht="12.8" hidden="false" customHeight="false" outlineLevel="0" collapsed="false">
      <c r="A2275" s="310" t="n">
        <v>53810</v>
      </c>
      <c r="B2275" s="315" t="s">
        <v>1640</v>
      </c>
      <c r="C2275" s="310" t="s">
        <v>3358</v>
      </c>
      <c r="D2275" s="315" t="s">
        <v>3217</v>
      </c>
      <c r="E2275" s="316" t="s">
        <v>3359</v>
      </c>
      <c r="F2275" s="310"/>
    </row>
    <row r="2276" customFormat="false" ht="12.8" hidden="false" customHeight="false" outlineLevel="0" collapsed="false">
      <c r="A2276" s="310" t="n">
        <v>53814</v>
      </c>
      <c r="B2276" s="315" t="s">
        <v>1640</v>
      </c>
      <c r="C2276" s="310" t="s">
        <v>3360</v>
      </c>
      <c r="D2276" s="315" t="s">
        <v>3217</v>
      </c>
      <c r="E2276" s="316" t="s">
        <v>3361</v>
      </c>
      <c r="F2276" s="310"/>
    </row>
    <row r="2277" customFormat="false" ht="12.8" hidden="false" customHeight="false" outlineLevel="0" collapsed="false">
      <c r="A2277" s="310" t="n">
        <v>53817</v>
      </c>
      <c r="B2277" s="315" t="s">
        <v>1640</v>
      </c>
      <c r="C2277" s="310" t="s">
        <v>3362</v>
      </c>
      <c r="D2277" s="315" t="s">
        <v>3217</v>
      </c>
      <c r="E2277" s="316" t="s">
        <v>3363</v>
      </c>
      <c r="F2277" s="310"/>
    </row>
    <row r="2278" customFormat="false" ht="12.8" hidden="false" customHeight="false" outlineLevel="0" collapsed="false">
      <c r="A2278" s="310" t="n">
        <v>53818</v>
      </c>
      <c r="B2278" s="315" t="s">
        <v>1640</v>
      </c>
      <c r="C2278" s="310" t="s">
        <v>3364</v>
      </c>
      <c r="D2278" s="315" t="s">
        <v>3217</v>
      </c>
      <c r="E2278" s="316" t="s">
        <v>3007</v>
      </c>
      <c r="F2278" s="310"/>
    </row>
    <row r="2279" customFormat="false" ht="12.8" hidden="false" customHeight="false" outlineLevel="0" collapsed="false">
      <c r="A2279" s="310" t="n">
        <v>53827</v>
      </c>
      <c r="B2279" s="315" t="s">
        <v>1640</v>
      </c>
      <c r="C2279" s="310" t="s">
        <v>3365</v>
      </c>
      <c r="D2279" s="315" t="s">
        <v>3217</v>
      </c>
      <c r="E2279" s="316" t="s">
        <v>3366</v>
      </c>
      <c r="F2279" s="310"/>
    </row>
    <row r="2280" customFormat="false" ht="12.8" hidden="false" customHeight="false" outlineLevel="0" collapsed="false">
      <c r="A2280" s="310" t="n">
        <v>53829</v>
      </c>
      <c r="B2280" s="315" t="s">
        <v>1640</v>
      </c>
      <c r="C2280" s="310" t="s">
        <v>3367</v>
      </c>
      <c r="D2280" s="315" t="s">
        <v>3217</v>
      </c>
      <c r="E2280" s="316" t="s">
        <v>3353</v>
      </c>
      <c r="F2280" s="310"/>
    </row>
    <row r="2281" customFormat="false" ht="12.8" hidden="false" customHeight="false" outlineLevel="0" collapsed="false">
      <c r="A2281" s="310" t="n">
        <v>53831</v>
      </c>
      <c r="B2281" s="315" t="s">
        <v>1640</v>
      </c>
      <c r="C2281" s="310" t="s">
        <v>3368</v>
      </c>
      <c r="D2281" s="315" t="s">
        <v>3217</v>
      </c>
      <c r="E2281" s="316" t="s">
        <v>3369</v>
      </c>
      <c r="F2281" s="310"/>
    </row>
    <row r="2282" customFormat="false" ht="12.8" hidden="false" customHeight="false" outlineLevel="0" collapsed="false">
      <c r="A2282" s="310" t="n">
        <v>53840</v>
      </c>
      <c r="B2282" s="315" t="s">
        <v>1640</v>
      </c>
      <c r="C2282" s="310" t="s">
        <v>3370</v>
      </c>
      <c r="D2282" s="315" t="s">
        <v>3217</v>
      </c>
      <c r="E2282" s="316" t="s">
        <v>3371</v>
      </c>
      <c r="F2282" s="310"/>
    </row>
    <row r="2283" customFormat="false" ht="12.8" hidden="false" customHeight="false" outlineLevel="0" collapsed="false">
      <c r="A2283" s="310" t="n">
        <v>53841</v>
      </c>
      <c r="B2283" s="315" t="s">
        <v>1640</v>
      </c>
      <c r="C2283" s="310" t="s">
        <v>3372</v>
      </c>
      <c r="D2283" s="315" t="s">
        <v>3217</v>
      </c>
      <c r="E2283" s="316" t="s">
        <v>3373</v>
      </c>
      <c r="F2283" s="310"/>
    </row>
    <row r="2284" customFormat="false" ht="12.8" hidden="false" customHeight="false" outlineLevel="0" collapsed="false">
      <c r="A2284" s="310" t="n">
        <v>53849</v>
      </c>
      <c r="B2284" s="315" t="s">
        <v>1640</v>
      </c>
      <c r="C2284" s="310" t="s">
        <v>3374</v>
      </c>
      <c r="D2284" s="315" t="s">
        <v>3217</v>
      </c>
      <c r="E2284" s="316" t="s">
        <v>3375</v>
      </c>
      <c r="F2284" s="310"/>
    </row>
    <row r="2285" customFormat="false" ht="12.8" hidden="false" customHeight="false" outlineLevel="0" collapsed="false">
      <c r="A2285" s="310" t="n">
        <v>53857</v>
      </c>
      <c r="B2285" s="315" t="s">
        <v>1640</v>
      </c>
      <c r="C2285" s="310" t="s">
        <v>3376</v>
      </c>
      <c r="D2285" s="315" t="s">
        <v>3217</v>
      </c>
      <c r="E2285" s="316" t="s">
        <v>3377</v>
      </c>
      <c r="F2285" s="310"/>
    </row>
    <row r="2286" customFormat="false" ht="12.8" hidden="false" customHeight="false" outlineLevel="0" collapsed="false">
      <c r="A2286" s="310" t="n">
        <v>53858</v>
      </c>
      <c r="B2286" s="315" t="s">
        <v>1640</v>
      </c>
      <c r="C2286" s="310" t="s">
        <v>3378</v>
      </c>
      <c r="D2286" s="315" t="s">
        <v>3217</v>
      </c>
      <c r="E2286" s="316" t="s">
        <v>3379</v>
      </c>
      <c r="F2286" s="310"/>
    </row>
    <row r="2287" customFormat="false" ht="12.8" hidden="false" customHeight="false" outlineLevel="0" collapsed="false">
      <c r="A2287" s="310" t="n">
        <v>53861</v>
      </c>
      <c r="B2287" s="315" t="s">
        <v>1640</v>
      </c>
      <c r="C2287" s="310" t="s">
        <v>3380</v>
      </c>
      <c r="D2287" s="315" t="s">
        <v>3217</v>
      </c>
      <c r="E2287" s="316" t="s">
        <v>3381</v>
      </c>
      <c r="F2287" s="310"/>
    </row>
    <row r="2288" customFormat="false" ht="12.8" hidden="false" customHeight="false" outlineLevel="0" collapsed="false">
      <c r="A2288" s="310" t="n">
        <v>53863</v>
      </c>
      <c r="B2288" s="315" t="s">
        <v>1640</v>
      </c>
      <c r="C2288" s="310" t="s">
        <v>3382</v>
      </c>
      <c r="D2288" s="315" t="s">
        <v>3217</v>
      </c>
      <c r="E2288" s="316" t="s">
        <v>3383</v>
      </c>
      <c r="F2288" s="310"/>
    </row>
    <row r="2289" customFormat="false" ht="12.8" hidden="false" customHeight="false" outlineLevel="0" collapsed="false">
      <c r="A2289" s="310" t="n">
        <v>53865</v>
      </c>
      <c r="B2289" s="315" t="s">
        <v>1640</v>
      </c>
      <c r="C2289" s="310" t="s">
        <v>3384</v>
      </c>
      <c r="D2289" s="315" t="s">
        <v>3217</v>
      </c>
      <c r="E2289" s="316" t="s">
        <v>3385</v>
      </c>
      <c r="F2289" s="310"/>
    </row>
    <row r="2290" customFormat="false" ht="12.8" hidden="false" customHeight="false" outlineLevel="0" collapsed="false">
      <c r="A2290" s="310" t="n">
        <v>53866</v>
      </c>
      <c r="B2290" s="315" t="s">
        <v>1640</v>
      </c>
      <c r="C2290" s="310" t="s">
        <v>3386</v>
      </c>
      <c r="D2290" s="315" t="s">
        <v>3217</v>
      </c>
      <c r="E2290" s="316" t="s">
        <v>3387</v>
      </c>
      <c r="F2290" s="310"/>
    </row>
    <row r="2291" customFormat="false" ht="12.8" hidden="false" customHeight="false" outlineLevel="0" collapsed="false">
      <c r="A2291" s="310" t="n">
        <v>53882</v>
      </c>
      <c r="B2291" s="315" t="s">
        <v>1640</v>
      </c>
      <c r="C2291" s="310" t="s">
        <v>3388</v>
      </c>
      <c r="D2291" s="315" t="s">
        <v>3217</v>
      </c>
      <c r="E2291" s="316" t="s">
        <v>3389</v>
      </c>
      <c r="F2291" s="310"/>
    </row>
    <row r="2292" customFormat="false" ht="12.8" hidden="false" customHeight="false" outlineLevel="0" collapsed="false">
      <c r="A2292" s="310" t="n">
        <v>55263</v>
      </c>
      <c r="B2292" s="315" t="s">
        <v>1640</v>
      </c>
      <c r="C2292" s="310" t="s">
        <v>3390</v>
      </c>
      <c r="D2292" s="315" t="s">
        <v>3217</v>
      </c>
      <c r="E2292" s="316" t="s">
        <v>3226</v>
      </c>
      <c r="F2292" s="310"/>
    </row>
    <row r="2293" customFormat="false" ht="12.8" hidden="false" customHeight="false" outlineLevel="0" collapsed="false">
      <c r="A2293" s="310" t="n">
        <v>73303</v>
      </c>
      <c r="B2293" s="315" t="s">
        <v>1640</v>
      </c>
      <c r="C2293" s="310" t="s">
        <v>3391</v>
      </c>
      <c r="D2293" s="315" t="s">
        <v>3217</v>
      </c>
      <c r="E2293" s="316" t="s">
        <v>3392</v>
      </c>
      <c r="F2293" s="310"/>
    </row>
    <row r="2294" customFormat="false" ht="12.8" hidden="false" customHeight="false" outlineLevel="0" collapsed="false">
      <c r="A2294" s="310" t="n">
        <v>73307</v>
      </c>
      <c r="B2294" s="315" t="s">
        <v>1640</v>
      </c>
      <c r="C2294" s="310" t="s">
        <v>3393</v>
      </c>
      <c r="D2294" s="315" t="s">
        <v>3217</v>
      </c>
      <c r="E2294" s="316" t="s">
        <v>1998</v>
      </c>
      <c r="F2294" s="310"/>
    </row>
    <row r="2295" customFormat="false" ht="12.8" hidden="false" customHeight="false" outlineLevel="0" collapsed="false">
      <c r="A2295" s="310" t="n">
        <v>73309</v>
      </c>
      <c r="B2295" s="315" t="s">
        <v>1640</v>
      </c>
      <c r="C2295" s="310" t="s">
        <v>3394</v>
      </c>
      <c r="D2295" s="315" t="s">
        <v>3217</v>
      </c>
      <c r="E2295" s="316" t="s">
        <v>3395</v>
      </c>
      <c r="F2295" s="310"/>
    </row>
    <row r="2296" customFormat="false" ht="12.8" hidden="false" customHeight="false" outlineLevel="0" collapsed="false">
      <c r="A2296" s="310" t="n">
        <v>73311</v>
      </c>
      <c r="B2296" s="315" t="s">
        <v>1640</v>
      </c>
      <c r="C2296" s="310" t="s">
        <v>3396</v>
      </c>
      <c r="D2296" s="315" t="s">
        <v>3217</v>
      </c>
      <c r="E2296" s="316" t="s">
        <v>3397</v>
      </c>
      <c r="F2296" s="310"/>
    </row>
    <row r="2297" customFormat="false" ht="12.8" hidden="false" customHeight="false" outlineLevel="0" collapsed="false">
      <c r="A2297" s="310" t="n">
        <v>73313</v>
      </c>
      <c r="B2297" s="315" t="s">
        <v>1640</v>
      </c>
      <c r="C2297" s="310" t="s">
        <v>3398</v>
      </c>
      <c r="D2297" s="315" t="s">
        <v>3217</v>
      </c>
      <c r="E2297" s="316" t="s">
        <v>3075</v>
      </c>
      <c r="F2297" s="310"/>
    </row>
    <row r="2298" customFormat="false" ht="12.8" hidden="false" customHeight="false" outlineLevel="0" collapsed="false">
      <c r="A2298" s="310" t="n">
        <v>73315</v>
      </c>
      <c r="B2298" s="315" t="s">
        <v>1640</v>
      </c>
      <c r="C2298" s="310" t="s">
        <v>3399</v>
      </c>
      <c r="D2298" s="315" t="s">
        <v>3217</v>
      </c>
      <c r="E2298" s="316" t="s">
        <v>3347</v>
      </c>
      <c r="F2298" s="310"/>
    </row>
    <row r="2299" customFormat="false" ht="12.8" hidden="false" customHeight="false" outlineLevel="0" collapsed="false">
      <c r="A2299" s="310" t="n">
        <v>73335</v>
      </c>
      <c r="B2299" s="315" t="s">
        <v>1640</v>
      </c>
      <c r="C2299" s="310" t="s">
        <v>3400</v>
      </c>
      <c r="D2299" s="315" t="s">
        <v>3217</v>
      </c>
      <c r="E2299" s="316" t="s">
        <v>3401</v>
      </c>
      <c r="F2299" s="310"/>
    </row>
    <row r="2300" customFormat="false" ht="12.8" hidden="false" customHeight="false" outlineLevel="0" collapsed="false">
      <c r="A2300" s="310" t="n">
        <v>73340</v>
      </c>
      <c r="B2300" s="315" t="s">
        <v>1640</v>
      </c>
      <c r="C2300" s="310" t="s">
        <v>3402</v>
      </c>
      <c r="D2300" s="315" t="s">
        <v>3217</v>
      </c>
      <c r="E2300" s="316" t="s">
        <v>3403</v>
      </c>
      <c r="F2300" s="310"/>
    </row>
    <row r="2301" customFormat="false" ht="12.8" hidden="false" customHeight="false" outlineLevel="0" collapsed="false">
      <c r="A2301" s="310" t="n">
        <v>83361</v>
      </c>
      <c r="B2301" s="315" t="s">
        <v>1640</v>
      </c>
      <c r="C2301" s="310" t="s">
        <v>3404</v>
      </c>
      <c r="D2301" s="315" t="s">
        <v>3217</v>
      </c>
      <c r="E2301" s="316" t="s">
        <v>3405</v>
      </c>
      <c r="F2301" s="310"/>
    </row>
    <row r="2302" customFormat="false" ht="12.8" hidden="false" customHeight="false" outlineLevel="0" collapsed="false">
      <c r="A2302" s="310" t="n">
        <v>83761</v>
      </c>
      <c r="B2302" s="315" t="s">
        <v>1640</v>
      </c>
      <c r="C2302" s="310" t="s">
        <v>3406</v>
      </c>
      <c r="D2302" s="315" t="s">
        <v>3217</v>
      </c>
      <c r="E2302" s="316" t="s">
        <v>3407</v>
      </c>
      <c r="F2302" s="310"/>
    </row>
    <row r="2303" customFormat="false" ht="12.8" hidden="false" customHeight="false" outlineLevel="0" collapsed="false">
      <c r="A2303" s="310" t="n">
        <v>83762</v>
      </c>
      <c r="B2303" s="315" t="s">
        <v>1640</v>
      </c>
      <c r="C2303" s="310" t="s">
        <v>3408</v>
      </c>
      <c r="D2303" s="315" t="s">
        <v>3217</v>
      </c>
      <c r="E2303" s="316" t="s">
        <v>3409</v>
      </c>
      <c r="F2303" s="310"/>
    </row>
    <row r="2304" customFormat="false" ht="12.8" hidden="false" customHeight="false" outlineLevel="0" collapsed="false">
      <c r="A2304" s="310" t="n">
        <v>83763</v>
      </c>
      <c r="B2304" s="315" t="s">
        <v>1640</v>
      </c>
      <c r="C2304" s="310" t="s">
        <v>3410</v>
      </c>
      <c r="D2304" s="315" t="s">
        <v>3217</v>
      </c>
      <c r="E2304" s="316" t="s">
        <v>3411</v>
      </c>
      <c r="F2304" s="310"/>
    </row>
    <row r="2305" customFormat="false" ht="12.8" hidden="false" customHeight="false" outlineLevel="0" collapsed="false">
      <c r="A2305" s="310" t="n">
        <v>83764</v>
      </c>
      <c r="B2305" s="315" t="s">
        <v>1640</v>
      </c>
      <c r="C2305" s="310" t="s">
        <v>3412</v>
      </c>
      <c r="D2305" s="315" t="s">
        <v>3217</v>
      </c>
      <c r="E2305" s="316" t="s">
        <v>3413</v>
      </c>
      <c r="F2305" s="310"/>
    </row>
    <row r="2306" customFormat="false" ht="12.8" hidden="false" customHeight="false" outlineLevel="0" collapsed="false">
      <c r="A2306" s="310" t="n">
        <v>87026</v>
      </c>
      <c r="B2306" s="315" t="s">
        <v>1640</v>
      </c>
      <c r="C2306" s="310" t="s">
        <v>3414</v>
      </c>
      <c r="D2306" s="315" t="s">
        <v>3217</v>
      </c>
      <c r="E2306" s="316" t="s">
        <v>3415</v>
      </c>
      <c r="F2306" s="310"/>
    </row>
    <row r="2307" customFormat="false" ht="12.8" hidden="false" customHeight="false" outlineLevel="0" collapsed="false">
      <c r="A2307" s="310" t="n">
        <v>87441</v>
      </c>
      <c r="B2307" s="315" t="s">
        <v>1640</v>
      </c>
      <c r="C2307" s="310" t="s">
        <v>3416</v>
      </c>
      <c r="D2307" s="315" t="s">
        <v>3217</v>
      </c>
      <c r="E2307" s="316" t="s">
        <v>3417</v>
      </c>
      <c r="F2307" s="310"/>
    </row>
    <row r="2308" customFormat="false" ht="12.8" hidden="false" customHeight="false" outlineLevel="0" collapsed="false">
      <c r="A2308" s="310" t="n">
        <v>87442</v>
      </c>
      <c r="B2308" s="315" t="s">
        <v>1640</v>
      </c>
      <c r="C2308" s="310" t="s">
        <v>3418</v>
      </c>
      <c r="D2308" s="315" t="s">
        <v>3217</v>
      </c>
      <c r="E2308" s="316" t="s">
        <v>3419</v>
      </c>
      <c r="F2308" s="310"/>
    </row>
    <row r="2309" customFormat="false" ht="12.8" hidden="false" customHeight="false" outlineLevel="0" collapsed="false">
      <c r="A2309" s="310" t="n">
        <v>87443</v>
      </c>
      <c r="B2309" s="315" t="s">
        <v>1640</v>
      </c>
      <c r="C2309" s="310" t="s">
        <v>3420</v>
      </c>
      <c r="D2309" s="315" t="s">
        <v>3217</v>
      </c>
      <c r="E2309" s="316" t="s">
        <v>3169</v>
      </c>
      <c r="F2309" s="310"/>
    </row>
    <row r="2310" customFormat="false" ht="12.8" hidden="false" customHeight="false" outlineLevel="0" collapsed="false">
      <c r="A2310" s="310" t="n">
        <v>87444</v>
      </c>
      <c r="B2310" s="315" t="s">
        <v>1640</v>
      </c>
      <c r="C2310" s="310" t="s">
        <v>3421</v>
      </c>
      <c r="D2310" s="315" t="s">
        <v>3217</v>
      </c>
      <c r="E2310" s="316" t="s">
        <v>3422</v>
      </c>
      <c r="F2310" s="310"/>
    </row>
    <row r="2311" customFormat="false" ht="12.8" hidden="false" customHeight="false" outlineLevel="0" collapsed="false">
      <c r="A2311" s="310" t="n">
        <v>88387</v>
      </c>
      <c r="B2311" s="315" t="s">
        <v>1640</v>
      </c>
      <c r="C2311" s="310" t="s">
        <v>3423</v>
      </c>
      <c r="D2311" s="315" t="s">
        <v>3217</v>
      </c>
      <c r="E2311" s="316" t="s">
        <v>3424</v>
      </c>
      <c r="F2311" s="310"/>
    </row>
    <row r="2312" customFormat="false" ht="12.8" hidden="false" customHeight="false" outlineLevel="0" collapsed="false">
      <c r="A2312" s="310" t="n">
        <v>88389</v>
      </c>
      <c r="B2312" s="315" t="s">
        <v>1640</v>
      </c>
      <c r="C2312" s="310" t="s">
        <v>3425</v>
      </c>
      <c r="D2312" s="315" t="s">
        <v>3217</v>
      </c>
      <c r="E2312" s="316" t="s">
        <v>3426</v>
      </c>
      <c r="F2312" s="310"/>
    </row>
    <row r="2313" customFormat="false" ht="12.8" hidden="false" customHeight="false" outlineLevel="0" collapsed="false">
      <c r="A2313" s="310" t="n">
        <v>88390</v>
      </c>
      <c r="B2313" s="315" t="s">
        <v>1640</v>
      </c>
      <c r="C2313" s="310" t="s">
        <v>3427</v>
      </c>
      <c r="D2313" s="315" t="s">
        <v>3217</v>
      </c>
      <c r="E2313" s="316" t="s">
        <v>3428</v>
      </c>
      <c r="F2313" s="310"/>
    </row>
    <row r="2314" customFormat="false" ht="12.8" hidden="false" customHeight="false" outlineLevel="0" collapsed="false">
      <c r="A2314" s="310" t="n">
        <v>88391</v>
      </c>
      <c r="B2314" s="315" t="s">
        <v>1640</v>
      </c>
      <c r="C2314" s="310" t="s">
        <v>3429</v>
      </c>
      <c r="D2314" s="315" t="s">
        <v>3217</v>
      </c>
      <c r="E2314" s="316" t="s">
        <v>3430</v>
      </c>
      <c r="F2314" s="310"/>
    </row>
    <row r="2315" customFormat="false" ht="12.8" hidden="false" customHeight="false" outlineLevel="0" collapsed="false">
      <c r="A2315" s="310" t="n">
        <v>88394</v>
      </c>
      <c r="B2315" s="315" t="s">
        <v>1640</v>
      </c>
      <c r="C2315" s="310" t="s">
        <v>3431</v>
      </c>
      <c r="D2315" s="315" t="s">
        <v>3217</v>
      </c>
      <c r="E2315" s="316" t="s">
        <v>3432</v>
      </c>
      <c r="F2315" s="310"/>
    </row>
    <row r="2316" customFormat="false" ht="12.8" hidden="false" customHeight="false" outlineLevel="0" collapsed="false">
      <c r="A2316" s="310" t="n">
        <v>88395</v>
      </c>
      <c r="B2316" s="315" t="s">
        <v>1640</v>
      </c>
      <c r="C2316" s="310" t="s">
        <v>3433</v>
      </c>
      <c r="D2316" s="315" t="s">
        <v>3217</v>
      </c>
      <c r="E2316" s="316" t="s">
        <v>3434</v>
      </c>
      <c r="F2316" s="310"/>
    </row>
    <row r="2317" customFormat="false" ht="12.8" hidden="false" customHeight="false" outlineLevel="0" collapsed="false">
      <c r="A2317" s="310" t="n">
        <v>88396</v>
      </c>
      <c r="B2317" s="315" t="s">
        <v>1640</v>
      </c>
      <c r="C2317" s="310" t="s">
        <v>3435</v>
      </c>
      <c r="D2317" s="315" t="s">
        <v>3217</v>
      </c>
      <c r="E2317" s="316" t="s">
        <v>3117</v>
      </c>
      <c r="F2317" s="310"/>
    </row>
    <row r="2318" customFormat="false" ht="12.8" hidden="false" customHeight="false" outlineLevel="0" collapsed="false">
      <c r="A2318" s="310" t="n">
        <v>88397</v>
      </c>
      <c r="B2318" s="315" t="s">
        <v>1640</v>
      </c>
      <c r="C2318" s="310" t="s">
        <v>3436</v>
      </c>
      <c r="D2318" s="315" t="s">
        <v>3217</v>
      </c>
      <c r="E2318" s="316" t="s">
        <v>3437</v>
      </c>
      <c r="F2318" s="310"/>
    </row>
    <row r="2319" customFormat="false" ht="12.8" hidden="false" customHeight="false" outlineLevel="0" collapsed="false">
      <c r="A2319" s="310" t="n">
        <v>88400</v>
      </c>
      <c r="B2319" s="315" t="s">
        <v>1640</v>
      </c>
      <c r="C2319" s="310" t="s">
        <v>3438</v>
      </c>
      <c r="D2319" s="315" t="s">
        <v>3217</v>
      </c>
      <c r="E2319" s="316" t="s">
        <v>3415</v>
      </c>
      <c r="F2319" s="310"/>
    </row>
    <row r="2320" customFormat="false" ht="12.8" hidden="false" customHeight="false" outlineLevel="0" collapsed="false">
      <c r="A2320" s="310" t="n">
        <v>88401</v>
      </c>
      <c r="B2320" s="315" t="s">
        <v>1640</v>
      </c>
      <c r="C2320" s="310" t="s">
        <v>3439</v>
      </c>
      <c r="D2320" s="315" t="s">
        <v>3217</v>
      </c>
      <c r="E2320" s="316" t="s">
        <v>3127</v>
      </c>
      <c r="F2320" s="310"/>
    </row>
    <row r="2321" customFormat="false" ht="12.8" hidden="false" customHeight="false" outlineLevel="0" collapsed="false">
      <c r="A2321" s="310" t="n">
        <v>88402</v>
      </c>
      <c r="B2321" s="315" t="s">
        <v>1640</v>
      </c>
      <c r="C2321" s="310" t="s">
        <v>3440</v>
      </c>
      <c r="D2321" s="315" t="s">
        <v>3217</v>
      </c>
      <c r="E2321" s="316" t="s">
        <v>3441</v>
      </c>
      <c r="F2321" s="310"/>
    </row>
    <row r="2322" customFormat="false" ht="12.8" hidden="false" customHeight="false" outlineLevel="0" collapsed="false">
      <c r="A2322" s="310" t="n">
        <v>88403</v>
      </c>
      <c r="B2322" s="315" t="s">
        <v>1640</v>
      </c>
      <c r="C2322" s="310" t="s">
        <v>3442</v>
      </c>
      <c r="D2322" s="315" t="s">
        <v>3217</v>
      </c>
      <c r="E2322" s="316" t="s">
        <v>3443</v>
      </c>
      <c r="F2322" s="310"/>
    </row>
    <row r="2323" customFormat="false" ht="12.8" hidden="false" customHeight="false" outlineLevel="0" collapsed="false">
      <c r="A2323" s="310" t="n">
        <v>88419</v>
      </c>
      <c r="B2323" s="315" t="s">
        <v>1640</v>
      </c>
      <c r="C2323" s="310" t="s">
        <v>3444</v>
      </c>
      <c r="D2323" s="315" t="s">
        <v>3217</v>
      </c>
      <c r="E2323" s="316" t="s">
        <v>3445</v>
      </c>
      <c r="F2323" s="310"/>
    </row>
    <row r="2324" customFormat="false" ht="12.8" hidden="false" customHeight="false" outlineLevel="0" collapsed="false">
      <c r="A2324" s="310" t="n">
        <v>88422</v>
      </c>
      <c r="B2324" s="315" t="s">
        <v>1640</v>
      </c>
      <c r="C2324" s="310" t="s">
        <v>3446</v>
      </c>
      <c r="D2324" s="315" t="s">
        <v>3217</v>
      </c>
      <c r="E2324" s="316" t="s">
        <v>3447</v>
      </c>
      <c r="F2324" s="310"/>
    </row>
    <row r="2325" customFormat="false" ht="12.8" hidden="false" customHeight="false" outlineLevel="0" collapsed="false">
      <c r="A2325" s="310" t="n">
        <v>88425</v>
      </c>
      <c r="B2325" s="315" t="s">
        <v>1640</v>
      </c>
      <c r="C2325" s="310" t="s">
        <v>3448</v>
      </c>
      <c r="D2325" s="315" t="s">
        <v>3217</v>
      </c>
      <c r="E2325" s="316" t="s">
        <v>3449</v>
      </c>
      <c r="F2325" s="310"/>
    </row>
    <row r="2326" customFormat="false" ht="12.8" hidden="false" customHeight="false" outlineLevel="0" collapsed="false">
      <c r="A2326" s="310" t="n">
        <v>88427</v>
      </c>
      <c r="B2326" s="315" t="s">
        <v>1640</v>
      </c>
      <c r="C2326" s="310" t="s">
        <v>3450</v>
      </c>
      <c r="D2326" s="315" t="s">
        <v>3217</v>
      </c>
      <c r="E2326" s="316" t="s">
        <v>3015</v>
      </c>
      <c r="F2326" s="310"/>
    </row>
    <row r="2327" customFormat="false" ht="12.8" hidden="false" customHeight="false" outlineLevel="0" collapsed="false">
      <c r="A2327" s="310" t="n">
        <v>88434</v>
      </c>
      <c r="B2327" s="315" t="s">
        <v>1640</v>
      </c>
      <c r="C2327" s="310" t="s">
        <v>3451</v>
      </c>
      <c r="D2327" s="315" t="s">
        <v>3217</v>
      </c>
      <c r="E2327" s="316" t="s">
        <v>1998</v>
      </c>
      <c r="F2327" s="310"/>
    </row>
    <row r="2328" customFormat="false" ht="12.8" hidden="false" customHeight="false" outlineLevel="0" collapsed="false">
      <c r="A2328" s="310" t="n">
        <v>88435</v>
      </c>
      <c r="B2328" s="315" t="s">
        <v>1640</v>
      </c>
      <c r="C2328" s="310" t="s">
        <v>3452</v>
      </c>
      <c r="D2328" s="315" t="s">
        <v>3217</v>
      </c>
      <c r="E2328" s="316" t="s">
        <v>3453</v>
      </c>
      <c r="F2328" s="310"/>
    </row>
    <row r="2329" customFormat="false" ht="12.8" hidden="false" customHeight="false" outlineLevel="0" collapsed="false">
      <c r="A2329" s="310" t="n">
        <v>88436</v>
      </c>
      <c r="B2329" s="315" t="s">
        <v>1640</v>
      </c>
      <c r="C2329" s="310" t="s">
        <v>3454</v>
      </c>
      <c r="D2329" s="315" t="s">
        <v>3217</v>
      </c>
      <c r="E2329" s="316" t="s">
        <v>3455</v>
      </c>
      <c r="F2329" s="310"/>
    </row>
    <row r="2330" customFormat="false" ht="12.8" hidden="false" customHeight="false" outlineLevel="0" collapsed="false">
      <c r="A2330" s="310" t="n">
        <v>88437</v>
      </c>
      <c r="B2330" s="315" t="s">
        <v>1640</v>
      </c>
      <c r="C2330" s="310" t="s">
        <v>3456</v>
      </c>
      <c r="D2330" s="315" t="s">
        <v>3217</v>
      </c>
      <c r="E2330" s="316" t="s">
        <v>3015</v>
      </c>
      <c r="F2330" s="310"/>
    </row>
    <row r="2331" customFormat="false" ht="12.8" hidden="false" customHeight="false" outlineLevel="0" collapsed="false">
      <c r="A2331" s="310" t="n">
        <v>88569</v>
      </c>
      <c r="B2331" s="315" t="s">
        <v>1640</v>
      </c>
      <c r="C2331" s="310" t="s">
        <v>3457</v>
      </c>
      <c r="D2331" s="315" t="s">
        <v>3217</v>
      </c>
      <c r="E2331" s="316" t="s">
        <v>3458</v>
      </c>
      <c r="F2331" s="310"/>
    </row>
    <row r="2332" customFormat="false" ht="12.8" hidden="false" customHeight="false" outlineLevel="0" collapsed="false">
      <c r="A2332" s="310" t="n">
        <v>88570</v>
      </c>
      <c r="B2332" s="315" t="s">
        <v>1640</v>
      </c>
      <c r="C2332" s="310" t="s">
        <v>3459</v>
      </c>
      <c r="D2332" s="315" t="s">
        <v>3217</v>
      </c>
      <c r="E2332" s="316" t="s">
        <v>3460</v>
      </c>
      <c r="F2332" s="310"/>
    </row>
    <row r="2333" customFormat="false" ht="12.8" hidden="false" customHeight="false" outlineLevel="0" collapsed="false">
      <c r="A2333" s="310" t="n">
        <v>88826</v>
      </c>
      <c r="B2333" s="315" t="s">
        <v>1640</v>
      </c>
      <c r="C2333" s="310" t="s">
        <v>3461</v>
      </c>
      <c r="D2333" s="315" t="s">
        <v>3217</v>
      </c>
      <c r="E2333" s="316" t="s">
        <v>3462</v>
      </c>
      <c r="F2333" s="310"/>
    </row>
    <row r="2334" customFormat="false" ht="12.8" hidden="false" customHeight="false" outlineLevel="0" collapsed="false">
      <c r="A2334" s="310" t="n">
        <v>88827</v>
      </c>
      <c r="B2334" s="315" t="s">
        <v>1640</v>
      </c>
      <c r="C2334" s="310" t="s">
        <v>3463</v>
      </c>
      <c r="D2334" s="315" t="s">
        <v>3217</v>
      </c>
      <c r="E2334" s="316" t="s">
        <v>2875</v>
      </c>
      <c r="F2334" s="310"/>
    </row>
    <row r="2335" customFormat="false" ht="12.8" hidden="false" customHeight="false" outlineLevel="0" collapsed="false">
      <c r="A2335" s="310" t="n">
        <v>88828</v>
      </c>
      <c r="B2335" s="315" t="s">
        <v>1640</v>
      </c>
      <c r="C2335" s="310" t="s">
        <v>3464</v>
      </c>
      <c r="D2335" s="315" t="s">
        <v>3217</v>
      </c>
      <c r="E2335" s="316" t="s">
        <v>3465</v>
      </c>
      <c r="F2335" s="310"/>
    </row>
    <row r="2336" customFormat="false" ht="12.8" hidden="false" customHeight="false" outlineLevel="0" collapsed="false">
      <c r="A2336" s="310" t="n">
        <v>88829</v>
      </c>
      <c r="B2336" s="315" t="s">
        <v>1640</v>
      </c>
      <c r="C2336" s="310" t="s">
        <v>3466</v>
      </c>
      <c r="D2336" s="315" t="s">
        <v>3217</v>
      </c>
      <c r="E2336" s="316" t="s">
        <v>3467</v>
      </c>
      <c r="F2336" s="310"/>
    </row>
    <row r="2337" customFormat="false" ht="12.8" hidden="false" customHeight="false" outlineLevel="0" collapsed="false">
      <c r="A2337" s="310" t="n">
        <v>88832</v>
      </c>
      <c r="B2337" s="315" t="s">
        <v>1640</v>
      </c>
      <c r="C2337" s="310" t="s">
        <v>3468</v>
      </c>
      <c r="D2337" s="315" t="s">
        <v>3217</v>
      </c>
      <c r="E2337" s="316" t="s">
        <v>3469</v>
      </c>
      <c r="F2337" s="310"/>
    </row>
    <row r="2338" customFormat="false" ht="12.8" hidden="false" customHeight="false" outlineLevel="0" collapsed="false">
      <c r="A2338" s="310" t="n">
        <v>88834</v>
      </c>
      <c r="B2338" s="315" t="s">
        <v>1640</v>
      </c>
      <c r="C2338" s="310" t="s">
        <v>3470</v>
      </c>
      <c r="D2338" s="315" t="s">
        <v>3217</v>
      </c>
      <c r="E2338" s="316" t="s">
        <v>2766</v>
      </c>
      <c r="F2338" s="310"/>
    </row>
    <row r="2339" customFormat="false" ht="12.8" hidden="false" customHeight="false" outlineLevel="0" collapsed="false">
      <c r="A2339" s="310" t="n">
        <v>88835</v>
      </c>
      <c r="B2339" s="315" t="s">
        <v>1640</v>
      </c>
      <c r="C2339" s="310" t="s">
        <v>3471</v>
      </c>
      <c r="D2339" s="315" t="s">
        <v>3217</v>
      </c>
      <c r="E2339" s="316" t="s">
        <v>3472</v>
      </c>
      <c r="F2339" s="310"/>
    </row>
    <row r="2340" customFormat="false" ht="12.8" hidden="false" customHeight="false" outlineLevel="0" collapsed="false">
      <c r="A2340" s="310" t="n">
        <v>88836</v>
      </c>
      <c r="B2340" s="315" t="s">
        <v>1640</v>
      </c>
      <c r="C2340" s="310" t="s">
        <v>3473</v>
      </c>
      <c r="D2340" s="315" t="s">
        <v>3217</v>
      </c>
      <c r="E2340" s="316" t="s">
        <v>3474</v>
      </c>
      <c r="F2340" s="310"/>
    </row>
    <row r="2341" customFormat="false" ht="12.8" hidden="false" customHeight="false" outlineLevel="0" collapsed="false">
      <c r="A2341" s="310" t="n">
        <v>88839</v>
      </c>
      <c r="B2341" s="315" t="s">
        <v>1640</v>
      </c>
      <c r="C2341" s="310" t="s">
        <v>3475</v>
      </c>
      <c r="D2341" s="315" t="s">
        <v>3217</v>
      </c>
      <c r="E2341" s="316" t="s">
        <v>3476</v>
      </c>
      <c r="F2341" s="310"/>
    </row>
    <row r="2342" customFormat="false" ht="12.8" hidden="false" customHeight="false" outlineLevel="0" collapsed="false">
      <c r="A2342" s="310" t="n">
        <v>88840</v>
      </c>
      <c r="B2342" s="315" t="s">
        <v>1640</v>
      </c>
      <c r="C2342" s="310" t="s">
        <v>3477</v>
      </c>
      <c r="D2342" s="315" t="s">
        <v>3217</v>
      </c>
      <c r="E2342" s="316" t="s">
        <v>3478</v>
      </c>
      <c r="F2342" s="310"/>
    </row>
    <row r="2343" customFormat="false" ht="12.8" hidden="false" customHeight="false" outlineLevel="0" collapsed="false">
      <c r="A2343" s="310" t="n">
        <v>88841</v>
      </c>
      <c r="B2343" s="315" t="s">
        <v>1640</v>
      </c>
      <c r="C2343" s="310" t="s">
        <v>3479</v>
      </c>
      <c r="D2343" s="315" t="s">
        <v>3217</v>
      </c>
      <c r="E2343" s="316" t="s">
        <v>3480</v>
      </c>
      <c r="F2343" s="310"/>
    </row>
    <row r="2344" customFormat="false" ht="12.8" hidden="false" customHeight="false" outlineLevel="0" collapsed="false">
      <c r="A2344" s="310" t="n">
        <v>88842</v>
      </c>
      <c r="B2344" s="315" t="s">
        <v>1640</v>
      </c>
      <c r="C2344" s="310" t="s">
        <v>3481</v>
      </c>
      <c r="D2344" s="315" t="s">
        <v>3217</v>
      </c>
      <c r="E2344" s="316" t="s">
        <v>3482</v>
      </c>
      <c r="F2344" s="310"/>
    </row>
    <row r="2345" customFormat="false" ht="12.8" hidden="false" customHeight="false" outlineLevel="0" collapsed="false">
      <c r="A2345" s="310" t="n">
        <v>88847</v>
      </c>
      <c r="B2345" s="315" t="s">
        <v>1640</v>
      </c>
      <c r="C2345" s="310" t="s">
        <v>3483</v>
      </c>
      <c r="D2345" s="315" t="s">
        <v>3217</v>
      </c>
      <c r="E2345" s="316" t="s">
        <v>1762</v>
      </c>
      <c r="F2345" s="310"/>
    </row>
    <row r="2346" customFormat="false" ht="12.8" hidden="false" customHeight="false" outlineLevel="0" collapsed="false">
      <c r="A2346" s="310" t="n">
        <v>88848</v>
      </c>
      <c r="B2346" s="315" t="s">
        <v>1640</v>
      </c>
      <c r="C2346" s="310" t="s">
        <v>3484</v>
      </c>
      <c r="D2346" s="315" t="s">
        <v>3217</v>
      </c>
      <c r="E2346" s="316" t="s">
        <v>3485</v>
      </c>
      <c r="F2346" s="310"/>
    </row>
    <row r="2347" customFormat="false" ht="12.8" hidden="false" customHeight="false" outlineLevel="0" collapsed="false">
      <c r="A2347" s="310" t="n">
        <v>88853</v>
      </c>
      <c r="B2347" s="315" t="s">
        <v>1640</v>
      </c>
      <c r="C2347" s="310" t="s">
        <v>3486</v>
      </c>
      <c r="D2347" s="315" t="s">
        <v>3217</v>
      </c>
      <c r="E2347" s="316" t="s">
        <v>3487</v>
      </c>
      <c r="F2347" s="310"/>
    </row>
    <row r="2348" customFormat="false" ht="12.8" hidden="false" customHeight="false" outlineLevel="0" collapsed="false">
      <c r="A2348" s="310" t="n">
        <v>88854</v>
      </c>
      <c r="B2348" s="315" t="s">
        <v>1640</v>
      </c>
      <c r="C2348" s="310" t="s">
        <v>3488</v>
      </c>
      <c r="D2348" s="315" t="s">
        <v>3217</v>
      </c>
      <c r="E2348" s="316" t="s">
        <v>3489</v>
      </c>
      <c r="F2348" s="310"/>
    </row>
    <row r="2349" customFormat="false" ht="12.8" hidden="false" customHeight="false" outlineLevel="0" collapsed="false">
      <c r="A2349" s="310" t="n">
        <v>88855</v>
      </c>
      <c r="B2349" s="315" t="s">
        <v>1640</v>
      </c>
      <c r="C2349" s="310" t="s">
        <v>3490</v>
      </c>
      <c r="D2349" s="315" t="s">
        <v>3217</v>
      </c>
      <c r="E2349" s="316" t="s">
        <v>3491</v>
      </c>
      <c r="F2349" s="310"/>
    </row>
    <row r="2350" customFormat="false" ht="12.8" hidden="false" customHeight="false" outlineLevel="0" collapsed="false">
      <c r="A2350" s="310" t="n">
        <v>88856</v>
      </c>
      <c r="B2350" s="315" t="s">
        <v>1640</v>
      </c>
      <c r="C2350" s="310" t="s">
        <v>3492</v>
      </c>
      <c r="D2350" s="315" t="s">
        <v>3217</v>
      </c>
      <c r="E2350" s="316" t="s">
        <v>3493</v>
      </c>
      <c r="F2350" s="310"/>
    </row>
    <row r="2351" customFormat="false" ht="12.8" hidden="false" customHeight="false" outlineLevel="0" collapsed="false">
      <c r="A2351" s="310" t="n">
        <v>88857</v>
      </c>
      <c r="B2351" s="315" t="s">
        <v>1640</v>
      </c>
      <c r="C2351" s="310" t="s">
        <v>3494</v>
      </c>
      <c r="D2351" s="315" t="s">
        <v>3217</v>
      </c>
      <c r="E2351" s="316" t="s">
        <v>3495</v>
      </c>
      <c r="F2351" s="310"/>
    </row>
    <row r="2352" customFormat="false" ht="12.8" hidden="false" customHeight="false" outlineLevel="0" collapsed="false">
      <c r="A2352" s="310" t="n">
        <v>88858</v>
      </c>
      <c r="B2352" s="315" t="s">
        <v>1640</v>
      </c>
      <c r="C2352" s="310" t="s">
        <v>3496</v>
      </c>
      <c r="D2352" s="315" t="s">
        <v>3217</v>
      </c>
      <c r="E2352" s="316" t="s">
        <v>3497</v>
      </c>
      <c r="F2352" s="310"/>
    </row>
    <row r="2353" customFormat="false" ht="12.8" hidden="false" customHeight="false" outlineLevel="0" collapsed="false">
      <c r="A2353" s="310" t="n">
        <v>88859</v>
      </c>
      <c r="B2353" s="315" t="s">
        <v>1640</v>
      </c>
      <c r="C2353" s="310" t="s">
        <v>3498</v>
      </c>
      <c r="D2353" s="315" t="s">
        <v>3217</v>
      </c>
      <c r="E2353" s="316" t="s">
        <v>3499</v>
      </c>
      <c r="F2353" s="310"/>
    </row>
    <row r="2354" customFormat="false" ht="12.8" hidden="false" customHeight="false" outlineLevel="0" collapsed="false">
      <c r="A2354" s="310" t="n">
        <v>88860</v>
      </c>
      <c r="B2354" s="315" t="s">
        <v>1640</v>
      </c>
      <c r="C2354" s="310" t="s">
        <v>3500</v>
      </c>
      <c r="D2354" s="315" t="s">
        <v>3217</v>
      </c>
      <c r="E2354" s="316" t="s">
        <v>3501</v>
      </c>
      <c r="F2354" s="310"/>
    </row>
    <row r="2355" customFormat="false" ht="12.8" hidden="false" customHeight="false" outlineLevel="0" collapsed="false">
      <c r="A2355" s="310" t="n">
        <v>88900</v>
      </c>
      <c r="B2355" s="315" t="s">
        <v>1640</v>
      </c>
      <c r="C2355" s="310" t="s">
        <v>3502</v>
      </c>
      <c r="D2355" s="315" t="s">
        <v>3217</v>
      </c>
      <c r="E2355" s="316" t="s">
        <v>3503</v>
      </c>
      <c r="F2355" s="310"/>
    </row>
    <row r="2356" customFormat="false" ht="12.8" hidden="false" customHeight="false" outlineLevel="0" collapsed="false">
      <c r="A2356" s="310" t="n">
        <v>88902</v>
      </c>
      <c r="B2356" s="315" t="s">
        <v>1640</v>
      </c>
      <c r="C2356" s="310" t="s">
        <v>3504</v>
      </c>
      <c r="D2356" s="315" t="s">
        <v>3217</v>
      </c>
      <c r="E2356" s="316" t="s">
        <v>3505</v>
      </c>
      <c r="F2356" s="310"/>
    </row>
    <row r="2357" customFormat="false" ht="12.8" hidden="false" customHeight="false" outlineLevel="0" collapsed="false">
      <c r="A2357" s="310" t="n">
        <v>88903</v>
      </c>
      <c r="B2357" s="315" t="s">
        <v>1640</v>
      </c>
      <c r="C2357" s="310" t="s">
        <v>3506</v>
      </c>
      <c r="D2357" s="315" t="s">
        <v>3217</v>
      </c>
      <c r="E2357" s="316" t="s">
        <v>3507</v>
      </c>
      <c r="F2357" s="310"/>
    </row>
    <row r="2358" customFormat="false" ht="12.8" hidden="false" customHeight="false" outlineLevel="0" collapsed="false">
      <c r="A2358" s="310" t="n">
        <v>88904</v>
      </c>
      <c r="B2358" s="315" t="s">
        <v>1640</v>
      </c>
      <c r="C2358" s="310" t="s">
        <v>3508</v>
      </c>
      <c r="D2358" s="315" t="s">
        <v>3217</v>
      </c>
      <c r="E2358" s="316" t="s">
        <v>3509</v>
      </c>
      <c r="F2358" s="310"/>
    </row>
    <row r="2359" customFormat="false" ht="12.8" hidden="false" customHeight="false" outlineLevel="0" collapsed="false">
      <c r="A2359" s="310" t="n">
        <v>89009</v>
      </c>
      <c r="B2359" s="315" t="s">
        <v>1640</v>
      </c>
      <c r="C2359" s="310" t="s">
        <v>3510</v>
      </c>
      <c r="D2359" s="315" t="s">
        <v>3217</v>
      </c>
      <c r="E2359" s="316" t="s">
        <v>3511</v>
      </c>
      <c r="F2359" s="310"/>
    </row>
    <row r="2360" customFormat="false" ht="12.8" hidden="false" customHeight="false" outlineLevel="0" collapsed="false">
      <c r="A2360" s="310" t="n">
        <v>89010</v>
      </c>
      <c r="B2360" s="315" t="s">
        <v>1640</v>
      </c>
      <c r="C2360" s="310" t="s">
        <v>3512</v>
      </c>
      <c r="D2360" s="315" t="s">
        <v>3217</v>
      </c>
      <c r="E2360" s="316" t="s">
        <v>3513</v>
      </c>
      <c r="F2360" s="310"/>
    </row>
    <row r="2361" customFormat="false" ht="12.8" hidden="false" customHeight="false" outlineLevel="0" collapsed="false">
      <c r="A2361" s="310" t="n">
        <v>89011</v>
      </c>
      <c r="B2361" s="315" t="s">
        <v>1640</v>
      </c>
      <c r="C2361" s="310" t="s">
        <v>3514</v>
      </c>
      <c r="D2361" s="315" t="s">
        <v>3217</v>
      </c>
      <c r="E2361" s="316" t="s">
        <v>3515</v>
      </c>
      <c r="F2361" s="310"/>
    </row>
    <row r="2362" customFormat="false" ht="12.8" hidden="false" customHeight="false" outlineLevel="0" collapsed="false">
      <c r="A2362" s="310" t="n">
        <v>89012</v>
      </c>
      <c r="B2362" s="315" t="s">
        <v>1640</v>
      </c>
      <c r="C2362" s="310" t="s">
        <v>3516</v>
      </c>
      <c r="D2362" s="315" t="s">
        <v>3217</v>
      </c>
      <c r="E2362" s="316" t="s">
        <v>3517</v>
      </c>
      <c r="F2362" s="310"/>
    </row>
    <row r="2363" customFormat="false" ht="12.8" hidden="false" customHeight="false" outlineLevel="0" collapsed="false">
      <c r="A2363" s="310" t="n">
        <v>89013</v>
      </c>
      <c r="B2363" s="315" t="s">
        <v>1640</v>
      </c>
      <c r="C2363" s="310" t="s">
        <v>3518</v>
      </c>
      <c r="D2363" s="315" t="s">
        <v>3217</v>
      </c>
      <c r="E2363" s="316" t="s">
        <v>3519</v>
      </c>
      <c r="F2363" s="310"/>
    </row>
    <row r="2364" customFormat="false" ht="12.8" hidden="false" customHeight="false" outlineLevel="0" collapsed="false">
      <c r="A2364" s="310" t="n">
        <v>89014</v>
      </c>
      <c r="B2364" s="315" t="s">
        <v>1640</v>
      </c>
      <c r="C2364" s="310" t="s">
        <v>3520</v>
      </c>
      <c r="D2364" s="315" t="s">
        <v>3217</v>
      </c>
      <c r="E2364" s="316" t="s">
        <v>3521</v>
      </c>
      <c r="F2364" s="310"/>
    </row>
    <row r="2365" customFormat="false" ht="12.8" hidden="false" customHeight="false" outlineLevel="0" collapsed="false">
      <c r="A2365" s="310" t="n">
        <v>89015</v>
      </c>
      <c r="B2365" s="315" t="s">
        <v>1640</v>
      </c>
      <c r="C2365" s="310" t="s">
        <v>3522</v>
      </c>
      <c r="D2365" s="315" t="s">
        <v>3217</v>
      </c>
      <c r="E2365" s="316" t="s">
        <v>3523</v>
      </c>
      <c r="F2365" s="310"/>
    </row>
    <row r="2366" customFormat="false" ht="12.8" hidden="false" customHeight="false" outlineLevel="0" collapsed="false">
      <c r="A2366" s="310" t="n">
        <v>89016</v>
      </c>
      <c r="B2366" s="315" t="s">
        <v>1640</v>
      </c>
      <c r="C2366" s="310" t="s">
        <v>3524</v>
      </c>
      <c r="D2366" s="315" t="s">
        <v>3217</v>
      </c>
      <c r="E2366" s="316" t="s">
        <v>3525</v>
      </c>
      <c r="F2366" s="310"/>
    </row>
    <row r="2367" customFormat="false" ht="12.8" hidden="false" customHeight="false" outlineLevel="0" collapsed="false">
      <c r="A2367" s="310" t="n">
        <v>89017</v>
      </c>
      <c r="B2367" s="315" t="s">
        <v>1640</v>
      </c>
      <c r="C2367" s="310" t="s">
        <v>3526</v>
      </c>
      <c r="D2367" s="315" t="s">
        <v>3217</v>
      </c>
      <c r="E2367" s="316" t="s">
        <v>3527</v>
      </c>
      <c r="F2367" s="310"/>
    </row>
    <row r="2368" customFormat="false" ht="12.8" hidden="false" customHeight="false" outlineLevel="0" collapsed="false">
      <c r="A2368" s="310" t="n">
        <v>89018</v>
      </c>
      <c r="B2368" s="315" t="s">
        <v>1640</v>
      </c>
      <c r="C2368" s="310" t="s">
        <v>3528</v>
      </c>
      <c r="D2368" s="315" t="s">
        <v>3217</v>
      </c>
      <c r="E2368" s="316" t="s">
        <v>3529</v>
      </c>
      <c r="F2368" s="310"/>
    </row>
    <row r="2369" customFormat="false" ht="12.8" hidden="false" customHeight="false" outlineLevel="0" collapsed="false">
      <c r="A2369" s="310" t="n">
        <v>89019</v>
      </c>
      <c r="B2369" s="315" t="s">
        <v>1640</v>
      </c>
      <c r="C2369" s="310" t="s">
        <v>3530</v>
      </c>
      <c r="D2369" s="315" t="s">
        <v>3217</v>
      </c>
      <c r="E2369" s="316" t="s">
        <v>3317</v>
      </c>
      <c r="F2369" s="310"/>
    </row>
    <row r="2370" customFormat="false" ht="12.8" hidden="false" customHeight="false" outlineLevel="0" collapsed="false">
      <c r="A2370" s="310" t="n">
        <v>89020</v>
      </c>
      <c r="B2370" s="315" t="s">
        <v>1640</v>
      </c>
      <c r="C2370" s="310" t="s">
        <v>3531</v>
      </c>
      <c r="D2370" s="315" t="s">
        <v>3217</v>
      </c>
      <c r="E2370" s="316" t="s">
        <v>3532</v>
      </c>
      <c r="F2370" s="310"/>
    </row>
    <row r="2371" customFormat="false" ht="12.8" hidden="false" customHeight="false" outlineLevel="0" collapsed="false">
      <c r="A2371" s="310" t="n">
        <v>89023</v>
      </c>
      <c r="B2371" s="315" t="s">
        <v>1640</v>
      </c>
      <c r="C2371" s="310" t="s">
        <v>3533</v>
      </c>
      <c r="D2371" s="315" t="s">
        <v>3217</v>
      </c>
      <c r="E2371" s="316" t="s">
        <v>3534</v>
      </c>
      <c r="F2371" s="310"/>
    </row>
    <row r="2372" customFormat="false" ht="12.8" hidden="false" customHeight="false" outlineLevel="0" collapsed="false">
      <c r="A2372" s="310" t="n">
        <v>89024</v>
      </c>
      <c r="B2372" s="315" t="s">
        <v>1640</v>
      </c>
      <c r="C2372" s="310" t="s">
        <v>3535</v>
      </c>
      <c r="D2372" s="315" t="s">
        <v>3217</v>
      </c>
      <c r="E2372" s="316" t="s">
        <v>3460</v>
      </c>
      <c r="F2372" s="310"/>
    </row>
    <row r="2373" customFormat="false" ht="12.8" hidden="false" customHeight="false" outlineLevel="0" collapsed="false">
      <c r="A2373" s="310" t="n">
        <v>89025</v>
      </c>
      <c r="B2373" s="315" t="s">
        <v>1640</v>
      </c>
      <c r="C2373" s="310" t="s">
        <v>3536</v>
      </c>
      <c r="D2373" s="315" t="s">
        <v>3217</v>
      </c>
      <c r="E2373" s="316" t="s">
        <v>3290</v>
      </c>
      <c r="F2373" s="310"/>
    </row>
    <row r="2374" customFormat="false" ht="12.8" hidden="false" customHeight="false" outlineLevel="0" collapsed="false">
      <c r="A2374" s="310" t="n">
        <v>89026</v>
      </c>
      <c r="B2374" s="315" t="s">
        <v>1640</v>
      </c>
      <c r="C2374" s="310" t="s">
        <v>3537</v>
      </c>
      <c r="D2374" s="315" t="s">
        <v>3217</v>
      </c>
      <c r="E2374" s="316" t="s">
        <v>3538</v>
      </c>
      <c r="F2374" s="310"/>
    </row>
    <row r="2375" customFormat="false" ht="12.8" hidden="false" customHeight="false" outlineLevel="0" collapsed="false">
      <c r="A2375" s="310" t="n">
        <v>89029</v>
      </c>
      <c r="B2375" s="315" t="s">
        <v>1640</v>
      </c>
      <c r="C2375" s="310" t="s">
        <v>3539</v>
      </c>
      <c r="D2375" s="315" t="s">
        <v>3217</v>
      </c>
      <c r="E2375" s="316" t="s">
        <v>3540</v>
      </c>
      <c r="F2375" s="310"/>
    </row>
    <row r="2376" customFormat="false" ht="12.8" hidden="false" customHeight="false" outlineLevel="0" collapsed="false">
      <c r="A2376" s="310" t="n">
        <v>89030</v>
      </c>
      <c r="B2376" s="315" t="s">
        <v>1640</v>
      </c>
      <c r="C2376" s="310" t="s">
        <v>3541</v>
      </c>
      <c r="D2376" s="315" t="s">
        <v>3217</v>
      </c>
      <c r="E2376" s="316" t="s">
        <v>3542</v>
      </c>
      <c r="F2376" s="310"/>
    </row>
    <row r="2377" customFormat="false" ht="12.8" hidden="false" customHeight="false" outlineLevel="0" collapsed="false">
      <c r="A2377" s="310" t="n">
        <v>89033</v>
      </c>
      <c r="B2377" s="315" t="s">
        <v>1640</v>
      </c>
      <c r="C2377" s="310" t="s">
        <v>3543</v>
      </c>
      <c r="D2377" s="315" t="s">
        <v>3217</v>
      </c>
      <c r="E2377" s="316" t="s">
        <v>2635</v>
      </c>
      <c r="F2377" s="310"/>
    </row>
    <row r="2378" customFormat="false" ht="12.8" hidden="false" customHeight="false" outlineLevel="0" collapsed="false">
      <c r="A2378" s="310" t="n">
        <v>89034</v>
      </c>
      <c r="B2378" s="315" t="s">
        <v>1640</v>
      </c>
      <c r="C2378" s="310" t="s">
        <v>3544</v>
      </c>
      <c r="D2378" s="315" t="s">
        <v>3217</v>
      </c>
      <c r="E2378" s="316" t="s">
        <v>3545</v>
      </c>
      <c r="F2378" s="310"/>
    </row>
    <row r="2379" customFormat="false" ht="12.8" hidden="false" customHeight="false" outlineLevel="0" collapsed="false">
      <c r="A2379" s="310" t="n">
        <v>89128</v>
      </c>
      <c r="B2379" s="315" t="s">
        <v>1640</v>
      </c>
      <c r="C2379" s="310" t="s">
        <v>3546</v>
      </c>
      <c r="D2379" s="315" t="s">
        <v>3217</v>
      </c>
      <c r="E2379" s="316" t="s">
        <v>3547</v>
      </c>
      <c r="F2379" s="310"/>
    </row>
    <row r="2380" customFormat="false" ht="12.8" hidden="false" customHeight="false" outlineLevel="0" collapsed="false">
      <c r="A2380" s="310" t="n">
        <v>89129</v>
      </c>
      <c r="B2380" s="315" t="s">
        <v>1640</v>
      </c>
      <c r="C2380" s="310" t="s">
        <v>3548</v>
      </c>
      <c r="D2380" s="315" t="s">
        <v>3217</v>
      </c>
      <c r="E2380" s="316" t="s">
        <v>3549</v>
      </c>
      <c r="F2380" s="310"/>
    </row>
    <row r="2381" customFormat="false" ht="12.8" hidden="false" customHeight="false" outlineLevel="0" collapsed="false">
      <c r="A2381" s="310" t="n">
        <v>89130</v>
      </c>
      <c r="B2381" s="315" t="s">
        <v>1640</v>
      </c>
      <c r="C2381" s="310" t="s">
        <v>3550</v>
      </c>
      <c r="D2381" s="315" t="s">
        <v>3217</v>
      </c>
      <c r="E2381" s="316" t="s">
        <v>3551</v>
      </c>
      <c r="F2381" s="310"/>
    </row>
    <row r="2382" customFormat="false" ht="12.8" hidden="false" customHeight="false" outlineLevel="0" collapsed="false">
      <c r="A2382" s="310" t="n">
        <v>89131</v>
      </c>
      <c r="B2382" s="315" t="s">
        <v>1640</v>
      </c>
      <c r="C2382" s="310" t="s">
        <v>3552</v>
      </c>
      <c r="D2382" s="315" t="s">
        <v>3217</v>
      </c>
      <c r="E2382" s="316" t="s">
        <v>3553</v>
      </c>
      <c r="F2382" s="310"/>
    </row>
    <row r="2383" customFormat="false" ht="12.8" hidden="false" customHeight="false" outlineLevel="0" collapsed="false">
      <c r="A2383" s="310" t="n">
        <v>89210</v>
      </c>
      <c r="B2383" s="315" t="s">
        <v>1640</v>
      </c>
      <c r="C2383" s="310" t="s">
        <v>3554</v>
      </c>
      <c r="D2383" s="315" t="s">
        <v>3217</v>
      </c>
      <c r="E2383" s="316" t="s">
        <v>3555</v>
      </c>
      <c r="F2383" s="310"/>
    </row>
    <row r="2384" customFormat="false" ht="12.8" hidden="false" customHeight="false" outlineLevel="0" collapsed="false">
      <c r="A2384" s="310" t="n">
        <v>89211</v>
      </c>
      <c r="B2384" s="315" t="s">
        <v>1640</v>
      </c>
      <c r="C2384" s="310" t="s">
        <v>3556</v>
      </c>
      <c r="D2384" s="315" t="s">
        <v>3217</v>
      </c>
      <c r="E2384" s="316" t="s">
        <v>3150</v>
      </c>
      <c r="F2384" s="310"/>
    </row>
    <row r="2385" customFormat="false" ht="12.8" hidden="false" customHeight="false" outlineLevel="0" collapsed="false">
      <c r="A2385" s="310" t="n">
        <v>89212</v>
      </c>
      <c r="B2385" s="315" t="s">
        <v>1640</v>
      </c>
      <c r="C2385" s="310" t="s">
        <v>3557</v>
      </c>
      <c r="D2385" s="315" t="s">
        <v>3217</v>
      </c>
      <c r="E2385" s="316" t="s">
        <v>3558</v>
      </c>
      <c r="F2385" s="310"/>
    </row>
    <row r="2386" customFormat="false" ht="12.8" hidden="false" customHeight="false" outlineLevel="0" collapsed="false">
      <c r="A2386" s="310" t="n">
        <v>89213</v>
      </c>
      <c r="B2386" s="315" t="s">
        <v>1640</v>
      </c>
      <c r="C2386" s="310" t="s">
        <v>3559</v>
      </c>
      <c r="D2386" s="315" t="s">
        <v>3217</v>
      </c>
      <c r="E2386" s="316" t="s">
        <v>3560</v>
      </c>
      <c r="F2386" s="310"/>
    </row>
    <row r="2387" customFormat="false" ht="12.8" hidden="false" customHeight="false" outlineLevel="0" collapsed="false">
      <c r="A2387" s="310" t="n">
        <v>89214</v>
      </c>
      <c r="B2387" s="315" t="s">
        <v>1640</v>
      </c>
      <c r="C2387" s="310" t="s">
        <v>3561</v>
      </c>
      <c r="D2387" s="315" t="s">
        <v>3217</v>
      </c>
      <c r="E2387" s="316" t="s">
        <v>3562</v>
      </c>
      <c r="F2387" s="310"/>
    </row>
    <row r="2388" customFormat="false" ht="12.8" hidden="false" customHeight="false" outlineLevel="0" collapsed="false">
      <c r="A2388" s="310" t="n">
        <v>89215</v>
      </c>
      <c r="B2388" s="315" t="s">
        <v>1640</v>
      </c>
      <c r="C2388" s="310" t="s">
        <v>3563</v>
      </c>
      <c r="D2388" s="315" t="s">
        <v>3217</v>
      </c>
      <c r="E2388" s="316" t="s">
        <v>3564</v>
      </c>
      <c r="F2388" s="310"/>
    </row>
    <row r="2389" customFormat="false" ht="12.8" hidden="false" customHeight="false" outlineLevel="0" collapsed="false">
      <c r="A2389" s="310" t="n">
        <v>89221</v>
      </c>
      <c r="B2389" s="315" t="s">
        <v>1640</v>
      </c>
      <c r="C2389" s="310" t="s">
        <v>3565</v>
      </c>
      <c r="D2389" s="315" t="s">
        <v>3217</v>
      </c>
      <c r="E2389" s="316" t="s">
        <v>3566</v>
      </c>
      <c r="F2389" s="310"/>
    </row>
    <row r="2390" customFormat="false" ht="12.8" hidden="false" customHeight="false" outlineLevel="0" collapsed="false">
      <c r="A2390" s="310" t="n">
        <v>89222</v>
      </c>
      <c r="B2390" s="315" t="s">
        <v>1640</v>
      </c>
      <c r="C2390" s="310" t="s">
        <v>3567</v>
      </c>
      <c r="D2390" s="315" t="s">
        <v>3217</v>
      </c>
      <c r="E2390" s="316" t="s">
        <v>3462</v>
      </c>
      <c r="F2390" s="310"/>
    </row>
    <row r="2391" customFormat="false" ht="12.8" hidden="false" customHeight="false" outlineLevel="0" collapsed="false">
      <c r="A2391" s="310" t="n">
        <v>89223</v>
      </c>
      <c r="B2391" s="315" t="s">
        <v>1640</v>
      </c>
      <c r="C2391" s="310" t="s">
        <v>3568</v>
      </c>
      <c r="D2391" s="315" t="s">
        <v>3217</v>
      </c>
      <c r="E2391" s="316" t="s">
        <v>3569</v>
      </c>
      <c r="F2391" s="310"/>
    </row>
    <row r="2392" customFormat="false" ht="12.8" hidden="false" customHeight="false" outlineLevel="0" collapsed="false">
      <c r="A2392" s="310" t="n">
        <v>89224</v>
      </c>
      <c r="B2392" s="315" t="s">
        <v>1640</v>
      </c>
      <c r="C2392" s="310" t="s">
        <v>3570</v>
      </c>
      <c r="D2392" s="315" t="s">
        <v>3217</v>
      </c>
      <c r="E2392" s="316" t="s">
        <v>3571</v>
      </c>
      <c r="F2392" s="310"/>
    </row>
    <row r="2393" customFormat="false" ht="12.8" hidden="false" customHeight="false" outlineLevel="0" collapsed="false">
      <c r="A2393" s="310" t="n">
        <v>89228</v>
      </c>
      <c r="B2393" s="315" t="s">
        <v>1640</v>
      </c>
      <c r="C2393" s="310" t="s">
        <v>3572</v>
      </c>
      <c r="D2393" s="315" t="s">
        <v>3217</v>
      </c>
      <c r="E2393" s="316" t="s">
        <v>3573</v>
      </c>
      <c r="F2393" s="310"/>
    </row>
    <row r="2394" customFormat="false" ht="12.8" hidden="false" customHeight="false" outlineLevel="0" collapsed="false">
      <c r="A2394" s="310" t="n">
        <v>89229</v>
      </c>
      <c r="B2394" s="315" t="s">
        <v>1640</v>
      </c>
      <c r="C2394" s="310" t="s">
        <v>3574</v>
      </c>
      <c r="D2394" s="315" t="s">
        <v>3217</v>
      </c>
      <c r="E2394" s="316" t="s">
        <v>3575</v>
      </c>
      <c r="F2394" s="310"/>
    </row>
    <row r="2395" customFormat="false" ht="12.8" hidden="false" customHeight="false" outlineLevel="0" collapsed="false">
      <c r="A2395" s="310" t="n">
        <v>89230</v>
      </c>
      <c r="B2395" s="315" t="s">
        <v>1640</v>
      </c>
      <c r="C2395" s="310" t="s">
        <v>3576</v>
      </c>
      <c r="D2395" s="315" t="s">
        <v>3217</v>
      </c>
      <c r="E2395" s="316" t="s">
        <v>3577</v>
      </c>
      <c r="F2395" s="310"/>
    </row>
    <row r="2396" customFormat="false" ht="12.8" hidden="false" customHeight="false" outlineLevel="0" collapsed="false">
      <c r="A2396" s="310" t="n">
        <v>89231</v>
      </c>
      <c r="B2396" s="315" t="s">
        <v>1640</v>
      </c>
      <c r="C2396" s="310" t="s">
        <v>3578</v>
      </c>
      <c r="D2396" s="315" t="s">
        <v>3217</v>
      </c>
      <c r="E2396" s="316" t="s">
        <v>3579</v>
      </c>
      <c r="F2396" s="310"/>
    </row>
    <row r="2397" customFormat="false" ht="12.8" hidden="false" customHeight="false" outlineLevel="0" collapsed="false">
      <c r="A2397" s="310" t="n">
        <v>89232</v>
      </c>
      <c r="B2397" s="315" t="s">
        <v>1640</v>
      </c>
      <c r="C2397" s="310" t="s">
        <v>3580</v>
      </c>
      <c r="D2397" s="315" t="s">
        <v>3217</v>
      </c>
      <c r="E2397" s="316" t="s">
        <v>3581</v>
      </c>
      <c r="F2397" s="310"/>
    </row>
    <row r="2398" customFormat="false" ht="12.8" hidden="false" customHeight="false" outlineLevel="0" collapsed="false">
      <c r="A2398" s="310" t="n">
        <v>89233</v>
      </c>
      <c r="B2398" s="315" t="s">
        <v>1640</v>
      </c>
      <c r="C2398" s="310" t="s">
        <v>3582</v>
      </c>
      <c r="D2398" s="315" t="s">
        <v>3217</v>
      </c>
      <c r="E2398" s="316" t="s">
        <v>3583</v>
      </c>
      <c r="F2398" s="310"/>
    </row>
    <row r="2399" customFormat="false" ht="12.8" hidden="false" customHeight="false" outlineLevel="0" collapsed="false">
      <c r="A2399" s="310" t="n">
        <v>89236</v>
      </c>
      <c r="B2399" s="315" t="s">
        <v>1640</v>
      </c>
      <c r="C2399" s="310" t="s">
        <v>3584</v>
      </c>
      <c r="D2399" s="315" t="s">
        <v>3217</v>
      </c>
      <c r="E2399" s="316" t="s">
        <v>3585</v>
      </c>
      <c r="F2399" s="310"/>
    </row>
    <row r="2400" customFormat="false" ht="12.8" hidden="false" customHeight="false" outlineLevel="0" collapsed="false">
      <c r="A2400" s="310" t="n">
        <v>89237</v>
      </c>
      <c r="B2400" s="315" t="s">
        <v>1640</v>
      </c>
      <c r="C2400" s="310" t="s">
        <v>3586</v>
      </c>
      <c r="D2400" s="315" t="s">
        <v>3217</v>
      </c>
      <c r="E2400" s="316" t="s">
        <v>3587</v>
      </c>
      <c r="F2400" s="310"/>
    </row>
    <row r="2401" customFormat="false" ht="12.8" hidden="false" customHeight="false" outlineLevel="0" collapsed="false">
      <c r="A2401" s="310" t="n">
        <v>89238</v>
      </c>
      <c r="B2401" s="315" t="s">
        <v>1640</v>
      </c>
      <c r="C2401" s="310" t="s">
        <v>3588</v>
      </c>
      <c r="D2401" s="315" t="s">
        <v>3217</v>
      </c>
      <c r="E2401" s="316" t="s">
        <v>3589</v>
      </c>
      <c r="F2401" s="310"/>
    </row>
    <row r="2402" customFormat="false" ht="12.8" hidden="false" customHeight="false" outlineLevel="0" collapsed="false">
      <c r="A2402" s="310" t="n">
        <v>89239</v>
      </c>
      <c r="B2402" s="315" t="s">
        <v>1640</v>
      </c>
      <c r="C2402" s="310" t="s">
        <v>3590</v>
      </c>
      <c r="D2402" s="315" t="s">
        <v>3217</v>
      </c>
      <c r="E2402" s="316" t="s">
        <v>3591</v>
      </c>
      <c r="F2402" s="310"/>
    </row>
    <row r="2403" customFormat="false" ht="12.8" hidden="false" customHeight="false" outlineLevel="0" collapsed="false">
      <c r="A2403" s="310" t="n">
        <v>89240</v>
      </c>
      <c r="B2403" s="315" t="s">
        <v>1640</v>
      </c>
      <c r="C2403" s="310" t="s">
        <v>3592</v>
      </c>
      <c r="D2403" s="315" t="s">
        <v>3217</v>
      </c>
      <c r="E2403" s="316" t="s">
        <v>3593</v>
      </c>
      <c r="F2403" s="310"/>
    </row>
    <row r="2404" customFormat="false" ht="12.8" hidden="false" customHeight="false" outlineLevel="0" collapsed="false">
      <c r="A2404" s="310" t="n">
        <v>89241</v>
      </c>
      <c r="B2404" s="315" t="s">
        <v>1640</v>
      </c>
      <c r="C2404" s="310" t="s">
        <v>3594</v>
      </c>
      <c r="D2404" s="315" t="s">
        <v>3217</v>
      </c>
      <c r="E2404" s="316" t="s">
        <v>3595</v>
      </c>
      <c r="F2404" s="310"/>
    </row>
    <row r="2405" customFormat="false" ht="12.8" hidden="false" customHeight="false" outlineLevel="0" collapsed="false">
      <c r="A2405" s="310" t="n">
        <v>89246</v>
      </c>
      <c r="B2405" s="315" t="s">
        <v>1640</v>
      </c>
      <c r="C2405" s="310" t="s">
        <v>3596</v>
      </c>
      <c r="D2405" s="315" t="s">
        <v>3217</v>
      </c>
      <c r="E2405" s="316" t="s">
        <v>3597</v>
      </c>
      <c r="F2405" s="310"/>
    </row>
    <row r="2406" customFormat="false" ht="12.8" hidden="false" customHeight="false" outlineLevel="0" collapsed="false">
      <c r="A2406" s="310" t="n">
        <v>89247</v>
      </c>
      <c r="B2406" s="315" t="s">
        <v>1640</v>
      </c>
      <c r="C2406" s="310" t="s">
        <v>3598</v>
      </c>
      <c r="D2406" s="315" t="s">
        <v>3217</v>
      </c>
      <c r="E2406" s="316" t="s">
        <v>3599</v>
      </c>
      <c r="F2406" s="310"/>
    </row>
    <row r="2407" customFormat="false" ht="12.8" hidden="false" customHeight="false" outlineLevel="0" collapsed="false">
      <c r="A2407" s="310" t="n">
        <v>89248</v>
      </c>
      <c r="B2407" s="315" t="s">
        <v>1640</v>
      </c>
      <c r="C2407" s="310" t="s">
        <v>3600</v>
      </c>
      <c r="D2407" s="315" t="s">
        <v>3217</v>
      </c>
      <c r="E2407" s="316" t="s">
        <v>3601</v>
      </c>
      <c r="F2407" s="310"/>
    </row>
    <row r="2408" customFormat="false" ht="12.8" hidden="false" customHeight="false" outlineLevel="0" collapsed="false">
      <c r="A2408" s="310" t="n">
        <v>89249</v>
      </c>
      <c r="B2408" s="315" t="s">
        <v>1640</v>
      </c>
      <c r="C2408" s="310" t="s">
        <v>3602</v>
      </c>
      <c r="D2408" s="315" t="s">
        <v>3217</v>
      </c>
      <c r="E2408" s="316" t="s">
        <v>3603</v>
      </c>
      <c r="F2408" s="310"/>
    </row>
    <row r="2409" customFormat="false" ht="12.8" hidden="false" customHeight="false" outlineLevel="0" collapsed="false">
      <c r="A2409" s="310" t="n">
        <v>89253</v>
      </c>
      <c r="B2409" s="315" t="s">
        <v>1640</v>
      </c>
      <c r="C2409" s="310" t="s">
        <v>3604</v>
      </c>
      <c r="D2409" s="315" t="s">
        <v>3217</v>
      </c>
      <c r="E2409" s="316" t="s">
        <v>3605</v>
      </c>
      <c r="F2409" s="310"/>
    </row>
    <row r="2410" customFormat="false" ht="12.8" hidden="false" customHeight="false" outlineLevel="0" collapsed="false">
      <c r="A2410" s="310" t="n">
        <v>89254</v>
      </c>
      <c r="B2410" s="315" t="s">
        <v>1640</v>
      </c>
      <c r="C2410" s="310" t="s">
        <v>3606</v>
      </c>
      <c r="D2410" s="315" t="s">
        <v>3217</v>
      </c>
      <c r="E2410" s="316" t="s">
        <v>3607</v>
      </c>
      <c r="F2410" s="310"/>
    </row>
    <row r="2411" customFormat="false" ht="12.8" hidden="false" customHeight="false" outlineLevel="0" collapsed="false">
      <c r="A2411" s="310" t="n">
        <v>89255</v>
      </c>
      <c r="B2411" s="315" t="s">
        <v>1640</v>
      </c>
      <c r="C2411" s="310" t="s">
        <v>3608</v>
      </c>
      <c r="D2411" s="315" t="s">
        <v>3217</v>
      </c>
      <c r="E2411" s="316" t="s">
        <v>3609</v>
      </c>
      <c r="F2411" s="310"/>
    </row>
    <row r="2412" customFormat="false" ht="12.8" hidden="false" customHeight="false" outlineLevel="0" collapsed="false">
      <c r="A2412" s="310" t="n">
        <v>89256</v>
      </c>
      <c r="B2412" s="315" t="s">
        <v>1640</v>
      </c>
      <c r="C2412" s="310" t="s">
        <v>3610</v>
      </c>
      <c r="D2412" s="315" t="s">
        <v>3217</v>
      </c>
      <c r="E2412" s="316" t="s">
        <v>3611</v>
      </c>
      <c r="F2412" s="310"/>
    </row>
    <row r="2413" customFormat="false" ht="12.8" hidden="false" customHeight="false" outlineLevel="0" collapsed="false">
      <c r="A2413" s="310" t="n">
        <v>89259</v>
      </c>
      <c r="B2413" s="315" t="s">
        <v>1640</v>
      </c>
      <c r="C2413" s="310" t="s">
        <v>3612</v>
      </c>
      <c r="D2413" s="315" t="s">
        <v>3217</v>
      </c>
      <c r="E2413" s="316" t="s">
        <v>3613</v>
      </c>
      <c r="F2413" s="310"/>
    </row>
    <row r="2414" customFormat="false" ht="12.8" hidden="false" customHeight="false" outlineLevel="0" collapsed="false">
      <c r="A2414" s="310" t="n">
        <v>89260</v>
      </c>
      <c r="B2414" s="315" t="s">
        <v>1640</v>
      </c>
      <c r="C2414" s="310" t="s">
        <v>3614</v>
      </c>
      <c r="D2414" s="315" t="s">
        <v>3217</v>
      </c>
      <c r="E2414" s="316" t="s">
        <v>3615</v>
      </c>
      <c r="F2414" s="310"/>
    </row>
    <row r="2415" customFormat="false" ht="12.8" hidden="false" customHeight="false" outlineLevel="0" collapsed="false">
      <c r="A2415" s="310" t="n">
        <v>89262</v>
      </c>
      <c r="B2415" s="315" t="s">
        <v>1640</v>
      </c>
      <c r="C2415" s="310" t="s">
        <v>3616</v>
      </c>
      <c r="D2415" s="315" t="s">
        <v>3217</v>
      </c>
      <c r="E2415" s="316" t="s">
        <v>3617</v>
      </c>
      <c r="F2415" s="310"/>
    </row>
    <row r="2416" customFormat="false" ht="12.8" hidden="false" customHeight="false" outlineLevel="0" collapsed="false">
      <c r="A2416" s="310" t="n">
        <v>89264</v>
      </c>
      <c r="B2416" s="315" t="s">
        <v>1640</v>
      </c>
      <c r="C2416" s="310" t="s">
        <v>3618</v>
      </c>
      <c r="D2416" s="315" t="s">
        <v>3217</v>
      </c>
      <c r="E2416" s="316" t="s">
        <v>3619</v>
      </c>
      <c r="F2416" s="310"/>
    </row>
    <row r="2417" customFormat="false" ht="12.8" hidden="false" customHeight="false" outlineLevel="0" collapsed="false">
      <c r="A2417" s="310" t="n">
        <v>89265</v>
      </c>
      <c r="B2417" s="315" t="s">
        <v>1640</v>
      </c>
      <c r="C2417" s="310" t="s">
        <v>3620</v>
      </c>
      <c r="D2417" s="315" t="s">
        <v>3217</v>
      </c>
      <c r="E2417" s="316" t="s">
        <v>3621</v>
      </c>
      <c r="F2417" s="310"/>
    </row>
    <row r="2418" customFormat="false" ht="12.8" hidden="false" customHeight="false" outlineLevel="0" collapsed="false">
      <c r="A2418" s="310" t="n">
        <v>89266</v>
      </c>
      <c r="B2418" s="315" t="s">
        <v>1640</v>
      </c>
      <c r="C2418" s="310" t="s">
        <v>3622</v>
      </c>
      <c r="D2418" s="315" t="s">
        <v>3217</v>
      </c>
      <c r="E2418" s="316" t="s">
        <v>3623</v>
      </c>
      <c r="F2418" s="310"/>
    </row>
    <row r="2419" customFormat="false" ht="12.8" hidden="false" customHeight="false" outlineLevel="0" collapsed="false">
      <c r="A2419" s="310" t="n">
        <v>89267</v>
      </c>
      <c r="B2419" s="315" t="s">
        <v>1640</v>
      </c>
      <c r="C2419" s="310" t="s">
        <v>3624</v>
      </c>
      <c r="D2419" s="315" t="s">
        <v>3217</v>
      </c>
      <c r="E2419" s="316" t="s">
        <v>3625</v>
      </c>
      <c r="F2419" s="310"/>
    </row>
    <row r="2420" customFormat="false" ht="12.8" hidden="false" customHeight="false" outlineLevel="0" collapsed="false">
      <c r="A2420" s="310" t="n">
        <v>89268</v>
      </c>
      <c r="B2420" s="315" t="s">
        <v>1640</v>
      </c>
      <c r="C2420" s="310" t="s">
        <v>3626</v>
      </c>
      <c r="D2420" s="315" t="s">
        <v>3217</v>
      </c>
      <c r="E2420" s="316" t="s">
        <v>1656</v>
      </c>
      <c r="F2420" s="310"/>
    </row>
    <row r="2421" customFormat="false" ht="12.8" hidden="false" customHeight="false" outlineLevel="0" collapsed="false">
      <c r="A2421" s="310" t="n">
        <v>89269</v>
      </c>
      <c r="B2421" s="315" t="s">
        <v>1640</v>
      </c>
      <c r="C2421" s="310" t="s">
        <v>3627</v>
      </c>
      <c r="D2421" s="315" t="s">
        <v>3217</v>
      </c>
      <c r="E2421" s="316" t="s">
        <v>3628</v>
      </c>
      <c r="F2421" s="310"/>
    </row>
    <row r="2422" customFormat="false" ht="12.8" hidden="false" customHeight="false" outlineLevel="0" collapsed="false">
      <c r="A2422" s="310" t="n">
        <v>89270</v>
      </c>
      <c r="B2422" s="315" t="s">
        <v>1640</v>
      </c>
      <c r="C2422" s="310" t="s">
        <v>3629</v>
      </c>
      <c r="D2422" s="315" t="s">
        <v>3217</v>
      </c>
      <c r="E2422" s="316" t="s">
        <v>3630</v>
      </c>
      <c r="F2422" s="310"/>
    </row>
    <row r="2423" customFormat="false" ht="12.8" hidden="false" customHeight="false" outlineLevel="0" collapsed="false">
      <c r="A2423" s="310" t="n">
        <v>89271</v>
      </c>
      <c r="B2423" s="315" t="s">
        <v>1640</v>
      </c>
      <c r="C2423" s="310" t="s">
        <v>3631</v>
      </c>
      <c r="D2423" s="315" t="s">
        <v>3217</v>
      </c>
      <c r="E2423" s="316" t="s">
        <v>3632</v>
      </c>
      <c r="F2423" s="310"/>
    </row>
    <row r="2424" customFormat="false" ht="12.8" hidden="false" customHeight="false" outlineLevel="0" collapsed="false">
      <c r="A2424" s="310" t="n">
        <v>89274</v>
      </c>
      <c r="B2424" s="315" t="s">
        <v>1640</v>
      </c>
      <c r="C2424" s="310" t="s">
        <v>3633</v>
      </c>
      <c r="D2424" s="315" t="s">
        <v>3217</v>
      </c>
      <c r="E2424" s="316" t="s">
        <v>3634</v>
      </c>
      <c r="F2424" s="310"/>
    </row>
    <row r="2425" customFormat="false" ht="12.8" hidden="false" customHeight="false" outlineLevel="0" collapsed="false">
      <c r="A2425" s="310" t="n">
        <v>89275</v>
      </c>
      <c r="B2425" s="315" t="s">
        <v>1640</v>
      </c>
      <c r="C2425" s="310" t="s">
        <v>3635</v>
      </c>
      <c r="D2425" s="315" t="s">
        <v>3217</v>
      </c>
      <c r="E2425" s="316" t="s">
        <v>3025</v>
      </c>
      <c r="F2425" s="310"/>
    </row>
    <row r="2426" customFormat="false" ht="12.8" hidden="false" customHeight="false" outlineLevel="0" collapsed="false">
      <c r="A2426" s="310" t="n">
        <v>89276</v>
      </c>
      <c r="B2426" s="315" t="s">
        <v>1640</v>
      </c>
      <c r="C2426" s="310" t="s">
        <v>3636</v>
      </c>
      <c r="D2426" s="315" t="s">
        <v>3217</v>
      </c>
      <c r="E2426" s="316" t="s">
        <v>3637</v>
      </c>
      <c r="F2426" s="310"/>
    </row>
    <row r="2427" customFormat="false" ht="12.8" hidden="false" customHeight="false" outlineLevel="0" collapsed="false">
      <c r="A2427" s="310" t="n">
        <v>89277</v>
      </c>
      <c r="B2427" s="315" t="s">
        <v>1640</v>
      </c>
      <c r="C2427" s="310" t="s">
        <v>3638</v>
      </c>
      <c r="D2427" s="315" t="s">
        <v>3217</v>
      </c>
      <c r="E2427" s="316" t="s">
        <v>2345</v>
      </c>
      <c r="F2427" s="310"/>
    </row>
    <row r="2428" customFormat="false" ht="12.8" hidden="false" customHeight="false" outlineLevel="0" collapsed="false">
      <c r="A2428" s="310" t="n">
        <v>89280</v>
      </c>
      <c r="B2428" s="315" t="s">
        <v>1640</v>
      </c>
      <c r="C2428" s="310" t="s">
        <v>3639</v>
      </c>
      <c r="D2428" s="315" t="s">
        <v>3217</v>
      </c>
      <c r="E2428" s="316" t="s">
        <v>3640</v>
      </c>
      <c r="F2428" s="310"/>
    </row>
    <row r="2429" customFormat="false" ht="12.8" hidden="false" customHeight="false" outlineLevel="0" collapsed="false">
      <c r="A2429" s="310" t="n">
        <v>89281</v>
      </c>
      <c r="B2429" s="315" t="s">
        <v>1640</v>
      </c>
      <c r="C2429" s="310" t="s">
        <v>3641</v>
      </c>
      <c r="D2429" s="315" t="s">
        <v>3217</v>
      </c>
      <c r="E2429" s="316" t="s">
        <v>3642</v>
      </c>
      <c r="F2429" s="310"/>
    </row>
    <row r="2430" customFormat="false" ht="12.8" hidden="false" customHeight="false" outlineLevel="0" collapsed="false">
      <c r="A2430" s="310" t="n">
        <v>89870</v>
      </c>
      <c r="B2430" s="315" t="s">
        <v>1640</v>
      </c>
      <c r="C2430" s="310" t="s">
        <v>3643</v>
      </c>
      <c r="D2430" s="315" t="s">
        <v>3217</v>
      </c>
      <c r="E2430" s="316" t="s">
        <v>3644</v>
      </c>
      <c r="F2430" s="310"/>
    </row>
    <row r="2431" customFormat="false" ht="12.8" hidden="false" customHeight="false" outlineLevel="0" collapsed="false">
      <c r="A2431" s="310" t="n">
        <v>89871</v>
      </c>
      <c r="B2431" s="315" t="s">
        <v>1640</v>
      </c>
      <c r="C2431" s="310" t="s">
        <v>3645</v>
      </c>
      <c r="D2431" s="315" t="s">
        <v>3217</v>
      </c>
      <c r="E2431" s="316" t="s">
        <v>3646</v>
      </c>
      <c r="F2431" s="310"/>
    </row>
    <row r="2432" customFormat="false" ht="12.8" hidden="false" customHeight="false" outlineLevel="0" collapsed="false">
      <c r="A2432" s="310" t="n">
        <v>89872</v>
      </c>
      <c r="B2432" s="315" t="s">
        <v>1640</v>
      </c>
      <c r="C2432" s="310" t="s">
        <v>3647</v>
      </c>
      <c r="D2432" s="315" t="s">
        <v>3217</v>
      </c>
      <c r="E2432" s="316" t="s">
        <v>3648</v>
      </c>
      <c r="F2432" s="310"/>
    </row>
    <row r="2433" customFormat="false" ht="12.8" hidden="false" customHeight="false" outlineLevel="0" collapsed="false">
      <c r="A2433" s="310" t="n">
        <v>89873</v>
      </c>
      <c r="B2433" s="315" t="s">
        <v>1640</v>
      </c>
      <c r="C2433" s="310" t="s">
        <v>3649</v>
      </c>
      <c r="D2433" s="315" t="s">
        <v>3217</v>
      </c>
      <c r="E2433" s="316" t="s">
        <v>3650</v>
      </c>
      <c r="F2433" s="310"/>
    </row>
    <row r="2434" customFormat="false" ht="12.8" hidden="false" customHeight="false" outlineLevel="0" collapsed="false">
      <c r="A2434" s="310" t="n">
        <v>89874</v>
      </c>
      <c r="B2434" s="315" t="s">
        <v>1640</v>
      </c>
      <c r="C2434" s="310" t="s">
        <v>3651</v>
      </c>
      <c r="D2434" s="315" t="s">
        <v>3217</v>
      </c>
      <c r="E2434" s="316" t="s">
        <v>3652</v>
      </c>
      <c r="F2434" s="310"/>
    </row>
    <row r="2435" customFormat="false" ht="12.8" hidden="false" customHeight="false" outlineLevel="0" collapsed="false">
      <c r="A2435" s="310" t="n">
        <v>89878</v>
      </c>
      <c r="B2435" s="315" t="s">
        <v>1640</v>
      </c>
      <c r="C2435" s="310" t="s">
        <v>3653</v>
      </c>
      <c r="D2435" s="315" t="s">
        <v>3217</v>
      </c>
      <c r="E2435" s="316" t="s">
        <v>3654</v>
      </c>
      <c r="F2435" s="310"/>
    </row>
    <row r="2436" customFormat="false" ht="12.8" hidden="false" customHeight="false" outlineLevel="0" collapsed="false">
      <c r="A2436" s="310" t="n">
        <v>89879</v>
      </c>
      <c r="B2436" s="315" t="s">
        <v>1640</v>
      </c>
      <c r="C2436" s="310" t="s">
        <v>3655</v>
      </c>
      <c r="D2436" s="315" t="s">
        <v>3217</v>
      </c>
      <c r="E2436" s="316" t="s">
        <v>3656</v>
      </c>
      <c r="F2436" s="310"/>
    </row>
    <row r="2437" customFormat="false" ht="12.8" hidden="false" customHeight="false" outlineLevel="0" collapsed="false">
      <c r="A2437" s="310" t="n">
        <v>89880</v>
      </c>
      <c r="B2437" s="315" t="s">
        <v>1640</v>
      </c>
      <c r="C2437" s="310" t="s">
        <v>3657</v>
      </c>
      <c r="D2437" s="315" t="s">
        <v>3217</v>
      </c>
      <c r="E2437" s="316" t="s">
        <v>3658</v>
      </c>
      <c r="F2437" s="310"/>
    </row>
    <row r="2438" customFormat="false" ht="12.8" hidden="false" customHeight="false" outlineLevel="0" collapsed="false">
      <c r="A2438" s="310" t="n">
        <v>89881</v>
      </c>
      <c r="B2438" s="315" t="s">
        <v>1640</v>
      </c>
      <c r="C2438" s="310" t="s">
        <v>3659</v>
      </c>
      <c r="D2438" s="315" t="s">
        <v>3217</v>
      </c>
      <c r="E2438" s="316" t="s">
        <v>3660</v>
      </c>
      <c r="F2438" s="310"/>
    </row>
    <row r="2439" customFormat="false" ht="12.8" hidden="false" customHeight="false" outlineLevel="0" collapsed="false">
      <c r="A2439" s="310" t="n">
        <v>89882</v>
      </c>
      <c r="B2439" s="315" t="s">
        <v>1640</v>
      </c>
      <c r="C2439" s="310" t="s">
        <v>3661</v>
      </c>
      <c r="D2439" s="315" t="s">
        <v>3217</v>
      </c>
      <c r="E2439" s="316" t="s">
        <v>3662</v>
      </c>
      <c r="F2439" s="310"/>
    </row>
    <row r="2440" customFormat="false" ht="12.8" hidden="false" customHeight="false" outlineLevel="0" collapsed="false">
      <c r="A2440" s="310" t="n">
        <v>90582</v>
      </c>
      <c r="B2440" s="315" t="s">
        <v>1640</v>
      </c>
      <c r="C2440" s="310" t="s">
        <v>3663</v>
      </c>
      <c r="D2440" s="315" t="s">
        <v>3217</v>
      </c>
      <c r="E2440" s="316" t="s">
        <v>3664</v>
      </c>
      <c r="F2440" s="310"/>
    </row>
    <row r="2441" customFormat="false" ht="12.8" hidden="false" customHeight="false" outlineLevel="0" collapsed="false">
      <c r="A2441" s="310" t="n">
        <v>90583</v>
      </c>
      <c r="B2441" s="315" t="s">
        <v>1640</v>
      </c>
      <c r="C2441" s="310" t="s">
        <v>3665</v>
      </c>
      <c r="D2441" s="315" t="s">
        <v>3217</v>
      </c>
      <c r="E2441" s="316" t="s">
        <v>3666</v>
      </c>
      <c r="F2441" s="310"/>
    </row>
    <row r="2442" customFormat="false" ht="12.8" hidden="false" customHeight="false" outlineLevel="0" collapsed="false">
      <c r="A2442" s="310" t="n">
        <v>90584</v>
      </c>
      <c r="B2442" s="315" t="s">
        <v>1640</v>
      </c>
      <c r="C2442" s="310" t="s">
        <v>3667</v>
      </c>
      <c r="D2442" s="315" t="s">
        <v>3217</v>
      </c>
      <c r="E2442" s="316" t="s">
        <v>3025</v>
      </c>
      <c r="F2442" s="310"/>
    </row>
    <row r="2443" customFormat="false" ht="12.8" hidden="false" customHeight="false" outlineLevel="0" collapsed="false">
      <c r="A2443" s="310" t="n">
        <v>90585</v>
      </c>
      <c r="B2443" s="315" t="s">
        <v>1640</v>
      </c>
      <c r="C2443" s="310" t="s">
        <v>3668</v>
      </c>
      <c r="D2443" s="315" t="s">
        <v>3217</v>
      </c>
      <c r="E2443" s="316" t="s">
        <v>3134</v>
      </c>
      <c r="F2443" s="310"/>
    </row>
    <row r="2444" customFormat="false" ht="12.8" hidden="false" customHeight="false" outlineLevel="0" collapsed="false">
      <c r="A2444" s="310" t="n">
        <v>90621</v>
      </c>
      <c r="B2444" s="315" t="s">
        <v>1640</v>
      </c>
      <c r="C2444" s="310" t="s">
        <v>3669</v>
      </c>
      <c r="D2444" s="315" t="s">
        <v>3217</v>
      </c>
      <c r="E2444" s="316" t="s">
        <v>3670</v>
      </c>
      <c r="F2444" s="310"/>
    </row>
    <row r="2445" customFormat="false" ht="12.8" hidden="false" customHeight="false" outlineLevel="0" collapsed="false">
      <c r="A2445" s="310" t="n">
        <v>90622</v>
      </c>
      <c r="B2445" s="315" t="s">
        <v>1640</v>
      </c>
      <c r="C2445" s="310" t="s">
        <v>3671</v>
      </c>
      <c r="D2445" s="315" t="s">
        <v>3217</v>
      </c>
      <c r="E2445" s="316" t="s">
        <v>3672</v>
      </c>
      <c r="F2445" s="310"/>
    </row>
    <row r="2446" customFormat="false" ht="12.8" hidden="false" customHeight="false" outlineLevel="0" collapsed="false">
      <c r="A2446" s="310" t="n">
        <v>90623</v>
      </c>
      <c r="B2446" s="315" t="s">
        <v>1640</v>
      </c>
      <c r="C2446" s="310" t="s">
        <v>3673</v>
      </c>
      <c r="D2446" s="315" t="s">
        <v>3217</v>
      </c>
      <c r="E2446" s="316" t="s">
        <v>3674</v>
      </c>
      <c r="F2446" s="310"/>
    </row>
    <row r="2447" customFormat="false" ht="12.8" hidden="false" customHeight="false" outlineLevel="0" collapsed="false">
      <c r="A2447" s="310" t="n">
        <v>90624</v>
      </c>
      <c r="B2447" s="315" t="s">
        <v>1640</v>
      </c>
      <c r="C2447" s="310" t="s">
        <v>3675</v>
      </c>
      <c r="D2447" s="315" t="s">
        <v>3217</v>
      </c>
      <c r="E2447" s="316" t="s">
        <v>3430</v>
      </c>
      <c r="F2447" s="310"/>
    </row>
    <row r="2448" customFormat="false" ht="12.8" hidden="false" customHeight="false" outlineLevel="0" collapsed="false">
      <c r="A2448" s="310" t="n">
        <v>90627</v>
      </c>
      <c r="B2448" s="315" t="s">
        <v>1640</v>
      </c>
      <c r="C2448" s="310" t="s">
        <v>3676</v>
      </c>
      <c r="D2448" s="315" t="s">
        <v>3217</v>
      </c>
      <c r="E2448" s="316" t="s">
        <v>3677</v>
      </c>
      <c r="F2448" s="310"/>
    </row>
    <row r="2449" customFormat="false" ht="12.8" hidden="false" customHeight="false" outlineLevel="0" collapsed="false">
      <c r="A2449" s="310" t="n">
        <v>90628</v>
      </c>
      <c r="B2449" s="315" t="s">
        <v>1640</v>
      </c>
      <c r="C2449" s="310" t="s">
        <v>3678</v>
      </c>
      <c r="D2449" s="315" t="s">
        <v>3217</v>
      </c>
      <c r="E2449" s="316" t="s">
        <v>1744</v>
      </c>
      <c r="F2449" s="310"/>
    </row>
    <row r="2450" customFormat="false" ht="12.8" hidden="false" customHeight="false" outlineLevel="0" collapsed="false">
      <c r="A2450" s="310" t="n">
        <v>90629</v>
      </c>
      <c r="B2450" s="315" t="s">
        <v>1640</v>
      </c>
      <c r="C2450" s="310" t="s">
        <v>3679</v>
      </c>
      <c r="D2450" s="315" t="s">
        <v>3217</v>
      </c>
      <c r="E2450" s="316" t="s">
        <v>2528</v>
      </c>
      <c r="F2450" s="310"/>
    </row>
    <row r="2451" customFormat="false" ht="12.8" hidden="false" customHeight="false" outlineLevel="0" collapsed="false">
      <c r="A2451" s="310" t="n">
        <v>90630</v>
      </c>
      <c r="B2451" s="315" t="s">
        <v>1640</v>
      </c>
      <c r="C2451" s="310" t="s">
        <v>3680</v>
      </c>
      <c r="D2451" s="315" t="s">
        <v>3217</v>
      </c>
      <c r="E2451" s="316" t="s">
        <v>3460</v>
      </c>
      <c r="F2451" s="310"/>
    </row>
    <row r="2452" customFormat="false" ht="12.8" hidden="false" customHeight="false" outlineLevel="0" collapsed="false">
      <c r="A2452" s="310" t="n">
        <v>90633</v>
      </c>
      <c r="B2452" s="315" t="s">
        <v>1640</v>
      </c>
      <c r="C2452" s="310" t="s">
        <v>3681</v>
      </c>
      <c r="D2452" s="315" t="s">
        <v>3217</v>
      </c>
      <c r="E2452" s="316" t="s">
        <v>3523</v>
      </c>
      <c r="F2452" s="310"/>
    </row>
    <row r="2453" customFormat="false" ht="12.8" hidden="false" customHeight="false" outlineLevel="0" collapsed="false">
      <c r="A2453" s="310" t="n">
        <v>90634</v>
      </c>
      <c r="B2453" s="315" t="s">
        <v>1640</v>
      </c>
      <c r="C2453" s="310" t="s">
        <v>3682</v>
      </c>
      <c r="D2453" s="315" t="s">
        <v>3217</v>
      </c>
      <c r="E2453" s="316" t="s">
        <v>3428</v>
      </c>
      <c r="F2453" s="310"/>
    </row>
    <row r="2454" customFormat="false" ht="12.8" hidden="false" customHeight="false" outlineLevel="0" collapsed="false">
      <c r="A2454" s="310" t="n">
        <v>90635</v>
      </c>
      <c r="B2454" s="315" t="s">
        <v>1640</v>
      </c>
      <c r="C2454" s="310" t="s">
        <v>3683</v>
      </c>
      <c r="D2454" s="315" t="s">
        <v>3217</v>
      </c>
      <c r="E2454" s="316" t="s">
        <v>3684</v>
      </c>
      <c r="F2454" s="310"/>
    </row>
    <row r="2455" customFormat="false" ht="12.8" hidden="false" customHeight="false" outlineLevel="0" collapsed="false">
      <c r="A2455" s="310" t="n">
        <v>90636</v>
      </c>
      <c r="B2455" s="315" t="s">
        <v>1640</v>
      </c>
      <c r="C2455" s="310" t="s">
        <v>3685</v>
      </c>
      <c r="D2455" s="315" t="s">
        <v>3217</v>
      </c>
      <c r="E2455" s="316" t="s">
        <v>3686</v>
      </c>
      <c r="F2455" s="310"/>
    </row>
    <row r="2456" customFormat="false" ht="12.8" hidden="false" customHeight="false" outlineLevel="0" collapsed="false">
      <c r="A2456" s="310" t="n">
        <v>90639</v>
      </c>
      <c r="B2456" s="315" t="s">
        <v>1640</v>
      </c>
      <c r="C2456" s="310" t="s">
        <v>3687</v>
      </c>
      <c r="D2456" s="315" t="s">
        <v>3217</v>
      </c>
      <c r="E2456" s="316" t="s">
        <v>3688</v>
      </c>
      <c r="F2456" s="310"/>
    </row>
    <row r="2457" customFormat="false" ht="12.8" hidden="false" customHeight="false" outlineLevel="0" collapsed="false">
      <c r="A2457" s="310" t="n">
        <v>90640</v>
      </c>
      <c r="B2457" s="315" t="s">
        <v>1640</v>
      </c>
      <c r="C2457" s="310" t="s">
        <v>3689</v>
      </c>
      <c r="D2457" s="315" t="s">
        <v>3217</v>
      </c>
      <c r="E2457" s="316" t="s">
        <v>3690</v>
      </c>
      <c r="F2457" s="310"/>
    </row>
    <row r="2458" customFormat="false" ht="12.8" hidden="false" customHeight="false" outlineLevel="0" collapsed="false">
      <c r="A2458" s="310" t="n">
        <v>90641</v>
      </c>
      <c r="B2458" s="315" t="s">
        <v>1640</v>
      </c>
      <c r="C2458" s="310" t="s">
        <v>3691</v>
      </c>
      <c r="D2458" s="315" t="s">
        <v>3217</v>
      </c>
      <c r="E2458" s="316" t="s">
        <v>3692</v>
      </c>
      <c r="F2458" s="310"/>
    </row>
    <row r="2459" customFormat="false" ht="12.8" hidden="false" customHeight="false" outlineLevel="0" collapsed="false">
      <c r="A2459" s="310" t="n">
        <v>90642</v>
      </c>
      <c r="B2459" s="315" t="s">
        <v>1640</v>
      </c>
      <c r="C2459" s="310" t="s">
        <v>3693</v>
      </c>
      <c r="D2459" s="315" t="s">
        <v>3217</v>
      </c>
      <c r="E2459" s="316" t="s">
        <v>3694</v>
      </c>
      <c r="F2459" s="310"/>
    </row>
    <row r="2460" customFormat="false" ht="12.8" hidden="false" customHeight="false" outlineLevel="0" collapsed="false">
      <c r="A2460" s="310" t="n">
        <v>90646</v>
      </c>
      <c r="B2460" s="315" t="s">
        <v>1640</v>
      </c>
      <c r="C2460" s="310" t="s">
        <v>3695</v>
      </c>
      <c r="D2460" s="315" t="s">
        <v>3217</v>
      </c>
      <c r="E2460" s="316" t="s">
        <v>3166</v>
      </c>
      <c r="F2460" s="310"/>
    </row>
    <row r="2461" customFormat="false" ht="12.8" hidden="false" customHeight="false" outlineLevel="0" collapsed="false">
      <c r="A2461" s="310" t="n">
        <v>90647</v>
      </c>
      <c r="B2461" s="315" t="s">
        <v>1640</v>
      </c>
      <c r="C2461" s="310" t="s">
        <v>3696</v>
      </c>
      <c r="D2461" s="315" t="s">
        <v>3217</v>
      </c>
      <c r="E2461" s="316" t="s">
        <v>3426</v>
      </c>
      <c r="F2461" s="310"/>
    </row>
    <row r="2462" customFormat="false" ht="12.8" hidden="false" customHeight="false" outlineLevel="0" collapsed="false">
      <c r="A2462" s="310" t="n">
        <v>90648</v>
      </c>
      <c r="B2462" s="315" t="s">
        <v>1640</v>
      </c>
      <c r="C2462" s="310" t="s">
        <v>3697</v>
      </c>
      <c r="D2462" s="315" t="s">
        <v>3217</v>
      </c>
      <c r="E2462" s="316" t="s">
        <v>3493</v>
      </c>
      <c r="F2462" s="310"/>
    </row>
    <row r="2463" customFormat="false" ht="12.8" hidden="false" customHeight="false" outlineLevel="0" collapsed="false">
      <c r="A2463" s="310" t="n">
        <v>90649</v>
      </c>
      <c r="B2463" s="315" t="s">
        <v>1640</v>
      </c>
      <c r="C2463" s="310" t="s">
        <v>3698</v>
      </c>
      <c r="D2463" s="315" t="s">
        <v>3217</v>
      </c>
      <c r="E2463" s="316" t="s">
        <v>3699</v>
      </c>
      <c r="F2463" s="310"/>
    </row>
    <row r="2464" customFormat="false" ht="12.8" hidden="false" customHeight="false" outlineLevel="0" collapsed="false">
      <c r="A2464" s="310" t="n">
        <v>90652</v>
      </c>
      <c r="B2464" s="315" t="s">
        <v>1640</v>
      </c>
      <c r="C2464" s="310" t="s">
        <v>3700</v>
      </c>
      <c r="D2464" s="315" t="s">
        <v>3217</v>
      </c>
      <c r="E2464" s="316" t="s">
        <v>3701</v>
      </c>
      <c r="F2464" s="310"/>
    </row>
    <row r="2465" customFormat="false" ht="12.8" hidden="false" customHeight="false" outlineLevel="0" collapsed="false">
      <c r="A2465" s="310" t="n">
        <v>90653</v>
      </c>
      <c r="B2465" s="315" t="s">
        <v>1640</v>
      </c>
      <c r="C2465" s="310" t="s">
        <v>3702</v>
      </c>
      <c r="D2465" s="315" t="s">
        <v>3217</v>
      </c>
      <c r="E2465" s="316" t="s">
        <v>3703</v>
      </c>
      <c r="F2465" s="310"/>
    </row>
    <row r="2466" customFormat="false" ht="12.8" hidden="false" customHeight="false" outlineLevel="0" collapsed="false">
      <c r="A2466" s="310" t="n">
        <v>90654</v>
      </c>
      <c r="B2466" s="315" t="s">
        <v>1640</v>
      </c>
      <c r="C2466" s="310" t="s">
        <v>3704</v>
      </c>
      <c r="D2466" s="315" t="s">
        <v>3217</v>
      </c>
      <c r="E2466" s="316" t="s">
        <v>3705</v>
      </c>
      <c r="F2466" s="310"/>
    </row>
    <row r="2467" customFormat="false" ht="12.8" hidden="false" customHeight="false" outlineLevel="0" collapsed="false">
      <c r="A2467" s="310" t="n">
        <v>90655</v>
      </c>
      <c r="B2467" s="315" t="s">
        <v>1640</v>
      </c>
      <c r="C2467" s="310" t="s">
        <v>3706</v>
      </c>
      <c r="D2467" s="315" t="s">
        <v>3217</v>
      </c>
      <c r="E2467" s="316" t="s">
        <v>3707</v>
      </c>
      <c r="F2467" s="310"/>
    </row>
    <row r="2468" customFormat="false" ht="12.8" hidden="false" customHeight="false" outlineLevel="0" collapsed="false">
      <c r="A2468" s="310" t="n">
        <v>90658</v>
      </c>
      <c r="B2468" s="315" t="s">
        <v>1640</v>
      </c>
      <c r="C2468" s="310" t="s">
        <v>3708</v>
      </c>
      <c r="D2468" s="315" t="s">
        <v>3217</v>
      </c>
      <c r="E2468" s="316" t="s">
        <v>3709</v>
      </c>
      <c r="F2468" s="310"/>
    </row>
    <row r="2469" customFormat="false" ht="12.8" hidden="false" customHeight="false" outlineLevel="0" collapsed="false">
      <c r="A2469" s="310" t="n">
        <v>90659</v>
      </c>
      <c r="B2469" s="315" t="s">
        <v>1640</v>
      </c>
      <c r="C2469" s="310" t="s">
        <v>3710</v>
      </c>
      <c r="D2469" s="315" t="s">
        <v>3217</v>
      </c>
      <c r="E2469" s="316" t="s">
        <v>3711</v>
      </c>
      <c r="F2469" s="310"/>
    </row>
    <row r="2470" customFormat="false" ht="12.8" hidden="false" customHeight="false" outlineLevel="0" collapsed="false">
      <c r="A2470" s="310" t="n">
        <v>90660</v>
      </c>
      <c r="B2470" s="315" t="s">
        <v>1640</v>
      </c>
      <c r="C2470" s="310" t="s">
        <v>3712</v>
      </c>
      <c r="D2470" s="315" t="s">
        <v>3217</v>
      </c>
      <c r="E2470" s="316" t="s">
        <v>3713</v>
      </c>
      <c r="F2470" s="310"/>
    </row>
    <row r="2471" customFormat="false" ht="12.8" hidden="false" customHeight="false" outlineLevel="0" collapsed="false">
      <c r="A2471" s="310" t="n">
        <v>90661</v>
      </c>
      <c r="B2471" s="315" t="s">
        <v>1640</v>
      </c>
      <c r="C2471" s="310" t="s">
        <v>3714</v>
      </c>
      <c r="D2471" s="315" t="s">
        <v>3217</v>
      </c>
      <c r="E2471" s="316" t="s">
        <v>3707</v>
      </c>
      <c r="F2471" s="310"/>
    </row>
    <row r="2472" customFormat="false" ht="12.8" hidden="false" customHeight="false" outlineLevel="0" collapsed="false">
      <c r="A2472" s="310" t="n">
        <v>90664</v>
      </c>
      <c r="B2472" s="315" t="s">
        <v>1640</v>
      </c>
      <c r="C2472" s="310" t="s">
        <v>3715</v>
      </c>
      <c r="D2472" s="315" t="s">
        <v>3217</v>
      </c>
      <c r="E2472" s="316" t="s">
        <v>3716</v>
      </c>
      <c r="F2472" s="310"/>
    </row>
    <row r="2473" customFormat="false" ht="12.8" hidden="false" customHeight="false" outlineLevel="0" collapsed="false">
      <c r="A2473" s="310" t="n">
        <v>90665</v>
      </c>
      <c r="B2473" s="315" t="s">
        <v>1640</v>
      </c>
      <c r="C2473" s="310" t="s">
        <v>3717</v>
      </c>
      <c r="D2473" s="315" t="s">
        <v>3217</v>
      </c>
      <c r="E2473" s="316" t="s">
        <v>3718</v>
      </c>
      <c r="F2473" s="310"/>
    </row>
    <row r="2474" customFormat="false" ht="12.8" hidden="false" customHeight="false" outlineLevel="0" collapsed="false">
      <c r="A2474" s="310" t="n">
        <v>90666</v>
      </c>
      <c r="B2474" s="315" t="s">
        <v>1640</v>
      </c>
      <c r="C2474" s="310" t="s">
        <v>3719</v>
      </c>
      <c r="D2474" s="315" t="s">
        <v>3217</v>
      </c>
      <c r="E2474" s="316" t="s">
        <v>3720</v>
      </c>
      <c r="F2474" s="310"/>
    </row>
    <row r="2475" customFormat="false" ht="12.8" hidden="false" customHeight="false" outlineLevel="0" collapsed="false">
      <c r="A2475" s="310" t="n">
        <v>90667</v>
      </c>
      <c r="B2475" s="315" t="s">
        <v>1640</v>
      </c>
      <c r="C2475" s="310" t="s">
        <v>3721</v>
      </c>
      <c r="D2475" s="315" t="s">
        <v>3217</v>
      </c>
      <c r="E2475" s="316" t="s">
        <v>3722</v>
      </c>
      <c r="F2475" s="310"/>
    </row>
    <row r="2476" customFormat="false" ht="12.8" hidden="false" customHeight="false" outlineLevel="0" collapsed="false">
      <c r="A2476" s="310" t="n">
        <v>90670</v>
      </c>
      <c r="B2476" s="315" t="s">
        <v>1640</v>
      </c>
      <c r="C2476" s="310" t="s">
        <v>3723</v>
      </c>
      <c r="D2476" s="315" t="s">
        <v>3217</v>
      </c>
      <c r="E2476" s="316" t="s">
        <v>3724</v>
      </c>
      <c r="F2476" s="310"/>
    </row>
    <row r="2477" customFormat="false" ht="12.8" hidden="false" customHeight="false" outlineLevel="0" collapsed="false">
      <c r="A2477" s="310" t="n">
        <v>90671</v>
      </c>
      <c r="B2477" s="315" t="s">
        <v>1640</v>
      </c>
      <c r="C2477" s="310" t="s">
        <v>3725</v>
      </c>
      <c r="D2477" s="315" t="s">
        <v>3217</v>
      </c>
      <c r="E2477" s="316" t="s">
        <v>3726</v>
      </c>
      <c r="F2477" s="310"/>
    </row>
    <row r="2478" customFormat="false" ht="12.8" hidden="false" customHeight="false" outlineLevel="0" collapsed="false">
      <c r="A2478" s="310" t="n">
        <v>90672</v>
      </c>
      <c r="B2478" s="315" t="s">
        <v>1640</v>
      </c>
      <c r="C2478" s="310" t="s">
        <v>3727</v>
      </c>
      <c r="D2478" s="315" t="s">
        <v>3217</v>
      </c>
      <c r="E2478" s="316" t="s">
        <v>3728</v>
      </c>
      <c r="F2478" s="310"/>
    </row>
    <row r="2479" customFormat="false" ht="12.8" hidden="false" customHeight="false" outlineLevel="0" collapsed="false">
      <c r="A2479" s="310" t="n">
        <v>90673</v>
      </c>
      <c r="B2479" s="315" t="s">
        <v>1640</v>
      </c>
      <c r="C2479" s="310" t="s">
        <v>3729</v>
      </c>
      <c r="D2479" s="315" t="s">
        <v>3217</v>
      </c>
      <c r="E2479" s="316" t="s">
        <v>3730</v>
      </c>
      <c r="F2479" s="310"/>
    </row>
    <row r="2480" customFormat="false" ht="12.8" hidden="false" customHeight="false" outlineLevel="0" collapsed="false">
      <c r="A2480" s="310" t="n">
        <v>90676</v>
      </c>
      <c r="B2480" s="315" t="s">
        <v>1640</v>
      </c>
      <c r="C2480" s="310" t="s">
        <v>3731</v>
      </c>
      <c r="D2480" s="315" t="s">
        <v>3217</v>
      </c>
      <c r="E2480" s="316" t="s">
        <v>3732</v>
      </c>
      <c r="F2480" s="310"/>
    </row>
    <row r="2481" customFormat="false" ht="12.8" hidden="false" customHeight="false" outlineLevel="0" collapsed="false">
      <c r="A2481" s="310" t="n">
        <v>90677</v>
      </c>
      <c r="B2481" s="315" t="s">
        <v>1640</v>
      </c>
      <c r="C2481" s="310" t="s">
        <v>3733</v>
      </c>
      <c r="D2481" s="315" t="s">
        <v>3217</v>
      </c>
      <c r="E2481" s="316" t="s">
        <v>3734</v>
      </c>
      <c r="F2481" s="310"/>
    </row>
    <row r="2482" customFormat="false" ht="12.8" hidden="false" customHeight="false" outlineLevel="0" collapsed="false">
      <c r="A2482" s="310" t="n">
        <v>90678</v>
      </c>
      <c r="B2482" s="315" t="s">
        <v>1640</v>
      </c>
      <c r="C2482" s="310" t="s">
        <v>3735</v>
      </c>
      <c r="D2482" s="315" t="s">
        <v>3217</v>
      </c>
      <c r="E2482" s="316" t="s">
        <v>3736</v>
      </c>
      <c r="F2482" s="310"/>
    </row>
    <row r="2483" customFormat="false" ht="12.8" hidden="false" customHeight="false" outlineLevel="0" collapsed="false">
      <c r="A2483" s="310" t="n">
        <v>90679</v>
      </c>
      <c r="B2483" s="315" t="s">
        <v>1640</v>
      </c>
      <c r="C2483" s="310" t="s">
        <v>3737</v>
      </c>
      <c r="D2483" s="315" t="s">
        <v>3217</v>
      </c>
      <c r="E2483" s="316" t="s">
        <v>3738</v>
      </c>
      <c r="F2483" s="310"/>
    </row>
    <row r="2484" customFormat="false" ht="12.8" hidden="false" customHeight="false" outlineLevel="0" collapsed="false">
      <c r="A2484" s="310" t="n">
        <v>90682</v>
      </c>
      <c r="B2484" s="315" t="s">
        <v>1640</v>
      </c>
      <c r="C2484" s="310" t="s">
        <v>3739</v>
      </c>
      <c r="D2484" s="315" t="s">
        <v>3217</v>
      </c>
      <c r="E2484" s="316" t="s">
        <v>3740</v>
      </c>
      <c r="F2484" s="310"/>
    </row>
    <row r="2485" customFormat="false" ht="12.8" hidden="false" customHeight="false" outlineLevel="0" collapsed="false">
      <c r="A2485" s="310" t="n">
        <v>90683</v>
      </c>
      <c r="B2485" s="315" t="s">
        <v>1640</v>
      </c>
      <c r="C2485" s="310" t="s">
        <v>3741</v>
      </c>
      <c r="D2485" s="315" t="s">
        <v>3217</v>
      </c>
      <c r="E2485" s="316" t="s">
        <v>3742</v>
      </c>
      <c r="F2485" s="310"/>
    </row>
    <row r="2486" customFormat="false" ht="12.8" hidden="false" customHeight="false" outlineLevel="0" collapsed="false">
      <c r="A2486" s="310" t="n">
        <v>90684</v>
      </c>
      <c r="B2486" s="315" t="s">
        <v>1640</v>
      </c>
      <c r="C2486" s="310" t="s">
        <v>3743</v>
      </c>
      <c r="D2486" s="315" t="s">
        <v>3217</v>
      </c>
      <c r="E2486" s="316" t="s">
        <v>3744</v>
      </c>
      <c r="F2486" s="310"/>
    </row>
    <row r="2487" customFormat="false" ht="12.8" hidden="false" customHeight="false" outlineLevel="0" collapsed="false">
      <c r="A2487" s="310" t="n">
        <v>90685</v>
      </c>
      <c r="B2487" s="315" t="s">
        <v>1640</v>
      </c>
      <c r="C2487" s="310" t="s">
        <v>3745</v>
      </c>
      <c r="D2487" s="315" t="s">
        <v>3217</v>
      </c>
      <c r="E2487" s="316" t="s">
        <v>3746</v>
      </c>
      <c r="F2487" s="310"/>
    </row>
    <row r="2488" customFormat="false" ht="12.8" hidden="false" customHeight="false" outlineLevel="0" collapsed="false">
      <c r="A2488" s="310" t="n">
        <v>90688</v>
      </c>
      <c r="B2488" s="315" t="s">
        <v>1640</v>
      </c>
      <c r="C2488" s="310" t="s">
        <v>3747</v>
      </c>
      <c r="D2488" s="315" t="s">
        <v>3217</v>
      </c>
      <c r="E2488" s="316" t="s">
        <v>3748</v>
      </c>
      <c r="F2488" s="310"/>
    </row>
    <row r="2489" customFormat="false" ht="12.8" hidden="false" customHeight="false" outlineLevel="0" collapsed="false">
      <c r="A2489" s="310" t="n">
        <v>90689</v>
      </c>
      <c r="B2489" s="315" t="s">
        <v>1640</v>
      </c>
      <c r="C2489" s="310" t="s">
        <v>3749</v>
      </c>
      <c r="D2489" s="315" t="s">
        <v>3217</v>
      </c>
      <c r="E2489" s="316" t="s">
        <v>3750</v>
      </c>
      <c r="F2489" s="310"/>
    </row>
    <row r="2490" customFormat="false" ht="12.8" hidden="false" customHeight="false" outlineLevel="0" collapsed="false">
      <c r="A2490" s="310" t="n">
        <v>90690</v>
      </c>
      <c r="B2490" s="315" t="s">
        <v>1640</v>
      </c>
      <c r="C2490" s="310" t="s">
        <v>3751</v>
      </c>
      <c r="D2490" s="315" t="s">
        <v>3217</v>
      </c>
      <c r="E2490" s="316" t="s">
        <v>3752</v>
      </c>
      <c r="F2490" s="310"/>
    </row>
    <row r="2491" customFormat="false" ht="12.8" hidden="false" customHeight="false" outlineLevel="0" collapsed="false">
      <c r="A2491" s="310" t="n">
        <v>90691</v>
      </c>
      <c r="B2491" s="315" t="s">
        <v>1640</v>
      </c>
      <c r="C2491" s="310" t="s">
        <v>3753</v>
      </c>
      <c r="D2491" s="315" t="s">
        <v>3217</v>
      </c>
      <c r="E2491" s="316" t="s">
        <v>3754</v>
      </c>
      <c r="F2491" s="310"/>
    </row>
    <row r="2492" customFormat="false" ht="12.8" hidden="false" customHeight="false" outlineLevel="0" collapsed="false">
      <c r="A2492" s="310" t="n">
        <v>90957</v>
      </c>
      <c r="B2492" s="315" t="s">
        <v>1640</v>
      </c>
      <c r="C2492" s="310" t="s">
        <v>3755</v>
      </c>
      <c r="D2492" s="315" t="s">
        <v>3217</v>
      </c>
      <c r="E2492" s="316" t="s">
        <v>1642</v>
      </c>
      <c r="F2492" s="310"/>
    </row>
    <row r="2493" customFormat="false" ht="12.8" hidden="false" customHeight="false" outlineLevel="0" collapsed="false">
      <c r="A2493" s="310" t="n">
        <v>90958</v>
      </c>
      <c r="B2493" s="315" t="s">
        <v>1640</v>
      </c>
      <c r="C2493" s="310" t="s">
        <v>3756</v>
      </c>
      <c r="D2493" s="315" t="s">
        <v>3217</v>
      </c>
      <c r="E2493" s="316" t="s">
        <v>3757</v>
      </c>
      <c r="F2493" s="310"/>
    </row>
    <row r="2494" customFormat="false" ht="12.8" hidden="false" customHeight="false" outlineLevel="0" collapsed="false">
      <c r="A2494" s="310" t="n">
        <v>90960</v>
      </c>
      <c r="B2494" s="315" t="s">
        <v>1640</v>
      </c>
      <c r="C2494" s="310" t="s">
        <v>3758</v>
      </c>
      <c r="D2494" s="315" t="s">
        <v>3217</v>
      </c>
      <c r="E2494" s="316" t="s">
        <v>3759</v>
      </c>
      <c r="F2494" s="310"/>
    </row>
    <row r="2495" customFormat="false" ht="12.8" hidden="false" customHeight="false" outlineLevel="0" collapsed="false">
      <c r="A2495" s="310" t="n">
        <v>90961</v>
      </c>
      <c r="B2495" s="315" t="s">
        <v>1640</v>
      </c>
      <c r="C2495" s="310" t="s">
        <v>3760</v>
      </c>
      <c r="D2495" s="315" t="s">
        <v>3217</v>
      </c>
      <c r="E2495" s="316" t="s">
        <v>3718</v>
      </c>
      <c r="F2495" s="310"/>
    </row>
    <row r="2496" customFormat="false" ht="12.8" hidden="false" customHeight="false" outlineLevel="0" collapsed="false">
      <c r="A2496" s="310" t="n">
        <v>90962</v>
      </c>
      <c r="B2496" s="315" t="s">
        <v>1640</v>
      </c>
      <c r="C2496" s="310" t="s">
        <v>3761</v>
      </c>
      <c r="D2496" s="315" t="s">
        <v>3217</v>
      </c>
      <c r="E2496" s="316" t="s">
        <v>3762</v>
      </c>
      <c r="F2496" s="310"/>
    </row>
    <row r="2497" customFormat="false" ht="12.8" hidden="false" customHeight="false" outlineLevel="0" collapsed="false">
      <c r="A2497" s="310" t="n">
        <v>90963</v>
      </c>
      <c r="B2497" s="315" t="s">
        <v>1640</v>
      </c>
      <c r="C2497" s="310" t="s">
        <v>3763</v>
      </c>
      <c r="D2497" s="315" t="s">
        <v>3217</v>
      </c>
      <c r="E2497" s="316" t="s">
        <v>3764</v>
      </c>
      <c r="F2497" s="310"/>
    </row>
    <row r="2498" customFormat="false" ht="12.8" hidden="false" customHeight="false" outlineLevel="0" collapsed="false">
      <c r="A2498" s="310" t="n">
        <v>90968</v>
      </c>
      <c r="B2498" s="315" t="s">
        <v>1640</v>
      </c>
      <c r="C2498" s="310" t="s">
        <v>3765</v>
      </c>
      <c r="D2498" s="315" t="s">
        <v>3217</v>
      </c>
      <c r="E2498" s="316" t="s">
        <v>3766</v>
      </c>
      <c r="F2498" s="310"/>
    </row>
    <row r="2499" customFormat="false" ht="12.8" hidden="false" customHeight="false" outlineLevel="0" collapsed="false">
      <c r="A2499" s="310" t="n">
        <v>90969</v>
      </c>
      <c r="B2499" s="315" t="s">
        <v>1640</v>
      </c>
      <c r="C2499" s="310" t="s">
        <v>3767</v>
      </c>
      <c r="D2499" s="315" t="s">
        <v>3217</v>
      </c>
      <c r="E2499" s="316" t="s">
        <v>3768</v>
      </c>
      <c r="F2499" s="310"/>
    </row>
    <row r="2500" customFormat="false" ht="12.8" hidden="false" customHeight="false" outlineLevel="0" collapsed="false">
      <c r="A2500" s="310" t="n">
        <v>90970</v>
      </c>
      <c r="B2500" s="315" t="s">
        <v>1640</v>
      </c>
      <c r="C2500" s="310" t="s">
        <v>3769</v>
      </c>
      <c r="D2500" s="315" t="s">
        <v>3217</v>
      </c>
      <c r="E2500" s="316" t="s">
        <v>3770</v>
      </c>
      <c r="F2500" s="310"/>
    </row>
    <row r="2501" customFormat="false" ht="12.8" hidden="false" customHeight="false" outlineLevel="0" collapsed="false">
      <c r="A2501" s="310" t="n">
        <v>90971</v>
      </c>
      <c r="B2501" s="315" t="s">
        <v>1640</v>
      </c>
      <c r="C2501" s="310" t="s">
        <v>3771</v>
      </c>
      <c r="D2501" s="315" t="s">
        <v>3217</v>
      </c>
      <c r="E2501" s="316" t="s">
        <v>3772</v>
      </c>
      <c r="F2501" s="310"/>
    </row>
    <row r="2502" customFormat="false" ht="12.8" hidden="false" customHeight="false" outlineLevel="0" collapsed="false">
      <c r="A2502" s="310" t="n">
        <v>90975</v>
      </c>
      <c r="B2502" s="315" t="s">
        <v>1640</v>
      </c>
      <c r="C2502" s="310" t="s">
        <v>3773</v>
      </c>
      <c r="D2502" s="315" t="s">
        <v>3217</v>
      </c>
      <c r="E2502" s="316" t="s">
        <v>3337</v>
      </c>
      <c r="F2502" s="310"/>
    </row>
    <row r="2503" customFormat="false" ht="12.8" hidden="false" customHeight="false" outlineLevel="0" collapsed="false">
      <c r="A2503" s="310" t="n">
        <v>90976</v>
      </c>
      <c r="B2503" s="315" t="s">
        <v>1640</v>
      </c>
      <c r="C2503" s="310" t="s">
        <v>3774</v>
      </c>
      <c r="D2503" s="315" t="s">
        <v>3217</v>
      </c>
      <c r="E2503" s="316" t="s">
        <v>3775</v>
      </c>
      <c r="F2503" s="310"/>
    </row>
    <row r="2504" customFormat="false" ht="12.8" hidden="false" customHeight="false" outlineLevel="0" collapsed="false">
      <c r="A2504" s="310" t="n">
        <v>90977</v>
      </c>
      <c r="B2504" s="315" t="s">
        <v>1640</v>
      </c>
      <c r="C2504" s="310" t="s">
        <v>3776</v>
      </c>
      <c r="D2504" s="315" t="s">
        <v>3217</v>
      </c>
      <c r="E2504" s="316" t="s">
        <v>3777</v>
      </c>
      <c r="F2504" s="310"/>
    </row>
    <row r="2505" customFormat="false" ht="12.8" hidden="false" customHeight="false" outlineLevel="0" collapsed="false">
      <c r="A2505" s="310" t="n">
        <v>90978</v>
      </c>
      <c r="B2505" s="315" t="s">
        <v>1640</v>
      </c>
      <c r="C2505" s="310" t="s">
        <v>3778</v>
      </c>
      <c r="D2505" s="315" t="s">
        <v>3217</v>
      </c>
      <c r="E2505" s="316" t="s">
        <v>3779</v>
      </c>
      <c r="F2505" s="310"/>
    </row>
    <row r="2506" customFormat="false" ht="12.8" hidden="false" customHeight="false" outlineLevel="0" collapsed="false">
      <c r="A2506" s="310" t="n">
        <v>90992</v>
      </c>
      <c r="B2506" s="315" t="s">
        <v>1640</v>
      </c>
      <c r="C2506" s="310" t="s">
        <v>3780</v>
      </c>
      <c r="D2506" s="315" t="s">
        <v>3217</v>
      </c>
      <c r="E2506" s="316" t="s">
        <v>3781</v>
      </c>
      <c r="F2506" s="310"/>
    </row>
    <row r="2507" customFormat="false" ht="12.8" hidden="false" customHeight="false" outlineLevel="0" collapsed="false">
      <c r="A2507" s="310" t="n">
        <v>90993</v>
      </c>
      <c r="B2507" s="315" t="s">
        <v>1640</v>
      </c>
      <c r="C2507" s="310" t="s">
        <v>3782</v>
      </c>
      <c r="D2507" s="315" t="s">
        <v>3217</v>
      </c>
      <c r="E2507" s="316" t="s">
        <v>3783</v>
      </c>
      <c r="F2507" s="310"/>
    </row>
    <row r="2508" customFormat="false" ht="12.8" hidden="false" customHeight="false" outlineLevel="0" collapsed="false">
      <c r="A2508" s="310" t="n">
        <v>90994</v>
      </c>
      <c r="B2508" s="315" t="s">
        <v>1640</v>
      </c>
      <c r="C2508" s="310" t="s">
        <v>3784</v>
      </c>
      <c r="D2508" s="315" t="s">
        <v>3217</v>
      </c>
      <c r="E2508" s="316" t="s">
        <v>3785</v>
      </c>
      <c r="F2508" s="310"/>
    </row>
    <row r="2509" customFormat="false" ht="12.8" hidden="false" customHeight="false" outlineLevel="0" collapsed="false">
      <c r="A2509" s="310" t="n">
        <v>90995</v>
      </c>
      <c r="B2509" s="315" t="s">
        <v>1640</v>
      </c>
      <c r="C2509" s="310" t="s">
        <v>3786</v>
      </c>
      <c r="D2509" s="315" t="s">
        <v>3217</v>
      </c>
      <c r="E2509" s="316" t="s">
        <v>3787</v>
      </c>
      <c r="F2509" s="310"/>
    </row>
    <row r="2510" customFormat="false" ht="12.8" hidden="false" customHeight="false" outlineLevel="0" collapsed="false">
      <c r="A2510" s="310" t="n">
        <v>91021</v>
      </c>
      <c r="B2510" s="315" t="s">
        <v>1640</v>
      </c>
      <c r="C2510" s="310" t="s">
        <v>3788</v>
      </c>
      <c r="D2510" s="315" t="s">
        <v>3217</v>
      </c>
      <c r="E2510" s="316" t="s">
        <v>2334</v>
      </c>
      <c r="F2510" s="310"/>
    </row>
    <row r="2511" customFormat="false" ht="12.8" hidden="false" customHeight="false" outlineLevel="0" collapsed="false">
      <c r="A2511" s="310" t="n">
        <v>91026</v>
      </c>
      <c r="B2511" s="315" t="s">
        <v>1640</v>
      </c>
      <c r="C2511" s="310" t="s">
        <v>3789</v>
      </c>
      <c r="D2511" s="315" t="s">
        <v>3217</v>
      </c>
      <c r="E2511" s="316" t="s">
        <v>3790</v>
      </c>
      <c r="F2511" s="310"/>
    </row>
    <row r="2512" customFormat="false" ht="12.8" hidden="false" customHeight="false" outlineLevel="0" collapsed="false">
      <c r="A2512" s="310" t="n">
        <v>91027</v>
      </c>
      <c r="B2512" s="315" t="s">
        <v>1640</v>
      </c>
      <c r="C2512" s="310" t="s">
        <v>3791</v>
      </c>
      <c r="D2512" s="315" t="s">
        <v>3217</v>
      </c>
      <c r="E2512" s="316" t="s">
        <v>3792</v>
      </c>
      <c r="F2512" s="310"/>
    </row>
    <row r="2513" customFormat="false" ht="12.8" hidden="false" customHeight="false" outlineLevel="0" collapsed="false">
      <c r="A2513" s="310" t="n">
        <v>91028</v>
      </c>
      <c r="B2513" s="315" t="s">
        <v>1640</v>
      </c>
      <c r="C2513" s="310" t="s">
        <v>3793</v>
      </c>
      <c r="D2513" s="315" t="s">
        <v>3217</v>
      </c>
      <c r="E2513" s="316" t="s">
        <v>3794</v>
      </c>
      <c r="F2513" s="310"/>
    </row>
    <row r="2514" customFormat="false" ht="12.8" hidden="false" customHeight="false" outlineLevel="0" collapsed="false">
      <c r="A2514" s="310" t="n">
        <v>91029</v>
      </c>
      <c r="B2514" s="315" t="s">
        <v>1640</v>
      </c>
      <c r="C2514" s="310" t="s">
        <v>3795</v>
      </c>
      <c r="D2514" s="315" t="s">
        <v>3217</v>
      </c>
      <c r="E2514" s="316" t="s">
        <v>3796</v>
      </c>
      <c r="F2514" s="310"/>
    </row>
    <row r="2515" customFormat="false" ht="12.8" hidden="false" customHeight="false" outlineLevel="0" collapsed="false">
      <c r="A2515" s="310" t="n">
        <v>91030</v>
      </c>
      <c r="B2515" s="315" t="s">
        <v>1640</v>
      </c>
      <c r="C2515" s="310" t="s">
        <v>3797</v>
      </c>
      <c r="D2515" s="315" t="s">
        <v>3217</v>
      </c>
      <c r="E2515" s="316" t="s">
        <v>3798</v>
      </c>
      <c r="F2515" s="310"/>
    </row>
    <row r="2516" customFormat="false" ht="12.8" hidden="false" customHeight="false" outlineLevel="0" collapsed="false">
      <c r="A2516" s="310" t="n">
        <v>91273</v>
      </c>
      <c r="B2516" s="315" t="s">
        <v>1640</v>
      </c>
      <c r="C2516" s="310" t="s">
        <v>3799</v>
      </c>
      <c r="D2516" s="315" t="s">
        <v>3217</v>
      </c>
      <c r="E2516" s="316" t="s">
        <v>3800</v>
      </c>
      <c r="F2516" s="310"/>
    </row>
    <row r="2517" customFormat="false" ht="12.8" hidden="false" customHeight="false" outlineLevel="0" collapsed="false">
      <c r="A2517" s="310" t="n">
        <v>91274</v>
      </c>
      <c r="B2517" s="315" t="s">
        <v>1640</v>
      </c>
      <c r="C2517" s="310" t="s">
        <v>3801</v>
      </c>
      <c r="D2517" s="315" t="s">
        <v>3217</v>
      </c>
      <c r="E2517" s="316" t="s">
        <v>3802</v>
      </c>
      <c r="F2517" s="310"/>
    </row>
    <row r="2518" customFormat="false" ht="12.8" hidden="false" customHeight="false" outlineLevel="0" collapsed="false">
      <c r="A2518" s="310" t="n">
        <v>91275</v>
      </c>
      <c r="B2518" s="315" t="s">
        <v>1640</v>
      </c>
      <c r="C2518" s="310" t="s">
        <v>3803</v>
      </c>
      <c r="D2518" s="315" t="s">
        <v>3217</v>
      </c>
      <c r="E2518" s="316" t="s">
        <v>3804</v>
      </c>
      <c r="F2518" s="310"/>
    </row>
    <row r="2519" customFormat="false" ht="12.8" hidden="false" customHeight="false" outlineLevel="0" collapsed="false">
      <c r="A2519" s="310" t="n">
        <v>91276</v>
      </c>
      <c r="B2519" s="315" t="s">
        <v>1640</v>
      </c>
      <c r="C2519" s="310" t="s">
        <v>3805</v>
      </c>
      <c r="D2519" s="315" t="s">
        <v>3217</v>
      </c>
      <c r="E2519" s="316" t="s">
        <v>3806</v>
      </c>
      <c r="F2519" s="310"/>
    </row>
    <row r="2520" customFormat="false" ht="12.8" hidden="false" customHeight="false" outlineLevel="0" collapsed="false">
      <c r="A2520" s="310" t="n">
        <v>91279</v>
      </c>
      <c r="B2520" s="315" t="s">
        <v>1640</v>
      </c>
      <c r="C2520" s="310" t="s">
        <v>3807</v>
      </c>
      <c r="D2520" s="315" t="s">
        <v>3217</v>
      </c>
      <c r="E2520" s="316" t="s">
        <v>3808</v>
      </c>
      <c r="F2520" s="310"/>
    </row>
    <row r="2521" customFormat="false" ht="12.8" hidden="false" customHeight="false" outlineLevel="0" collapsed="false">
      <c r="A2521" s="310" t="n">
        <v>91280</v>
      </c>
      <c r="B2521" s="315" t="s">
        <v>1640</v>
      </c>
      <c r="C2521" s="310" t="s">
        <v>3809</v>
      </c>
      <c r="D2521" s="315" t="s">
        <v>3217</v>
      </c>
      <c r="E2521" s="316" t="s">
        <v>3205</v>
      </c>
      <c r="F2521" s="310"/>
    </row>
    <row r="2522" customFormat="false" ht="12.8" hidden="false" customHeight="false" outlineLevel="0" collapsed="false">
      <c r="A2522" s="310" t="n">
        <v>91281</v>
      </c>
      <c r="B2522" s="315" t="s">
        <v>1640</v>
      </c>
      <c r="C2522" s="310" t="s">
        <v>3810</v>
      </c>
      <c r="D2522" s="315" t="s">
        <v>3217</v>
      </c>
      <c r="E2522" s="316" t="s">
        <v>3566</v>
      </c>
      <c r="F2522" s="310"/>
    </row>
    <row r="2523" customFormat="false" ht="12.8" hidden="false" customHeight="false" outlineLevel="0" collapsed="false">
      <c r="A2523" s="310" t="n">
        <v>91282</v>
      </c>
      <c r="B2523" s="315" t="s">
        <v>1640</v>
      </c>
      <c r="C2523" s="310" t="s">
        <v>3811</v>
      </c>
      <c r="D2523" s="315" t="s">
        <v>3217</v>
      </c>
      <c r="E2523" s="316" t="s">
        <v>3812</v>
      </c>
      <c r="F2523" s="310"/>
    </row>
    <row r="2524" customFormat="false" ht="12.8" hidden="false" customHeight="false" outlineLevel="0" collapsed="false">
      <c r="A2524" s="310" t="n">
        <v>91354</v>
      </c>
      <c r="B2524" s="315" t="s">
        <v>1640</v>
      </c>
      <c r="C2524" s="310" t="s">
        <v>3813</v>
      </c>
      <c r="D2524" s="315" t="s">
        <v>3217</v>
      </c>
      <c r="E2524" s="316" t="s">
        <v>3814</v>
      </c>
      <c r="F2524" s="310"/>
    </row>
    <row r="2525" customFormat="false" ht="12.8" hidden="false" customHeight="false" outlineLevel="0" collapsed="false">
      <c r="A2525" s="310" t="n">
        <v>91355</v>
      </c>
      <c r="B2525" s="315" t="s">
        <v>1640</v>
      </c>
      <c r="C2525" s="310" t="s">
        <v>3815</v>
      </c>
      <c r="D2525" s="315" t="s">
        <v>3217</v>
      </c>
      <c r="E2525" s="316" t="s">
        <v>3816</v>
      </c>
      <c r="F2525" s="310"/>
    </row>
    <row r="2526" customFormat="false" ht="12.8" hidden="false" customHeight="false" outlineLevel="0" collapsed="false">
      <c r="A2526" s="310" t="n">
        <v>91356</v>
      </c>
      <c r="B2526" s="315" t="s">
        <v>1640</v>
      </c>
      <c r="C2526" s="310" t="s">
        <v>3817</v>
      </c>
      <c r="D2526" s="315" t="s">
        <v>3217</v>
      </c>
      <c r="E2526" s="316" t="s">
        <v>3818</v>
      </c>
      <c r="F2526" s="310"/>
    </row>
    <row r="2527" customFormat="false" ht="12.8" hidden="false" customHeight="false" outlineLevel="0" collapsed="false">
      <c r="A2527" s="310" t="n">
        <v>91359</v>
      </c>
      <c r="B2527" s="315" t="s">
        <v>1640</v>
      </c>
      <c r="C2527" s="310" t="s">
        <v>3819</v>
      </c>
      <c r="D2527" s="315" t="s">
        <v>3217</v>
      </c>
      <c r="E2527" s="316" t="s">
        <v>3619</v>
      </c>
      <c r="F2527" s="310"/>
    </row>
    <row r="2528" customFormat="false" ht="12.8" hidden="false" customHeight="false" outlineLevel="0" collapsed="false">
      <c r="A2528" s="310" t="n">
        <v>91360</v>
      </c>
      <c r="B2528" s="315" t="s">
        <v>1640</v>
      </c>
      <c r="C2528" s="310" t="s">
        <v>3820</v>
      </c>
      <c r="D2528" s="315" t="s">
        <v>3217</v>
      </c>
      <c r="E2528" s="316" t="s">
        <v>3821</v>
      </c>
      <c r="F2528" s="310"/>
    </row>
    <row r="2529" customFormat="false" ht="12.8" hidden="false" customHeight="false" outlineLevel="0" collapsed="false">
      <c r="A2529" s="310" t="n">
        <v>91361</v>
      </c>
      <c r="B2529" s="315" t="s">
        <v>1640</v>
      </c>
      <c r="C2529" s="310" t="s">
        <v>3822</v>
      </c>
      <c r="D2529" s="315" t="s">
        <v>3217</v>
      </c>
      <c r="E2529" s="316" t="s">
        <v>3823</v>
      </c>
      <c r="F2529" s="310"/>
    </row>
    <row r="2530" customFormat="false" ht="12.8" hidden="false" customHeight="false" outlineLevel="0" collapsed="false">
      <c r="A2530" s="310" t="n">
        <v>91367</v>
      </c>
      <c r="B2530" s="315" t="s">
        <v>1640</v>
      </c>
      <c r="C2530" s="310" t="s">
        <v>3824</v>
      </c>
      <c r="D2530" s="315" t="s">
        <v>3217</v>
      </c>
      <c r="E2530" s="316" t="s">
        <v>3825</v>
      </c>
      <c r="F2530" s="310"/>
    </row>
    <row r="2531" customFormat="false" ht="12.8" hidden="false" customHeight="false" outlineLevel="0" collapsed="false">
      <c r="A2531" s="310" t="n">
        <v>91368</v>
      </c>
      <c r="B2531" s="315" t="s">
        <v>1640</v>
      </c>
      <c r="C2531" s="310" t="s">
        <v>3826</v>
      </c>
      <c r="D2531" s="315" t="s">
        <v>3217</v>
      </c>
      <c r="E2531" s="316" t="s">
        <v>3827</v>
      </c>
      <c r="F2531" s="310"/>
    </row>
    <row r="2532" customFormat="false" ht="12.8" hidden="false" customHeight="false" outlineLevel="0" collapsed="false">
      <c r="A2532" s="310" t="n">
        <v>91369</v>
      </c>
      <c r="B2532" s="315" t="s">
        <v>1640</v>
      </c>
      <c r="C2532" s="310" t="s">
        <v>3828</v>
      </c>
      <c r="D2532" s="315" t="s">
        <v>3217</v>
      </c>
      <c r="E2532" s="316" t="s">
        <v>3829</v>
      </c>
      <c r="F2532" s="310"/>
    </row>
    <row r="2533" customFormat="false" ht="12.8" hidden="false" customHeight="false" outlineLevel="0" collapsed="false">
      <c r="A2533" s="310" t="n">
        <v>91375</v>
      </c>
      <c r="B2533" s="315" t="s">
        <v>1640</v>
      </c>
      <c r="C2533" s="310" t="s">
        <v>3830</v>
      </c>
      <c r="D2533" s="315" t="s">
        <v>3217</v>
      </c>
      <c r="E2533" s="316" t="s">
        <v>3831</v>
      </c>
      <c r="F2533" s="310"/>
    </row>
    <row r="2534" customFormat="false" ht="12.8" hidden="false" customHeight="false" outlineLevel="0" collapsed="false">
      <c r="A2534" s="310" t="n">
        <v>91376</v>
      </c>
      <c r="B2534" s="315" t="s">
        <v>1640</v>
      </c>
      <c r="C2534" s="310" t="s">
        <v>3832</v>
      </c>
      <c r="D2534" s="315" t="s">
        <v>3217</v>
      </c>
      <c r="E2534" s="316" t="s">
        <v>3833</v>
      </c>
      <c r="F2534" s="310"/>
    </row>
    <row r="2535" customFormat="false" ht="12.8" hidden="false" customHeight="false" outlineLevel="0" collapsed="false">
      <c r="A2535" s="310" t="n">
        <v>91377</v>
      </c>
      <c r="B2535" s="315" t="s">
        <v>1640</v>
      </c>
      <c r="C2535" s="310" t="s">
        <v>3834</v>
      </c>
      <c r="D2535" s="315" t="s">
        <v>3217</v>
      </c>
      <c r="E2535" s="316" t="s">
        <v>3491</v>
      </c>
      <c r="F2535" s="310"/>
    </row>
    <row r="2536" customFormat="false" ht="12.8" hidden="false" customHeight="false" outlineLevel="0" collapsed="false">
      <c r="A2536" s="310" t="n">
        <v>91380</v>
      </c>
      <c r="B2536" s="315" t="s">
        <v>1640</v>
      </c>
      <c r="C2536" s="310" t="s">
        <v>3835</v>
      </c>
      <c r="D2536" s="315" t="s">
        <v>3217</v>
      </c>
      <c r="E2536" s="316" t="s">
        <v>3836</v>
      </c>
      <c r="F2536" s="310"/>
    </row>
    <row r="2537" customFormat="false" ht="12.8" hidden="false" customHeight="false" outlineLevel="0" collapsed="false">
      <c r="A2537" s="310" t="n">
        <v>91381</v>
      </c>
      <c r="B2537" s="315" t="s">
        <v>1640</v>
      </c>
      <c r="C2537" s="310" t="s">
        <v>3837</v>
      </c>
      <c r="D2537" s="315" t="s">
        <v>3217</v>
      </c>
      <c r="E2537" s="316" t="s">
        <v>3838</v>
      </c>
      <c r="F2537" s="310"/>
    </row>
    <row r="2538" customFormat="false" ht="12.8" hidden="false" customHeight="false" outlineLevel="0" collapsed="false">
      <c r="A2538" s="310" t="n">
        <v>91382</v>
      </c>
      <c r="B2538" s="315" t="s">
        <v>1640</v>
      </c>
      <c r="C2538" s="310" t="s">
        <v>3839</v>
      </c>
      <c r="D2538" s="315" t="s">
        <v>3217</v>
      </c>
      <c r="E2538" s="316" t="s">
        <v>3840</v>
      </c>
      <c r="F2538" s="310"/>
    </row>
    <row r="2539" customFormat="false" ht="12.8" hidden="false" customHeight="false" outlineLevel="0" collapsed="false">
      <c r="A2539" s="310" t="n">
        <v>91383</v>
      </c>
      <c r="B2539" s="315" t="s">
        <v>1640</v>
      </c>
      <c r="C2539" s="310" t="s">
        <v>3841</v>
      </c>
      <c r="D2539" s="315" t="s">
        <v>3217</v>
      </c>
      <c r="E2539" s="316" t="s">
        <v>3842</v>
      </c>
      <c r="F2539" s="310"/>
    </row>
    <row r="2540" customFormat="false" ht="12.8" hidden="false" customHeight="false" outlineLevel="0" collapsed="false">
      <c r="A2540" s="310" t="n">
        <v>91384</v>
      </c>
      <c r="B2540" s="315" t="s">
        <v>1640</v>
      </c>
      <c r="C2540" s="310" t="s">
        <v>3843</v>
      </c>
      <c r="D2540" s="315" t="s">
        <v>3217</v>
      </c>
      <c r="E2540" s="316" t="s">
        <v>3844</v>
      </c>
      <c r="F2540" s="310"/>
    </row>
    <row r="2541" customFormat="false" ht="12.8" hidden="false" customHeight="false" outlineLevel="0" collapsed="false">
      <c r="A2541" s="310" t="n">
        <v>91390</v>
      </c>
      <c r="B2541" s="315" t="s">
        <v>1640</v>
      </c>
      <c r="C2541" s="310" t="s">
        <v>3845</v>
      </c>
      <c r="D2541" s="315" t="s">
        <v>3217</v>
      </c>
      <c r="E2541" s="316" t="s">
        <v>3846</v>
      </c>
      <c r="F2541" s="310"/>
    </row>
    <row r="2542" customFormat="false" ht="12.8" hidden="false" customHeight="false" outlineLevel="0" collapsed="false">
      <c r="A2542" s="310" t="n">
        <v>91391</v>
      </c>
      <c r="B2542" s="315" t="s">
        <v>1640</v>
      </c>
      <c r="C2542" s="310" t="s">
        <v>3847</v>
      </c>
      <c r="D2542" s="315" t="s">
        <v>3217</v>
      </c>
      <c r="E2542" s="316" t="s">
        <v>3848</v>
      </c>
      <c r="F2542" s="310"/>
    </row>
    <row r="2543" customFormat="false" ht="12.8" hidden="false" customHeight="false" outlineLevel="0" collapsed="false">
      <c r="A2543" s="310" t="n">
        <v>91392</v>
      </c>
      <c r="B2543" s="315" t="s">
        <v>1640</v>
      </c>
      <c r="C2543" s="310" t="s">
        <v>3849</v>
      </c>
      <c r="D2543" s="315" t="s">
        <v>3217</v>
      </c>
      <c r="E2543" s="316" t="s">
        <v>3850</v>
      </c>
      <c r="F2543" s="310"/>
    </row>
    <row r="2544" customFormat="false" ht="12.8" hidden="false" customHeight="false" outlineLevel="0" collapsed="false">
      <c r="A2544" s="310" t="n">
        <v>91396</v>
      </c>
      <c r="B2544" s="315" t="s">
        <v>1640</v>
      </c>
      <c r="C2544" s="310" t="s">
        <v>3851</v>
      </c>
      <c r="D2544" s="315" t="s">
        <v>3217</v>
      </c>
      <c r="E2544" s="316" t="s">
        <v>3852</v>
      </c>
      <c r="F2544" s="310"/>
    </row>
    <row r="2545" customFormat="false" ht="12.8" hidden="false" customHeight="false" outlineLevel="0" collapsed="false">
      <c r="A2545" s="310" t="n">
        <v>91397</v>
      </c>
      <c r="B2545" s="315" t="s">
        <v>1640</v>
      </c>
      <c r="C2545" s="310" t="s">
        <v>3853</v>
      </c>
      <c r="D2545" s="315" t="s">
        <v>3217</v>
      </c>
      <c r="E2545" s="316" t="s">
        <v>2097</v>
      </c>
      <c r="F2545" s="310"/>
    </row>
    <row r="2546" customFormat="false" ht="12.8" hidden="false" customHeight="false" outlineLevel="0" collapsed="false">
      <c r="A2546" s="310" t="n">
        <v>91398</v>
      </c>
      <c r="B2546" s="315" t="s">
        <v>1640</v>
      </c>
      <c r="C2546" s="310" t="s">
        <v>3854</v>
      </c>
      <c r="D2546" s="315" t="s">
        <v>3217</v>
      </c>
      <c r="E2546" s="316" t="s">
        <v>3855</v>
      </c>
      <c r="F2546" s="310"/>
    </row>
    <row r="2547" customFormat="false" ht="12.8" hidden="false" customHeight="false" outlineLevel="0" collapsed="false">
      <c r="A2547" s="310" t="n">
        <v>91402</v>
      </c>
      <c r="B2547" s="315" t="s">
        <v>1640</v>
      </c>
      <c r="C2547" s="310" t="s">
        <v>3856</v>
      </c>
      <c r="D2547" s="315" t="s">
        <v>3217</v>
      </c>
      <c r="E2547" s="316" t="s">
        <v>3857</v>
      </c>
      <c r="F2547" s="310"/>
    </row>
    <row r="2548" customFormat="false" ht="12.8" hidden="false" customHeight="false" outlineLevel="0" collapsed="false">
      <c r="A2548" s="310" t="n">
        <v>91466</v>
      </c>
      <c r="B2548" s="315" t="s">
        <v>1640</v>
      </c>
      <c r="C2548" s="310" t="s">
        <v>3858</v>
      </c>
      <c r="D2548" s="315" t="s">
        <v>3217</v>
      </c>
      <c r="E2548" s="316" t="s">
        <v>3684</v>
      </c>
      <c r="F2548" s="310"/>
    </row>
    <row r="2549" customFormat="false" ht="12.8" hidden="false" customHeight="false" outlineLevel="0" collapsed="false">
      <c r="A2549" s="310" t="n">
        <v>91467</v>
      </c>
      <c r="B2549" s="315" t="s">
        <v>1640</v>
      </c>
      <c r="C2549" s="310" t="s">
        <v>3859</v>
      </c>
      <c r="D2549" s="315" t="s">
        <v>3217</v>
      </c>
      <c r="E2549" s="316" t="s">
        <v>3282</v>
      </c>
      <c r="F2549" s="310"/>
    </row>
    <row r="2550" customFormat="false" ht="12.8" hidden="false" customHeight="false" outlineLevel="0" collapsed="false">
      <c r="A2550" s="310" t="n">
        <v>91468</v>
      </c>
      <c r="B2550" s="315" t="s">
        <v>1640</v>
      </c>
      <c r="C2550" s="310" t="s">
        <v>3860</v>
      </c>
      <c r="D2550" s="315" t="s">
        <v>3217</v>
      </c>
      <c r="E2550" s="316" t="s">
        <v>3861</v>
      </c>
      <c r="F2550" s="310"/>
    </row>
    <row r="2551" customFormat="false" ht="12.8" hidden="false" customHeight="false" outlineLevel="0" collapsed="false">
      <c r="A2551" s="310" t="n">
        <v>91469</v>
      </c>
      <c r="B2551" s="315" t="s">
        <v>1640</v>
      </c>
      <c r="C2551" s="310" t="s">
        <v>3862</v>
      </c>
      <c r="D2551" s="315" t="s">
        <v>3217</v>
      </c>
      <c r="E2551" s="316" t="s">
        <v>3863</v>
      </c>
      <c r="F2551" s="310"/>
    </row>
    <row r="2552" customFormat="false" ht="12.8" hidden="false" customHeight="false" outlineLevel="0" collapsed="false">
      <c r="A2552" s="310" t="n">
        <v>91484</v>
      </c>
      <c r="B2552" s="315" t="s">
        <v>1640</v>
      </c>
      <c r="C2552" s="310" t="s">
        <v>3864</v>
      </c>
      <c r="D2552" s="315" t="s">
        <v>3217</v>
      </c>
      <c r="E2552" s="316" t="s">
        <v>3865</v>
      </c>
      <c r="F2552" s="310"/>
    </row>
    <row r="2553" customFormat="false" ht="12.8" hidden="false" customHeight="false" outlineLevel="0" collapsed="false">
      <c r="A2553" s="310" t="n">
        <v>91485</v>
      </c>
      <c r="B2553" s="315" t="s">
        <v>1640</v>
      </c>
      <c r="C2553" s="310" t="s">
        <v>3866</v>
      </c>
      <c r="D2553" s="315" t="s">
        <v>3217</v>
      </c>
      <c r="E2553" s="316" t="s">
        <v>3867</v>
      </c>
      <c r="F2553" s="310"/>
    </row>
    <row r="2554" customFormat="false" ht="12.8" hidden="false" customHeight="false" outlineLevel="0" collapsed="false">
      <c r="A2554" s="310" t="n">
        <v>91529</v>
      </c>
      <c r="B2554" s="315" t="s">
        <v>1640</v>
      </c>
      <c r="C2554" s="310" t="s">
        <v>3868</v>
      </c>
      <c r="D2554" s="315" t="s">
        <v>3217</v>
      </c>
      <c r="E2554" s="316" t="s">
        <v>3441</v>
      </c>
      <c r="F2554" s="310"/>
    </row>
    <row r="2555" customFormat="false" ht="12.8" hidden="false" customHeight="false" outlineLevel="0" collapsed="false">
      <c r="A2555" s="310" t="n">
        <v>91530</v>
      </c>
      <c r="B2555" s="315" t="s">
        <v>1640</v>
      </c>
      <c r="C2555" s="310" t="s">
        <v>3869</v>
      </c>
      <c r="D2555" s="315" t="s">
        <v>3217</v>
      </c>
      <c r="E2555" s="316" t="s">
        <v>3434</v>
      </c>
      <c r="F2555" s="310"/>
    </row>
    <row r="2556" customFormat="false" ht="12.8" hidden="false" customHeight="false" outlineLevel="0" collapsed="false">
      <c r="A2556" s="310" t="n">
        <v>91531</v>
      </c>
      <c r="B2556" s="315" t="s">
        <v>1640</v>
      </c>
      <c r="C2556" s="310" t="s">
        <v>3870</v>
      </c>
      <c r="D2556" s="315" t="s">
        <v>3217</v>
      </c>
      <c r="E2556" s="316" t="s">
        <v>3871</v>
      </c>
      <c r="F2556" s="310"/>
    </row>
    <row r="2557" customFormat="false" ht="12.8" hidden="false" customHeight="false" outlineLevel="0" collapsed="false">
      <c r="A2557" s="310" t="n">
        <v>91532</v>
      </c>
      <c r="B2557" s="315" t="s">
        <v>1640</v>
      </c>
      <c r="C2557" s="310" t="s">
        <v>3872</v>
      </c>
      <c r="D2557" s="315" t="s">
        <v>3217</v>
      </c>
      <c r="E2557" s="316" t="s">
        <v>3873</v>
      </c>
      <c r="F2557" s="310"/>
    </row>
    <row r="2558" customFormat="false" ht="12.8" hidden="false" customHeight="false" outlineLevel="0" collapsed="false">
      <c r="A2558" s="310" t="n">
        <v>91629</v>
      </c>
      <c r="B2558" s="315" t="s">
        <v>1640</v>
      </c>
      <c r="C2558" s="310" t="s">
        <v>3874</v>
      </c>
      <c r="D2558" s="315" t="s">
        <v>3217</v>
      </c>
      <c r="E2558" s="316" t="s">
        <v>3875</v>
      </c>
      <c r="F2558" s="310"/>
    </row>
    <row r="2559" customFormat="false" ht="12.8" hidden="false" customHeight="false" outlineLevel="0" collapsed="false">
      <c r="A2559" s="310" t="n">
        <v>91630</v>
      </c>
      <c r="B2559" s="315" t="s">
        <v>1640</v>
      </c>
      <c r="C2559" s="310" t="s">
        <v>3876</v>
      </c>
      <c r="D2559" s="315" t="s">
        <v>3217</v>
      </c>
      <c r="E2559" s="316" t="s">
        <v>2776</v>
      </c>
      <c r="F2559" s="310"/>
    </row>
    <row r="2560" customFormat="false" ht="12.8" hidden="false" customHeight="false" outlineLevel="0" collapsed="false">
      <c r="A2560" s="310" t="n">
        <v>91631</v>
      </c>
      <c r="B2560" s="315" t="s">
        <v>1640</v>
      </c>
      <c r="C2560" s="310" t="s">
        <v>3877</v>
      </c>
      <c r="D2560" s="315" t="s">
        <v>3217</v>
      </c>
      <c r="E2560" s="316" t="s">
        <v>3878</v>
      </c>
      <c r="F2560" s="310"/>
    </row>
    <row r="2561" customFormat="false" ht="12.8" hidden="false" customHeight="false" outlineLevel="0" collapsed="false">
      <c r="A2561" s="310" t="n">
        <v>91632</v>
      </c>
      <c r="B2561" s="315" t="s">
        <v>1640</v>
      </c>
      <c r="C2561" s="310" t="s">
        <v>3879</v>
      </c>
      <c r="D2561" s="315" t="s">
        <v>3217</v>
      </c>
      <c r="E2561" s="316" t="s">
        <v>3880</v>
      </c>
      <c r="F2561" s="310"/>
    </row>
    <row r="2562" customFormat="false" ht="12.8" hidden="false" customHeight="false" outlineLevel="0" collapsed="false">
      <c r="A2562" s="310" t="n">
        <v>91633</v>
      </c>
      <c r="B2562" s="315" t="s">
        <v>1640</v>
      </c>
      <c r="C2562" s="310" t="s">
        <v>3881</v>
      </c>
      <c r="D2562" s="315" t="s">
        <v>3217</v>
      </c>
      <c r="E2562" s="316" t="s">
        <v>3882</v>
      </c>
      <c r="F2562" s="310"/>
    </row>
    <row r="2563" customFormat="false" ht="12.8" hidden="false" customHeight="false" outlineLevel="0" collapsed="false">
      <c r="A2563" s="310" t="n">
        <v>91640</v>
      </c>
      <c r="B2563" s="315" t="s">
        <v>1640</v>
      </c>
      <c r="C2563" s="310" t="s">
        <v>3883</v>
      </c>
      <c r="D2563" s="315" t="s">
        <v>3217</v>
      </c>
      <c r="E2563" s="316" t="s">
        <v>3884</v>
      </c>
      <c r="F2563" s="310"/>
    </row>
    <row r="2564" customFormat="false" ht="12.8" hidden="false" customHeight="false" outlineLevel="0" collapsed="false">
      <c r="A2564" s="310" t="n">
        <v>91641</v>
      </c>
      <c r="B2564" s="315" t="s">
        <v>1640</v>
      </c>
      <c r="C2564" s="310" t="s">
        <v>3885</v>
      </c>
      <c r="D2564" s="315" t="s">
        <v>3217</v>
      </c>
      <c r="E2564" s="316" t="s">
        <v>3886</v>
      </c>
      <c r="F2564" s="310"/>
    </row>
    <row r="2565" customFormat="false" ht="12.8" hidden="false" customHeight="false" outlineLevel="0" collapsed="false">
      <c r="A2565" s="310" t="n">
        <v>91642</v>
      </c>
      <c r="B2565" s="315" t="s">
        <v>1640</v>
      </c>
      <c r="C2565" s="310" t="s">
        <v>3887</v>
      </c>
      <c r="D2565" s="315" t="s">
        <v>3217</v>
      </c>
      <c r="E2565" s="316" t="s">
        <v>3501</v>
      </c>
      <c r="F2565" s="310"/>
    </row>
    <row r="2566" customFormat="false" ht="12.8" hidden="false" customHeight="false" outlineLevel="0" collapsed="false">
      <c r="A2566" s="310" t="n">
        <v>91643</v>
      </c>
      <c r="B2566" s="315" t="s">
        <v>1640</v>
      </c>
      <c r="C2566" s="310" t="s">
        <v>3888</v>
      </c>
      <c r="D2566" s="315" t="s">
        <v>3217</v>
      </c>
      <c r="E2566" s="316" t="s">
        <v>3889</v>
      </c>
      <c r="F2566" s="310"/>
    </row>
    <row r="2567" customFormat="false" ht="12.8" hidden="false" customHeight="false" outlineLevel="0" collapsed="false">
      <c r="A2567" s="310" t="n">
        <v>91644</v>
      </c>
      <c r="B2567" s="315" t="s">
        <v>1640</v>
      </c>
      <c r="C2567" s="310" t="s">
        <v>3890</v>
      </c>
      <c r="D2567" s="315" t="s">
        <v>3217</v>
      </c>
      <c r="E2567" s="316" t="s">
        <v>3891</v>
      </c>
      <c r="F2567" s="310"/>
    </row>
    <row r="2568" customFormat="false" ht="12.8" hidden="false" customHeight="false" outlineLevel="0" collapsed="false">
      <c r="A2568" s="310" t="n">
        <v>91688</v>
      </c>
      <c r="B2568" s="315" t="s">
        <v>1640</v>
      </c>
      <c r="C2568" s="310" t="s">
        <v>3892</v>
      </c>
      <c r="D2568" s="315" t="s">
        <v>3217</v>
      </c>
      <c r="E2568" s="316" t="s">
        <v>3666</v>
      </c>
      <c r="F2568" s="310"/>
    </row>
    <row r="2569" customFormat="false" ht="12.8" hidden="false" customHeight="false" outlineLevel="0" collapsed="false">
      <c r="A2569" s="310" t="n">
        <v>91689</v>
      </c>
      <c r="B2569" s="315" t="s">
        <v>1640</v>
      </c>
      <c r="C2569" s="310" t="s">
        <v>3893</v>
      </c>
      <c r="D2569" s="315" t="s">
        <v>3217</v>
      </c>
      <c r="E2569" s="316" t="s">
        <v>3894</v>
      </c>
      <c r="F2569" s="310"/>
    </row>
    <row r="2570" customFormat="false" ht="12.8" hidden="false" customHeight="false" outlineLevel="0" collapsed="false">
      <c r="A2570" s="310" t="n">
        <v>91690</v>
      </c>
      <c r="B2570" s="315" t="s">
        <v>1640</v>
      </c>
      <c r="C2570" s="310" t="s">
        <v>3895</v>
      </c>
      <c r="D2570" s="315" t="s">
        <v>3217</v>
      </c>
      <c r="E2570" s="316" t="s">
        <v>3532</v>
      </c>
      <c r="F2570" s="310"/>
    </row>
    <row r="2571" customFormat="false" ht="12.8" hidden="false" customHeight="false" outlineLevel="0" collapsed="false">
      <c r="A2571" s="310" t="n">
        <v>91691</v>
      </c>
      <c r="B2571" s="315" t="s">
        <v>1640</v>
      </c>
      <c r="C2571" s="310" t="s">
        <v>3896</v>
      </c>
      <c r="D2571" s="315" t="s">
        <v>3217</v>
      </c>
      <c r="E2571" s="316" t="s">
        <v>3897</v>
      </c>
      <c r="F2571" s="310"/>
    </row>
    <row r="2572" customFormat="false" ht="12.8" hidden="false" customHeight="false" outlineLevel="0" collapsed="false">
      <c r="A2572" s="310" t="n">
        <v>92040</v>
      </c>
      <c r="B2572" s="315" t="s">
        <v>1640</v>
      </c>
      <c r="C2572" s="310" t="s">
        <v>3898</v>
      </c>
      <c r="D2572" s="315" t="s">
        <v>3217</v>
      </c>
      <c r="E2572" s="316" t="s">
        <v>3899</v>
      </c>
      <c r="F2572" s="310"/>
    </row>
    <row r="2573" customFormat="false" ht="12.8" hidden="false" customHeight="false" outlineLevel="0" collapsed="false">
      <c r="A2573" s="310" t="n">
        <v>92041</v>
      </c>
      <c r="B2573" s="315" t="s">
        <v>1640</v>
      </c>
      <c r="C2573" s="310" t="s">
        <v>3900</v>
      </c>
      <c r="D2573" s="315" t="s">
        <v>3217</v>
      </c>
      <c r="E2573" s="316" t="s">
        <v>3901</v>
      </c>
      <c r="F2573" s="310"/>
    </row>
    <row r="2574" customFormat="false" ht="12.8" hidden="false" customHeight="false" outlineLevel="0" collapsed="false">
      <c r="A2574" s="310" t="n">
        <v>92042</v>
      </c>
      <c r="B2574" s="315" t="s">
        <v>1640</v>
      </c>
      <c r="C2574" s="310" t="s">
        <v>3902</v>
      </c>
      <c r="D2574" s="315" t="s">
        <v>3217</v>
      </c>
      <c r="E2574" s="316" t="s">
        <v>3648</v>
      </c>
      <c r="F2574" s="310"/>
    </row>
    <row r="2575" customFormat="false" ht="12.8" hidden="false" customHeight="false" outlineLevel="0" collapsed="false">
      <c r="A2575" s="310" t="n">
        <v>92101</v>
      </c>
      <c r="B2575" s="315" t="s">
        <v>1640</v>
      </c>
      <c r="C2575" s="310" t="s">
        <v>3903</v>
      </c>
      <c r="D2575" s="315" t="s">
        <v>3217</v>
      </c>
      <c r="E2575" s="316" t="s">
        <v>3904</v>
      </c>
      <c r="F2575" s="310"/>
    </row>
    <row r="2576" customFormat="false" ht="12.8" hidden="false" customHeight="false" outlineLevel="0" collapsed="false">
      <c r="A2576" s="310" t="n">
        <v>92102</v>
      </c>
      <c r="B2576" s="315" t="s">
        <v>1640</v>
      </c>
      <c r="C2576" s="310" t="s">
        <v>3905</v>
      </c>
      <c r="D2576" s="315" t="s">
        <v>3217</v>
      </c>
      <c r="E2576" s="316" t="s">
        <v>3906</v>
      </c>
      <c r="F2576" s="310"/>
    </row>
    <row r="2577" customFormat="false" ht="12.8" hidden="false" customHeight="false" outlineLevel="0" collapsed="false">
      <c r="A2577" s="310" t="n">
        <v>92103</v>
      </c>
      <c r="B2577" s="315" t="s">
        <v>1640</v>
      </c>
      <c r="C2577" s="310" t="s">
        <v>3907</v>
      </c>
      <c r="D2577" s="315" t="s">
        <v>3217</v>
      </c>
      <c r="E2577" s="316" t="s">
        <v>3908</v>
      </c>
      <c r="F2577" s="310"/>
    </row>
    <row r="2578" customFormat="false" ht="12.8" hidden="false" customHeight="false" outlineLevel="0" collapsed="false">
      <c r="A2578" s="310" t="n">
        <v>92104</v>
      </c>
      <c r="B2578" s="315" t="s">
        <v>1640</v>
      </c>
      <c r="C2578" s="310" t="s">
        <v>3909</v>
      </c>
      <c r="D2578" s="315" t="s">
        <v>3217</v>
      </c>
      <c r="E2578" s="316" t="s">
        <v>3910</v>
      </c>
      <c r="F2578" s="310"/>
    </row>
    <row r="2579" customFormat="false" ht="12.8" hidden="false" customHeight="false" outlineLevel="0" collapsed="false">
      <c r="A2579" s="310" t="n">
        <v>92105</v>
      </c>
      <c r="B2579" s="315" t="s">
        <v>1640</v>
      </c>
      <c r="C2579" s="310" t="s">
        <v>3911</v>
      </c>
      <c r="D2579" s="315" t="s">
        <v>3217</v>
      </c>
      <c r="E2579" s="316" t="s">
        <v>3912</v>
      </c>
      <c r="F2579" s="310"/>
    </row>
    <row r="2580" customFormat="false" ht="12.8" hidden="false" customHeight="false" outlineLevel="0" collapsed="false">
      <c r="A2580" s="310" t="n">
        <v>92108</v>
      </c>
      <c r="B2580" s="315" t="s">
        <v>1640</v>
      </c>
      <c r="C2580" s="310" t="s">
        <v>3913</v>
      </c>
      <c r="D2580" s="315" t="s">
        <v>3217</v>
      </c>
      <c r="E2580" s="316" t="s">
        <v>3166</v>
      </c>
      <c r="F2580" s="310"/>
    </row>
    <row r="2581" customFormat="false" ht="12.8" hidden="false" customHeight="false" outlineLevel="0" collapsed="false">
      <c r="A2581" s="310" t="n">
        <v>92109</v>
      </c>
      <c r="B2581" s="315" t="s">
        <v>1640</v>
      </c>
      <c r="C2581" s="310" t="s">
        <v>3914</v>
      </c>
      <c r="D2581" s="315" t="s">
        <v>3217</v>
      </c>
      <c r="E2581" s="316" t="s">
        <v>3205</v>
      </c>
      <c r="F2581" s="310"/>
    </row>
    <row r="2582" customFormat="false" ht="12.8" hidden="false" customHeight="false" outlineLevel="0" collapsed="false">
      <c r="A2582" s="310" t="n">
        <v>92110</v>
      </c>
      <c r="B2582" s="315" t="s">
        <v>1640</v>
      </c>
      <c r="C2582" s="310" t="s">
        <v>3915</v>
      </c>
      <c r="D2582" s="315" t="s">
        <v>3217</v>
      </c>
      <c r="E2582" s="316" t="s">
        <v>3017</v>
      </c>
      <c r="F2582" s="310"/>
    </row>
    <row r="2583" customFormat="false" ht="12.8" hidden="false" customHeight="false" outlineLevel="0" collapsed="false">
      <c r="A2583" s="310" t="n">
        <v>92111</v>
      </c>
      <c r="B2583" s="315" t="s">
        <v>1640</v>
      </c>
      <c r="C2583" s="310" t="s">
        <v>3916</v>
      </c>
      <c r="D2583" s="315" t="s">
        <v>3217</v>
      </c>
      <c r="E2583" s="316" t="s">
        <v>3467</v>
      </c>
      <c r="F2583" s="310"/>
    </row>
    <row r="2584" customFormat="false" ht="12.8" hidden="false" customHeight="false" outlineLevel="0" collapsed="false">
      <c r="A2584" s="310" t="n">
        <v>92114</v>
      </c>
      <c r="B2584" s="315" t="s">
        <v>1640</v>
      </c>
      <c r="C2584" s="310" t="s">
        <v>3917</v>
      </c>
      <c r="D2584" s="315" t="s">
        <v>3217</v>
      </c>
      <c r="E2584" s="316" t="s">
        <v>3434</v>
      </c>
      <c r="F2584" s="310"/>
    </row>
    <row r="2585" customFormat="false" ht="12.8" hidden="false" customHeight="false" outlineLevel="0" collapsed="false">
      <c r="A2585" s="310" t="n">
        <v>92115</v>
      </c>
      <c r="B2585" s="315" t="s">
        <v>1640</v>
      </c>
      <c r="C2585" s="310" t="s">
        <v>3918</v>
      </c>
      <c r="D2585" s="315" t="s">
        <v>3217</v>
      </c>
      <c r="E2585" s="316" t="s">
        <v>3160</v>
      </c>
      <c r="F2585" s="310"/>
    </row>
    <row r="2586" customFormat="false" ht="12.8" hidden="false" customHeight="false" outlineLevel="0" collapsed="false">
      <c r="A2586" s="310" t="n">
        <v>92116</v>
      </c>
      <c r="B2586" s="315" t="s">
        <v>1640</v>
      </c>
      <c r="C2586" s="310" t="s">
        <v>3919</v>
      </c>
      <c r="D2586" s="315" t="s">
        <v>3217</v>
      </c>
      <c r="E2586" s="316" t="s">
        <v>3920</v>
      </c>
      <c r="F2586" s="310"/>
    </row>
    <row r="2587" customFormat="false" ht="12.8" hidden="false" customHeight="false" outlineLevel="0" collapsed="false">
      <c r="A2587" s="310" t="n">
        <v>92133</v>
      </c>
      <c r="B2587" s="315" t="s">
        <v>1640</v>
      </c>
      <c r="C2587" s="310" t="s">
        <v>3921</v>
      </c>
      <c r="D2587" s="315" t="s">
        <v>3217</v>
      </c>
      <c r="E2587" s="316" t="s">
        <v>3922</v>
      </c>
      <c r="F2587" s="310"/>
    </row>
    <row r="2588" customFormat="false" ht="12.8" hidden="false" customHeight="false" outlineLevel="0" collapsed="false">
      <c r="A2588" s="310" t="n">
        <v>92134</v>
      </c>
      <c r="B2588" s="315" t="s">
        <v>1640</v>
      </c>
      <c r="C2588" s="310" t="s">
        <v>3923</v>
      </c>
      <c r="D2588" s="315" t="s">
        <v>3217</v>
      </c>
      <c r="E2588" s="316" t="s">
        <v>3924</v>
      </c>
      <c r="F2588" s="310"/>
    </row>
    <row r="2589" customFormat="false" ht="12.8" hidden="false" customHeight="false" outlineLevel="0" collapsed="false">
      <c r="A2589" s="310" t="n">
        <v>92135</v>
      </c>
      <c r="B2589" s="315" t="s">
        <v>1640</v>
      </c>
      <c r="C2589" s="310" t="s">
        <v>3925</v>
      </c>
      <c r="D2589" s="315" t="s">
        <v>3217</v>
      </c>
      <c r="E2589" s="316" t="s">
        <v>3926</v>
      </c>
      <c r="F2589" s="310"/>
    </row>
    <row r="2590" customFormat="false" ht="12.8" hidden="false" customHeight="false" outlineLevel="0" collapsed="false">
      <c r="A2590" s="310" t="n">
        <v>92136</v>
      </c>
      <c r="B2590" s="315" t="s">
        <v>1640</v>
      </c>
      <c r="C2590" s="310" t="s">
        <v>3927</v>
      </c>
      <c r="D2590" s="315" t="s">
        <v>3217</v>
      </c>
      <c r="E2590" s="316" t="s">
        <v>3928</v>
      </c>
      <c r="F2590" s="310"/>
    </row>
    <row r="2591" customFormat="false" ht="12.8" hidden="false" customHeight="false" outlineLevel="0" collapsed="false">
      <c r="A2591" s="310" t="n">
        <v>92137</v>
      </c>
      <c r="B2591" s="315" t="s">
        <v>1640</v>
      </c>
      <c r="C2591" s="310" t="s">
        <v>3929</v>
      </c>
      <c r="D2591" s="315" t="s">
        <v>3217</v>
      </c>
      <c r="E2591" s="316" t="s">
        <v>3930</v>
      </c>
      <c r="F2591" s="310"/>
    </row>
    <row r="2592" customFormat="false" ht="12.8" hidden="false" customHeight="false" outlineLevel="0" collapsed="false">
      <c r="A2592" s="310" t="n">
        <v>92140</v>
      </c>
      <c r="B2592" s="315" t="s">
        <v>1640</v>
      </c>
      <c r="C2592" s="310" t="s">
        <v>3931</v>
      </c>
      <c r="D2592" s="315" t="s">
        <v>3217</v>
      </c>
      <c r="E2592" s="316" t="s">
        <v>3932</v>
      </c>
      <c r="F2592" s="310"/>
    </row>
    <row r="2593" customFormat="false" ht="12.8" hidden="false" customHeight="false" outlineLevel="0" collapsed="false">
      <c r="A2593" s="310" t="n">
        <v>92141</v>
      </c>
      <c r="B2593" s="315" t="s">
        <v>1640</v>
      </c>
      <c r="C2593" s="310" t="s">
        <v>3933</v>
      </c>
      <c r="D2593" s="315" t="s">
        <v>3217</v>
      </c>
      <c r="E2593" s="316" t="s">
        <v>3934</v>
      </c>
      <c r="F2593" s="310"/>
    </row>
    <row r="2594" customFormat="false" ht="12.8" hidden="false" customHeight="false" outlineLevel="0" collapsed="false">
      <c r="A2594" s="310" t="n">
        <v>92142</v>
      </c>
      <c r="B2594" s="315" t="s">
        <v>1640</v>
      </c>
      <c r="C2594" s="310" t="s">
        <v>3935</v>
      </c>
      <c r="D2594" s="315" t="s">
        <v>3217</v>
      </c>
      <c r="E2594" s="316" t="s">
        <v>3936</v>
      </c>
      <c r="F2594" s="310"/>
    </row>
    <row r="2595" customFormat="false" ht="12.8" hidden="false" customHeight="false" outlineLevel="0" collapsed="false">
      <c r="A2595" s="310" t="n">
        <v>92143</v>
      </c>
      <c r="B2595" s="315" t="s">
        <v>1640</v>
      </c>
      <c r="C2595" s="310" t="s">
        <v>3937</v>
      </c>
      <c r="D2595" s="315" t="s">
        <v>3217</v>
      </c>
      <c r="E2595" s="316" t="s">
        <v>3938</v>
      </c>
      <c r="F2595" s="310"/>
    </row>
    <row r="2596" customFormat="false" ht="12.8" hidden="false" customHeight="false" outlineLevel="0" collapsed="false">
      <c r="A2596" s="310" t="n">
        <v>92144</v>
      </c>
      <c r="B2596" s="315" t="s">
        <v>1640</v>
      </c>
      <c r="C2596" s="310" t="s">
        <v>3939</v>
      </c>
      <c r="D2596" s="315" t="s">
        <v>3217</v>
      </c>
      <c r="E2596" s="316" t="s">
        <v>3940</v>
      </c>
      <c r="F2596" s="310"/>
    </row>
    <row r="2597" customFormat="false" ht="12.8" hidden="false" customHeight="false" outlineLevel="0" collapsed="false">
      <c r="A2597" s="310" t="n">
        <v>92237</v>
      </c>
      <c r="B2597" s="315" t="s">
        <v>1640</v>
      </c>
      <c r="C2597" s="310" t="s">
        <v>3941</v>
      </c>
      <c r="D2597" s="315" t="s">
        <v>3217</v>
      </c>
      <c r="E2597" s="316" t="s">
        <v>3942</v>
      </c>
      <c r="F2597" s="310"/>
    </row>
    <row r="2598" customFormat="false" ht="12.8" hidden="false" customHeight="false" outlineLevel="0" collapsed="false">
      <c r="A2598" s="310" t="n">
        <v>92238</v>
      </c>
      <c r="B2598" s="315" t="s">
        <v>1640</v>
      </c>
      <c r="C2598" s="310" t="s">
        <v>3943</v>
      </c>
      <c r="D2598" s="315" t="s">
        <v>3217</v>
      </c>
      <c r="E2598" s="316" t="s">
        <v>3944</v>
      </c>
      <c r="F2598" s="310"/>
    </row>
    <row r="2599" customFormat="false" ht="12.8" hidden="false" customHeight="false" outlineLevel="0" collapsed="false">
      <c r="A2599" s="310" t="n">
        <v>92239</v>
      </c>
      <c r="B2599" s="315" t="s">
        <v>1640</v>
      </c>
      <c r="C2599" s="310" t="s">
        <v>3945</v>
      </c>
      <c r="D2599" s="315" t="s">
        <v>3217</v>
      </c>
      <c r="E2599" s="316" t="s">
        <v>3946</v>
      </c>
      <c r="F2599" s="310"/>
    </row>
    <row r="2600" customFormat="false" ht="12.8" hidden="false" customHeight="false" outlineLevel="0" collapsed="false">
      <c r="A2600" s="310" t="n">
        <v>92240</v>
      </c>
      <c r="B2600" s="315" t="s">
        <v>1640</v>
      </c>
      <c r="C2600" s="310" t="s">
        <v>3947</v>
      </c>
      <c r="D2600" s="315" t="s">
        <v>3217</v>
      </c>
      <c r="E2600" s="316" t="s">
        <v>3948</v>
      </c>
      <c r="F2600" s="310"/>
    </row>
    <row r="2601" customFormat="false" ht="12.8" hidden="false" customHeight="false" outlineLevel="0" collapsed="false">
      <c r="A2601" s="310" t="n">
        <v>92241</v>
      </c>
      <c r="B2601" s="315" t="s">
        <v>1640</v>
      </c>
      <c r="C2601" s="310" t="s">
        <v>3949</v>
      </c>
      <c r="D2601" s="315" t="s">
        <v>3217</v>
      </c>
      <c r="E2601" s="316" t="s">
        <v>3950</v>
      </c>
      <c r="F2601" s="310"/>
    </row>
    <row r="2602" customFormat="false" ht="12.8" hidden="false" customHeight="false" outlineLevel="0" collapsed="false">
      <c r="A2602" s="310" t="n">
        <v>92712</v>
      </c>
      <c r="B2602" s="315" t="s">
        <v>1640</v>
      </c>
      <c r="C2602" s="310" t="s">
        <v>3951</v>
      </c>
      <c r="D2602" s="315" t="s">
        <v>3217</v>
      </c>
      <c r="E2602" s="316" t="s">
        <v>3802</v>
      </c>
      <c r="F2602" s="310"/>
    </row>
    <row r="2603" customFormat="false" ht="12.8" hidden="false" customHeight="false" outlineLevel="0" collapsed="false">
      <c r="A2603" s="310" t="n">
        <v>92713</v>
      </c>
      <c r="B2603" s="315" t="s">
        <v>1640</v>
      </c>
      <c r="C2603" s="310" t="s">
        <v>3952</v>
      </c>
      <c r="D2603" s="315" t="s">
        <v>3217</v>
      </c>
      <c r="E2603" s="316" t="s">
        <v>3953</v>
      </c>
      <c r="F2603" s="310"/>
    </row>
    <row r="2604" customFormat="false" ht="12.8" hidden="false" customHeight="false" outlineLevel="0" collapsed="false">
      <c r="A2604" s="310" t="n">
        <v>92714</v>
      </c>
      <c r="B2604" s="315" t="s">
        <v>1640</v>
      </c>
      <c r="C2604" s="310" t="s">
        <v>3954</v>
      </c>
      <c r="D2604" s="315" t="s">
        <v>3217</v>
      </c>
      <c r="E2604" s="316" t="s">
        <v>3426</v>
      </c>
      <c r="F2604" s="310"/>
    </row>
    <row r="2605" customFormat="false" ht="12.8" hidden="false" customHeight="false" outlineLevel="0" collapsed="false">
      <c r="A2605" s="310" t="n">
        <v>92715</v>
      </c>
      <c r="B2605" s="315" t="s">
        <v>1640</v>
      </c>
      <c r="C2605" s="310" t="s">
        <v>3955</v>
      </c>
      <c r="D2605" s="315" t="s">
        <v>3217</v>
      </c>
      <c r="E2605" s="316" t="s">
        <v>3956</v>
      </c>
      <c r="F2605" s="310"/>
    </row>
    <row r="2606" customFormat="false" ht="12.8" hidden="false" customHeight="false" outlineLevel="0" collapsed="false">
      <c r="A2606" s="310" t="n">
        <v>92956</v>
      </c>
      <c r="B2606" s="315" t="s">
        <v>1640</v>
      </c>
      <c r="C2606" s="310" t="s">
        <v>3957</v>
      </c>
      <c r="D2606" s="315" t="s">
        <v>3217</v>
      </c>
      <c r="E2606" s="316" t="s">
        <v>2089</v>
      </c>
      <c r="F2606" s="310"/>
    </row>
    <row r="2607" customFormat="false" ht="12.8" hidden="false" customHeight="false" outlineLevel="0" collapsed="false">
      <c r="A2607" s="310" t="n">
        <v>92957</v>
      </c>
      <c r="B2607" s="315" t="s">
        <v>1640</v>
      </c>
      <c r="C2607" s="310" t="s">
        <v>3958</v>
      </c>
      <c r="D2607" s="315" t="s">
        <v>3217</v>
      </c>
      <c r="E2607" s="316" t="s">
        <v>3069</v>
      </c>
      <c r="F2607" s="310"/>
    </row>
    <row r="2608" customFormat="false" ht="12.8" hidden="false" customHeight="false" outlineLevel="0" collapsed="false">
      <c r="A2608" s="310" t="n">
        <v>92958</v>
      </c>
      <c r="B2608" s="315" t="s">
        <v>1640</v>
      </c>
      <c r="C2608" s="310" t="s">
        <v>3959</v>
      </c>
      <c r="D2608" s="315" t="s">
        <v>3217</v>
      </c>
      <c r="E2608" s="316" t="s">
        <v>1676</v>
      </c>
      <c r="F2608" s="310"/>
    </row>
    <row r="2609" customFormat="false" ht="12.8" hidden="false" customHeight="false" outlineLevel="0" collapsed="false">
      <c r="A2609" s="310" t="n">
        <v>92959</v>
      </c>
      <c r="B2609" s="315" t="s">
        <v>1640</v>
      </c>
      <c r="C2609" s="310" t="s">
        <v>3960</v>
      </c>
      <c r="D2609" s="315" t="s">
        <v>3217</v>
      </c>
      <c r="E2609" s="316" t="s">
        <v>3961</v>
      </c>
      <c r="F2609" s="310"/>
    </row>
    <row r="2610" customFormat="false" ht="12.8" hidden="false" customHeight="false" outlineLevel="0" collapsed="false">
      <c r="A2610" s="310" t="n">
        <v>92963</v>
      </c>
      <c r="B2610" s="315" t="s">
        <v>1640</v>
      </c>
      <c r="C2610" s="310" t="s">
        <v>3962</v>
      </c>
      <c r="D2610" s="315" t="s">
        <v>3217</v>
      </c>
      <c r="E2610" s="316" t="s">
        <v>3926</v>
      </c>
      <c r="F2610" s="310"/>
    </row>
    <row r="2611" customFormat="false" ht="12.8" hidden="false" customHeight="false" outlineLevel="0" collapsed="false">
      <c r="A2611" s="310" t="n">
        <v>92964</v>
      </c>
      <c r="B2611" s="315" t="s">
        <v>1640</v>
      </c>
      <c r="C2611" s="310" t="s">
        <v>3963</v>
      </c>
      <c r="D2611" s="315" t="s">
        <v>3217</v>
      </c>
      <c r="E2611" s="316" t="s">
        <v>3031</v>
      </c>
      <c r="F2611" s="310"/>
    </row>
    <row r="2612" customFormat="false" ht="12.8" hidden="false" customHeight="false" outlineLevel="0" collapsed="false">
      <c r="A2612" s="310" t="n">
        <v>92965</v>
      </c>
      <c r="B2612" s="315" t="s">
        <v>1640</v>
      </c>
      <c r="C2612" s="310" t="s">
        <v>3964</v>
      </c>
      <c r="D2612" s="315" t="s">
        <v>3217</v>
      </c>
      <c r="E2612" s="316" t="s">
        <v>3965</v>
      </c>
      <c r="F2612" s="310"/>
    </row>
    <row r="2613" customFormat="false" ht="12.8" hidden="false" customHeight="false" outlineLevel="0" collapsed="false">
      <c r="A2613" s="310" t="n">
        <v>93220</v>
      </c>
      <c r="B2613" s="315" t="s">
        <v>1640</v>
      </c>
      <c r="C2613" s="310" t="s">
        <v>3966</v>
      </c>
      <c r="D2613" s="315" t="s">
        <v>3217</v>
      </c>
      <c r="E2613" s="316" t="s">
        <v>3967</v>
      </c>
      <c r="F2613" s="310"/>
    </row>
    <row r="2614" customFormat="false" ht="12.8" hidden="false" customHeight="false" outlineLevel="0" collapsed="false">
      <c r="A2614" s="310" t="n">
        <v>93221</v>
      </c>
      <c r="B2614" s="315" t="s">
        <v>1640</v>
      </c>
      <c r="C2614" s="310" t="s">
        <v>3968</v>
      </c>
      <c r="D2614" s="315" t="s">
        <v>3217</v>
      </c>
      <c r="E2614" s="316" t="s">
        <v>3969</v>
      </c>
      <c r="F2614" s="310"/>
    </row>
    <row r="2615" customFormat="false" ht="12.8" hidden="false" customHeight="false" outlineLevel="0" collapsed="false">
      <c r="A2615" s="310" t="n">
        <v>93222</v>
      </c>
      <c r="B2615" s="315" t="s">
        <v>1640</v>
      </c>
      <c r="C2615" s="310" t="s">
        <v>3970</v>
      </c>
      <c r="D2615" s="315" t="s">
        <v>3217</v>
      </c>
      <c r="E2615" s="316" t="s">
        <v>3971</v>
      </c>
      <c r="F2615" s="310"/>
    </row>
    <row r="2616" customFormat="false" ht="12.8" hidden="false" customHeight="false" outlineLevel="0" collapsed="false">
      <c r="A2616" s="310" t="n">
        <v>93223</v>
      </c>
      <c r="B2616" s="315" t="s">
        <v>1640</v>
      </c>
      <c r="C2616" s="310" t="s">
        <v>3972</v>
      </c>
      <c r="D2616" s="315" t="s">
        <v>3217</v>
      </c>
      <c r="E2616" s="316" t="s">
        <v>3973</v>
      </c>
      <c r="F2616" s="310"/>
    </row>
    <row r="2617" customFormat="false" ht="12.8" hidden="false" customHeight="false" outlineLevel="0" collapsed="false">
      <c r="A2617" s="310" t="n">
        <v>93229</v>
      </c>
      <c r="B2617" s="315" t="s">
        <v>1640</v>
      </c>
      <c r="C2617" s="310" t="s">
        <v>3974</v>
      </c>
      <c r="D2617" s="315" t="s">
        <v>3217</v>
      </c>
      <c r="E2617" s="316" t="s">
        <v>3975</v>
      </c>
      <c r="F2617" s="310"/>
    </row>
    <row r="2618" customFormat="false" ht="12.8" hidden="false" customHeight="false" outlineLevel="0" collapsed="false">
      <c r="A2618" s="310" t="n">
        <v>93230</v>
      </c>
      <c r="B2618" s="315" t="s">
        <v>1640</v>
      </c>
      <c r="C2618" s="310" t="s">
        <v>3976</v>
      </c>
      <c r="D2618" s="315" t="s">
        <v>3217</v>
      </c>
      <c r="E2618" s="316" t="s">
        <v>3213</v>
      </c>
      <c r="F2618" s="310"/>
    </row>
    <row r="2619" customFormat="false" ht="12.8" hidden="false" customHeight="false" outlineLevel="0" collapsed="false">
      <c r="A2619" s="310" t="n">
        <v>93231</v>
      </c>
      <c r="B2619" s="315" t="s">
        <v>1640</v>
      </c>
      <c r="C2619" s="310" t="s">
        <v>3977</v>
      </c>
      <c r="D2619" s="315" t="s">
        <v>3217</v>
      </c>
      <c r="E2619" s="316" t="s">
        <v>3013</v>
      </c>
      <c r="F2619" s="310"/>
    </row>
    <row r="2620" customFormat="false" ht="12.8" hidden="false" customHeight="false" outlineLevel="0" collapsed="false">
      <c r="A2620" s="310" t="n">
        <v>93232</v>
      </c>
      <c r="B2620" s="315" t="s">
        <v>1640</v>
      </c>
      <c r="C2620" s="310" t="s">
        <v>3978</v>
      </c>
      <c r="D2620" s="315" t="s">
        <v>3217</v>
      </c>
      <c r="E2620" s="316" t="s">
        <v>3979</v>
      </c>
      <c r="F2620" s="310"/>
    </row>
    <row r="2621" customFormat="false" ht="12.8" hidden="false" customHeight="false" outlineLevel="0" collapsed="false">
      <c r="A2621" s="310" t="n">
        <v>93235</v>
      </c>
      <c r="B2621" s="315" t="s">
        <v>1640</v>
      </c>
      <c r="C2621" s="310" t="s">
        <v>3980</v>
      </c>
      <c r="D2621" s="315" t="s">
        <v>3217</v>
      </c>
      <c r="E2621" s="316" t="s">
        <v>3981</v>
      </c>
      <c r="F2621" s="310"/>
    </row>
    <row r="2622" customFormat="false" ht="12.8" hidden="false" customHeight="false" outlineLevel="0" collapsed="false">
      <c r="A2622" s="310" t="n">
        <v>93238</v>
      </c>
      <c r="B2622" s="315" t="s">
        <v>1640</v>
      </c>
      <c r="C2622" s="310" t="s">
        <v>3982</v>
      </c>
      <c r="D2622" s="315" t="s">
        <v>3217</v>
      </c>
      <c r="E2622" s="316" t="s">
        <v>3983</v>
      </c>
      <c r="F2622" s="310"/>
    </row>
    <row r="2623" customFormat="false" ht="12.8" hidden="false" customHeight="false" outlineLevel="0" collapsed="false">
      <c r="A2623" s="310" t="n">
        <v>93239</v>
      </c>
      <c r="B2623" s="315" t="s">
        <v>1640</v>
      </c>
      <c r="C2623" s="310" t="s">
        <v>3984</v>
      </c>
      <c r="D2623" s="315" t="s">
        <v>3217</v>
      </c>
      <c r="E2623" s="316" t="s">
        <v>3985</v>
      </c>
      <c r="F2623" s="310"/>
    </row>
    <row r="2624" customFormat="false" ht="12.8" hidden="false" customHeight="false" outlineLevel="0" collapsed="false">
      <c r="A2624" s="310" t="n">
        <v>93240</v>
      </c>
      <c r="B2624" s="315" t="s">
        <v>1640</v>
      </c>
      <c r="C2624" s="310" t="s">
        <v>3986</v>
      </c>
      <c r="D2624" s="315" t="s">
        <v>3217</v>
      </c>
      <c r="E2624" s="316" t="s">
        <v>3944</v>
      </c>
      <c r="F2624" s="310"/>
    </row>
    <row r="2625" customFormat="false" ht="12.8" hidden="false" customHeight="false" outlineLevel="0" collapsed="false">
      <c r="A2625" s="310" t="n">
        <v>93267</v>
      </c>
      <c r="B2625" s="315" t="s">
        <v>1640</v>
      </c>
      <c r="C2625" s="310" t="s">
        <v>3987</v>
      </c>
      <c r="D2625" s="315" t="s">
        <v>3217</v>
      </c>
      <c r="E2625" s="316" t="s">
        <v>3988</v>
      </c>
      <c r="F2625" s="310"/>
    </row>
    <row r="2626" customFormat="false" ht="12.8" hidden="false" customHeight="false" outlineLevel="0" collapsed="false">
      <c r="A2626" s="310" t="n">
        <v>93269</v>
      </c>
      <c r="B2626" s="315" t="s">
        <v>1640</v>
      </c>
      <c r="C2626" s="310" t="s">
        <v>3989</v>
      </c>
      <c r="D2626" s="315" t="s">
        <v>3217</v>
      </c>
      <c r="E2626" s="316" t="s">
        <v>3990</v>
      </c>
      <c r="F2626" s="310"/>
    </row>
    <row r="2627" customFormat="false" ht="12.8" hidden="false" customHeight="false" outlineLevel="0" collapsed="false">
      <c r="A2627" s="310" t="n">
        <v>93270</v>
      </c>
      <c r="B2627" s="315" t="s">
        <v>1640</v>
      </c>
      <c r="C2627" s="310" t="s">
        <v>3991</v>
      </c>
      <c r="D2627" s="315" t="s">
        <v>3217</v>
      </c>
      <c r="E2627" s="316" t="s">
        <v>3988</v>
      </c>
      <c r="F2627" s="310"/>
    </row>
    <row r="2628" customFormat="false" ht="12.8" hidden="false" customHeight="false" outlineLevel="0" collapsed="false">
      <c r="A2628" s="310" t="n">
        <v>93271</v>
      </c>
      <c r="B2628" s="315" t="s">
        <v>1640</v>
      </c>
      <c r="C2628" s="310" t="s">
        <v>3992</v>
      </c>
      <c r="D2628" s="315" t="s">
        <v>3217</v>
      </c>
      <c r="E2628" s="316" t="s">
        <v>2776</v>
      </c>
      <c r="F2628" s="310"/>
    </row>
    <row r="2629" customFormat="false" ht="12.8" hidden="false" customHeight="false" outlineLevel="0" collapsed="false">
      <c r="A2629" s="310" t="n">
        <v>93277</v>
      </c>
      <c r="B2629" s="315" t="s">
        <v>1640</v>
      </c>
      <c r="C2629" s="310" t="s">
        <v>3993</v>
      </c>
      <c r="D2629" s="315" t="s">
        <v>3217</v>
      </c>
      <c r="E2629" s="316" t="s">
        <v>3994</v>
      </c>
      <c r="F2629" s="310"/>
    </row>
    <row r="2630" customFormat="false" ht="12.8" hidden="false" customHeight="false" outlineLevel="0" collapsed="false">
      <c r="A2630" s="310" t="n">
        <v>93278</v>
      </c>
      <c r="B2630" s="315" t="s">
        <v>1640</v>
      </c>
      <c r="C2630" s="310" t="s">
        <v>3995</v>
      </c>
      <c r="D2630" s="315" t="s">
        <v>3217</v>
      </c>
      <c r="E2630" s="316" t="s">
        <v>2875</v>
      </c>
      <c r="F2630" s="310"/>
    </row>
    <row r="2631" customFormat="false" ht="12.8" hidden="false" customHeight="false" outlineLevel="0" collapsed="false">
      <c r="A2631" s="310" t="n">
        <v>93279</v>
      </c>
      <c r="B2631" s="315" t="s">
        <v>1640</v>
      </c>
      <c r="C2631" s="310" t="s">
        <v>3996</v>
      </c>
      <c r="D2631" s="315" t="s">
        <v>3217</v>
      </c>
      <c r="E2631" s="316" t="s">
        <v>2943</v>
      </c>
      <c r="F2631" s="310"/>
    </row>
    <row r="2632" customFormat="false" ht="12.8" hidden="false" customHeight="false" outlineLevel="0" collapsed="false">
      <c r="A2632" s="310" t="n">
        <v>93280</v>
      </c>
      <c r="B2632" s="315" t="s">
        <v>1640</v>
      </c>
      <c r="C2632" s="310" t="s">
        <v>3997</v>
      </c>
      <c r="D2632" s="315" t="s">
        <v>3217</v>
      </c>
      <c r="E2632" s="316" t="s">
        <v>3804</v>
      </c>
      <c r="F2632" s="310"/>
    </row>
    <row r="2633" customFormat="false" ht="12.8" hidden="false" customHeight="false" outlineLevel="0" collapsed="false">
      <c r="A2633" s="310" t="n">
        <v>93283</v>
      </c>
      <c r="B2633" s="315" t="s">
        <v>1640</v>
      </c>
      <c r="C2633" s="310" t="s">
        <v>3998</v>
      </c>
      <c r="D2633" s="315" t="s">
        <v>3217</v>
      </c>
      <c r="E2633" s="316" t="s">
        <v>3999</v>
      </c>
      <c r="F2633" s="310"/>
    </row>
    <row r="2634" customFormat="false" ht="12.8" hidden="false" customHeight="false" outlineLevel="0" collapsed="false">
      <c r="A2634" s="310" t="n">
        <v>93284</v>
      </c>
      <c r="B2634" s="315" t="s">
        <v>1640</v>
      </c>
      <c r="C2634" s="310" t="s">
        <v>4000</v>
      </c>
      <c r="D2634" s="315" t="s">
        <v>3217</v>
      </c>
      <c r="E2634" s="316" t="s">
        <v>4001</v>
      </c>
      <c r="F2634" s="310"/>
    </row>
    <row r="2635" customFormat="false" ht="12.8" hidden="false" customHeight="false" outlineLevel="0" collapsed="false">
      <c r="A2635" s="310" t="n">
        <v>93285</v>
      </c>
      <c r="B2635" s="315" t="s">
        <v>1640</v>
      </c>
      <c r="C2635" s="310" t="s">
        <v>4002</v>
      </c>
      <c r="D2635" s="315" t="s">
        <v>3217</v>
      </c>
      <c r="E2635" s="316" t="s">
        <v>4003</v>
      </c>
      <c r="F2635" s="310"/>
    </row>
    <row r="2636" customFormat="false" ht="12.8" hidden="false" customHeight="false" outlineLevel="0" collapsed="false">
      <c r="A2636" s="310" t="n">
        <v>93286</v>
      </c>
      <c r="B2636" s="315" t="s">
        <v>1640</v>
      </c>
      <c r="C2636" s="310" t="s">
        <v>4004</v>
      </c>
      <c r="D2636" s="315" t="s">
        <v>3217</v>
      </c>
      <c r="E2636" s="316" t="s">
        <v>4005</v>
      </c>
      <c r="F2636" s="310"/>
    </row>
    <row r="2637" customFormat="false" ht="12.8" hidden="false" customHeight="false" outlineLevel="0" collapsed="false">
      <c r="A2637" s="310" t="n">
        <v>93296</v>
      </c>
      <c r="B2637" s="315" t="s">
        <v>1640</v>
      </c>
      <c r="C2637" s="310" t="s">
        <v>4006</v>
      </c>
      <c r="D2637" s="315" t="s">
        <v>3217</v>
      </c>
      <c r="E2637" s="316" t="s">
        <v>4007</v>
      </c>
      <c r="F2637" s="310"/>
    </row>
    <row r="2638" customFormat="false" ht="12.8" hidden="false" customHeight="false" outlineLevel="0" collapsed="false">
      <c r="A2638" s="310" t="n">
        <v>93397</v>
      </c>
      <c r="B2638" s="315" t="s">
        <v>1640</v>
      </c>
      <c r="C2638" s="310" t="s">
        <v>4008</v>
      </c>
      <c r="D2638" s="315" t="s">
        <v>3217</v>
      </c>
      <c r="E2638" s="316" t="s">
        <v>4009</v>
      </c>
      <c r="F2638" s="310"/>
    </row>
    <row r="2639" customFormat="false" ht="12.8" hidden="false" customHeight="false" outlineLevel="0" collapsed="false">
      <c r="A2639" s="310" t="n">
        <v>93398</v>
      </c>
      <c r="B2639" s="315" t="s">
        <v>1640</v>
      </c>
      <c r="C2639" s="310" t="s">
        <v>4010</v>
      </c>
      <c r="D2639" s="315" t="s">
        <v>3217</v>
      </c>
      <c r="E2639" s="316" t="s">
        <v>4011</v>
      </c>
      <c r="F2639" s="310"/>
    </row>
    <row r="2640" customFormat="false" ht="12.8" hidden="false" customHeight="false" outlineLevel="0" collapsed="false">
      <c r="A2640" s="310" t="n">
        <v>93399</v>
      </c>
      <c r="B2640" s="315" t="s">
        <v>1640</v>
      </c>
      <c r="C2640" s="310" t="s">
        <v>4012</v>
      </c>
      <c r="D2640" s="315" t="s">
        <v>3217</v>
      </c>
      <c r="E2640" s="316" t="s">
        <v>4013</v>
      </c>
      <c r="F2640" s="310"/>
    </row>
    <row r="2641" customFormat="false" ht="12.8" hidden="false" customHeight="false" outlineLevel="0" collapsed="false">
      <c r="A2641" s="310" t="n">
        <v>93400</v>
      </c>
      <c r="B2641" s="315" t="s">
        <v>1640</v>
      </c>
      <c r="C2641" s="310" t="s">
        <v>4014</v>
      </c>
      <c r="D2641" s="315" t="s">
        <v>3217</v>
      </c>
      <c r="E2641" s="316" t="s">
        <v>4015</v>
      </c>
      <c r="F2641" s="310"/>
    </row>
    <row r="2642" customFormat="false" ht="12.8" hidden="false" customHeight="false" outlineLevel="0" collapsed="false">
      <c r="A2642" s="310" t="n">
        <v>93401</v>
      </c>
      <c r="B2642" s="315" t="s">
        <v>1640</v>
      </c>
      <c r="C2642" s="310" t="s">
        <v>4016</v>
      </c>
      <c r="D2642" s="315" t="s">
        <v>3217</v>
      </c>
      <c r="E2642" s="316" t="s">
        <v>3282</v>
      </c>
      <c r="F2642" s="310"/>
    </row>
    <row r="2643" customFormat="false" ht="12.8" hidden="false" customHeight="false" outlineLevel="0" collapsed="false">
      <c r="A2643" s="310" t="n">
        <v>93404</v>
      </c>
      <c r="B2643" s="315" t="s">
        <v>1640</v>
      </c>
      <c r="C2643" s="310" t="s">
        <v>4017</v>
      </c>
      <c r="D2643" s="315" t="s">
        <v>3217</v>
      </c>
      <c r="E2643" s="316" t="s">
        <v>4018</v>
      </c>
      <c r="F2643" s="310"/>
    </row>
    <row r="2644" customFormat="false" ht="12.8" hidden="false" customHeight="false" outlineLevel="0" collapsed="false">
      <c r="A2644" s="310" t="n">
        <v>93405</v>
      </c>
      <c r="B2644" s="315" t="s">
        <v>1640</v>
      </c>
      <c r="C2644" s="310" t="s">
        <v>4019</v>
      </c>
      <c r="D2644" s="315" t="s">
        <v>3217</v>
      </c>
      <c r="E2644" s="316" t="s">
        <v>4020</v>
      </c>
      <c r="F2644" s="310"/>
    </row>
    <row r="2645" customFormat="false" ht="12.8" hidden="false" customHeight="false" outlineLevel="0" collapsed="false">
      <c r="A2645" s="310" t="n">
        <v>93406</v>
      </c>
      <c r="B2645" s="315" t="s">
        <v>1640</v>
      </c>
      <c r="C2645" s="310" t="s">
        <v>4021</v>
      </c>
      <c r="D2645" s="315" t="s">
        <v>3217</v>
      </c>
      <c r="E2645" s="316" t="s">
        <v>4022</v>
      </c>
      <c r="F2645" s="310"/>
    </row>
    <row r="2646" customFormat="false" ht="12.8" hidden="false" customHeight="false" outlineLevel="0" collapsed="false">
      <c r="A2646" s="310" t="n">
        <v>93407</v>
      </c>
      <c r="B2646" s="315" t="s">
        <v>1640</v>
      </c>
      <c r="C2646" s="310" t="s">
        <v>4023</v>
      </c>
      <c r="D2646" s="315" t="s">
        <v>3217</v>
      </c>
      <c r="E2646" s="316" t="s">
        <v>4024</v>
      </c>
      <c r="F2646" s="310"/>
    </row>
    <row r="2647" customFormat="false" ht="12.8" hidden="false" customHeight="false" outlineLevel="0" collapsed="false">
      <c r="A2647" s="310" t="n">
        <v>93411</v>
      </c>
      <c r="B2647" s="315" t="s">
        <v>1640</v>
      </c>
      <c r="C2647" s="310" t="s">
        <v>4025</v>
      </c>
      <c r="D2647" s="315" t="s">
        <v>3217</v>
      </c>
      <c r="E2647" s="316" t="s">
        <v>3001</v>
      </c>
      <c r="F2647" s="310"/>
    </row>
    <row r="2648" customFormat="false" ht="12.8" hidden="false" customHeight="false" outlineLevel="0" collapsed="false">
      <c r="A2648" s="310" t="n">
        <v>93412</v>
      </c>
      <c r="B2648" s="315" t="s">
        <v>1640</v>
      </c>
      <c r="C2648" s="310" t="s">
        <v>4026</v>
      </c>
      <c r="D2648" s="315" t="s">
        <v>3217</v>
      </c>
      <c r="E2648" s="316" t="s">
        <v>3215</v>
      </c>
      <c r="F2648" s="310"/>
    </row>
    <row r="2649" customFormat="false" ht="12.8" hidden="false" customHeight="false" outlineLevel="0" collapsed="false">
      <c r="A2649" s="310" t="n">
        <v>93413</v>
      </c>
      <c r="B2649" s="315" t="s">
        <v>1640</v>
      </c>
      <c r="C2649" s="310" t="s">
        <v>4027</v>
      </c>
      <c r="D2649" s="315" t="s">
        <v>3217</v>
      </c>
      <c r="E2649" s="316" t="s">
        <v>3994</v>
      </c>
      <c r="F2649" s="310"/>
    </row>
    <row r="2650" customFormat="false" ht="12.8" hidden="false" customHeight="false" outlineLevel="0" collapsed="false">
      <c r="A2650" s="310" t="n">
        <v>93414</v>
      </c>
      <c r="B2650" s="315" t="s">
        <v>1640</v>
      </c>
      <c r="C2650" s="310" t="s">
        <v>4028</v>
      </c>
      <c r="D2650" s="315" t="s">
        <v>3217</v>
      </c>
      <c r="E2650" s="316" t="s">
        <v>4029</v>
      </c>
      <c r="F2650" s="310"/>
    </row>
    <row r="2651" customFormat="false" ht="12.8" hidden="false" customHeight="false" outlineLevel="0" collapsed="false">
      <c r="A2651" s="310" t="n">
        <v>93417</v>
      </c>
      <c r="B2651" s="315" t="s">
        <v>1640</v>
      </c>
      <c r="C2651" s="310" t="s">
        <v>4030</v>
      </c>
      <c r="D2651" s="315" t="s">
        <v>3217</v>
      </c>
      <c r="E2651" s="316" t="s">
        <v>4031</v>
      </c>
      <c r="F2651" s="310"/>
    </row>
    <row r="2652" customFormat="false" ht="12.8" hidden="false" customHeight="false" outlineLevel="0" collapsed="false">
      <c r="A2652" s="310" t="n">
        <v>93418</v>
      </c>
      <c r="B2652" s="315" t="s">
        <v>1640</v>
      </c>
      <c r="C2652" s="310" t="s">
        <v>4032</v>
      </c>
      <c r="D2652" s="315" t="s">
        <v>3217</v>
      </c>
      <c r="E2652" s="316" t="s">
        <v>3303</v>
      </c>
      <c r="F2652" s="310"/>
    </row>
    <row r="2653" customFormat="false" ht="12.8" hidden="false" customHeight="false" outlineLevel="0" collapsed="false">
      <c r="A2653" s="310" t="n">
        <v>93419</v>
      </c>
      <c r="B2653" s="315" t="s">
        <v>1640</v>
      </c>
      <c r="C2653" s="310" t="s">
        <v>4033</v>
      </c>
      <c r="D2653" s="315" t="s">
        <v>3217</v>
      </c>
      <c r="E2653" s="316" t="s">
        <v>4034</v>
      </c>
      <c r="F2653" s="310"/>
    </row>
    <row r="2654" customFormat="false" ht="12.8" hidden="false" customHeight="false" outlineLevel="0" collapsed="false">
      <c r="A2654" s="310" t="n">
        <v>93420</v>
      </c>
      <c r="B2654" s="315" t="s">
        <v>1640</v>
      </c>
      <c r="C2654" s="310" t="s">
        <v>4035</v>
      </c>
      <c r="D2654" s="315" t="s">
        <v>3217</v>
      </c>
      <c r="E2654" s="316" t="s">
        <v>4036</v>
      </c>
      <c r="F2654" s="310"/>
    </row>
    <row r="2655" customFormat="false" ht="12.8" hidden="false" customHeight="false" outlineLevel="0" collapsed="false">
      <c r="A2655" s="310" t="n">
        <v>93423</v>
      </c>
      <c r="B2655" s="315" t="s">
        <v>1640</v>
      </c>
      <c r="C2655" s="310" t="s">
        <v>4037</v>
      </c>
      <c r="D2655" s="315" t="s">
        <v>3217</v>
      </c>
      <c r="E2655" s="316" t="s">
        <v>4038</v>
      </c>
      <c r="F2655" s="310"/>
    </row>
    <row r="2656" customFormat="false" ht="12.8" hidden="false" customHeight="false" outlineLevel="0" collapsed="false">
      <c r="A2656" s="310" t="n">
        <v>93424</v>
      </c>
      <c r="B2656" s="315" t="s">
        <v>1640</v>
      </c>
      <c r="C2656" s="310" t="s">
        <v>4039</v>
      </c>
      <c r="D2656" s="315" t="s">
        <v>3217</v>
      </c>
      <c r="E2656" s="316" t="s">
        <v>4040</v>
      </c>
      <c r="F2656" s="310"/>
    </row>
    <row r="2657" customFormat="false" ht="12.8" hidden="false" customHeight="false" outlineLevel="0" collapsed="false">
      <c r="A2657" s="310" t="n">
        <v>93425</v>
      </c>
      <c r="B2657" s="315" t="s">
        <v>1640</v>
      </c>
      <c r="C2657" s="310" t="s">
        <v>4041</v>
      </c>
      <c r="D2657" s="315" t="s">
        <v>3217</v>
      </c>
      <c r="E2657" s="316" t="s">
        <v>1996</v>
      </c>
      <c r="F2657" s="310"/>
    </row>
    <row r="2658" customFormat="false" ht="12.8" hidden="false" customHeight="false" outlineLevel="0" collapsed="false">
      <c r="A2658" s="310" t="n">
        <v>93426</v>
      </c>
      <c r="B2658" s="315" t="s">
        <v>1640</v>
      </c>
      <c r="C2658" s="310" t="s">
        <v>4042</v>
      </c>
      <c r="D2658" s="315" t="s">
        <v>3217</v>
      </c>
      <c r="E2658" s="316" t="s">
        <v>4043</v>
      </c>
      <c r="F2658" s="310"/>
    </row>
    <row r="2659" customFormat="false" ht="12.8" hidden="false" customHeight="false" outlineLevel="0" collapsed="false">
      <c r="A2659" s="310" t="n">
        <v>93429</v>
      </c>
      <c r="B2659" s="315" t="s">
        <v>1640</v>
      </c>
      <c r="C2659" s="310" t="s">
        <v>4044</v>
      </c>
      <c r="D2659" s="315" t="s">
        <v>3217</v>
      </c>
      <c r="E2659" s="316" t="s">
        <v>4045</v>
      </c>
      <c r="F2659" s="310"/>
    </row>
    <row r="2660" customFormat="false" ht="12.8" hidden="false" customHeight="false" outlineLevel="0" collapsed="false">
      <c r="A2660" s="310" t="n">
        <v>93430</v>
      </c>
      <c r="B2660" s="315" t="s">
        <v>1640</v>
      </c>
      <c r="C2660" s="310" t="s">
        <v>4046</v>
      </c>
      <c r="D2660" s="315" t="s">
        <v>3217</v>
      </c>
      <c r="E2660" s="316" t="s">
        <v>4047</v>
      </c>
      <c r="F2660" s="310"/>
    </row>
    <row r="2661" customFormat="false" ht="12.8" hidden="false" customHeight="false" outlineLevel="0" collapsed="false">
      <c r="A2661" s="310" t="n">
        <v>93431</v>
      </c>
      <c r="B2661" s="315" t="s">
        <v>1640</v>
      </c>
      <c r="C2661" s="310" t="s">
        <v>4048</v>
      </c>
      <c r="D2661" s="315" t="s">
        <v>3217</v>
      </c>
      <c r="E2661" s="316" t="s">
        <v>4049</v>
      </c>
      <c r="F2661" s="310"/>
    </row>
    <row r="2662" customFormat="false" ht="12.8" hidden="false" customHeight="false" outlineLevel="0" collapsed="false">
      <c r="A2662" s="310" t="n">
        <v>93432</v>
      </c>
      <c r="B2662" s="315" t="s">
        <v>1640</v>
      </c>
      <c r="C2662" s="310" t="s">
        <v>4050</v>
      </c>
      <c r="D2662" s="315" t="s">
        <v>3217</v>
      </c>
      <c r="E2662" s="316" t="s">
        <v>4051</v>
      </c>
      <c r="F2662" s="310"/>
    </row>
    <row r="2663" customFormat="false" ht="12.8" hidden="false" customHeight="false" outlineLevel="0" collapsed="false">
      <c r="A2663" s="310" t="n">
        <v>93435</v>
      </c>
      <c r="B2663" s="315" t="s">
        <v>1640</v>
      </c>
      <c r="C2663" s="310" t="s">
        <v>4052</v>
      </c>
      <c r="D2663" s="315" t="s">
        <v>3217</v>
      </c>
      <c r="E2663" s="316" t="s">
        <v>4053</v>
      </c>
      <c r="F2663" s="310"/>
    </row>
    <row r="2664" customFormat="false" ht="12.8" hidden="false" customHeight="false" outlineLevel="0" collapsed="false">
      <c r="A2664" s="310" t="n">
        <v>93436</v>
      </c>
      <c r="B2664" s="315" t="s">
        <v>1640</v>
      </c>
      <c r="C2664" s="310" t="s">
        <v>4054</v>
      </c>
      <c r="D2664" s="315" t="s">
        <v>3217</v>
      </c>
      <c r="E2664" s="316" t="s">
        <v>4055</v>
      </c>
      <c r="F2664" s="310"/>
    </row>
    <row r="2665" customFormat="false" ht="12.8" hidden="false" customHeight="false" outlineLevel="0" collapsed="false">
      <c r="A2665" s="310" t="n">
        <v>93437</v>
      </c>
      <c r="B2665" s="315" t="s">
        <v>1640</v>
      </c>
      <c r="C2665" s="310" t="s">
        <v>4056</v>
      </c>
      <c r="D2665" s="315" t="s">
        <v>3217</v>
      </c>
      <c r="E2665" s="316" t="s">
        <v>4053</v>
      </c>
      <c r="F2665" s="310"/>
    </row>
    <row r="2666" customFormat="false" ht="12.8" hidden="false" customHeight="false" outlineLevel="0" collapsed="false">
      <c r="A2666" s="310" t="n">
        <v>93438</v>
      </c>
      <c r="B2666" s="315" t="s">
        <v>1640</v>
      </c>
      <c r="C2666" s="310" t="s">
        <v>4057</v>
      </c>
      <c r="D2666" s="315" t="s">
        <v>3217</v>
      </c>
      <c r="E2666" s="316" t="s">
        <v>4058</v>
      </c>
      <c r="F2666" s="310"/>
    </row>
    <row r="2667" customFormat="false" ht="12.8" hidden="false" customHeight="false" outlineLevel="0" collapsed="false">
      <c r="A2667" s="310" t="n">
        <v>95114</v>
      </c>
      <c r="B2667" s="315" t="s">
        <v>1640</v>
      </c>
      <c r="C2667" s="310" t="s">
        <v>4059</v>
      </c>
      <c r="D2667" s="315" t="s">
        <v>3217</v>
      </c>
      <c r="E2667" s="316" t="s">
        <v>4060</v>
      </c>
      <c r="F2667" s="310"/>
    </row>
    <row r="2668" customFormat="false" ht="12.8" hidden="false" customHeight="false" outlineLevel="0" collapsed="false">
      <c r="A2668" s="310" t="n">
        <v>95115</v>
      </c>
      <c r="B2668" s="315" t="s">
        <v>1640</v>
      </c>
      <c r="C2668" s="310" t="s">
        <v>4061</v>
      </c>
      <c r="D2668" s="315" t="s">
        <v>3217</v>
      </c>
      <c r="E2668" s="316" t="s">
        <v>3417</v>
      </c>
      <c r="F2668" s="310"/>
    </row>
    <row r="2669" customFormat="false" ht="12.8" hidden="false" customHeight="false" outlineLevel="0" collapsed="false">
      <c r="A2669" s="310" t="n">
        <v>95116</v>
      </c>
      <c r="B2669" s="315" t="s">
        <v>1640</v>
      </c>
      <c r="C2669" s="310" t="s">
        <v>4062</v>
      </c>
      <c r="D2669" s="315" t="s">
        <v>3217</v>
      </c>
      <c r="E2669" s="316" t="s">
        <v>4063</v>
      </c>
      <c r="F2669" s="310"/>
    </row>
    <row r="2670" customFormat="false" ht="12.8" hidden="false" customHeight="false" outlineLevel="0" collapsed="false">
      <c r="A2670" s="310" t="n">
        <v>95117</v>
      </c>
      <c r="B2670" s="315" t="s">
        <v>1640</v>
      </c>
      <c r="C2670" s="310" t="s">
        <v>4064</v>
      </c>
      <c r="D2670" s="315" t="s">
        <v>3217</v>
      </c>
      <c r="E2670" s="316" t="s">
        <v>4065</v>
      </c>
      <c r="F2670" s="310"/>
    </row>
    <row r="2671" customFormat="false" ht="12.8" hidden="false" customHeight="false" outlineLevel="0" collapsed="false">
      <c r="A2671" s="310" t="n">
        <v>95118</v>
      </c>
      <c r="B2671" s="315" t="s">
        <v>1640</v>
      </c>
      <c r="C2671" s="310" t="s">
        <v>4066</v>
      </c>
      <c r="D2671" s="315" t="s">
        <v>3217</v>
      </c>
      <c r="E2671" s="316" t="s">
        <v>4067</v>
      </c>
      <c r="F2671" s="310"/>
    </row>
    <row r="2672" customFormat="false" ht="12.8" hidden="false" customHeight="false" outlineLevel="0" collapsed="false">
      <c r="A2672" s="310" t="n">
        <v>95119</v>
      </c>
      <c r="B2672" s="315" t="s">
        <v>1640</v>
      </c>
      <c r="C2672" s="310" t="s">
        <v>4068</v>
      </c>
      <c r="D2672" s="315" t="s">
        <v>3217</v>
      </c>
      <c r="E2672" s="316" t="s">
        <v>2712</v>
      </c>
      <c r="F2672" s="310"/>
    </row>
    <row r="2673" customFormat="false" ht="12.8" hidden="false" customHeight="false" outlineLevel="0" collapsed="false">
      <c r="A2673" s="310" t="n">
        <v>95120</v>
      </c>
      <c r="B2673" s="315" t="s">
        <v>1640</v>
      </c>
      <c r="C2673" s="310" t="s">
        <v>4069</v>
      </c>
      <c r="D2673" s="315" t="s">
        <v>3217</v>
      </c>
      <c r="E2673" s="316" t="s">
        <v>4070</v>
      </c>
      <c r="F2673" s="310"/>
    </row>
    <row r="2674" customFormat="false" ht="12.8" hidden="false" customHeight="false" outlineLevel="0" collapsed="false">
      <c r="A2674" s="310" t="n">
        <v>95123</v>
      </c>
      <c r="B2674" s="315" t="s">
        <v>1640</v>
      </c>
      <c r="C2674" s="310" t="s">
        <v>4071</v>
      </c>
      <c r="D2674" s="315" t="s">
        <v>3217</v>
      </c>
      <c r="E2674" s="316" t="s">
        <v>4072</v>
      </c>
      <c r="F2674" s="310"/>
    </row>
    <row r="2675" customFormat="false" ht="12.8" hidden="false" customHeight="false" outlineLevel="0" collapsed="false">
      <c r="A2675" s="310" t="n">
        <v>95124</v>
      </c>
      <c r="B2675" s="315" t="s">
        <v>1640</v>
      </c>
      <c r="C2675" s="310" t="s">
        <v>4073</v>
      </c>
      <c r="D2675" s="315" t="s">
        <v>3217</v>
      </c>
      <c r="E2675" s="316" t="s">
        <v>4074</v>
      </c>
      <c r="F2675" s="310"/>
    </row>
    <row r="2676" customFormat="false" ht="12.8" hidden="false" customHeight="false" outlineLevel="0" collapsed="false">
      <c r="A2676" s="310" t="n">
        <v>95125</v>
      </c>
      <c r="B2676" s="315" t="s">
        <v>1640</v>
      </c>
      <c r="C2676" s="310" t="s">
        <v>4075</v>
      </c>
      <c r="D2676" s="315" t="s">
        <v>3217</v>
      </c>
      <c r="E2676" s="316" t="s">
        <v>4076</v>
      </c>
      <c r="F2676" s="310"/>
    </row>
    <row r="2677" customFormat="false" ht="12.8" hidden="false" customHeight="false" outlineLevel="0" collapsed="false">
      <c r="A2677" s="310" t="n">
        <v>95126</v>
      </c>
      <c r="B2677" s="315" t="s">
        <v>1640</v>
      </c>
      <c r="C2677" s="310" t="s">
        <v>4077</v>
      </c>
      <c r="D2677" s="315" t="s">
        <v>3217</v>
      </c>
      <c r="E2677" s="316" t="s">
        <v>4078</v>
      </c>
      <c r="F2677" s="310"/>
    </row>
    <row r="2678" customFormat="false" ht="12.8" hidden="false" customHeight="false" outlineLevel="0" collapsed="false">
      <c r="A2678" s="310" t="n">
        <v>95129</v>
      </c>
      <c r="B2678" s="315" t="s">
        <v>1640</v>
      </c>
      <c r="C2678" s="310" t="s">
        <v>4079</v>
      </c>
      <c r="D2678" s="315" t="s">
        <v>3217</v>
      </c>
      <c r="E2678" s="316" t="s">
        <v>4080</v>
      </c>
      <c r="F2678" s="310"/>
    </row>
    <row r="2679" customFormat="false" ht="12.8" hidden="false" customHeight="false" outlineLevel="0" collapsed="false">
      <c r="A2679" s="310" t="n">
        <v>95130</v>
      </c>
      <c r="B2679" s="315" t="s">
        <v>1640</v>
      </c>
      <c r="C2679" s="310" t="s">
        <v>4081</v>
      </c>
      <c r="D2679" s="315" t="s">
        <v>3217</v>
      </c>
      <c r="E2679" s="316" t="s">
        <v>4082</v>
      </c>
      <c r="F2679" s="310"/>
    </row>
    <row r="2680" customFormat="false" ht="12.8" hidden="false" customHeight="false" outlineLevel="0" collapsed="false">
      <c r="A2680" s="310" t="n">
        <v>95131</v>
      </c>
      <c r="B2680" s="315" t="s">
        <v>1640</v>
      </c>
      <c r="C2680" s="310" t="s">
        <v>4083</v>
      </c>
      <c r="D2680" s="315" t="s">
        <v>3217</v>
      </c>
      <c r="E2680" s="316" t="s">
        <v>4084</v>
      </c>
      <c r="F2680" s="310"/>
    </row>
    <row r="2681" customFormat="false" ht="12.8" hidden="false" customHeight="false" outlineLevel="0" collapsed="false">
      <c r="A2681" s="310" t="n">
        <v>95132</v>
      </c>
      <c r="B2681" s="315" t="s">
        <v>1640</v>
      </c>
      <c r="C2681" s="310" t="s">
        <v>4085</v>
      </c>
      <c r="D2681" s="315" t="s">
        <v>3217</v>
      </c>
      <c r="E2681" s="316" t="s">
        <v>4086</v>
      </c>
      <c r="F2681" s="310"/>
    </row>
    <row r="2682" customFormat="false" ht="12.8" hidden="false" customHeight="false" outlineLevel="0" collapsed="false">
      <c r="A2682" s="310" t="n">
        <v>95136</v>
      </c>
      <c r="B2682" s="315" t="s">
        <v>1640</v>
      </c>
      <c r="C2682" s="310" t="s">
        <v>4087</v>
      </c>
      <c r="D2682" s="315" t="s">
        <v>3217</v>
      </c>
      <c r="E2682" s="316" t="s">
        <v>3953</v>
      </c>
      <c r="F2682" s="310"/>
    </row>
    <row r="2683" customFormat="false" ht="12.8" hidden="false" customHeight="false" outlineLevel="0" collapsed="false">
      <c r="A2683" s="310" t="n">
        <v>95137</v>
      </c>
      <c r="B2683" s="315" t="s">
        <v>1640</v>
      </c>
      <c r="C2683" s="310" t="s">
        <v>4088</v>
      </c>
      <c r="D2683" s="315" t="s">
        <v>3217</v>
      </c>
      <c r="E2683" s="316" t="s">
        <v>4089</v>
      </c>
      <c r="F2683" s="310"/>
    </row>
    <row r="2684" customFormat="false" ht="12.8" hidden="false" customHeight="false" outlineLevel="0" collapsed="false">
      <c r="A2684" s="310" t="n">
        <v>95138</v>
      </c>
      <c r="B2684" s="315" t="s">
        <v>1640</v>
      </c>
      <c r="C2684" s="310" t="s">
        <v>4090</v>
      </c>
      <c r="D2684" s="315" t="s">
        <v>3217</v>
      </c>
      <c r="E2684" s="316" t="s">
        <v>3894</v>
      </c>
      <c r="F2684" s="310"/>
    </row>
    <row r="2685" customFormat="false" ht="12.8" hidden="false" customHeight="false" outlineLevel="0" collapsed="false">
      <c r="A2685" s="310" t="n">
        <v>95208</v>
      </c>
      <c r="B2685" s="315" t="s">
        <v>1640</v>
      </c>
      <c r="C2685" s="310" t="s">
        <v>4091</v>
      </c>
      <c r="D2685" s="315" t="s">
        <v>3217</v>
      </c>
      <c r="E2685" s="316" t="s">
        <v>4092</v>
      </c>
      <c r="F2685" s="310"/>
    </row>
    <row r="2686" customFormat="false" ht="12.8" hidden="false" customHeight="false" outlineLevel="0" collapsed="false">
      <c r="A2686" s="310" t="n">
        <v>95209</v>
      </c>
      <c r="B2686" s="315" t="s">
        <v>1640</v>
      </c>
      <c r="C2686" s="310" t="s">
        <v>4093</v>
      </c>
      <c r="D2686" s="315" t="s">
        <v>3217</v>
      </c>
      <c r="E2686" s="316" t="s">
        <v>4094</v>
      </c>
      <c r="F2686" s="310"/>
    </row>
    <row r="2687" customFormat="false" ht="12.8" hidden="false" customHeight="false" outlineLevel="0" collapsed="false">
      <c r="A2687" s="310" t="n">
        <v>95210</v>
      </c>
      <c r="B2687" s="315" t="s">
        <v>1640</v>
      </c>
      <c r="C2687" s="310" t="s">
        <v>4095</v>
      </c>
      <c r="D2687" s="315" t="s">
        <v>3217</v>
      </c>
      <c r="E2687" s="316" t="s">
        <v>4092</v>
      </c>
      <c r="F2687" s="310"/>
    </row>
    <row r="2688" customFormat="false" ht="12.8" hidden="false" customHeight="false" outlineLevel="0" collapsed="false">
      <c r="A2688" s="310" t="n">
        <v>95211</v>
      </c>
      <c r="B2688" s="315" t="s">
        <v>1640</v>
      </c>
      <c r="C2688" s="310" t="s">
        <v>4096</v>
      </c>
      <c r="D2688" s="315" t="s">
        <v>3217</v>
      </c>
      <c r="E2688" s="316" t="s">
        <v>2776</v>
      </c>
      <c r="F2688" s="310"/>
    </row>
    <row r="2689" customFormat="false" ht="12.8" hidden="false" customHeight="false" outlineLevel="0" collapsed="false">
      <c r="A2689" s="310" t="n">
        <v>95217</v>
      </c>
      <c r="B2689" s="315" t="s">
        <v>1640</v>
      </c>
      <c r="C2689" s="310" t="s">
        <v>4097</v>
      </c>
      <c r="D2689" s="315" t="s">
        <v>3217</v>
      </c>
      <c r="E2689" s="316" t="s">
        <v>4098</v>
      </c>
      <c r="F2689" s="310"/>
    </row>
    <row r="2690" customFormat="false" ht="12.8" hidden="false" customHeight="false" outlineLevel="0" collapsed="false">
      <c r="A2690" s="310" t="n">
        <v>95255</v>
      </c>
      <c r="B2690" s="315" t="s">
        <v>1640</v>
      </c>
      <c r="C2690" s="310" t="s">
        <v>4099</v>
      </c>
      <c r="D2690" s="315" t="s">
        <v>3217</v>
      </c>
      <c r="E2690" s="316" t="s">
        <v>4100</v>
      </c>
      <c r="F2690" s="310"/>
    </row>
    <row r="2691" customFormat="false" ht="12.8" hidden="false" customHeight="false" outlineLevel="0" collapsed="false">
      <c r="A2691" s="310" t="n">
        <v>95256</v>
      </c>
      <c r="B2691" s="315" t="s">
        <v>1640</v>
      </c>
      <c r="C2691" s="310" t="s">
        <v>4101</v>
      </c>
      <c r="D2691" s="315" t="s">
        <v>3217</v>
      </c>
      <c r="E2691" s="316" t="s">
        <v>3025</v>
      </c>
      <c r="F2691" s="310"/>
    </row>
    <row r="2692" customFormat="false" ht="12.8" hidden="false" customHeight="false" outlineLevel="0" collapsed="false">
      <c r="A2692" s="310" t="n">
        <v>95257</v>
      </c>
      <c r="B2692" s="315" t="s">
        <v>1640</v>
      </c>
      <c r="C2692" s="310" t="s">
        <v>4102</v>
      </c>
      <c r="D2692" s="315" t="s">
        <v>3217</v>
      </c>
      <c r="E2692" s="316" t="s">
        <v>4103</v>
      </c>
      <c r="F2692" s="310"/>
    </row>
    <row r="2693" customFormat="false" ht="12.8" hidden="false" customHeight="false" outlineLevel="0" collapsed="false">
      <c r="A2693" s="310" t="n">
        <v>95260</v>
      </c>
      <c r="B2693" s="315" t="s">
        <v>1640</v>
      </c>
      <c r="C2693" s="310" t="s">
        <v>4104</v>
      </c>
      <c r="D2693" s="315" t="s">
        <v>3217</v>
      </c>
      <c r="E2693" s="316" t="s">
        <v>4105</v>
      </c>
      <c r="F2693" s="310"/>
    </row>
    <row r="2694" customFormat="false" ht="12.8" hidden="false" customHeight="false" outlineLevel="0" collapsed="false">
      <c r="A2694" s="310" t="n">
        <v>95261</v>
      </c>
      <c r="B2694" s="315" t="s">
        <v>1640</v>
      </c>
      <c r="C2694" s="310" t="s">
        <v>4106</v>
      </c>
      <c r="D2694" s="315" t="s">
        <v>3217</v>
      </c>
      <c r="E2694" s="316" t="s">
        <v>3127</v>
      </c>
      <c r="F2694" s="310"/>
    </row>
    <row r="2695" customFormat="false" ht="12.8" hidden="false" customHeight="false" outlineLevel="0" collapsed="false">
      <c r="A2695" s="310" t="n">
        <v>95262</v>
      </c>
      <c r="B2695" s="315" t="s">
        <v>1640</v>
      </c>
      <c r="C2695" s="310" t="s">
        <v>4107</v>
      </c>
      <c r="D2695" s="315" t="s">
        <v>3217</v>
      </c>
      <c r="E2695" s="316" t="s">
        <v>3441</v>
      </c>
      <c r="F2695" s="310"/>
    </row>
    <row r="2696" customFormat="false" ht="12.8" hidden="false" customHeight="false" outlineLevel="0" collapsed="false">
      <c r="A2696" s="310" t="n">
        <v>95263</v>
      </c>
      <c r="B2696" s="315" t="s">
        <v>1640</v>
      </c>
      <c r="C2696" s="310" t="s">
        <v>4108</v>
      </c>
      <c r="D2696" s="315" t="s">
        <v>3217</v>
      </c>
      <c r="E2696" s="316" t="s">
        <v>2038</v>
      </c>
      <c r="F2696" s="310"/>
    </row>
    <row r="2697" customFormat="false" ht="12.8" hidden="false" customHeight="false" outlineLevel="0" collapsed="false">
      <c r="A2697" s="310" t="n">
        <v>95266</v>
      </c>
      <c r="B2697" s="315" t="s">
        <v>1640</v>
      </c>
      <c r="C2697" s="310" t="s">
        <v>4109</v>
      </c>
      <c r="D2697" s="315" t="s">
        <v>3217</v>
      </c>
      <c r="E2697" s="316" t="s">
        <v>3134</v>
      </c>
      <c r="F2697" s="310"/>
    </row>
    <row r="2698" customFormat="false" ht="12.8" hidden="false" customHeight="false" outlineLevel="0" collapsed="false">
      <c r="A2698" s="310" t="n">
        <v>95267</v>
      </c>
      <c r="B2698" s="315" t="s">
        <v>1640</v>
      </c>
      <c r="C2698" s="310" t="s">
        <v>4110</v>
      </c>
      <c r="D2698" s="315" t="s">
        <v>3217</v>
      </c>
      <c r="E2698" s="316" t="s">
        <v>3419</v>
      </c>
      <c r="F2698" s="310"/>
    </row>
    <row r="2699" customFormat="false" ht="12.8" hidden="false" customHeight="false" outlineLevel="0" collapsed="false">
      <c r="A2699" s="310" t="n">
        <v>95268</v>
      </c>
      <c r="B2699" s="315" t="s">
        <v>1640</v>
      </c>
      <c r="C2699" s="310" t="s">
        <v>4111</v>
      </c>
      <c r="D2699" s="315" t="s">
        <v>3217</v>
      </c>
      <c r="E2699" s="316" t="s">
        <v>3664</v>
      </c>
      <c r="F2699" s="310"/>
    </row>
    <row r="2700" customFormat="false" ht="12.8" hidden="false" customHeight="false" outlineLevel="0" collapsed="false">
      <c r="A2700" s="310" t="n">
        <v>95269</v>
      </c>
      <c r="B2700" s="315" t="s">
        <v>1640</v>
      </c>
      <c r="C2700" s="310" t="s">
        <v>4112</v>
      </c>
      <c r="D2700" s="315" t="s">
        <v>3217</v>
      </c>
      <c r="E2700" s="316" t="s">
        <v>3806</v>
      </c>
      <c r="F2700" s="310"/>
    </row>
    <row r="2701" customFormat="false" ht="12.8" hidden="false" customHeight="false" outlineLevel="0" collapsed="false">
      <c r="A2701" s="310" t="n">
        <v>95272</v>
      </c>
      <c r="B2701" s="315" t="s">
        <v>1640</v>
      </c>
      <c r="C2701" s="310" t="s">
        <v>4113</v>
      </c>
      <c r="D2701" s="315" t="s">
        <v>3217</v>
      </c>
      <c r="E2701" s="316" t="s">
        <v>2831</v>
      </c>
      <c r="F2701" s="310"/>
    </row>
    <row r="2702" customFormat="false" ht="12.8" hidden="false" customHeight="false" outlineLevel="0" collapsed="false">
      <c r="A2702" s="310" t="n">
        <v>95273</v>
      </c>
      <c r="B2702" s="315" t="s">
        <v>1640</v>
      </c>
      <c r="C2702" s="310" t="s">
        <v>4114</v>
      </c>
      <c r="D2702" s="315" t="s">
        <v>3217</v>
      </c>
      <c r="E2702" s="316" t="s">
        <v>3666</v>
      </c>
      <c r="F2702" s="310"/>
    </row>
    <row r="2703" customFormat="false" ht="12.8" hidden="false" customHeight="false" outlineLevel="0" collapsed="false">
      <c r="A2703" s="310" t="n">
        <v>95274</v>
      </c>
      <c r="B2703" s="315" t="s">
        <v>1640</v>
      </c>
      <c r="C2703" s="310" t="s">
        <v>4115</v>
      </c>
      <c r="D2703" s="315" t="s">
        <v>3217</v>
      </c>
      <c r="E2703" s="316" t="s">
        <v>3025</v>
      </c>
      <c r="F2703" s="310"/>
    </row>
    <row r="2704" customFormat="false" ht="12.8" hidden="false" customHeight="false" outlineLevel="0" collapsed="false">
      <c r="A2704" s="310" t="n">
        <v>95275</v>
      </c>
      <c r="B2704" s="315" t="s">
        <v>1640</v>
      </c>
      <c r="C2704" s="310" t="s">
        <v>4116</v>
      </c>
      <c r="D2704" s="315" t="s">
        <v>3217</v>
      </c>
      <c r="E2704" s="316" t="s">
        <v>4117</v>
      </c>
      <c r="F2704" s="310"/>
    </row>
    <row r="2705" customFormat="false" ht="12.8" hidden="false" customHeight="false" outlineLevel="0" collapsed="false">
      <c r="A2705" s="310" t="n">
        <v>95278</v>
      </c>
      <c r="B2705" s="315" t="s">
        <v>1640</v>
      </c>
      <c r="C2705" s="310" t="s">
        <v>4118</v>
      </c>
      <c r="D2705" s="315" t="s">
        <v>3217</v>
      </c>
      <c r="E2705" s="316" t="s">
        <v>4119</v>
      </c>
      <c r="F2705" s="310"/>
    </row>
    <row r="2706" customFormat="false" ht="12.8" hidden="false" customHeight="false" outlineLevel="0" collapsed="false">
      <c r="A2706" s="310" t="n">
        <v>95279</v>
      </c>
      <c r="B2706" s="315" t="s">
        <v>1640</v>
      </c>
      <c r="C2706" s="310" t="s">
        <v>4120</v>
      </c>
      <c r="D2706" s="315" t="s">
        <v>3217</v>
      </c>
      <c r="E2706" s="316" t="s">
        <v>3666</v>
      </c>
      <c r="F2706" s="310"/>
    </row>
    <row r="2707" customFormat="false" ht="12.8" hidden="false" customHeight="false" outlineLevel="0" collapsed="false">
      <c r="A2707" s="310" t="n">
        <v>95280</v>
      </c>
      <c r="B2707" s="315" t="s">
        <v>1640</v>
      </c>
      <c r="C2707" s="310" t="s">
        <v>4121</v>
      </c>
      <c r="D2707" s="315" t="s">
        <v>3217</v>
      </c>
      <c r="E2707" s="316" t="s">
        <v>4119</v>
      </c>
      <c r="F2707" s="310"/>
    </row>
    <row r="2708" customFormat="false" ht="12.8" hidden="false" customHeight="false" outlineLevel="0" collapsed="false">
      <c r="A2708" s="310" t="n">
        <v>95281</v>
      </c>
      <c r="B2708" s="315" t="s">
        <v>1640</v>
      </c>
      <c r="C2708" s="310" t="s">
        <v>4122</v>
      </c>
      <c r="D2708" s="315" t="s">
        <v>3217</v>
      </c>
      <c r="E2708" s="316" t="s">
        <v>4123</v>
      </c>
      <c r="F2708" s="310"/>
    </row>
    <row r="2709" customFormat="false" ht="12.8" hidden="false" customHeight="false" outlineLevel="0" collapsed="false">
      <c r="A2709" s="310" t="n">
        <v>95617</v>
      </c>
      <c r="B2709" s="315" t="s">
        <v>1640</v>
      </c>
      <c r="C2709" s="310" t="s">
        <v>4124</v>
      </c>
      <c r="D2709" s="315" t="s">
        <v>3217</v>
      </c>
      <c r="E2709" s="316" t="s">
        <v>4125</v>
      </c>
      <c r="F2709" s="310"/>
    </row>
    <row r="2710" customFormat="false" ht="12.8" hidden="false" customHeight="false" outlineLevel="0" collapsed="false">
      <c r="A2710" s="310" t="n">
        <v>95618</v>
      </c>
      <c r="B2710" s="315" t="s">
        <v>1640</v>
      </c>
      <c r="C2710" s="310" t="s">
        <v>4126</v>
      </c>
      <c r="D2710" s="315" t="s">
        <v>3217</v>
      </c>
      <c r="E2710" s="316" t="s">
        <v>3462</v>
      </c>
      <c r="F2710" s="310"/>
    </row>
    <row r="2711" customFormat="false" ht="12.8" hidden="false" customHeight="false" outlineLevel="0" collapsed="false">
      <c r="A2711" s="310" t="n">
        <v>95619</v>
      </c>
      <c r="B2711" s="315" t="s">
        <v>1640</v>
      </c>
      <c r="C2711" s="310" t="s">
        <v>4127</v>
      </c>
      <c r="D2711" s="315" t="s">
        <v>3217</v>
      </c>
      <c r="E2711" s="316" t="s">
        <v>3453</v>
      </c>
      <c r="F2711" s="310"/>
    </row>
    <row r="2712" customFormat="false" ht="12.8" hidden="false" customHeight="false" outlineLevel="0" collapsed="false">
      <c r="A2712" s="310" t="n">
        <v>95627</v>
      </c>
      <c r="B2712" s="315" t="s">
        <v>1640</v>
      </c>
      <c r="C2712" s="310" t="s">
        <v>4128</v>
      </c>
      <c r="D2712" s="315" t="s">
        <v>3217</v>
      </c>
      <c r="E2712" s="316" t="s">
        <v>4129</v>
      </c>
      <c r="F2712" s="310"/>
    </row>
    <row r="2713" customFormat="false" ht="12.8" hidden="false" customHeight="false" outlineLevel="0" collapsed="false">
      <c r="A2713" s="310" t="n">
        <v>95628</v>
      </c>
      <c r="B2713" s="315" t="s">
        <v>1640</v>
      </c>
      <c r="C2713" s="310" t="s">
        <v>4130</v>
      </c>
      <c r="D2713" s="315" t="s">
        <v>3217</v>
      </c>
      <c r="E2713" s="316" t="s">
        <v>4131</v>
      </c>
      <c r="F2713" s="310"/>
    </row>
    <row r="2714" customFormat="false" ht="12.8" hidden="false" customHeight="false" outlineLevel="0" collapsed="false">
      <c r="A2714" s="310" t="n">
        <v>95629</v>
      </c>
      <c r="B2714" s="315" t="s">
        <v>1640</v>
      </c>
      <c r="C2714" s="310" t="s">
        <v>4132</v>
      </c>
      <c r="D2714" s="315" t="s">
        <v>3217</v>
      </c>
      <c r="E2714" s="316" t="s">
        <v>4133</v>
      </c>
      <c r="F2714" s="310"/>
    </row>
    <row r="2715" customFormat="false" ht="12.8" hidden="false" customHeight="false" outlineLevel="0" collapsed="false">
      <c r="A2715" s="310" t="n">
        <v>95630</v>
      </c>
      <c r="B2715" s="315" t="s">
        <v>1640</v>
      </c>
      <c r="C2715" s="310" t="s">
        <v>4134</v>
      </c>
      <c r="D2715" s="315" t="s">
        <v>3217</v>
      </c>
      <c r="E2715" s="316" t="s">
        <v>3327</v>
      </c>
      <c r="F2715" s="310"/>
    </row>
    <row r="2716" customFormat="false" ht="12.8" hidden="false" customHeight="false" outlineLevel="0" collapsed="false">
      <c r="A2716" s="310" t="n">
        <v>95698</v>
      </c>
      <c r="B2716" s="315" t="s">
        <v>1640</v>
      </c>
      <c r="C2716" s="310" t="s">
        <v>4135</v>
      </c>
      <c r="D2716" s="315" t="s">
        <v>3217</v>
      </c>
      <c r="E2716" s="316" t="s">
        <v>4136</v>
      </c>
      <c r="F2716" s="310"/>
    </row>
    <row r="2717" customFormat="false" ht="12.8" hidden="false" customHeight="false" outlineLevel="0" collapsed="false">
      <c r="A2717" s="310" t="n">
        <v>95699</v>
      </c>
      <c r="B2717" s="315" t="s">
        <v>1640</v>
      </c>
      <c r="C2717" s="310" t="s">
        <v>4137</v>
      </c>
      <c r="D2717" s="315" t="s">
        <v>3217</v>
      </c>
      <c r="E2717" s="316" t="s">
        <v>3097</v>
      </c>
      <c r="F2717" s="310"/>
    </row>
    <row r="2718" customFormat="false" ht="12.8" hidden="false" customHeight="false" outlineLevel="0" collapsed="false">
      <c r="A2718" s="310" t="n">
        <v>95700</v>
      </c>
      <c r="B2718" s="315" t="s">
        <v>1640</v>
      </c>
      <c r="C2718" s="310" t="s">
        <v>4138</v>
      </c>
      <c r="D2718" s="315" t="s">
        <v>3217</v>
      </c>
      <c r="E2718" s="316" t="s">
        <v>4139</v>
      </c>
      <c r="F2718" s="310"/>
    </row>
    <row r="2719" customFormat="false" ht="12.8" hidden="false" customHeight="false" outlineLevel="0" collapsed="false">
      <c r="A2719" s="310" t="n">
        <v>95701</v>
      </c>
      <c r="B2719" s="315" t="s">
        <v>1640</v>
      </c>
      <c r="C2719" s="310" t="s">
        <v>4140</v>
      </c>
      <c r="D2719" s="315" t="s">
        <v>3217</v>
      </c>
      <c r="E2719" s="316" t="s">
        <v>3430</v>
      </c>
      <c r="F2719" s="310"/>
    </row>
    <row r="2720" customFormat="false" ht="12.8" hidden="false" customHeight="false" outlineLevel="0" collapsed="false">
      <c r="A2720" s="310" t="n">
        <v>95704</v>
      </c>
      <c r="B2720" s="315" t="s">
        <v>1640</v>
      </c>
      <c r="C2720" s="310" t="s">
        <v>4141</v>
      </c>
      <c r="D2720" s="315" t="s">
        <v>3217</v>
      </c>
      <c r="E2720" s="316" t="s">
        <v>4142</v>
      </c>
      <c r="F2720" s="310"/>
    </row>
    <row r="2721" customFormat="false" ht="12.8" hidden="false" customHeight="false" outlineLevel="0" collapsed="false">
      <c r="A2721" s="310" t="n">
        <v>95705</v>
      </c>
      <c r="B2721" s="315" t="s">
        <v>1640</v>
      </c>
      <c r="C2721" s="310" t="s">
        <v>4143</v>
      </c>
      <c r="D2721" s="315" t="s">
        <v>3217</v>
      </c>
      <c r="E2721" s="316" t="s">
        <v>4144</v>
      </c>
      <c r="F2721" s="310"/>
    </row>
    <row r="2722" customFormat="false" ht="12.8" hidden="false" customHeight="false" outlineLevel="0" collapsed="false">
      <c r="A2722" s="310" t="n">
        <v>95706</v>
      </c>
      <c r="B2722" s="315" t="s">
        <v>1640</v>
      </c>
      <c r="C2722" s="310" t="s">
        <v>4145</v>
      </c>
      <c r="D2722" s="315" t="s">
        <v>3217</v>
      </c>
      <c r="E2722" s="316" t="s">
        <v>4146</v>
      </c>
      <c r="F2722" s="310"/>
    </row>
    <row r="2723" customFormat="false" ht="12.8" hidden="false" customHeight="false" outlineLevel="0" collapsed="false">
      <c r="A2723" s="310" t="n">
        <v>95707</v>
      </c>
      <c r="B2723" s="315" t="s">
        <v>1640</v>
      </c>
      <c r="C2723" s="310" t="s">
        <v>4147</v>
      </c>
      <c r="D2723" s="315" t="s">
        <v>3217</v>
      </c>
      <c r="E2723" s="316" t="s">
        <v>3857</v>
      </c>
      <c r="F2723" s="310"/>
    </row>
    <row r="2724" customFormat="false" ht="12.8" hidden="false" customHeight="false" outlineLevel="0" collapsed="false">
      <c r="A2724" s="310" t="n">
        <v>95710</v>
      </c>
      <c r="B2724" s="315" t="s">
        <v>1640</v>
      </c>
      <c r="C2724" s="310" t="s">
        <v>4148</v>
      </c>
      <c r="D2724" s="315" t="s">
        <v>3217</v>
      </c>
      <c r="E2724" s="316" t="s">
        <v>4149</v>
      </c>
      <c r="F2724" s="310"/>
    </row>
    <row r="2725" customFormat="false" ht="12.8" hidden="false" customHeight="false" outlineLevel="0" collapsed="false">
      <c r="A2725" s="310" t="n">
        <v>95711</v>
      </c>
      <c r="B2725" s="315" t="s">
        <v>1640</v>
      </c>
      <c r="C2725" s="310" t="s">
        <v>4150</v>
      </c>
      <c r="D2725" s="315" t="s">
        <v>3217</v>
      </c>
      <c r="E2725" s="316" t="s">
        <v>4151</v>
      </c>
      <c r="F2725" s="310"/>
    </row>
    <row r="2726" customFormat="false" ht="12.8" hidden="false" customHeight="false" outlineLevel="0" collapsed="false">
      <c r="A2726" s="310" t="n">
        <v>95712</v>
      </c>
      <c r="B2726" s="315" t="s">
        <v>1640</v>
      </c>
      <c r="C2726" s="310" t="s">
        <v>4152</v>
      </c>
      <c r="D2726" s="315" t="s">
        <v>3217</v>
      </c>
      <c r="E2726" s="316" t="s">
        <v>4153</v>
      </c>
      <c r="F2726" s="310"/>
    </row>
    <row r="2727" customFormat="false" ht="12.8" hidden="false" customHeight="false" outlineLevel="0" collapsed="false">
      <c r="A2727" s="310" t="n">
        <v>95713</v>
      </c>
      <c r="B2727" s="315" t="s">
        <v>1640</v>
      </c>
      <c r="C2727" s="310" t="s">
        <v>4154</v>
      </c>
      <c r="D2727" s="315" t="s">
        <v>3217</v>
      </c>
      <c r="E2727" s="316" t="s">
        <v>3509</v>
      </c>
      <c r="F2727" s="310"/>
    </row>
    <row r="2728" customFormat="false" ht="12.8" hidden="false" customHeight="false" outlineLevel="0" collapsed="false">
      <c r="A2728" s="310" t="n">
        <v>95716</v>
      </c>
      <c r="B2728" s="315" t="s">
        <v>1640</v>
      </c>
      <c r="C2728" s="310" t="s">
        <v>4155</v>
      </c>
      <c r="D2728" s="315" t="s">
        <v>3217</v>
      </c>
      <c r="E2728" s="316" t="s">
        <v>4156</v>
      </c>
      <c r="F2728" s="310"/>
    </row>
    <row r="2729" customFormat="false" ht="12.8" hidden="false" customHeight="false" outlineLevel="0" collapsed="false">
      <c r="A2729" s="310" t="n">
        <v>95717</v>
      </c>
      <c r="B2729" s="315" t="s">
        <v>1640</v>
      </c>
      <c r="C2729" s="310" t="s">
        <v>4157</v>
      </c>
      <c r="D2729" s="315" t="s">
        <v>3217</v>
      </c>
      <c r="E2729" s="316" t="s">
        <v>4158</v>
      </c>
      <c r="F2729" s="310"/>
    </row>
    <row r="2730" customFormat="false" ht="12.8" hidden="false" customHeight="false" outlineLevel="0" collapsed="false">
      <c r="A2730" s="310" t="n">
        <v>95718</v>
      </c>
      <c r="B2730" s="315" t="s">
        <v>1640</v>
      </c>
      <c r="C2730" s="310" t="s">
        <v>4159</v>
      </c>
      <c r="D2730" s="315" t="s">
        <v>3217</v>
      </c>
      <c r="E2730" s="316" t="s">
        <v>4160</v>
      </c>
      <c r="F2730" s="310"/>
    </row>
    <row r="2731" customFormat="false" ht="12.8" hidden="false" customHeight="false" outlineLevel="0" collapsed="false">
      <c r="A2731" s="310" t="n">
        <v>95719</v>
      </c>
      <c r="B2731" s="315" t="s">
        <v>1640</v>
      </c>
      <c r="C2731" s="310" t="s">
        <v>4161</v>
      </c>
      <c r="D2731" s="315" t="s">
        <v>3217</v>
      </c>
      <c r="E2731" s="316" t="s">
        <v>3509</v>
      </c>
      <c r="F2731" s="310"/>
    </row>
    <row r="2732" customFormat="false" ht="12.8" hidden="false" customHeight="false" outlineLevel="0" collapsed="false">
      <c r="A2732" s="310" t="n">
        <v>95869</v>
      </c>
      <c r="B2732" s="315" t="s">
        <v>1640</v>
      </c>
      <c r="C2732" s="310" t="s">
        <v>4162</v>
      </c>
      <c r="D2732" s="315" t="s">
        <v>3217</v>
      </c>
      <c r="E2732" s="316" t="s">
        <v>4163</v>
      </c>
      <c r="F2732" s="310"/>
    </row>
    <row r="2733" customFormat="false" ht="12.8" hidden="false" customHeight="false" outlineLevel="0" collapsed="false">
      <c r="A2733" s="310" t="n">
        <v>95870</v>
      </c>
      <c r="B2733" s="315" t="s">
        <v>1640</v>
      </c>
      <c r="C2733" s="310" t="s">
        <v>4164</v>
      </c>
      <c r="D2733" s="315" t="s">
        <v>3217</v>
      </c>
      <c r="E2733" s="316" t="s">
        <v>4165</v>
      </c>
      <c r="F2733" s="310"/>
    </row>
    <row r="2734" customFormat="false" ht="12.8" hidden="false" customHeight="false" outlineLevel="0" collapsed="false">
      <c r="A2734" s="310" t="n">
        <v>95871</v>
      </c>
      <c r="B2734" s="315" t="s">
        <v>1640</v>
      </c>
      <c r="C2734" s="310" t="s">
        <v>4166</v>
      </c>
      <c r="D2734" s="315" t="s">
        <v>3217</v>
      </c>
      <c r="E2734" s="316" t="s">
        <v>4167</v>
      </c>
      <c r="F2734" s="310"/>
    </row>
    <row r="2735" customFormat="false" ht="12.8" hidden="false" customHeight="false" outlineLevel="0" collapsed="false">
      <c r="A2735" s="310" t="n">
        <v>95874</v>
      </c>
      <c r="B2735" s="315" t="s">
        <v>1640</v>
      </c>
      <c r="C2735" s="310" t="s">
        <v>4168</v>
      </c>
      <c r="D2735" s="315" t="s">
        <v>3217</v>
      </c>
      <c r="E2735" s="316" t="s">
        <v>4169</v>
      </c>
      <c r="F2735" s="310"/>
    </row>
    <row r="2736" customFormat="false" ht="12.8" hidden="false" customHeight="false" outlineLevel="0" collapsed="false">
      <c r="A2736" s="310" t="n">
        <v>96008</v>
      </c>
      <c r="B2736" s="315" t="s">
        <v>1640</v>
      </c>
      <c r="C2736" s="310" t="s">
        <v>4170</v>
      </c>
      <c r="D2736" s="315" t="s">
        <v>3217</v>
      </c>
      <c r="E2736" s="316" t="s">
        <v>4171</v>
      </c>
      <c r="F2736" s="310"/>
    </row>
    <row r="2737" customFormat="false" ht="12.8" hidden="false" customHeight="false" outlineLevel="0" collapsed="false">
      <c r="A2737" s="310" t="n">
        <v>96009</v>
      </c>
      <c r="B2737" s="315" t="s">
        <v>1640</v>
      </c>
      <c r="C2737" s="310" t="s">
        <v>4172</v>
      </c>
      <c r="D2737" s="315" t="s">
        <v>3217</v>
      </c>
      <c r="E2737" s="316" t="s">
        <v>4173</v>
      </c>
      <c r="F2737" s="310"/>
    </row>
    <row r="2738" customFormat="false" ht="12.8" hidden="false" customHeight="false" outlineLevel="0" collapsed="false">
      <c r="A2738" s="310" t="n">
        <v>96011</v>
      </c>
      <c r="B2738" s="315" t="s">
        <v>1640</v>
      </c>
      <c r="C2738" s="310" t="s">
        <v>4174</v>
      </c>
      <c r="D2738" s="315" t="s">
        <v>3217</v>
      </c>
      <c r="E2738" s="316" t="s">
        <v>4175</v>
      </c>
      <c r="F2738" s="310"/>
    </row>
    <row r="2739" customFormat="false" ht="12.8" hidden="false" customHeight="false" outlineLevel="0" collapsed="false">
      <c r="A2739" s="310" t="n">
        <v>96012</v>
      </c>
      <c r="B2739" s="315" t="s">
        <v>1640</v>
      </c>
      <c r="C2739" s="310" t="s">
        <v>4176</v>
      </c>
      <c r="D2739" s="315" t="s">
        <v>3217</v>
      </c>
      <c r="E2739" s="316" t="s">
        <v>3343</v>
      </c>
      <c r="F2739" s="310"/>
    </row>
    <row r="2740" customFormat="false" ht="12.8" hidden="false" customHeight="false" outlineLevel="0" collapsed="false">
      <c r="A2740" s="310" t="n">
        <v>96015</v>
      </c>
      <c r="B2740" s="315" t="s">
        <v>1640</v>
      </c>
      <c r="C2740" s="310" t="s">
        <v>4177</v>
      </c>
      <c r="D2740" s="315" t="s">
        <v>3217</v>
      </c>
      <c r="E2740" s="316" t="s">
        <v>4178</v>
      </c>
      <c r="F2740" s="310"/>
    </row>
    <row r="2741" customFormat="false" ht="12.8" hidden="false" customHeight="false" outlineLevel="0" collapsed="false">
      <c r="A2741" s="310" t="n">
        <v>96016</v>
      </c>
      <c r="B2741" s="315" t="s">
        <v>1640</v>
      </c>
      <c r="C2741" s="310" t="s">
        <v>4179</v>
      </c>
      <c r="D2741" s="315" t="s">
        <v>3217</v>
      </c>
      <c r="E2741" s="316" t="s">
        <v>4180</v>
      </c>
      <c r="F2741" s="310"/>
    </row>
    <row r="2742" customFormat="false" ht="12.8" hidden="false" customHeight="false" outlineLevel="0" collapsed="false">
      <c r="A2742" s="310" t="n">
        <v>96018</v>
      </c>
      <c r="B2742" s="315" t="s">
        <v>1640</v>
      </c>
      <c r="C2742" s="310" t="s">
        <v>4181</v>
      </c>
      <c r="D2742" s="315" t="s">
        <v>3217</v>
      </c>
      <c r="E2742" s="316" t="s">
        <v>4182</v>
      </c>
      <c r="F2742" s="310"/>
    </row>
    <row r="2743" customFormat="false" ht="12.8" hidden="false" customHeight="false" outlineLevel="0" collapsed="false">
      <c r="A2743" s="310" t="n">
        <v>96019</v>
      </c>
      <c r="B2743" s="315" t="s">
        <v>1640</v>
      </c>
      <c r="C2743" s="310" t="s">
        <v>4183</v>
      </c>
      <c r="D2743" s="315" t="s">
        <v>3217</v>
      </c>
      <c r="E2743" s="316" t="s">
        <v>3343</v>
      </c>
      <c r="F2743" s="310"/>
    </row>
    <row r="2744" customFormat="false" ht="12.8" hidden="false" customHeight="false" outlineLevel="0" collapsed="false">
      <c r="A2744" s="310" t="n">
        <v>96023</v>
      </c>
      <c r="B2744" s="315" t="s">
        <v>1640</v>
      </c>
      <c r="C2744" s="310" t="s">
        <v>4184</v>
      </c>
      <c r="D2744" s="315" t="s">
        <v>3217</v>
      </c>
      <c r="E2744" s="316" t="s">
        <v>4185</v>
      </c>
      <c r="F2744" s="310"/>
    </row>
    <row r="2745" customFormat="false" ht="12.8" hidden="false" customHeight="false" outlineLevel="0" collapsed="false">
      <c r="A2745" s="310" t="n">
        <v>96024</v>
      </c>
      <c r="B2745" s="315" t="s">
        <v>1640</v>
      </c>
      <c r="C2745" s="310" t="s">
        <v>4186</v>
      </c>
      <c r="D2745" s="315" t="s">
        <v>3217</v>
      </c>
      <c r="E2745" s="316" t="s">
        <v>3071</v>
      </c>
      <c r="F2745" s="310"/>
    </row>
    <row r="2746" customFormat="false" ht="12.8" hidden="false" customHeight="false" outlineLevel="0" collapsed="false">
      <c r="A2746" s="310" t="n">
        <v>96026</v>
      </c>
      <c r="B2746" s="315" t="s">
        <v>1640</v>
      </c>
      <c r="C2746" s="310" t="s">
        <v>4187</v>
      </c>
      <c r="D2746" s="315" t="s">
        <v>3217</v>
      </c>
      <c r="E2746" s="316" t="s">
        <v>4188</v>
      </c>
      <c r="F2746" s="310"/>
    </row>
    <row r="2747" customFormat="false" ht="12.8" hidden="false" customHeight="false" outlineLevel="0" collapsed="false">
      <c r="A2747" s="310" t="n">
        <v>96027</v>
      </c>
      <c r="B2747" s="315" t="s">
        <v>1640</v>
      </c>
      <c r="C2747" s="310" t="s">
        <v>4189</v>
      </c>
      <c r="D2747" s="315" t="s">
        <v>3217</v>
      </c>
      <c r="E2747" s="316" t="s">
        <v>3254</v>
      </c>
      <c r="F2747" s="310"/>
    </row>
    <row r="2748" customFormat="false" ht="12.8" hidden="false" customHeight="false" outlineLevel="0" collapsed="false">
      <c r="A2748" s="310" t="n">
        <v>96030</v>
      </c>
      <c r="B2748" s="315" t="s">
        <v>1640</v>
      </c>
      <c r="C2748" s="310" t="s">
        <v>4190</v>
      </c>
      <c r="D2748" s="315" t="s">
        <v>3217</v>
      </c>
      <c r="E2748" s="316" t="s">
        <v>4191</v>
      </c>
      <c r="F2748" s="310"/>
    </row>
    <row r="2749" customFormat="false" ht="12.8" hidden="false" customHeight="false" outlineLevel="0" collapsed="false">
      <c r="A2749" s="310" t="n">
        <v>96031</v>
      </c>
      <c r="B2749" s="315" t="s">
        <v>1640</v>
      </c>
      <c r="C2749" s="310" t="s">
        <v>4192</v>
      </c>
      <c r="D2749" s="315" t="s">
        <v>3217</v>
      </c>
      <c r="E2749" s="316" t="s">
        <v>4193</v>
      </c>
      <c r="F2749" s="310"/>
    </row>
    <row r="2750" customFormat="false" ht="12.8" hidden="false" customHeight="false" outlineLevel="0" collapsed="false">
      <c r="A2750" s="310" t="n">
        <v>96032</v>
      </c>
      <c r="B2750" s="315" t="s">
        <v>1640</v>
      </c>
      <c r="C2750" s="310" t="s">
        <v>4194</v>
      </c>
      <c r="D2750" s="315" t="s">
        <v>3217</v>
      </c>
      <c r="E2750" s="316" t="s">
        <v>4195</v>
      </c>
      <c r="F2750" s="310"/>
    </row>
    <row r="2751" customFormat="false" ht="12.8" hidden="false" customHeight="false" outlineLevel="0" collapsed="false">
      <c r="A2751" s="310" t="n">
        <v>96033</v>
      </c>
      <c r="B2751" s="315" t="s">
        <v>1640</v>
      </c>
      <c r="C2751" s="310" t="s">
        <v>4196</v>
      </c>
      <c r="D2751" s="315" t="s">
        <v>3217</v>
      </c>
      <c r="E2751" s="316" t="s">
        <v>4197</v>
      </c>
      <c r="F2751" s="310"/>
    </row>
    <row r="2752" customFormat="false" ht="12.8" hidden="false" customHeight="false" outlineLevel="0" collapsed="false">
      <c r="A2752" s="310" t="n">
        <v>96034</v>
      </c>
      <c r="B2752" s="315" t="s">
        <v>1640</v>
      </c>
      <c r="C2752" s="310" t="s">
        <v>4198</v>
      </c>
      <c r="D2752" s="315" t="s">
        <v>3217</v>
      </c>
      <c r="E2752" s="316" t="s">
        <v>3844</v>
      </c>
      <c r="F2752" s="310"/>
    </row>
    <row r="2753" customFormat="false" ht="12.8" hidden="false" customHeight="false" outlineLevel="0" collapsed="false">
      <c r="A2753" s="310" t="n">
        <v>96053</v>
      </c>
      <c r="B2753" s="315" t="s">
        <v>1640</v>
      </c>
      <c r="C2753" s="310" t="s">
        <v>4199</v>
      </c>
      <c r="D2753" s="315" t="s">
        <v>3217</v>
      </c>
      <c r="E2753" s="316" t="s">
        <v>2738</v>
      </c>
      <c r="F2753" s="310"/>
    </row>
    <row r="2754" customFormat="false" ht="12.8" hidden="false" customHeight="false" outlineLevel="0" collapsed="false">
      <c r="A2754" s="310" t="n">
        <v>96054</v>
      </c>
      <c r="B2754" s="315" t="s">
        <v>1640</v>
      </c>
      <c r="C2754" s="310" t="s">
        <v>4200</v>
      </c>
      <c r="D2754" s="315" t="s">
        <v>3217</v>
      </c>
      <c r="E2754" s="316" t="s">
        <v>4201</v>
      </c>
      <c r="F2754" s="310"/>
    </row>
    <row r="2755" customFormat="false" ht="12.8" hidden="false" customHeight="false" outlineLevel="0" collapsed="false">
      <c r="A2755" s="310" t="n">
        <v>96055</v>
      </c>
      <c r="B2755" s="315" t="s">
        <v>1640</v>
      </c>
      <c r="C2755" s="310" t="s">
        <v>4202</v>
      </c>
      <c r="D2755" s="315" t="s">
        <v>3217</v>
      </c>
      <c r="E2755" s="316" t="s">
        <v>1982</v>
      </c>
      <c r="F2755" s="310"/>
    </row>
    <row r="2756" customFormat="false" ht="12.8" hidden="false" customHeight="false" outlineLevel="0" collapsed="false">
      <c r="A2756" s="310" t="n">
        <v>96056</v>
      </c>
      <c r="B2756" s="315" t="s">
        <v>1640</v>
      </c>
      <c r="C2756" s="310" t="s">
        <v>4203</v>
      </c>
      <c r="D2756" s="315" t="s">
        <v>3217</v>
      </c>
      <c r="E2756" s="316" t="s">
        <v>4204</v>
      </c>
      <c r="F2756" s="310"/>
    </row>
    <row r="2757" customFormat="false" ht="12.8" hidden="false" customHeight="false" outlineLevel="0" collapsed="false">
      <c r="A2757" s="310" t="n">
        <v>96057</v>
      </c>
      <c r="B2757" s="315" t="s">
        <v>1640</v>
      </c>
      <c r="C2757" s="310" t="s">
        <v>4205</v>
      </c>
      <c r="D2757" s="315" t="s">
        <v>3217</v>
      </c>
      <c r="E2757" s="316" t="s">
        <v>3254</v>
      </c>
      <c r="F2757" s="310"/>
    </row>
    <row r="2758" customFormat="false" ht="12.8" hidden="false" customHeight="false" outlineLevel="0" collapsed="false">
      <c r="A2758" s="310" t="n">
        <v>96060</v>
      </c>
      <c r="B2758" s="315" t="s">
        <v>1640</v>
      </c>
      <c r="C2758" s="310" t="s">
        <v>4206</v>
      </c>
      <c r="D2758" s="315" t="s">
        <v>3217</v>
      </c>
      <c r="E2758" s="316" t="s">
        <v>4207</v>
      </c>
      <c r="F2758" s="310"/>
    </row>
    <row r="2759" customFormat="false" ht="12.8" hidden="false" customHeight="false" outlineLevel="0" collapsed="false">
      <c r="A2759" s="310" t="n">
        <v>96061</v>
      </c>
      <c r="B2759" s="315" t="s">
        <v>1640</v>
      </c>
      <c r="C2759" s="310" t="s">
        <v>4208</v>
      </c>
      <c r="D2759" s="315" t="s">
        <v>3217</v>
      </c>
      <c r="E2759" s="316" t="s">
        <v>3351</v>
      </c>
      <c r="F2759" s="310"/>
    </row>
    <row r="2760" customFormat="false" ht="12.8" hidden="false" customHeight="false" outlineLevel="0" collapsed="false">
      <c r="A2760" s="310" t="n">
        <v>96062</v>
      </c>
      <c r="B2760" s="315" t="s">
        <v>1640</v>
      </c>
      <c r="C2760" s="310" t="s">
        <v>4209</v>
      </c>
      <c r="D2760" s="315" t="s">
        <v>3217</v>
      </c>
      <c r="E2760" s="316" t="s">
        <v>3754</v>
      </c>
      <c r="F2760" s="310"/>
    </row>
    <row r="2761" customFormat="false" ht="12.8" hidden="false" customHeight="false" outlineLevel="0" collapsed="false">
      <c r="A2761" s="310" t="n">
        <v>96241</v>
      </c>
      <c r="B2761" s="315" t="s">
        <v>1640</v>
      </c>
      <c r="C2761" s="310" t="s">
        <v>4210</v>
      </c>
      <c r="D2761" s="315" t="s">
        <v>3217</v>
      </c>
      <c r="E2761" s="316" t="s">
        <v>4211</v>
      </c>
      <c r="F2761" s="310"/>
    </row>
    <row r="2762" customFormat="false" ht="12.8" hidden="false" customHeight="false" outlineLevel="0" collapsed="false">
      <c r="A2762" s="310" t="n">
        <v>96242</v>
      </c>
      <c r="B2762" s="315" t="s">
        <v>1640</v>
      </c>
      <c r="C2762" s="310" t="s">
        <v>4212</v>
      </c>
      <c r="D2762" s="315" t="s">
        <v>3217</v>
      </c>
      <c r="E2762" s="316" t="s">
        <v>4213</v>
      </c>
      <c r="F2762" s="310"/>
    </row>
    <row r="2763" customFormat="false" ht="12.8" hidden="false" customHeight="false" outlineLevel="0" collapsed="false">
      <c r="A2763" s="310" t="n">
        <v>96243</v>
      </c>
      <c r="B2763" s="315" t="s">
        <v>1640</v>
      </c>
      <c r="C2763" s="310" t="s">
        <v>4214</v>
      </c>
      <c r="D2763" s="315" t="s">
        <v>3217</v>
      </c>
      <c r="E2763" s="316" t="s">
        <v>4215</v>
      </c>
      <c r="F2763" s="310"/>
    </row>
    <row r="2764" customFormat="false" ht="12.8" hidden="false" customHeight="false" outlineLevel="0" collapsed="false">
      <c r="A2764" s="310" t="n">
        <v>96244</v>
      </c>
      <c r="B2764" s="315" t="s">
        <v>1640</v>
      </c>
      <c r="C2764" s="310" t="s">
        <v>4216</v>
      </c>
      <c r="D2764" s="315" t="s">
        <v>3217</v>
      </c>
      <c r="E2764" s="316" t="s">
        <v>4217</v>
      </c>
      <c r="F2764" s="310"/>
    </row>
    <row r="2765" customFormat="false" ht="12.8" hidden="false" customHeight="false" outlineLevel="0" collapsed="false">
      <c r="A2765" s="310" t="n">
        <v>96301</v>
      </c>
      <c r="B2765" s="315" t="s">
        <v>1640</v>
      </c>
      <c r="C2765" s="310" t="s">
        <v>4218</v>
      </c>
      <c r="D2765" s="315" t="s">
        <v>3217</v>
      </c>
      <c r="E2765" s="316" t="s">
        <v>4219</v>
      </c>
      <c r="F2765" s="310"/>
    </row>
    <row r="2766" customFormat="false" ht="12.8" hidden="false" customHeight="false" outlineLevel="0" collapsed="false">
      <c r="A2766" s="310" t="n">
        <v>96457</v>
      </c>
      <c r="B2766" s="315" t="s">
        <v>1640</v>
      </c>
      <c r="C2766" s="310" t="s">
        <v>4220</v>
      </c>
      <c r="D2766" s="315" t="s">
        <v>3217</v>
      </c>
      <c r="E2766" s="316" t="s">
        <v>3474</v>
      </c>
      <c r="F2766" s="310"/>
    </row>
    <row r="2767" customFormat="false" ht="12.8" hidden="false" customHeight="false" outlineLevel="0" collapsed="false">
      <c r="A2767" s="310" t="n">
        <v>96458</v>
      </c>
      <c r="B2767" s="315" t="s">
        <v>1640</v>
      </c>
      <c r="C2767" s="310" t="s">
        <v>4221</v>
      </c>
      <c r="D2767" s="315" t="s">
        <v>3217</v>
      </c>
      <c r="E2767" s="316" t="s">
        <v>4222</v>
      </c>
      <c r="F2767" s="310"/>
    </row>
    <row r="2768" customFormat="false" ht="12.8" hidden="false" customHeight="false" outlineLevel="0" collapsed="false">
      <c r="A2768" s="310" t="n">
        <v>96459</v>
      </c>
      <c r="B2768" s="315" t="s">
        <v>1640</v>
      </c>
      <c r="C2768" s="310" t="s">
        <v>4223</v>
      </c>
      <c r="D2768" s="315" t="s">
        <v>3217</v>
      </c>
      <c r="E2768" s="316" t="s">
        <v>4224</v>
      </c>
      <c r="F2768" s="310"/>
    </row>
    <row r="2769" customFormat="false" ht="12.8" hidden="false" customHeight="false" outlineLevel="0" collapsed="false">
      <c r="A2769" s="310" t="n">
        <v>96460</v>
      </c>
      <c r="B2769" s="315" t="s">
        <v>1640</v>
      </c>
      <c r="C2769" s="310" t="s">
        <v>4225</v>
      </c>
      <c r="D2769" s="315" t="s">
        <v>3217</v>
      </c>
      <c r="E2769" s="316" t="s">
        <v>4226</v>
      </c>
      <c r="F2769" s="310"/>
    </row>
    <row r="2770" customFormat="false" ht="12.8" hidden="false" customHeight="false" outlineLevel="0" collapsed="false">
      <c r="A2770" s="310" t="n">
        <v>98760</v>
      </c>
      <c r="B2770" s="315" t="s">
        <v>1640</v>
      </c>
      <c r="C2770" s="310" t="s">
        <v>4227</v>
      </c>
      <c r="D2770" s="315" t="s">
        <v>3217</v>
      </c>
      <c r="E2770" s="316" t="s">
        <v>3489</v>
      </c>
      <c r="F2770" s="310"/>
    </row>
    <row r="2771" customFormat="false" ht="12.8" hidden="false" customHeight="false" outlineLevel="0" collapsed="false">
      <c r="A2771" s="310" t="n">
        <v>98761</v>
      </c>
      <c r="B2771" s="315" t="s">
        <v>1640</v>
      </c>
      <c r="C2771" s="310" t="s">
        <v>4228</v>
      </c>
      <c r="D2771" s="315" t="s">
        <v>3217</v>
      </c>
      <c r="E2771" s="316" t="s">
        <v>4089</v>
      </c>
      <c r="F2771" s="310"/>
    </row>
    <row r="2772" customFormat="false" ht="12.8" hidden="false" customHeight="false" outlineLevel="0" collapsed="false">
      <c r="A2772" s="310" t="n">
        <v>98762</v>
      </c>
      <c r="B2772" s="315" t="s">
        <v>1640</v>
      </c>
      <c r="C2772" s="310" t="s">
        <v>4229</v>
      </c>
      <c r="D2772" s="315" t="s">
        <v>3217</v>
      </c>
      <c r="E2772" s="316" t="s">
        <v>3532</v>
      </c>
      <c r="F2772" s="310"/>
    </row>
    <row r="2773" customFormat="false" ht="12.8" hidden="false" customHeight="false" outlineLevel="0" collapsed="false">
      <c r="A2773" s="310" t="n">
        <v>98763</v>
      </c>
      <c r="B2773" s="315" t="s">
        <v>1640</v>
      </c>
      <c r="C2773" s="310" t="s">
        <v>4230</v>
      </c>
      <c r="D2773" s="315" t="s">
        <v>3217</v>
      </c>
      <c r="E2773" s="316" t="s">
        <v>4231</v>
      </c>
      <c r="F2773" s="310"/>
    </row>
    <row r="2774" customFormat="false" ht="12.8" hidden="false" customHeight="false" outlineLevel="0" collapsed="false">
      <c r="A2774" s="310" t="n">
        <v>99829</v>
      </c>
      <c r="B2774" s="315" t="s">
        <v>1640</v>
      </c>
      <c r="C2774" s="310" t="s">
        <v>4232</v>
      </c>
      <c r="D2774" s="315" t="s">
        <v>3217</v>
      </c>
      <c r="E2774" s="316" t="s">
        <v>3127</v>
      </c>
      <c r="F2774" s="310"/>
    </row>
    <row r="2775" customFormat="false" ht="12.8" hidden="false" customHeight="false" outlineLevel="0" collapsed="false">
      <c r="A2775" s="310" t="n">
        <v>99830</v>
      </c>
      <c r="B2775" s="315" t="s">
        <v>1640</v>
      </c>
      <c r="C2775" s="310" t="s">
        <v>4233</v>
      </c>
      <c r="D2775" s="315" t="s">
        <v>3217</v>
      </c>
      <c r="E2775" s="316" t="s">
        <v>3953</v>
      </c>
      <c r="F2775" s="310"/>
    </row>
    <row r="2776" customFormat="false" ht="12.8" hidden="false" customHeight="false" outlineLevel="0" collapsed="false">
      <c r="A2776" s="310" t="n">
        <v>99831</v>
      </c>
      <c r="B2776" s="315" t="s">
        <v>1640</v>
      </c>
      <c r="C2776" s="310" t="s">
        <v>4234</v>
      </c>
      <c r="D2776" s="315" t="s">
        <v>3217</v>
      </c>
      <c r="E2776" s="316" t="s">
        <v>3215</v>
      </c>
      <c r="F2776" s="310"/>
    </row>
    <row r="2777" customFormat="false" ht="12.8" hidden="false" customHeight="false" outlineLevel="0" collapsed="false">
      <c r="A2777" s="310" t="n">
        <v>99832</v>
      </c>
      <c r="B2777" s="315" t="s">
        <v>1640</v>
      </c>
      <c r="C2777" s="310" t="s">
        <v>4235</v>
      </c>
      <c r="D2777" s="315" t="s">
        <v>3217</v>
      </c>
      <c r="E2777" s="316" t="s">
        <v>3443</v>
      </c>
      <c r="F2777" s="310"/>
    </row>
    <row r="2778" customFormat="false" ht="12.8" hidden="false" customHeight="false" outlineLevel="0" collapsed="false">
      <c r="A2778" s="310" t="n">
        <v>100637</v>
      </c>
      <c r="B2778" s="315" t="s">
        <v>1640</v>
      </c>
      <c r="C2778" s="310" t="s">
        <v>4236</v>
      </c>
      <c r="D2778" s="315" t="s">
        <v>3217</v>
      </c>
      <c r="E2778" s="316" t="s">
        <v>4237</v>
      </c>
      <c r="F2778" s="310"/>
    </row>
    <row r="2779" customFormat="false" ht="12.8" hidden="false" customHeight="false" outlineLevel="0" collapsed="false">
      <c r="A2779" s="310" t="n">
        <v>100638</v>
      </c>
      <c r="B2779" s="315" t="s">
        <v>1640</v>
      </c>
      <c r="C2779" s="310" t="s">
        <v>4238</v>
      </c>
      <c r="D2779" s="315" t="s">
        <v>3217</v>
      </c>
      <c r="E2779" s="316" t="s">
        <v>4239</v>
      </c>
      <c r="F2779" s="310"/>
    </row>
    <row r="2780" customFormat="false" ht="12.8" hidden="false" customHeight="false" outlineLevel="0" collapsed="false">
      <c r="A2780" s="310" t="n">
        <v>100639</v>
      </c>
      <c r="B2780" s="315" t="s">
        <v>1640</v>
      </c>
      <c r="C2780" s="310" t="s">
        <v>4240</v>
      </c>
      <c r="D2780" s="315" t="s">
        <v>3217</v>
      </c>
      <c r="E2780" s="316" t="s">
        <v>4241</v>
      </c>
      <c r="F2780" s="310"/>
    </row>
    <row r="2781" customFormat="false" ht="12.8" hidden="false" customHeight="false" outlineLevel="0" collapsed="false">
      <c r="A2781" s="310" t="n">
        <v>100640</v>
      </c>
      <c r="B2781" s="315" t="s">
        <v>1640</v>
      </c>
      <c r="C2781" s="310" t="s">
        <v>4242</v>
      </c>
      <c r="D2781" s="315" t="s">
        <v>3217</v>
      </c>
      <c r="E2781" s="316" t="s">
        <v>4243</v>
      </c>
      <c r="F2781" s="310"/>
    </row>
    <row r="2782" customFormat="false" ht="12.8" hidden="false" customHeight="false" outlineLevel="0" collapsed="false">
      <c r="A2782" s="310" t="n">
        <v>100643</v>
      </c>
      <c r="B2782" s="315" t="s">
        <v>1640</v>
      </c>
      <c r="C2782" s="310" t="s">
        <v>4244</v>
      </c>
      <c r="D2782" s="315" t="s">
        <v>3217</v>
      </c>
      <c r="E2782" s="316" t="s">
        <v>4245</v>
      </c>
      <c r="F2782" s="310"/>
    </row>
    <row r="2783" customFormat="false" ht="12.8" hidden="false" customHeight="false" outlineLevel="0" collapsed="false">
      <c r="A2783" s="310" t="n">
        <v>100644</v>
      </c>
      <c r="B2783" s="315" t="s">
        <v>1640</v>
      </c>
      <c r="C2783" s="310" t="s">
        <v>4246</v>
      </c>
      <c r="D2783" s="315" t="s">
        <v>3217</v>
      </c>
      <c r="E2783" s="316" t="s">
        <v>4247</v>
      </c>
      <c r="F2783" s="310"/>
    </row>
    <row r="2784" customFormat="false" ht="12.8" hidden="false" customHeight="false" outlineLevel="0" collapsed="false">
      <c r="A2784" s="310" t="n">
        <v>100645</v>
      </c>
      <c r="B2784" s="315" t="s">
        <v>1640</v>
      </c>
      <c r="C2784" s="310" t="s">
        <v>4248</v>
      </c>
      <c r="D2784" s="315" t="s">
        <v>3217</v>
      </c>
      <c r="E2784" s="316" t="s">
        <v>4249</v>
      </c>
      <c r="F2784" s="310"/>
    </row>
    <row r="2785" customFormat="false" ht="12.8" hidden="false" customHeight="false" outlineLevel="0" collapsed="false">
      <c r="A2785" s="310" t="n">
        <v>100646</v>
      </c>
      <c r="B2785" s="315" t="s">
        <v>1640</v>
      </c>
      <c r="C2785" s="310" t="s">
        <v>4250</v>
      </c>
      <c r="D2785" s="315" t="s">
        <v>3217</v>
      </c>
      <c r="E2785" s="316" t="s">
        <v>4251</v>
      </c>
      <c r="F2785" s="310"/>
    </row>
    <row r="2786" customFormat="false" ht="12.8" hidden="false" customHeight="false" outlineLevel="0" collapsed="false">
      <c r="A2786" s="310" t="n">
        <v>102270</v>
      </c>
      <c r="B2786" s="315" t="s">
        <v>1640</v>
      </c>
      <c r="C2786" s="310" t="s">
        <v>4252</v>
      </c>
      <c r="D2786" s="315" t="s">
        <v>3217</v>
      </c>
      <c r="E2786" s="316" t="s">
        <v>4253</v>
      </c>
      <c r="F2786" s="310"/>
    </row>
    <row r="2787" customFormat="false" ht="12.8" hidden="false" customHeight="false" outlineLevel="0" collapsed="false">
      <c r="A2787" s="310" t="n">
        <v>102271</v>
      </c>
      <c r="B2787" s="315" t="s">
        <v>1640</v>
      </c>
      <c r="C2787" s="310" t="s">
        <v>4254</v>
      </c>
      <c r="D2787" s="315" t="s">
        <v>3217</v>
      </c>
      <c r="E2787" s="316" t="s">
        <v>4255</v>
      </c>
      <c r="F2787" s="310"/>
    </row>
    <row r="2788" customFormat="false" ht="12.8" hidden="false" customHeight="false" outlineLevel="0" collapsed="false">
      <c r="A2788" s="310" t="n">
        <v>102272</v>
      </c>
      <c r="B2788" s="315" t="s">
        <v>1640</v>
      </c>
      <c r="C2788" s="310" t="s">
        <v>4256</v>
      </c>
      <c r="D2788" s="315" t="s">
        <v>3217</v>
      </c>
      <c r="E2788" s="316" t="s">
        <v>3493</v>
      </c>
      <c r="F2788" s="310"/>
    </row>
    <row r="2789" customFormat="false" ht="12.8" hidden="false" customHeight="false" outlineLevel="0" collapsed="false">
      <c r="A2789" s="310" t="n">
        <v>102273</v>
      </c>
      <c r="B2789" s="315" t="s">
        <v>1640</v>
      </c>
      <c r="C2789" s="310" t="s">
        <v>4257</v>
      </c>
      <c r="D2789" s="315" t="s">
        <v>3217</v>
      </c>
      <c r="E2789" s="316" t="s">
        <v>4258</v>
      </c>
      <c r="F2789" s="310"/>
    </row>
    <row r="2790" customFormat="false" ht="12.8" hidden="false" customHeight="false" outlineLevel="0" collapsed="false">
      <c r="A2790" s="310" t="n">
        <v>102809</v>
      </c>
      <c r="B2790" s="315" t="s">
        <v>1640</v>
      </c>
      <c r="C2790" s="310" t="s">
        <v>4259</v>
      </c>
      <c r="D2790" s="315" t="s">
        <v>3217</v>
      </c>
      <c r="E2790" s="316" t="s">
        <v>4260</v>
      </c>
      <c r="F2790" s="310"/>
    </row>
    <row r="2791" customFormat="false" ht="12.8" hidden="false" customHeight="false" outlineLevel="0" collapsed="false">
      <c r="A2791" s="310" t="n">
        <v>102815</v>
      </c>
      <c r="B2791" s="315" t="s">
        <v>1640</v>
      </c>
      <c r="C2791" s="310" t="s">
        <v>4261</v>
      </c>
      <c r="D2791" s="315" t="s">
        <v>3217</v>
      </c>
      <c r="E2791" s="316" t="s">
        <v>3818</v>
      </c>
      <c r="F2791" s="310"/>
    </row>
    <row r="2792" customFormat="false" ht="12.8" hidden="false" customHeight="false" outlineLevel="0" collapsed="false">
      <c r="A2792" s="310" t="n">
        <v>102826</v>
      </c>
      <c r="B2792" s="315" t="s">
        <v>1640</v>
      </c>
      <c r="C2792" s="310" t="s">
        <v>4262</v>
      </c>
      <c r="D2792" s="315" t="s">
        <v>3217</v>
      </c>
      <c r="E2792" s="316" t="s">
        <v>4263</v>
      </c>
      <c r="F2792" s="310"/>
    </row>
    <row r="2793" customFormat="false" ht="12.8" hidden="false" customHeight="false" outlineLevel="0" collapsed="false">
      <c r="A2793" s="310" t="n">
        <v>102832</v>
      </c>
      <c r="B2793" s="315" t="s">
        <v>1640</v>
      </c>
      <c r="C2793" s="310" t="s">
        <v>4264</v>
      </c>
      <c r="D2793" s="315" t="s">
        <v>3217</v>
      </c>
      <c r="E2793" s="316" t="s">
        <v>4265</v>
      </c>
      <c r="F2793" s="310"/>
    </row>
    <row r="2794" customFormat="false" ht="12.8" hidden="false" customHeight="false" outlineLevel="0" collapsed="false">
      <c r="A2794" s="310" t="n">
        <v>102843</v>
      </c>
      <c r="B2794" s="315" t="s">
        <v>1640</v>
      </c>
      <c r="C2794" s="310" t="s">
        <v>4266</v>
      </c>
      <c r="D2794" s="315" t="s">
        <v>3217</v>
      </c>
      <c r="E2794" s="316" t="s">
        <v>4267</v>
      </c>
      <c r="F2794" s="310"/>
    </row>
    <row r="2795" customFormat="false" ht="12.8" hidden="false" customHeight="false" outlineLevel="0" collapsed="false">
      <c r="A2795" s="310" t="n">
        <v>102849</v>
      </c>
      <c r="B2795" s="315" t="s">
        <v>1640</v>
      </c>
      <c r="C2795" s="310" t="s">
        <v>4268</v>
      </c>
      <c r="D2795" s="315" t="s">
        <v>3217</v>
      </c>
      <c r="E2795" s="316" t="s">
        <v>4269</v>
      </c>
      <c r="F2795" s="310"/>
    </row>
    <row r="2796" customFormat="false" ht="12.8" hidden="false" customHeight="false" outlineLevel="0" collapsed="false">
      <c r="A2796" s="310" t="n">
        <v>102855</v>
      </c>
      <c r="B2796" s="315" t="s">
        <v>1640</v>
      </c>
      <c r="C2796" s="310" t="s">
        <v>4270</v>
      </c>
      <c r="D2796" s="315" t="s">
        <v>3217</v>
      </c>
      <c r="E2796" s="316" t="s">
        <v>4269</v>
      </c>
      <c r="F2796" s="310"/>
    </row>
    <row r="2797" customFormat="false" ht="12.8" hidden="false" customHeight="false" outlineLevel="0" collapsed="false">
      <c r="A2797" s="310" t="n">
        <v>102861</v>
      </c>
      <c r="B2797" s="315" t="s">
        <v>1640</v>
      </c>
      <c r="C2797" s="310" t="s">
        <v>4271</v>
      </c>
      <c r="D2797" s="315" t="s">
        <v>3217</v>
      </c>
      <c r="E2797" s="316" t="s">
        <v>3467</v>
      </c>
      <c r="F2797" s="310"/>
    </row>
    <row r="2798" customFormat="false" ht="12.8" hidden="false" customHeight="false" outlineLevel="0" collapsed="false">
      <c r="A2798" s="310" t="n">
        <v>102867</v>
      </c>
      <c r="B2798" s="315" t="s">
        <v>1640</v>
      </c>
      <c r="C2798" s="310" t="s">
        <v>4272</v>
      </c>
      <c r="D2798" s="315" t="s">
        <v>3217</v>
      </c>
      <c r="E2798" s="316" t="s">
        <v>4273</v>
      </c>
      <c r="F2798" s="310"/>
    </row>
    <row r="2799" customFormat="false" ht="12.8" hidden="false" customHeight="false" outlineLevel="0" collapsed="false">
      <c r="A2799" s="310" t="n">
        <v>102873</v>
      </c>
      <c r="B2799" s="315" t="s">
        <v>1640</v>
      </c>
      <c r="C2799" s="310" t="s">
        <v>4274</v>
      </c>
      <c r="D2799" s="315" t="s">
        <v>3217</v>
      </c>
      <c r="E2799" s="316" t="s">
        <v>3730</v>
      </c>
      <c r="F2799" s="310"/>
    </row>
    <row r="2800" customFormat="false" ht="12.8" hidden="false" customHeight="false" outlineLevel="0" collapsed="false">
      <c r="A2800" s="310" t="n">
        <v>102879</v>
      </c>
      <c r="B2800" s="315" t="s">
        <v>1640</v>
      </c>
      <c r="C2800" s="310" t="s">
        <v>4275</v>
      </c>
      <c r="D2800" s="315" t="s">
        <v>3217</v>
      </c>
      <c r="E2800" s="316" t="s">
        <v>4276</v>
      </c>
      <c r="F2800" s="310"/>
    </row>
    <row r="2801" customFormat="false" ht="12.8" hidden="false" customHeight="false" outlineLevel="0" collapsed="false">
      <c r="A2801" s="310" t="n">
        <v>102885</v>
      </c>
      <c r="B2801" s="315" t="s">
        <v>1640</v>
      </c>
      <c r="C2801" s="310" t="s">
        <v>4277</v>
      </c>
      <c r="D2801" s="315" t="s">
        <v>3217</v>
      </c>
      <c r="E2801" s="316" t="s">
        <v>3097</v>
      </c>
      <c r="F2801" s="310"/>
    </row>
    <row r="2802" customFormat="false" ht="12.8" hidden="false" customHeight="false" outlineLevel="0" collapsed="false">
      <c r="A2802" s="310" t="n">
        <v>102891</v>
      </c>
      <c r="B2802" s="315" t="s">
        <v>1640</v>
      </c>
      <c r="C2802" s="310" t="s">
        <v>4278</v>
      </c>
      <c r="D2802" s="315" t="s">
        <v>3217</v>
      </c>
      <c r="E2802" s="316" t="s">
        <v>3097</v>
      </c>
      <c r="F2802" s="310"/>
    </row>
    <row r="2803" customFormat="false" ht="12.8" hidden="false" customHeight="false" outlineLevel="0" collapsed="false">
      <c r="A2803" s="310" t="n">
        <v>102897</v>
      </c>
      <c r="B2803" s="315" t="s">
        <v>1640</v>
      </c>
      <c r="C2803" s="310" t="s">
        <v>4279</v>
      </c>
      <c r="D2803" s="315" t="s">
        <v>3217</v>
      </c>
      <c r="E2803" s="316" t="s">
        <v>3509</v>
      </c>
      <c r="F2803" s="310"/>
    </row>
    <row r="2804" customFormat="false" ht="12.8" hidden="false" customHeight="false" outlineLevel="0" collapsed="false">
      <c r="A2804" s="310" t="n">
        <v>102903</v>
      </c>
      <c r="B2804" s="315" t="s">
        <v>1640</v>
      </c>
      <c r="C2804" s="310" t="s">
        <v>4280</v>
      </c>
      <c r="D2804" s="315" t="s">
        <v>3217</v>
      </c>
      <c r="E2804" s="316" t="s">
        <v>4281</v>
      </c>
      <c r="F2804" s="310"/>
    </row>
    <row r="2805" customFormat="false" ht="12.8" hidden="false" customHeight="false" outlineLevel="0" collapsed="false">
      <c r="A2805" s="310" t="n">
        <v>102909</v>
      </c>
      <c r="B2805" s="315" t="s">
        <v>1640</v>
      </c>
      <c r="C2805" s="310" t="s">
        <v>4282</v>
      </c>
      <c r="D2805" s="315" t="s">
        <v>3217</v>
      </c>
      <c r="E2805" s="316" t="s">
        <v>4283</v>
      </c>
      <c r="F2805" s="310"/>
    </row>
    <row r="2806" customFormat="false" ht="12.8" hidden="false" customHeight="false" outlineLevel="0" collapsed="false">
      <c r="A2806" s="310" t="n">
        <v>102915</v>
      </c>
      <c r="B2806" s="315" t="s">
        <v>1640</v>
      </c>
      <c r="C2806" s="310" t="s">
        <v>4284</v>
      </c>
      <c r="D2806" s="315" t="s">
        <v>3217</v>
      </c>
      <c r="E2806" s="316" t="s">
        <v>3800</v>
      </c>
      <c r="F2806" s="310"/>
    </row>
    <row r="2807" customFormat="false" ht="12.8" hidden="false" customHeight="false" outlineLevel="0" collapsed="false">
      <c r="A2807" s="310" t="n">
        <v>102927</v>
      </c>
      <c r="B2807" s="315" t="s">
        <v>1640</v>
      </c>
      <c r="C2807" s="310" t="s">
        <v>4285</v>
      </c>
      <c r="D2807" s="315" t="s">
        <v>3217</v>
      </c>
      <c r="E2807" s="316" t="s">
        <v>3441</v>
      </c>
      <c r="F2807" s="310"/>
    </row>
    <row r="2808" customFormat="false" ht="12.8" hidden="false" customHeight="false" outlineLevel="0" collapsed="false">
      <c r="A2808" s="310" t="n">
        <v>102933</v>
      </c>
      <c r="B2808" s="315" t="s">
        <v>1640</v>
      </c>
      <c r="C2808" s="310" t="s">
        <v>4286</v>
      </c>
      <c r="D2808" s="315" t="s">
        <v>3217</v>
      </c>
      <c r="E2808" s="316" t="s">
        <v>3441</v>
      </c>
      <c r="F2808" s="310"/>
    </row>
    <row r="2809" customFormat="false" ht="12.8" hidden="false" customHeight="false" outlineLevel="0" collapsed="false">
      <c r="A2809" s="310" t="n">
        <v>102939</v>
      </c>
      <c r="B2809" s="315" t="s">
        <v>1640</v>
      </c>
      <c r="C2809" s="310" t="s">
        <v>4287</v>
      </c>
      <c r="D2809" s="315" t="s">
        <v>3217</v>
      </c>
      <c r="E2809" s="316" t="s">
        <v>2776</v>
      </c>
      <c r="F2809" s="310"/>
    </row>
    <row r="2810" customFormat="false" ht="12.8" hidden="false" customHeight="false" outlineLevel="0" collapsed="false">
      <c r="A2810" s="310" t="n">
        <v>102945</v>
      </c>
      <c r="B2810" s="315" t="s">
        <v>1640</v>
      </c>
      <c r="C2810" s="310" t="s">
        <v>4288</v>
      </c>
      <c r="D2810" s="315" t="s">
        <v>3217</v>
      </c>
      <c r="E2810" s="316" t="s">
        <v>3894</v>
      </c>
      <c r="F2810" s="310"/>
    </row>
    <row r="2811" customFormat="false" ht="12.8" hidden="false" customHeight="false" outlineLevel="0" collapsed="false">
      <c r="A2811" s="310" t="n">
        <v>102951</v>
      </c>
      <c r="B2811" s="315" t="s">
        <v>1640</v>
      </c>
      <c r="C2811" s="310" t="s">
        <v>4289</v>
      </c>
      <c r="D2811" s="315" t="s">
        <v>3217</v>
      </c>
      <c r="E2811" s="316" t="s">
        <v>3059</v>
      </c>
      <c r="F2811" s="310"/>
    </row>
    <row r="2812" customFormat="false" ht="12.8" hidden="false" customHeight="false" outlineLevel="0" collapsed="false">
      <c r="A2812" s="310" t="n">
        <v>102957</v>
      </c>
      <c r="B2812" s="315" t="s">
        <v>1640</v>
      </c>
      <c r="C2812" s="310" t="s">
        <v>4290</v>
      </c>
      <c r="D2812" s="315" t="s">
        <v>3217</v>
      </c>
      <c r="E2812" s="316" t="s">
        <v>3345</v>
      </c>
      <c r="F2812" s="310"/>
    </row>
    <row r="2813" customFormat="false" ht="12.8" hidden="false" customHeight="false" outlineLevel="0" collapsed="false">
      <c r="A2813" s="310" t="n">
        <v>102963</v>
      </c>
      <c r="B2813" s="315" t="s">
        <v>1640</v>
      </c>
      <c r="C2813" s="310" t="s">
        <v>4291</v>
      </c>
      <c r="D2813" s="315" t="s">
        <v>3217</v>
      </c>
      <c r="E2813" s="316" t="s">
        <v>3611</v>
      </c>
      <c r="F2813" s="310"/>
    </row>
    <row r="2814" customFormat="false" ht="12.8" hidden="false" customHeight="false" outlineLevel="0" collapsed="false">
      <c r="A2814" s="310" t="n">
        <v>102969</v>
      </c>
      <c r="B2814" s="315" t="s">
        <v>1640</v>
      </c>
      <c r="C2814" s="310" t="s">
        <v>4292</v>
      </c>
      <c r="D2814" s="315" t="s">
        <v>3217</v>
      </c>
      <c r="E2814" s="316" t="s">
        <v>4293</v>
      </c>
      <c r="F2814" s="310"/>
    </row>
    <row r="2815" customFormat="false" ht="12.8" hidden="false" customHeight="false" outlineLevel="0" collapsed="false">
      <c r="A2815" s="310" t="n">
        <v>102985</v>
      </c>
      <c r="B2815" s="315" t="s">
        <v>1640</v>
      </c>
      <c r="C2815" s="310" t="s">
        <v>4294</v>
      </c>
      <c r="D2815" s="315" t="s">
        <v>3217</v>
      </c>
      <c r="E2815" s="316" t="s">
        <v>4295</v>
      </c>
      <c r="F2815" s="310"/>
    </row>
    <row r="2816" customFormat="false" ht="12.8" hidden="false" customHeight="false" outlineLevel="0" collapsed="false">
      <c r="A2816" s="310" t="n">
        <v>103156</v>
      </c>
      <c r="B2816" s="315" t="s">
        <v>1640</v>
      </c>
      <c r="C2816" s="310" t="s">
        <v>4296</v>
      </c>
      <c r="D2816" s="315" t="s">
        <v>3217</v>
      </c>
      <c r="E2816" s="316" t="s">
        <v>4297</v>
      </c>
      <c r="F2816" s="310"/>
    </row>
    <row r="2817" customFormat="false" ht="12.8" hidden="false" customHeight="false" outlineLevel="0" collapsed="false">
      <c r="A2817" s="310" t="n">
        <v>103162</v>
      </c>
      <c r="B2817" s="315" t="s">
        <v>1640</v>
      </c>
      <c r="C2817" s="310" t="s">
        <v>4298</v>
      </c>
      <c r="D2817" s="315" t="s">
        <v>3217</v>
      </c>
      <c r="E2817" s="316" t="s">
        <v>4299</v>
      </c>
      <c r="F2817" s="310"/>
    </row>
    <row r="2818" customFormat="false" ht="12.8" hidden="false" customHeight="false" outlineLevel="0" collapsed="false">
      <c r="A2818" s="310" t="n">
        <v>103168</v>
      </c>
      <c r="B2818" s="315" t="s">
        <v>1640</v>
      </c>
      <c r="C2818" s="310" t="s">
        <v>4300</v>
      </c>
      <c r="D2818" s="315" t="s">
        <v>3217</v>
      </c>
      <c r="E2818" s="316" t="s">
        <v>4301</v>
      </c>
      <c r="F2818" s="310"/>
    </row>
    <row r="2819" customFormat="false" ht="12.8" hidden="false" customHeight="false" outlineLevel="0" collapsed="false">
      <c r="A2819" s="310" t="n">
        <v>103174</v>
      </c>
      <c r="B2819" s="315" t="s">
        <v>1640</v>
      </c>
      <c r="C2819" s="310" t="s">
        <v>4302</v>
      </c>
      <c r="D2819" s="315" t="s">
        <v>3217</v>
      </c>
      <c r="E2819" s="316" t="s">
        <v>4303</v>
      </c>
      <c r="F2819" s="310"/>
    </row>
    <row r="2820" customFormat="false" ht="12.8" hidden="false" customHeight="false" outlineLevel="0" collapsed="false">
      <c r="A2820" s="310" t="n">
        <v>103180</v>
      </c>
      <c r="B2820" s="315" t="s">
        <v>1640</v>
      </c>
      <c r="C2820" s="310" t="s">
        <v>4304</v>
      </c>
      <c r="D2820" s="315" t="s">
        <v>3217</v>
      </c>
      <c r="E2820" s="316" t="s">
        <v>3928</v>
      </c>
      <c r="F2820" s="310"/>
    </row>
    <row r="2821" customFormat="false" ht="12.8" hidden="false" customHeight="false" outlineLevel="0" collapsed="false">
      <c r="A2821" s="310" t="n">
        <v>103223</v>
      </c>
      <c r="B2821" s="315" t="s">
        <v>1640</v>
      </c>
      <c r="C2821" s="310" t="s">
        <v>4305</v>
      </c>
      <c r="D2821" s="315" t="s">
        <v>3217</v>
      </c>
      <c r="E2821" s="316" t="s">
        <v>4306</v>
      </c>
      <c r="F2821" s="310"/>
    </row>
    <row r="2822" customFormat="false" ht="12.8" hidden="false" customHeight="false" outlineLevel="0" collapsed="false">
      <c r="A2822" s="310" t="n">
        <v>103229</v>
      </c>
      <c r="B2822" s="315" t="s">
        <v>1640</v>
      </c>
      <c r="C2822" s="310" t="s">
        <v>4307</v>
      </c>
      <c r="D2822" s="315" t="s">
        <v>3217</v>
      </c>
      <c r="E2822" s="316" t="s">
        <v>4308</v>
      </c>
      <c r="F2822" s="310"/>
    </row>
    <row r="2823" customFormat="false" ht="12.8" hidden="false" customHeight="false" outlineLevel="0" collapsed="false">
      <c r="A2823" s="310" t="n">
        <v>103235</v>
      </c>
      <c r="B2823" s="315" t="s">
        <v>1640</v>
      </c>
      <c r="C2823" s="310" t="s">
        <v>4309</v>
      </c>
      <c r="D2823" s="315" t="s">
        <v>3217</v>
      </c>
      <c r="E2823" s="316" t="s">
        <v>4310</v>
      </c>
      <c r="F2823" s="310"/>
    </row>
    <row r="2824" customFormat="false" ht="12.8" hidden="false" customHeight="false" outlineLevel="0" collapsed="false">
      <c r="A2824" s="310" t="n">
        <v>103241</v>
      </c>
      <c r="B2824" s="315" t="s">
        <v>1640</v>
      </c>
      <c r="C2824" s="310" t="s">
        <v>4311</v>
      </c>
      <c r="D2824" s="315" t="s">
        <v>3217</v>
      </c>
      <c r="E2824" s="316" t="s">
        <v>4312</v>
      </c>
      <c r="F2824" s="310"/>
    </row>
    <row r="2825" customFormat="false" ht="12.8" hidden="false" customHeight="false" outlineLevel="0" collapsed="false">
      <c r="A2825" s="310" t="n">
        <v>103660</v>
      </c>
      <c r="B2825" s="315" t="s">
        <v>1640</v>
      </c>
      <c r="C2825" s="310" t="s">
        <v>4313</v>
      </c>
      <c r="D2825" s="315" t="s">
        <v>3217</v>
      </c>
      <c r="E2825" s="316" t="s">
        <v>4314</v>
      </c>
      <c r="F2825" s="310"/>
    </row>
    <row r="2826" customFormat="false" ht="12.8" hidden="false" customHeight="false" outlineLevel="0" collapsed="false">
      <c r="A2826" s="310" t="n">
        <v>103666</v>
      </c>
      <c r="B2826" s="315" t="s">
        <v>1640</v>
      </c>
      <c r="C2826" s="310" t="s">
        <v>4315</v>
      </c>
      <c r="D2826" s="315" t="s">
        <v>3217</v>
      </c>
      <c r="E2826" s="316" t="s">
        <v>4316</v>
      </c>
      <c r="F2826" s="310"/>
    </row>
    <row r="2827" customFormat="false" ht="12.8" hidden="false" customHeight="false" outlineLevel="0" collapsed="false">
      <c r="A2827" s="310" t="n">
        <v>103792</v>
      </c>
      <c r="B2827" s="315" t="s">
        <v>1640</v>
      </c>
      <c r="C2827" s="310" t="s">
        <v>4317</v>
      </c>
      <c r="D2827" s="315" t="s">
        <v>3217</v>
      </c>
      <c r="E2827" s="316" t="s">
        <v>4318</v>
      </c>
      <c r="F2827" s="310"/>
    </row>
    <row r="2828" customFormat="false" ht="12.8" hidden="false" customHeight="false" outlineLevel="0" collapsed="false">
      <c r="A2828" s="310" t="n">
        <v>103937</v>
      </c>
      <c r="B2828" s="315" t="s">
        <v>1640</v>
      </c>
      <c r="C2828" s="310" t="s">
        <v>4319</v>
      </c>
      <c r="D2828" s="315" t="s">
        <v>3217</v>
      </c>
      <c r="E2828" s="316" t="s">
        <v>3569</v>
      </c>
      <c r="F2828" s="310"/>
    </row>
    <row r="2829" customFormat="false" ht="12.8" hidden="false" customHeight="false" outlineLevel="0" collapsed="false">
      <c r="A2829" s="310" t="n">
        <v>103943</v>
      </c>
      <c r="B2829" s="315" t="s">
        <v>1640</v>
      </c>
      <c r="C2829" s="310" t="s">
        <v>4320</v>
      </c>
      <c r="D2829" s="315" t="s">
        <v>3217</v>
      </c>
      <c r="E2829" s="316" t="s">
        <v>3569</v>
      </c>
      <c r="F2829" s="310"/>
    </row>
    <row r="2830" customFormat="false" ht="12.8" hidden="false" customHeight="false" outlineLevel="0" collapsed="false">
      <c r="A2830" s="310" t="n">
        <v>104087</v>
      </c>
      <c r="B2830" s="315" t="s">
        <v>1640</v>
      </c>
      <c r="C2830" s="310" t="s">
        <v>4321</v>
      </c>
      <c r="D2830" s="315" t="s">
        <v>3217</v>
      </c>
      <c r="E2830" s="316" t="s">
        <v>3532</v>
      </c>
      <c r="F2830" s="310"/>
    </row>
    <row r="2831" customFormat="false" ht="12.8" hidden="false" customHeight="false" outlineLevel="0" collapsed="false">
      <c r="A2831" s="310" t="n">
        <v>104088</v>
      </c>
      <c r="B2831" s="315" t="s">
        <v>1640</v>
      </c>
      <c r="C2831" s="310" t="s">
        <v>4322</v>
      </c>
      <c r="D2831" s="315" t="s">
        <v>3217</v>
      </c>
      <c r="E2831" s="316" t="s">
        <v>4089</v>
      </c>
      <c r="F2831" s="310"/>
    </row>
    <row r="2832" customFormat="false" ht="12.8" hidden="false" customHeight="false" outlineLevel="0" collapsed="false">
      <c r="A2832" s="310" t="n">
        <v>104089</v>
      </c>
      <c r="B2832" s="315" t="s">
        <v>1640</v>
      </c>
      <c r="C2832" s="310" t="s">
        <v>4323</v>
      </c>
      <c r="D2832" s="315" t="s">
        <v>3217</v>
      </c>
      <c r="E2832" s="316" t="s">
        <v>3213</v>
      </c>
      <c r="F2832" s="310"/>
    </row>
    <row r="2833" customFormat="false" ht="12.8" hidden="false" customHeight="false" outlineLevel="0" collapsed="false">
      <c r="A2833" s="310" t="n">
        <v>104090</v>
      </c>
      <c r="B2833" s="315" t="s">
        <v>1640</v>
      </c>
      <c r="C2833" s="310" t="s">
        <v>4324</v>
      </c>
      <c r="D2833" s="315" t="s">
        <v>3217</v>
      </c>
      <c r="E2833" s="316" t="s">
        <v>4273</v>
      </c>
      <c r="F2833" s="310"/>
    </row>
    <row r="2834" customFormat="false" ht="12.8" hidden="false" customHeight="false" outlineLevel="0" collapsed="false">
      <c r="A2834" s="310" t="n">
        <v>104093</v>
      </c>
      <c r="B2834" s="315" t="s">
        <v>1640</v>
      </c>
      <c r="C2834" s="310" t="s">
        <v>4325</v>
      </c>
      <c r="D2834" s="315" t="s">
        <v>3217</v>
      </c>
      <c r="E2834" s="316" t="s">
        <v>3666</v>
      </c>
      <c r="F2834" s="310"/>
    </row>
    <row r="2835" customFormat="false" ht="12.8" hidden="false" customHeight="false" outlineLevel="0" collapsed="false">
      <c r="A2835" s="310" t="n">
        <v>104094</v>
      </c>
      <c r="B2835" s="315" t="s">
        <v>1640</v>
      </c>
      <c r="C2835" s="310" t="s">
        <v>4326</v>
      </c>
      <c r="D2835" s="315" t="s">
        <v>3217</v>
      </c>
      <c r="E2835" s="316" t="s">
        <v>3894</v>
      </c>
      <c r="F2835" s="310"/>
    </row>
    <row r="2836" customFormat="false" ht="12.8" hidden="false" customHeight="false" outlineLevel="0" collapsed="false">
      <c r="A2836" s="310" t="n">
        <v>104095</v>
      </c>
      <c r="B2836" s="315" t="s">
        <v>1640</v>
      </c>
      <c r="C2836" s="310" t="s">
        <v>4327</v>
      </c>
      <c r="D2836" s="315" t="s">
        <v>3217</v>
      </c>
      <c r="E2836" s="316" t="s">
        <v>3215</v>
      </c>
      <c r="F2836" s="310"/>
    </row>
    <row r="2837" customFormat="false" ht="12.8" hidden="false" customHeight="false" outlineLevel="0" collapsed="false">
      <c r="A2837" s="310" t="n">
        <v>104096</v>
      </c>
      <c r="B2837" s="315" t="s">
        <v>1640</v>
      </c>
      <c r="C2837" s="310" t="s">
        <v>4328</v>
      </c>
      <c r="D2837" s="315" t="s">
        <v>3217</v>
      </c>
      <c r="E2837" s="316" t="s">
        <v>3441</v>
      </c>
      <c r="F2837" s="310"/>
    </row>
    <row r="2838" customFormat="false" ht="12.8" hidden="false" customHeight="false" outlineLevel="0" collapsed="false">
      <c r="A2838" s="310" t="n">
        <v>104519</v>
      </c>
      <c r="B2838" s="315" t="s">
        <v>1640</v>
      </c>
      <c r="C2838" s="310" t="s">
        <v>4329</v>
      </c>
      <c r="D2838" s="315" t="s">
        <v>3217</v>
      </c>
      <c r="E2838" s="316" t="s">
        <v>4330</v>
      </c>
      <c r="F2838" s="310"/>
    </row>
    <row r="2839" customFormat="false" ht="12.8" hidden="false" customHeight="false" outlineLevel="0" collapsed="false">
      <c r="A2839" s="310" t="n">
        <v>104655</v>
      </c>
      <c r="B2839" s="315" t="s">
        <v>1640</v>
      </c>
      <c r="C2839" s="310" t="s">
        <v>4331</v>
      </c>
      <c r="D2839" s="315" t="s">
        <v>3217</v>
      </c>
      <c r="E2839" s="316" t="s">
        <v>4273</v>
      </c>
      <c r="F2839" s="310"/>
    </row>
    <row r="2840" customFormat="false" ht="12.8" hidden="false" customHeight="false" outlineLevel="0" collapsed="false">
      <c r="A2840" s="310" t="n">
        <v>104687</v>
      </c>
      <c r="B2840" s="315" t="s">
        <v>1640</v>
      </c>
      <c r="C2840" s="310" t="s">
        <v>4332</v>
      </c>
      <c r="D2840" s="315" t="s">
        <v>3217</v>
      </c>
      <c r="E2840" s="316" t="s">
        <v>4333</v>
      </c>
      <c r="F2840" s="310"/>
    </row>
    <row r="2841" customFormat="false" ht="12.8" hidden="false" customHeight="false" outlineLevel="0" collapsed="false">
      <c r="A2841" s="310" t="n">
        <v>104694</v>
      </c>
      <c r="B2841" s="315" t="s">
        <v>1640</v>
      </c>
      <c r="C2841" s="310" t="s">
        <v>4334</v>
      </c>
      <c r="D2841" s="315" t="s">
        <v>3217</v>
      </c>
      <c r="E2841" s="316" t="s">
        <v>4335</v>
      </c>
      <c r="F2841" s="310"/>
    </row>
    <row r="2842" customFormat="false" ht="12.8" hidden="false" customHeight="false" outlineLevel="0" collapsed="false">
      <c r="A2842" s="310" t="n">
        <v>104703</v>
      </c>
      <c r="B2842" s="315" t="s">
        <v>1640</v>
      </c>
      <c r="C2842" s="310" t="s">
        <v>4336</v>
      </c>
      <c r="D2842" s="315" t="s">
        <v>3217</v>
      </c>
      <c r="E2842" s="316" t="s">
        <v>2278</v>
      </c>
      <c r="F2842" s="310"/>
    </row>
    <row r="2843" customFormat="false" ht="12.8" hidden="false" customHeight="false" outlineLevel="0" collapsed="false">
      <c r="A2843" s="310" t="n">
        <v>104709</v>
      </c>
      <c r="B2843" s="315" t="s">
        <v>1640</v>
      </c>
      <c r="C2843" s="310" t="s">
        <v>4337</v>
      </c>
      <c r="D2843" s="315" t="s">
        <v>3217</v>
      </c>
      <c r="E2843" s="316" t="s">
        <v>4338</v>
      </c>
      <c r="F2843" s="310"/>
    </row>
    <row r="2844" customFormat="false" ht="12.8" hidden="false" customHeight="false" outlineLevel="0" collapsed="false">
      <c r="A2844" s="310" t="n">
        <v>104715</v>
      </c>
      <c r="B2844" s="315" t="s">
        <v>1640</v>
      </c>
      <c r="C2844" s="310" t="s">
        <v>4339</v>
      </c>
      <c r="D2844" s="315" t="s">
        <v>3217</v>
      </c>
      <c r="E2844" s="316" t="s">
        <v>3509</v>
      </c>
      <c r="F2844" s="310"/>
    </row>
    <row r="2845" customFormat="false" ht="12.8" hidden="false" customHeight="false" outlineLevel="0" collapsed="false">
      <c r="A2845" s="310" t="n">
        <v>104906</v>
      </c>
      <c r="B2845" s="315" t="s">
        <v>1640</v>
      </c>
      <c r="C2845" s="310" t="s">
        <v>4340</v>
      </c>
      <c r="D2845" s="315" t="s">
        <v>3217</v>
      </c>
      <c r="E2845" s="316" t="s">
        <v>4341</v>
      </c>
      <c r="F2845" s="310"/>
    </row>
    <row r="2846" customFormat="false" ht="12.8" hidden="false" customHeight="false" outlineLevel="0" collapsed="false">
      <c r="A2846" s="310" t="n">
        <v>104912</v>
      </c>
      <c r="B2846" s="315" t="s">
        <v>1640</v>
      </c>
      <c r="C2846" s="310" t="s">
        <v>4342</v>
      </c>
      <c r="D2846" s="315" t="s">
        <v>3217</v>
      </c>
      <c r="E2846" s="316" t="s">
        <v>4343</v>
      </c>
      <c r="F2846" s="310"/>
    </row>
    <row r="2847" customFormat="false" ht="12.8" hidden="false" customHeight="false" outlineLevel="0" collapsed="false">
      <c r="A2847" s="310" t="n">
        <v>92259</v>
      </c>
      <c r="B2847" s="315" t="s">
        <v>1640</v>
      </c>
      <c r="C2847" s="310" t="s">
        <v>4344</v>
      </c>
      <c r="D2847" s="315" t="s">
        <v>70</v>
      </c>
      <c r="E2847" s="316" t="s">
        <v>4345</v>
      </c>
      <c r="F2847" s="310"/>
    </row>
    <row r="2848" customFormat="false" ht="12.8" hidden="false" customHeight="false" outlineLevel="0" collapsed="false">
      <c r="A2848" s="310" t="n">
        <v>92260</v>
      </c>
      <c r="B2848" s="315" t="s">
        <v>1640</v>
      </c>
      <c r="C2848" s="310" t="s">
        <v>4346</v>
      </c>
      <c r="D2848" s="315" t="s">
        <v>70</v>
      </c>
      <c r="E2848" s="316" t="s">
        <v>4347</v>
      </c>
      <c r="F2848" s="310"/>
    </row>
    <row r="2849" customFormat="false" ht="12.8" hidden="false" customHeight="false" outlineLevel="0" collapsed="false">
      <c r="A2849" s="310" t="n">
        <v>92261</v>
      </c>
      <c r="B2849" s="315" t="s">
        <v>1640</v>
      </c>
      <c r="C2849" s="310" t="s">
        <v>4348</v>
      </c>
      <c r="D2849" s="315" t="s">
        <v>70</v>
      </c>
      <c r="E2849" s="316" t="s">
        <v>4349</v>
      </c>
      <c r="F2849" s="310"/>
    </row>
    <row r="2850" customFormat="false" ht="12.8" hidden="false" customHeight="false" outlineLevel="0" collapsed="false">
      <c r="A2850" s="310" t="n">
        <v>92262</v>
      </c>
      <c r="B2850" s="315" t="s">
        <v>1640</v>
      </c>
      <c r="C2850" s="310" t="s">
        <v>4350</v>
      </c>
      <c r="D2850" s="315" t="s">
        <v>70</v>
      </c>
      <c r="E2850" s="316" t="s">
        <v>4351</v>
      </c>
      <c r="F2850" s="310"/>
    </row>
    <row r="2851" customFormat="false" ht="12.8" hidden="false" customHeight="false" outlineLevel="0" collapsed="false">
      <c r="A2851" s="310" t="n">
        <v>92539</v>
      </c>
      <c r="B2851" s="315" t="s">
        <v>1640</v>
      </c>
      <c r="C2851" s="310" t="s">
        <v>4352</v>
      </c>
      <c r="D2851" s="315" t="s">
        <v>32</v>
      </c>
      <c r="E2851" s="316" t="s">
        <v>4353</v>
      </c>
      <c r="F2851" s="310"/>
    </row>
    <row r="2852" customFormat="false" ht="12.8" hidden="false" customHeight="false" outlineLevel="0" collapsed="false">
      <c r="A2852" s="310" t="n">
        <v>92540</v>
      </c>
      <c r="B2852" s="315" t="s">
        <v>1640</v>
      </c>
      <c r="C2852" s="310" t="s">
        <v>4354</v>
      </c>
      <c r="D2852" s="315" t="s">
        <v>32</v>
      </c>
      <c r="E2852" s="316" t="s">
        <v>4355</v>
      </c>
      <c r="F2852" s="310"/>
    </row>
    <row r="2853" customFormat="false" ht="12.8" hidden="false" customHeight="false" outlineLevel="0" collapsed="false">
      <c r="A2853" s="310" t="n">
        <v>92541</v>
      </c>
      <c r="B2853" s="315" t="s">
        <v>1640</v>
      </c>
      <c r="C2853" s="310" t="s">
        <v>4356</v>
      </c>
      <c r="D2853" s="315" t="s">
        <v>32</v>
      </c>
      <c r="E2853" s="316" t="s">
        <v>4357</v>
      </c>
      <c r="F2853" s="310"/>
    </row>
    <row r="2854" customFormat="false" ht="12.8" hidden="false" customHeight="false" outlineLevel="0" collapsed="false">
      <c r="A2854" s="310" t="n">
        <v>92542</v>
      </c>
      <c r="B2854" s="315" t="s">
        <v>1640</v>
      </c>
      <c r="C2854" s="310" t="s">
        <v>4358</v>
      </c>
      <c r="D2854" s="315" t="s">
        <v>32</v>
      </c>
      <c r="E2854" s="316" t="s">
        <v>4359</v>
      </c>
      <c r="F2854" s="310"/>
    </row>
    <row r="2855" customFormat="false" ht="12.8" hidden="false" customHeight="false" outlineLevel="0" collapsed="false">
      <c r="A2855" s="310" t="n">
        <v>92543</v>
      </c>
      <c r="B2855" s="315" t="s">
        <v>1640</v>
      </c>
      <c r="C2855" s="310" t="s">
        <v>4360</v>
      </c>
      <c r="D2855" s="315" t="s">
        <v>32</v>
      </c>
      <c r="E2855" s="316" t="s">
        <v>4361</v>
      </c>
      <c r="F2855" s="310"/>
    </row>
    <row r="2856" customFormat="false" ht="12.8" hidden="false" customHeight="false" outlineLevel="0" collapsed="false">
      <c r="A2856" s="310" t="n">
        <v>92544</v>
      </c>
      <c r="B2856" s="315" t="s">
        <v>1640</v>
      </c>
      <c r="C2856" s="310" t="s">
        <v>4362</v>
      </c>
      <c r="D2856" s="315" t="s">
        <v>32</v>
      </c>
      <c r="E2856" s="316" t="s">
        <v>4363</v>
      </c>
      <c r="F2856" s="310"/>
    </row>
    <row r="2857" customFormat="false" ht="12.8" hidden="false" customHeight="false" outlineLevel="0" collapsed="false">
      <c r="A2857" s="310" t="n">
        <v>92545</v>
      </c>
      <c r="B2857" s="315" t="s">
        <v>1640</v>
      </c>
      <c r="C2857" s="310" t="s">
        <v>4364</v>
      </c>
      <c r="D2857" s="315" t="s">
        <v>70</v>
      </c>
      <c r="E2857" s="316" t="s">
        <v>4365</v>
      </c>
      <c r="F2857" s="310"/>
    </row>
    <row r="2858" customFormat="false" ht="12.8" hidden="false" customHeight="false" outlineLevel="0" collapsed="false">
      <c r="A2858" s="310" t="n">
        <v>92546</v>
      </c>
      <c r="B2858" s="315" t="s">
        <v>1640</v>
      </c>
      <c r="C2858" s="310" t="s">
        <v>4366</v>
      </c>
      <c r="D2858" s="315" t="s">
        <v>70</v>
      </c>
      <c r="E2858" s="316" t="s">
        <v>4367</v>
      </c>
      <c r="F2858" s="310"/>
    </row>
    <row r="2859" customFormat="false" ht="12.8" hidden="false" customHeight="false" outlineLevel="0" collapsed="false">
      <c r="A2859" s="310" t="n">
        <v>92547</v>
      </c>
      <c r="B2859" s="315" t="s">
        <v>1640</v>
      </c>
      <c r="C2859" s="310" t="s">
        <v>4368</v>
      </c>
      <c r="D2859" s="315" t="s">
        <v>70</v>
      </c>
      <c r="E2859" s="316" t="s">
        <v>4369</v>
      </c>
      <c r="F2859" s="310"/>
    </row>
    <row r="2860" customFormat="false" ht="12.8" hidden="false" customHeight="false" outlineLevel="0" collapsed="false">
      <c r="A2860" s="310" t="n">
        <v>92548</v>
      </c>
      <c r="B2860" s="315" t="s">
        <v>1640</v>
      </c>
      <c r="C2860" s="310" t="s">
        <v>4370</v>
      </c>
      <c r="D2860" s="315" t="s">
        <v>70</v>
      </c>
      <c r="E2860" s="316" t="s">
        <v>4371</v>
      </c>
      <c r="F2860" s="310"/>
    </row>
    <row r="2861" customFormat="false" ht="12.8" hidden="false" customHeight="false" outlineLevel="0" collapsed="false">
      <c r="A2861" s="310" t="n">
        <v>92549</v>
      </c>
      <c r="B2861" s="315" t="s">
        <v>1640</v>
      </c>
      <c r="C2861" s="310" t="s">
        <v>4372</v>
      </c>
      <c r="D2861" s="315" t="s">
        <v>70</v>
      </c>
      <c r="E2861" s="316" t="s">
        <v>4373</v>
      </c>
      <c r="F2861" s="310"/>
    </row>
    <row r="2862" customFormat="false" ht="12.8" hidden="false" customHeight="false" outlineLevel="0" collapsed="false">
      <c r="A2862" s="310" t="n">
        <v>92550</v>
      </c>
      <c r="B2862" s="315" t="s">
        <v>1640</v>
      </c>
      <c r="C2862" s="310" t="s">
        <v>4374</v>
      </c>
      <c r="D2862" s="315" t="s">
        <v>70</v>
      </c>
      <c r="E2862" s="316" t="s">
        <v>4375</v>
      </c>
      <c r="F2862" s="310"/>
    </row>
    <row r="2863" customFormat="false" ht="12.8" hidden="false" customHeight="false" outlineLevel="0" collapsed="false">
      <c r="A2863" s="310" t="n">
        <v>92551</v>
      </c>
      <c r="B2863" s="315" t="s">
        <v>1640</v>
      </c>
      <c r="C2863" s="310" t="s">
        <v>4376</v>
      </c>
      <c r="D2863" s="315" t="s">
        <v>70</v>
      </c>
      <c r="E2863" s="316" t="s">
        <v>4377</v>
      </c>
      <c r="F2863" s="310"/>
    </row>
    <row r="2864" customFormat="false" ht="12.8" hidden="false" customHeight="false" outlineLevel="0" collapsed="false">
      <c r="A2864" s="310" t="n">
        <v>92552</v>
      </c>
      <c r="B2864" s="315" t="s">
        <v>1640</v>
      </c>
      <c r="C2864" s="310" t="s">
        <v>4378</v>
      </c>
      <c r="D2864" s="315" t="s">
        <v>70</v>
      </c>
      <c r="E2864" s="316" t="s">
        <v>4379</v>
      </c>
      <c r="F2864" s="310"/>
    </row>
    <row r="2865" customFormat="false" ht="12.8" hidden="false" customHeight="false" outlineLevel="0" collapsed="false">
      <c r="A2865" s="310" t="n">
        <v>92553</v>
      </c>
      <c r="B2865" s="315" t="s">
        <v>1640</v>
      </c>
      <c r="C2865" s="310" t="s">
        <v>4380</v>
      </c>
      <c r="D2865" s="315" t="s">
        <v>70</v>
      </c>
      <c r="E2865" s="316" t="s">
        <v>4381</v>
      </c>
      <c r="F2865" s="310"/>
    </row>
    <row r="2866" customFormat="false" ht="12.8" hidden="false" customHeight="false" outlineLevel="0" collapsed="false">
      <c r="A2866" s="310" t="n">
        <v>92554</v>
      </c>
      <c r="B2866" s="315" t="s">
        <v>1640</v>
      </c>
      <c r="C2866" s="310" t="s">
        <v>4382</v>
      </c>
      <c r="D2866" s="315" t="s">
        <v>70</v>
      </c>
      <c r="E2866" s="316" t="s">
        <v>4383</v>
      </c>
      <c r="F2866" s="310"/>
    </row>
    <row r="2867" customFormat="false" ht="12.8" hidden="false" customHeight="false" outlineLevel="0" collapsed="false">
      <c r="A2867" s="310" t="n">
        <v>92555</v>
      </c>
      <c r="B2867" s="315" t="s">
        <v>1640</v>
      </c>
      <c r="C2867" s="310" t="s">
        <v>4384</v>
      </c>
      <c r="D2867" s="315" t="s">
        <v>70</v>
      </c>
      <c r="E2867" s="316" t="s">
        <v>4385</v>
      </c>
      <c r="F2867" s="310"/>
    </row>
    <row r="2868" customFormat="false" ht="12.8" hidden="false" customHeight="false" outlineLevel="0" collapsed="false">
      <c r="A2868" s="310" t="n">
        <v>92556</v>
      </c>
      <c r="B2868" s="315" t="s">
        <v>1640</v>
      </c>
      <c r="C2868" s="310" t="s">
        <v>4386</v>
      </c>
      <c r="D2868" s="315" t="s">
        <v>70</v>
      </c>
      <c r="E2868" s="316" t="s">
        <v>4387</v>
      </c>
      <c r="F2868" s="310"/>
    </row>
    <row r="2869" customFormat="false" ht="12.8" hidden="false" customHeight="false" outlineLevel="0" collapsed="false">
      <c r="A2869" s="310" t="n">
        <v>92557</v>
      </c>
      <c r="B2869" s="315" t="s">
        <v>1640</v>
      </c>
      <c r="C2869" s="310" t="s">
        <v>4388</v>
      </c>
      <c r="D2869" s="315" t="s">
        <v>70</v>
      </c>
      <c r="E2869" s="316" t="s">
        <v>4389</v>
      </c>
      <c r="F2869" s="310"/>
    </row>
    <row r="2870" customFormat="false" ht="12.8" hidden="false" customHeight="false" outlineLevel="0" collapsed="false">
      <c r="A2870" s="310" t="n">
        <v>92558</v>
      </c>
      <c r="B2870" s="315" t="s">
        <v>1640</v>
      </c>
      <c r="C2870" s="310" t="s">
        <v>4390</v>
      </c>
      <c r="D2870" s="315" t="s">
        <v>70</v>
      </c>
      <c r="E2870" s="316" t="s">
        <v>4391</v>
      </c>
      <c r="F2870" s="310"/>
    </row>
    <row r="2871" customFormat="false" ht="12.8" hidden="false" customHeight="false" outlineLevel="0" collapsed="false">
      <c r="A2871" s="310" t="n">
        <v>92559</v>
      </c>
      <c r="B2871" s="315" t="s">
        <v>1640</v>
      </c>
      <c r="C2871" s="310" t="s">
        <v>4392</v>
      </c>
      <c r="D2871" s="315" t="s">
        <v>70</v>
      </c>
      <c r="E2871" s="316" t="s">
        <v>4393</v>
      </c>
      <c r="F2871" s="310"/>
    </row>
    <row r="2872" customFormat="false" ht="12.8" hidden="false" customHeight="false" outlineLevel="0" collapsed="false">
      <c r="A2872" s="310" t="n">
        <v>92560</v>
      </c>
      <c r="B2872" s="315" t="s">
        <v>1640</v>
      </c>
      <c r="C2872" s="310" t="s">
        <v>4394</v>
      </c>
      <c r="D2872" s="315" t="s">
        <v>70</v>
      </c>
      <c r="E2872" s="316" t="s">
        <v>4395</v>
      </c>
      <c r="F2872" s="310"/>
    </row>
    <row r="2873" customFormat="false" ht="12.8" hidden="false" customHeight="false" outlineLevel="0" collapsed="false">
      <c r="A2873" s="310" t="n">
        <v>92561</v>
      </c>
      <c r="B2873" s="315" t="s">
        <v>1640</v>
      </c>
      <c r="C2873" s="310" t="s">
        <v>4396</v>
      </c>
      <c r="D2873" s="315" t="s">
        <v>70</v>
      </c>
      <c r="E2873" s="316" t="s">
        <v>4397</v>
      </c>
      <c r="F2873" s="310"/>
    </row>
    <row r="2874" customFormat="false" ht="12.8" hidden="false" customHeight="false" outlineLevel="0" collapsed="false">
      <c r="A2874" s="310" t="n">
        <v>92562</v>
      </c>
      <c r="B2874" s="315" t="s">
        <v>1640</v>
      </c>
      <c r="C2874" s="310" t="s">
        <v>4398</v>
      </c>
      <c r="D2874" s="315" t="s">
        <v>70</v>
      </c>
      <c r="E2874" s="316" t="s">
        <v>4399</v>
      </c>
      <c r="F2874" s="310"/>
    </row>
    <row r="2875" customFormat="false" ht="12.8" hidden="false" customHeight="false" outlineLevel="0" collapsed="false">
      <c r="A2875" s="310" t="n">
        <v>92563</v>
      </c>
      <c r="B2875" s="315" t="s">
        <v>1640</v>
      </c>
      <c r="C2875" s="310" t="s">
        <v>4400</v>
      </c>
      <c r="D2875" s="315" t="s">
        <v>70</v>
      </c>
      <c r="E2875" s="316" t="s">
        <v>4401</v>
      </c>
      <c r="F2875" s="310"/>
    </row>
    <row r="2876" customFormat="false" ht="12.8" hidden="false" customHeight="false" outlineLevel="0" collapsed="false">
      <c r="A2876" s="310" t="n">
        <v>92564</v>
      </c>
      <c r="B2876" s="315" t="s">
        <v>1640</v>
      </c>
      <c r="C2876" s="310" t="s">
        <v>4402</v>
      </c>
      <c r="D2876" s="315" t="s">
        <v>70</v>
      </c>
      <c r="E2876" s="316" t="s">
        <v>4403</v>
      </c>
      <c r="F2876" s="310"/>
    </row>
    <row r="2877" customFormat="false" ht="12.8" hidden="false" customHeight="false" outlineLevel="0" collapsed="false">
      <c r="A2877" s="310" t="n">
        <v>100379</v>
      </c>
      <c r="B2877" s="315" t="s">
        <v>1640</v>
      </c>
      <c r="C2877" s="310" t="s">
        <v>4404</v>
      </c>
      <c r="D2877" s="315" t="s">
        <v>32</v>
      </c>
      <c r="E2877" s="316" t="s">
        <v>4405</v>
      </c>
      <c r="F2877" s="310"/>
    </row>
    <row r="2878" customFormat="false" ht="12.8" hidden="false" customHeight="false" outlineLevel="0" collapsed="false">
      <c r="A2878" s="310" t="n">
        <v>100380</v>
      </c>
      <c r="B2878" s="315" t="s">
        <v>1640</v>
      </c>
      <c r="C2878" s="310" t="s">
        <v>4406</v>
      </c>
      <c r="D2878" s="315" t="s">
        <v>32</v>
      </c>
      <c r="E2878" s="316" t="s">
        <v>4407</v>
      </c>
      <c r="F2878" s="310"/>
    </row>
    <row r="2879" customFormat="false" ht="12.8" hidden="false" customHeight="false" outlineLevel="0" collapsed="false">
      <c r="A2879" s="310" t="n">
        <v>100381</v>
      </c>
      <c r="B2879" s="315" t="s">
        <v>1640</v>
      </c>
      <c r="C2879" s="310" t="s">
        <v>4408</v>
      </c>
      <c r="D2879" s="315" t="s">
        <v>32</v>
      </c>
      <c r="E2879" s="316" t="s">
        <v>4409</v>
      </c>
      <c r="F2879" s="310"/>
    </row>
    <row r="2880" customFormat="false" ht="12.8" hidden="false" customHeight="false" outlineLevel="0" collapsed="false">
      <c r="A2880" s="310" t="n">
        <v>100383</v>
      </c>
      <c r="B2880" s="315" t="s">
        <v>1640</v>
      </c>
      <c r="C2880" s="310" t="s">
        <v>4410</v>
      </c>
      <c r="D2880" s="315" t="s">
        <v>32</v>
      </c>
      <c r="E2880" s="316" t="s">
        <v>4411</v>
      </c>
      <c r="F2880" s="310"/>
    </row>
    <row r="2881" customFormat="false" ht="12.8" hidden="false" customHeight="false" outlineLevel="0" collapsed="false">
      <c r="A2881" s="310" t="n">
        <v>100384</v>
      </c>
      <c r="B2881" s="315" t="s">
        <v>1640</v>
      </c>
      <c r="C2881" s="310" t="s">
        <v>4412</v>
      </c>
      <c r="D2881" s="315" t="s">
        <v>32</v>
      </c>
      <c r="E2881" s="316" t="s">
        <v>4413</v>
      </c>
      <c r="F2881" s="310"/>
    </row>
    <row r="2882" customFormat="false" ht="12.8" hidden="false" customHeight="false" outlineLevel="0" collapsed="false">
      <c r="A2882" s="310" t="n">
        <v>100385</v>
      </c>
      <c r="B2882" s="315" t="s">
        <v>1640</v>
      </c>
      <c r="C2882" s="310" t="s">
        <v>4414</v>
      </c>
      <c r="D2882" s="315" t="s">
        <v>32</v>
      </c>
      <c r="E2882" s="316" t="s">
        <v>4415</v>
      </c>
      <c r="F2882" s="310"/>
    </row>
    <row r="2883" customFormat="false" ht="12.8" hidden="false" customHeight="false" outlineLevel="0" collapsed="false">
      <c r="A2883" s="310" t="n">
        <v>100386</v>
      </c>
      <c r="B2883" s="315" t="s">
        <v>1640</v>
      </c>
      <c r="C2883" s="310" t="s">
        <v>4416</v>
      </c>
      <c r="D2883" s="315" t="s">
        <v>32</v>
      </c>
      <c r="E2883" s="316" t="s">
        <v>4417</v>
      </c>
      <c r="F2883" s="310"/>
    </row>
    <row r="2884" customFormat="false" ht="12.8" hidden="false" customHeight="false" outlineLevel="0" collapsed="false">
      <c r="A2884" s="310" t="n">
        <v>100387</v>
      </c>
      <c r="B2884" s="315" t="s">
        <v>1640</v>
      </c>
      <c r="C2884" s="310" t="s">
        <v>4418</v>
      </c>
      <c r="D2884" s="315" t="s">
        <v>32</v>
      </c>
      <c r="E2884" s="316" t="s">
        <v>4419</v>
      </c>
      <c r="F2884" s="310"/>
    </row>
    <row r="2885" customFormat="false" ht="12.8" hidden="false" customHeight="false" outlineLevel="0" collapsed="false">
      <c r="A2885" s="310" t="n">
        <v>100388</v>
      </c>
      <c r="B2885" s="315" t="s">
        <v>1640</v>
      </c>
      <c r="C2885" s="310" t="s">
        <v>4420</v>
      </c>
      <c r="D2885" s="315" t="s">
        <v>32</v>
      </c>
      <c r="E2885" s="316" t="s">
        <v>2724</v>
      </c>
      <c r="F2885" s="310"/>
    </row>
    <row r="2886" customFormat="false" ht="12.8" hidden="false" customHeight="false" outlineLevel="0" collapsed="false">
      <c r="A2886" s="310" t="n">
        <v>100389</v>
      </c>
      <c r="B2886" s="315" t="s">
        <v>1640</v>
      </c>
      <c r="C2886" s="310" t="s">
        <v>4421</v>
      </c>
      <c r="D2886" s="315" t="s">
        <v>32</v>
      </c>
      <c r="E2886" s="316" t="s">
        <v>4422</v>
      </c>
      <c r="F2886" s="310"/>
    </row>
    <row r="2887" customFormat="false" ht="12.8" hidden="false" customHeight="false" outlineLevel="0" collapsed="false">
      <c r="A2887" s="310" t="n">
        <v>100390</v>
      </c>
      <c r="B2887" s="315" t="s">
        <v>1640</v>
      </c>
      <c r="C2887" s="310" t="s">
        <v>4423</v>
      </c>
      <c r="D2887" s="315" t="s">
        <v>32</v>
      </c>
      <c r="E2887" s="316" t="s">
        <v>4424</v>
      </c>
      <c r="F2887" s="310"/>
    </row>
    <row r="2888" customFormat="false" ht="12.8" hidden="false" customHeight="false" outlineLevel="0" collapsed="false">
      <c r="A2888" s="310" t="n">
        <v>100391</v>
      </c>
      <c r="B2888" s="315" t="s">
        <v>1640</v>
      </c>
      <c r="C2888" s="310" t="s">
        <v>4425</v>
      </c>
      <c r="D2888" s="315" t="s">
        <v>32</v>
      </c>
      <c r="E2888" s="316" t="s">
        <v>4426</v>
      </c>
      <c r="F2888" s="310"/>
    </row>
    <row r="2889" customFormat="false" ht="12.8" hidden="false" customHeight="false" outlineLevel="0" collapsed="false">
      <c r="A2889" s="310" t="n">
        <v>100392</v>
      </c>
      <c r="B2889" s="315" t="s">
        <v>1640</v>
      </c>
      <c r="C2889" s="310" t="s">
        <v>4427</v>
      </c>
      <c r="D2889" s="315" t="s">
        <v>32</v>
      </c>
      <c r="E2889" s="316" t="s">
        <v>4428</v>
      </c>
      <c r="F2889" s="310"/>
    </row>
    <row r="2890" customFormat="false" ht="12.8" hidden="false" customHeight="false" outlineLevel="0" collapsed="false">
      <c r="A2890" s="310" t="n">
        <v>100393</v>
      </c>
      <c r="B2890" s="315" t="s">
        <v>1640</v>
      </c>
      <c r="C2890" s="310" t="s">
        <v>4429</v>
      </c>
      <c r="D2890" s="315" t="s">
        <v>32</v>
      </c>
      <c r="E2890" s="316" t="s">
        <v>4430</v>
      </c>
      <c r="F2890" s="310"/>
    </row>
    <row r="2891" customFormat="false" ht="12.8" hidden="false" customHeight="false" outlineLevel="0" collapsed="false">
      <c r="A2891" s="310" t="n">
        <v>100394</v>
      </c>
      <c r="B2891" s="315" t="s">
        <v>1640</v>
      </c>
      <c r="C2891" s="310" t="s">
        <v>4431</v>
      </c>
      <c r="D2891" s="315" t="s">
        <v>32</v>
      </c>
      <c r="E2891" s="316" t="s">
        <v>4432</v>
      </c>
      <c r="F2891" s="310"/>
    </row>
    <row r="2892" customFormat="false" ht="12.8" hidden="false" customHeight="false" outlineLevel="0" collapsed="false">
      <c r="A2892" s="310" t="n">
        <v>100395</v>
      </c>
      <c r="B2892" s="315" t="s">
        <v>1640</v>
      </c>
      <c r="C2892" s="310" t="s">
        <v>4433</v>
      </c>
      <c r="D2892" s="315" t="s">
        <v>32</v>
      </c>
      <c r="E2892" s="316" t="s">
        <v>4434</v>
      </c>
      <c r="F2892" s="310"/>
    </row>
    <row r="2893" customFormat="false" ht="12.8" hidden="false" customHeight="false" outlineLevel="0" collapsed="false">
      <c r="A2893" s="310" t="n">
        <v>94189</v>
      </c>
      <c r="B2893" s="315" t="s">
        <v>1640</v>
      </c>
      <c r="C2893" s="310" t="s">
        <v>4435</v>
      </c>
      <c r="D2893" s="315" t="s">
        <v>32</v>
      </c>
      <c r="E2893" s="316" t="s">
        <v>4436</v>
      </c>
      <c r="F2893" s="310"/>
    </row>
    <row r="2894" customFormat="false" ht="12.8" hidden="false" customHeight="false" outlineLevel="0" collapsed="false">
      <c r="A2894" s="310" t="n">
        <v>94192</v>
      </c>
      <c r="B2894" s="315" t="s">
        <v>1640</v>
      </c>
      <c r="C2894" s="310" t="s">
        <v>4437</v>
      </c>
      <c r="D2894" s="315" t="s">
        <v>32</v>
      </c>
      <c r="E2894" s="316" t="s">
        <v>4438</v>
      </c>
      <c r="F2894" s="310"/>
    </row>
    <row r="2895" customFormat="false" ht="12.8" hidden="false" customHeight="false" outlineLevel="0" collapsed="false">
      <c r="A2895" s="310" t="n">
        <v>94195</v>
      </c>
      <c r="B2895" s="315" t="s">
        <v>1640</v>
      </c>
      <c r="C2895" s="310" t="s">
        <v>4439</v>
      </c>
      <c r="D2895" s="315" t="s">
        <v>32</v>
      </c>
      <c r="E2895" s="316" t="s">
        <v>4440</v>
      </c>
      <c r="F2895" s="310"/>
    </row>
    <row r="2896" customFormat="false" ht="12.8" hidden="false" customHeight="false" outlineLevel="0" collapsed="false">
      <c r="A2896" s="310" t="n">
        <v>94198</v>
      </c>
      <c r="B2896" s="315" t="s">
        <v>1640</v>
      </c>
      <c r="C2896" s="310" t="s">
        <v>4441</v>
      </c>
      <c r="D2896" s="315" t="s">
        <v>32</v>
      </c>
      <c r="E2896" s="316" t="s">
        <v>2926</v>
      </c>
      <c r="F2896" s="310"/>
    </row>
    <row r="2897" customFormat="false" ht="12.8" hidden="false" customHeight="false" outlineLevel="0" collapsed="false">
      <c r="A2897" s="310" t="n">
        <v>94201</v>
      </c>
      <c r="B2897" s="315" t="s">
        <v>1640</v>
      </c>
      <c r="C2897" s="310" t="s">
        <v>4442</v>
      </c>
      <c r="D2897" s="315" t="s">
        <v>32</v>
      </c>
      <c r="E2897" s="316" t="s">
        <v>4443</v>
      </c>
      <c r="F2897" s="310"/>
    </row>
    <row r="2898" customFormat="false" ht="12.8" hidden="false" customHeight="false" outlineLevel="0" collapsed="false">
      <c r="A2898" s="310" t="n">
        <v>94204</v>
      </c>
      <c r="B2898" s="315" t="s">
        <v>1640</v>
      </c>
      <c r="C2898" s="310" t="s">
        <v>4444</v>
      </c>
      <c r="D2898" s="315" t="s">
        <v>32</v>
      </c>
      <c r="E2898" s="316" t="s">
        <v>4445</v>
      </c>
      <c r="F2898" s="310"/>
    </row>
    <row r="2899" customFormat="false" ht="12.8" hidden="false" customHeight="false" outlineLevel="0" collapsed="false">
      <c r="A2899" s="310" t="n">
        <v>94224</v>
      </c>
      <c r="B2899" s="315" t="s">
        <v>1640</v>
      </c>
      <c r="C2899" s="310" t="s">
        <v>4446</v>
      </c>
      <c r="D2899" s="315" t="s">
        <v>48</v>
      </c>
      <c r="E2899" s="316" t="s">
        <v>4447</v>
      </c>
      <c r="F2899" s="310"/>
    </row>
    <row r="2900" customFormat="false" ht="12.8" hidden="false" customHeight="false" outlineLevel="0" collapsed="false">
      <c r="A2900" s="310" t="n">
        <v>94226</v>
      </c>
      <c r="B2900" s="315" t="s">
        <v>1640</v>
      </c>
      <c r="C2900" s="310" t="s">
        <v>4448</v>
      </c>
      <c r="D2900" s="315" t="s">
        <v>32</v>
      </c>
      <c r="E2900" s="316" t="s">
        <v>4449</v>
      </c>
      <c r="F2900" s="310"/>
    </row>
    <row r="2901" customFormat="false" ht="12.8" hidden="false" customHeight="false" outlineLevel="0" collapsed="false">
      <c r="A2901" s="310" t="n">
        <v>94232</v>
      </c>
      <c r="B2901" s="315" t="s">
        <v>1640</v>
      </c>
      <c r="C2901" s="310" t="s">
        <v>4450</v>
      </c>
      <c r="D2901" s="315" t="s">
        <v>70</v>
      </c>
      <c r="E2901" s="316" t="s">
        <v>4451</v>
      </c>
      <c r="F2901" s="310"/>
    </row>
    <row r="2902" customFormat="false" ht="12.8" hidden="false" customHeight="false" outlineLevel="0" collapsed="false">
      <c r="A2902" s="310" t="n">
        <v>94440</v>
      </c>
      <c r="B2902" s="315" t="s">
        <v>1640</v>
      </c>
      <c r="C2902" s="310" t="s">
        <v>4452</v>
      </c>
      <c r="D2902" s="315" t="s">
        <v>32</v>
      </c>
      <c r="E2902" s="316" t="s">
        <v>4440</v>
      </c>
      <c r="F2902" s="310"/>
    </row>
    <row r="2903" customFormat="false" ht="12.8" hidden="false" customHeight="false" outlineLevel="0" collapsed="false">
      <c r="A2903" s="310" t="n">
        <v>94441</v>
      </c>
      <c r="B2903" s="315" t="s">
        <v>1640</v>
      </c>
      <c r="C2903" s="310" t="s">
        <v>4453</v>
      </c>
      <c r="D2903" s="315" t="s">
        <v>32</v>
      </c>
      <c r="E2903" s="316" t="s">
        <v>2926</v>
      </c>
      <c r="F2903" s="310"/>
    </row>
    <row r="2904" customFormat="false" ht="12.8" hidden="false" customHeight="false" outlineLevel="0" collapsed="false">
      <c r="A2904" s="310" t="n">
        <v>94442</v>
      </c>
      <c r="B2904" s="315" t="s">
        <v>1640</v>
      </c>
      <c r="C2904" s="310" t="s">
        <v>4454</v>
      </c>
      <c r="D2904" s="315" t="s">
        <v>32</v>
      </c>
      <c r="E2904" s="316" t="s">
        <v>4440</v>
      </c>
      <c r="F2904" s="310"/>
    </row>
    <row r="2905" customFormat="false" ht="12.8" hidden="false" customHeight="false" outlineLevel="0" collapsed="false">
      <c r="A2905" s="310" t="n">
        <v>94443</v>
      </c>
      <c r="B2905" s="315" t="s">
        <v>1640</v>
      </c>
      <c r="C2905" s="310" t="s">
        <v>4455</v>
      </c>
      <c r="D2905" s="315" t="s">
        <v>32</v>
      </c>
      <c r="E2905" s="316" t="s">
        <v>2926</v>
      </c>
      <c r="F2905" s="310"/>
    </row>
    <row r="2906" customFormat="false" ht="12.8" hidden="false" customHeight="false" outlineLevel="0" collapsed="false">
      <c r="A2906" s="310" t="n">
        <v>94445</v>
      </c>
      <c r="B2906" s="315" t="s">
        <v>1640</v>
      </c>
      <c r="C2906" s="310" t="s">
        <v>4456</v>
      </c>
      <c r="D2906" s="315" t="s">
        <v>32</v>
      </c>
      <c r="E2906" s="316" t="s">
        <v>4443</v>
      </c>
      <c r="F2906" s="310"/>
    </row>
    <row r="2907" customFormat="false" ht="12.8" hidden="false" customHeight="false" outlineLevel="0" collapsed="false">
      <c r="A2907" s="310" t="n">
        <v>94446</v>
      </c>
      <c r="B2907" s="315" t="s">
        <v>1640</v>
      </c>
      <c r="C2907" s="310" t="s">
        <v>4457</v>
      </c>
      <c r="D2907" s="315" t="s">
        <v>32</v>
      </c>
      <c r="E2907" s="316" t="s">
        <v>4445</v>
      </c>
      <c r="F2907" s="310"/>
    </row>
    <row r="2908" customFormat="false" ht="12.8" hidden="false" customHeight="false" outlineLevel="0" collapsed="false">
      <c r="A2908" s="310" t="n">
        <v>94447</v>
      </c>
      <c r="B2908" s="315" t="s">
        <v>1640</v>
      </c>
      <c r="C2908" s="310" t="s">
        <v>4458</v>
      </c>
      <c r="D2908" s="315" t="s">
        <v>32</v>
      </c>
      <c r="E2908" s="316" t="s">
        <v>4443</v>
      </c>
      <c r="F2908" s="310"/>
    </row>
    <row r="2909" customFormat="false" ht="12.8" hidden="false" customHeight="false" outlineLevel="0" collapsed="false">
      <c r="A2909" s="310" t="n">
        <v>94448</v>
      </c>
      <c r="B2909" s="315" t="s">
        <v>1640</v>
      </c>
      <c r="C2909" s="310" t="s">
        <v>4459</v>
      </c>
      <c r="D2909" s="315" t="s">
        <v>32</v>
      </c>
      <c r="E2909" s="316" t="s">
        <v>4445</v>
      </c>
      <c r="F2909" s="310"/>
    </row>
    <row r="2910" customFormat="false" ht="12.8" hidden="false" customHeight="false" outlineLevel="0" collapsed="false">
      <c r="A2910" s="310" t="n">
        <v>94207</v>
      </c>
      <c r="B2910" s="315" t="s">
        <v>1640</v>
      </c>
      <c r="C2910" s="310" t="s">
        <v>4460</v>
      </c>
      <c r="D2910" s="315" t="s">
        <v>32</v>
      </c>
      <c r="E2910" s="316" t="s">
        <v>4461</v>
      </c>
      <c r="F2910" s="310"/>
    </row>
    <row r="2911" customFormat="false" ht="12.8" hidden="false" customHeight="false" outlineLevel="0" collapsed="false">
      <c r="A2911" s="310" t="n">
        <v>94210</v>
      </c>
      <c r="B2911" s="315" t="s">
        <v>1640</v>
      </c>
      <c r="C2911" s="310" t="s">
        <v>4462</v>
      </c>
      <c r="D2911" s="315" t="s">
        <v>32</v>
      </c>
      <c r="E2911" s="316" t="s">
        <v>4463</v>
      </c>
      <c r="F2911" s="310"/>
    </row>
    <row r="2912" customFormat="false" ht="12.8" hidden="false" customHeight="false" outlineLevel="0" collapsed="false">
      <c r="A2912" s="310" t="n">
        <v>94218</v>
      </c>
      <c r="B2912" s="315" t="s">
        <v>1640</v>
      </c>
      <c r="C2912" s="310" t="s">
        <v>4464</v>
      </c>
      <c r="D2912" s="315" t="s">
        <v>32</v>
      </c>
      <c r="E2912" s="316" t="s">
        <v>4465</v>
      </c>
      <c r="F2912" s="310"/>
    </row>
    <row r="2913" customFormat="false" ht="12.8" hidden="false" customHeight="false" outlineLevel="0" collapsed="false">
      <c r="A2913" s="310" t="n">
        <v>94213</v>
      </c>
      <c r="B2913" s="315" t="s">
        <v>1640</v>
      </c>
      <c r="C2913" s="310" t="s">
        <v>4466</v>
      </c>
      <c r="D2913" s="315" t="s">
        <v>32</v>
      </c>
      <c r="E2913" s="316" t="s">
        <v>4467</v>
      </c>
      <c r="F2913" s="310"/>
    </row>
    <row r="2914" customFormat="false" ht="12.8" hidden="false" customHeight="false" outlineLevel="0" collapsed="false">
      <c r="A2914" s="310" t="n">
        <v>94216</v>
      </c>
      <c r="B2914" s="315" t="s">
        <v>1640</v>
      </c>
      <c r="C2914" s="310" t="s">
        <v>4468</v>
      </c>
      <c r="D2914" s="315" t="s">
        <v>32</v>
      </c>
      <c r="E2914" s="316" t="s">
        <v>4469</v>
      </c>
      <c r="F2914" s="310"/>
    </row>
    <row r="2915" customFormat="false" ht="12.8" hidden="false" customHeight="false" outlineLevel="0" collapsed="false">
      <c r="A2915" s="310" t="n">
        <v>94219</v>
      </c>
      <c r="B2915" s="315" t="s">
        <v>1640</v>
      </c>
      <c r="C2915" s="310" t="s">
        <v>4470</v>
      </c>
      <c r="D2915" s="315" t="s">
        <v>48</v>
      </c>
      <c r="E2915" s="316" t="s">
        <v>3232</v>
      </c>
      <c r="F2915" s="310"/>
    </row>
    <row r="2916" customFormat="false" ht="12.8" hidden="false" customHeight="false" outlineLevel="0" collapsed="false">
      <c r="A2916" s="310" t="n">
        <v>94220</v>
      </c>
      <c r="B2916" s="315" t="s">
        <v>1640</v>
      </c>
      <c r="C2916" s="310" t="s">
        <v>4471</v>
      </c>
      <c r="D2916" s="315" t="s">
        <v>48</v>
      </c>
      <c r="E2916" s="316" t="s">
        <v>4472</v>
      </c>
      <c r="F2916" s="310"/>
    </row>
    <row r="2917" customFormat="false" ht="12.8" hidden="false" customHeight="false" outlineLevel="0" collapsed="false">
      <c r="A2917" s="310" t="n">
        <v>94221</v>
      </c>
      <c r="B2917" s="315" t="s">
        <v>1640</v>
      </c>
      <c r="C2917" s="310" t="s">
        <v>4473</v>
      </c>
      <c r="D2917" s="315" t="s">
        <v>48</v>
      </c>
      <c r="E2917" s="316" t="s">
        <v>4474</v>
      </c>
      <c r="F2917" s="310"/>
    </row>
    <row r="2918" customFormat="false" ht="12.8" hidden="false" customHeight="false" outlineLevel="0" collapsed="false">
      <c r="A2918" s="310" t="n">
        <v>94222</v>
      </c>
      <c r="B2918" s="315" t="s">
        <v>1640</v>
      </c>
      <c r="C2918" s="310" t="s">
        <v>4475</v>
      </c>
      <c r="D2918" s="315" t="s">
        <v>48</v>
      </c>
      <c r="E2918" s="316" t="s">
        <v>4476</v>
      </c>
      <c r="F2918" s="310"/>
    </row>
    <row r="2919" customFormat="false" ht="12.8" hidden="false" customHeight="false" outlineLevel="0" collapsed="false">
      <c r="A2919" s="310" t="n">
        <v>94223</v>
      </c>
      <c r="B2919" s="315" t="s">
        <v>1640</v>
      </c>
      <c r="C2919" s="310" t="s">
        <v>4477</v>
      </c>
      <c r="D2919" s="315" t="s">
        <v>48</v>
      </c>
      <c r="E2919" s="316" t="s">
        <v>4478</v>
      </c>
      <c r="F2919" s="310"/>
    </row>
    <row r="2920" customFormat="false" ht="12.8" hidden="false" customHeight="false" outlineLevel="0" collapsed="false">
      <c r="A2920" s="310" t="n">
        <v>94451</v>
      </c>
      <c r="B2920" s="315" t="s">
        <v>1640</v>
      </c>
      <c r="C2920" s="310" t="s">
        <v>4479</v>
      </c>
      <c r="D2920" s="315" t="s">
        <v>48</v>
      </c>
      <c r="E2920" s="316" t="s">
        <v>4480</v>
      </c>
      <c r="F2920" s="310"/>
    </row>
    <row r="2921" customFormat="false" ht="12.8" hidden="false" customHeight="false" outlineLevel="0" collapsed="false">
      <c r="A2921" s="310" t="n">
        <v>100325</v>
      </c>
      <c r="B2921" s="315" t="s">
        <v>1640</v>
      </c>
      <c r="C2921" s="310" t="s">
        <v>4481</v>
      </c>
      <c r="D2921" s="315" t="s">
        <v>48</v>
      </c>
      <c r="E2921" s="316" t="s">
        <v>4482</v>
      </c>
      <c r="F2921" s="310"/>
    </row>
    <row r="2922" customFormat="false" ht="12.8" hidden="false" customHeight="false" outlineLevel="0" collapsed="false">
      <c r="A2922" s="310" t="n">
        <v>100327</v>
      </c>
      <c r="B2922" s="315" t="s">
        <v>1640</v>
      </c>
      <c r="C2922" s="310" t="s">
        <v>4483</v>
      </c>
      <c r="D2922" s="315" t="s">
        <v>48</v>
      </c>
      <c r="E2922" s="316" t="s">
        <v>4484</v>
      </c>
      <c r="F2922" s="310"/>
    </row>
    <row r="2923" customFormat="false" ht="12.8" hidden="false" customHeight="false" outlineLevel="0" collapsed="false">
      <c r="A2923" s="310" t="n">
        <v>100328</v>
      </c>
      <c r="B2923" s="315" t="s">
        <v>1640</v>
      </c>
      <c r="C2923" s="310" t="s">
        <v>4485</v>
      </c>
      <c r="D2923" s="315" t="s">
        <v>32</v>
      </c>
      <c r="E2923" s="316" t="s">
        <v>4486</v>
      </c>
      <c r="F2923" s="310"/>
    </row>
    <row r="2924" customFormat="false" ht="12.8" hidden="false" customHeight="false" outlineLevel="0" collapsed="false">
      <c r="A2924" s="310" t="n">
        <v>100329</v>
      </c>
      <c r="B2924" s="315" t="s">
        <v>1640</v>
      </c>
      <c r="C2924" s="310" t="s">
        <v>4487</v>
      </c>
      <c r="D2924" s="315" t="s">
        <v>32</v>
      </c>
      <c r="E2924" s="316" t="s">
        <v>4488</v>
      </c>
      <c r="F2924" s="310"/>
    </row>
    <row r="2925" customFormat="false" ht="12.8" hidden="false" customHeight="false" outlineLevel="0" collapsed="false">
      <c r="A2925" s="310" t="n">
        <v>100330</v>
      </c>
      <c r="B2925" s="315" t="s">
        <v>1640</v>
      </c>
      <c r="C2925" s="310" t="s">
        <v>4489</v>
      </c>
      <c r="D2925" s="315" t="s">
        <v>32</v>
      </c>
      <c r="E2925" s="316" t="s">
        <v>4490</v>
      </c>
      <c r="F2925" s="310"/>
    </row>
    <row r="2926" customFormat="false" ht="12.8" hidden="false" customHeight="false" outlineLevel="0" collapsed="false">
      <c r="A2926" s="310" t="n">
        <v>100331</v>
      </c>
      <c r="B2926" s="315" t="s">
        <v>1640</v>
      </c>
      <c r="C2926" s="310" t="s">
        <v>4491</v>
      </c>
      <c r="D2926" s="315" t="s">
        <v>32</v>
      </c>
      <c r="E2926" s="316" t="s">
        <v>2134</v>
      </c>
      <c r="F2926" s="310"/>
    </row>
    <row r="2927" customFormat="false" ht="12.8" hidden="false" customHeight="false" outlineLevel="0" collapsed="false">
      <c r="A2927" s="310" t="n">
        <v>100434</v>
      </c>
      <c r="B2927" s="315" t="s">
        <v>1640</v>
      </c>
      <c r="C2927" s="310" t="s">
        <v>4492</v>
      </c>
      <c r="D2927" s="315" t="s">
        <v>48</v>
      </c>
      <c r="E2927" s="316" t="s">
        <v>4493</v>
      </c>
      <c r="F2927" s="310"/>
    </row>
    <row r="2928" customFormat="false" ht="12.8" hidden="false" customHeight="false" outlineLevel="0" collapsed="false">
      <c r="A2928" s="310" t="n">
        <v>100435</v>
      </c>
      <c r="B2928" s="315" t="s">
        <v>1640</v>
      </c>
      <c r="C2928" s="310" t="s">
        <v>4494</v>
      </c>
      <c r="D2928" s="315" t="s">
        <v>48</v>
      </c>
      <c r="E2928" s="316" t="s">
        <v>4495</v>
      </c>
      <c r="F2928" s="310"/>
    </row>
    <row r="2929" customFormat="false" ht="12.8" hidden="false" customHeight="false" outlineLevel="0" collapsed="false">
      <c r="A2929" s="310" t="n">
        <v>94227</v>
      </c>
      <c r="B2929" s="315" t="s">
        <v>1640</v>
      </c>
      <c r="C2929" s="310" t="s">
        <v>4496</v>
      </c>
      <c r="D2929" s="315" t="s">
        <v>48</v>
      </c>
      <c r="E2929" s="316" t="s">
        <v>4497</v>
      </c>
      <c r="F2929" s="310"/>
    </row>
    <row r="2930" customFormat="false" ht="12.8" hidden="false" customHeight="false" outlineLevel="0" collapsed="false">
      <c r="A2930" s="310" t="n">
        <v>94228</v>
      </c>
      <c r="B2930" s="315" t="s">
        <v>1640</v>
      </c>
      <c r="C2930" s="310" t="s">
        <v>4498</v>
      </c>
      <c r="D2930" s="315" t="s">
        <v>48</v>
      </c>
      <c r="E2930" s="316" t="s">
        <v>4499</v>
      </c>
      <c r="F2930" s="310"/>
    </row>
    <row r="2931" customFormat="false" ht="12.8" hidden="false" customHeight="false" outlineLevel="0" collapsed="false">
      <c r="A2931" s="310" t="n">
        <v>94229</v>
      </c>
      <c r="B2931" s="315" t="s">
        <v>1640</v>
      </c>
      <c r="C2931" s="310" t="s">
        <v>4500</v>
      </c>
      <c r="D2931" s="315" t="s">
        <v>48</v>
      </c>
      <c r="E2931" s="316" t="s">
        <v>4501</v>
      </c>
      <c r="F2931" s="310"/>
    </row>
    <row r="2932" customFormat="false" ht="12.8" hidden="false" customHeight="false" outlineLevel="0" collapsed="false">
      <c r="A2932" s="310" t="n">
        <v>94231</v>
      </c>
      <c r="B2932" s="315" t="s">
        <v>1640</v>
      </c>
      <c r="C2932" s="310" t="s">
        <v>4502</v>
      </c>
      <c r="D2932" s="315" t="s">
        <v>48</v>
      </c>
      <c r="E2932" s="316" t="s">
        <v>4503</v>
      </c>
      <c r="F2932" s="310"/>
    </row>
    <row r="2933" customFormat="false" ht="12.8" hidden="false" customHeight="false" outlineLevel="0" collapsed="false">
      <c r="A2933" s="310" t="n">
        <v>94449</v>
      </c>
      <c r="B2933" s="315" t="s">
        <v>1640</v>
      </c>
      <c r="C2933" s="310" t="s">
        <v>4504</v>
      </c>
      <c r="D2933" s="315" t="s">
        <v>32</v>
      </c>
      <c r="E2933" s="316" t="s">
        <v>4505</v>
      </c>
      <c r="F2933" s="310"/>
    </row>
    <row r="2934" customFormat="false" ht="12.8" hidden="false" customHeight="false" outlineLevel="0" collapsed="false">
      <c r="A2934" s="310" t="n">
        <v>92255</v>
      </c>
      <c r="B2934" s="315" t="s">
        <v>1640</v>
      </c>
      <c r="C2934" s="310" t="s">
        <v>4506</v>
      </c>
      <c r="D2934" s="315" t="s">
        <v>70</v>
      </c>
      <c r="E2934" s="316" t="s">
        <v>4507</v>
      </c>
      <c r="F2934" s="310"/>
    </row>
    <row r="2935" customFormat="false" ht="12.8" hidden="false" customHeight="false" outlineLevel="0" collapsed="false">
      <c r="A2935" s="310" t="n">
        <v>92256</v>
      </c>
      <c r="B2935" s="315" t="s">
        <v>1640</v>
      </c>
      <c r="C2935" s="310" t="s">
        <v>4508</v>
      </c>
      <c r="D2935" s="315" t="s">
        <v>70</v>
      </c>
      <c r="E2935" s="316" t="s">
        <v>4509</v>
      </c>
      <c r="F2935" s="310"/>
    </row>
    <row r="2936" customFormat="false" ht="12.8" hidden="false" customHeight="false" outlineLevel="0" collapsed="false">
      <c r="A2936" s="310" t="n">
        <v>92257</v>
      </c>
      <c r="B2936" s="315" t="s">
        <v>1640</v>
      </c>
      <c r="C2936" s="310" t="s">
        <v>4510</v>
      </c>
      <c r="D2936" s="315" t="s">
        <v>70</v>
      </c>
      <c r="E2936" s="316" t="s">
        <v>4511</v>
      </c>
      <c r="F2936" s="310"/>
    </row>
    <row r="2937" customFormat="false" ht="12.8" hidden="false" customHeight="false" outlineLevel="0" collapsed="false">
      <c r="A2937" s="310" t="n">
        <v>92258</v>
      </c>
      <c r="B2937" s="315" t="s">
        <v>1640</v>
      </c>
      <c r="C2937" s="310" t="s">
        <v>4512</v>
      </c>
      <c r="D2937" s="315" t="s">
        <v>70</v>
      </c>
      <c r="E2937" s="316" t="s">
        <v>4513</v>
      </c>
      <c r="F2937" s="310"/>
    </row>
    <row r="2938" customFormat="false" ht="12.8" hidden="false" customHeight="false" outlineLevel="0" collapsed="false">
      <c r="A2938" s="310" t="n">
        <v>92568</v>
      </c>
      <c r="B2938" s="315" t="s">
        <v>1640</v>
      </c>
      <c r="C2938" s="310" t="s">
        <v>4514</v>
      </c>
      <c r="D2938" s="315" t="s">
        <v>32</v>
      </c>
      <c r="E2938" s="316" t="s">
        <v>4515</v>
      </c>
      <c r="F2938" s="310"/>
    </row>
    <row r="2939" customFormat="false" ht="12.8" hidden="false" customHeight="false" outlineLevel="0" collapsed="false">
      <c r="A2939" s="310" t="n">
        <v>92569</v>
      </c>
      <c r="B2939" s="315" t="s">
        <v>1640</v>
      </c>
      <c r="C2939" s="310" t="s">
        <v>4516</v>
      </c>
      <c r="D2939" s="315" t="s">
        <v>32</v>
      </c>
      <c r="E2939" s="316" t="s">
        <v>4517</v>
      </c>
      <c r="F2939" s="310"/>
    </row>
    <row r="2940" customFormat="false" ht="12.8" hidden="false" customHeight="false" outlineLevel="0" collapsed="false">
      <c r="A2940" s="310" t="n">
        <v>92570</v>
      </c>
      <c r="B2940" s="315" t="s">
        <v>1640</v>
      </c>
      <c r="C2940" s="310" t="s">
        <v>4518</v>
      </c>
      <c r="D2940" s="315" t="s">
        <v>32</v>
      </c>
      <c r="E2940" s="316" t="s">
        <v>4519</v>
      </c>
      <c r="F2940" s="310"/>
    </row>
    <row r="2941" customFormat="false" ht="12.8" hidden="false" customHeight="false" outlineLevel="0" collapsed="false">
      <c r="A2941" s="310" t="n">
        <v>92571</v>
      </c>
      <c r="B2941" s="315" t="s">
        <v>1640</v>
      </c>
      <c r="C2941" s="310" t="s">
        <v>4520</v>
      </c>
      <c r="D2941" s="315" t="s">
        <v>32</v>
      </c>
      <c r="E2941" s="316" t="s">
        <v>4521</v>
      </c>
      <c r="F2941" s="310"/>
    </row>
    <row r="2942" customFormat="false" ht="12.8" hidden="false" customHeight="false" outlineLevel="0" collapsed="false">
      <c r="A2942" s="310" t="n">
        <v>92572</v>
      </c>
      <c r="B2942" s="315" t="s">
        <v>1640</v>
      </c>
      <c r="C2942" s="310" t="s">
        <v>4522</v>
      </c>
      <c r="D2942" s="315" t="s">
        <v>32</v>
      </c>
      <c r="E2942" s="316" t="s">
        <v>4523</v>
      </c>
      <c r="F2942" s="310"/>
    </row>
    <row r="2943" customFormat="false" ht="12.8" hidden="false" customHeight="false" outlineLevel="0" collapsed="false">
      <c r="A2943" s="310" t="n">
        <v>92573</v>
      </c>
      <c r="B2943" s="315" t="s">
        <v>1640</v>
      </c>
      <c r="C2943" s="310" t="s">
        <v>4524</v>
      </c>
      <c r="D2943" s="315" t="s">
        <v>32</v>
      </c>
      <c r="E2943" s="316" t="s">
        <v>4525</v>
      </c>
      <c r="F2943" s="310"/>
    </row>
    <row r="2944" customFormat="false" ht="12.8" hidden="false" customHeight="false" outlineLevel="0" collapsed="false">
      <c r="A2944" s="310" t="n">
        <v>92574</v>
      </c>
      <c r="B2944" s="315" t="s">
        <v>1640</v>
      </c>
      <c r="C2944" s="310" t="s">
        <v>4526</v>
      </c>
      <c r="D2944" s="315" t="s">
        <v>32</v>
      </c>
      <c r="E2944" s="316" t="s">
        <v>4527</v>
      </c>
      <c r="F2944" s="310"/>
    </row>
    <row r="2945" customFormat="false" ht="12.8" hidden="false" customHeight="false" outlineLevel="0" collapsed="false">
      <c r="A2945" s="310" t="n">
        <v>92575</v>
      </c>
      <c r="B2945" s="315" t="s">
        <v>1640</v>
      </c>
      <c r="C2945" s="310" t="s">
        <v>4528</v>
      </c>
      <c r="D2945" s="315" t="s">
        <v>32</v>
      </c>
      <c r="E2945" s="316" t="s">
        <v>4529</v>
      </c>
      <c r="F2945" s="310"/>
    </row>
    <row r="2946" customFormat="false" ht="12.8" hidden="false" customHeight="false" outlineLevel="0" collapsed="false">
      <c r="A2946" s="310" t="n">
        <v>92576</v>
      </c>
      <c r="B2946" s="315" t="s">
        <v>1640</v>
      </c>
      <c r="C2946" s="310" t="s">
        <v>4530</v>
      </c>
      <c r="D2946" s="315" t="s">
        <v>32</v>
      </c>
      <c r="E2946" s="316" t="s">
        <v>4531</v>
      </c>
      <c r="F2946" s="310"/>
    </row>
    <row r="2947" customFormat="false" ht="12.8" hidden="false" customHeight="false" outlineLevel="0" collapsed="false">
      <c r="A2947" s="310" t="n">
        <v>92577</v>
      </c>
      <c r="B2947" s="315" t="s">
        <v>1640</v>
      </c>
      <c r="C2947" s="310" t="s">
        <v>4532</v>
      </c>
      <c r="D2947" s="315" t="s">
        <v>32</v>
      </c>
      <c r="E2947" s="316" t="s">
        <v>4533</v>
      </c>
      <c r="F2947" s="310"/>
    </row>
    <row r="2948" customFormat="false" ht="12.8" hidden="false" customHeight="false" outlineLevel="0" collapsed="false">
      <c r="A2948" s="310" t="n">
        <v>92578</v>
      </c>
      <c r="B2948" s="315" t="s">
        <v>1640</v>
      </c>
      <c r="C2948" s="310" t="s">
        <v>4534</v>
      </c>
      <c r="D2948" s="315" t="s">
        <v>32</v>
      </c>
      <c r="E2948" s="316" t="s">
        <v>4535</v>
      </c>
      <c r="F2948" s="310"/>
    </row>
    <row r="2949" customFormat="false" ht="12.8" hidden="false" customHeight="false" outlineLevel="0" collapsed="false">
      <c r="A2949" s="310" t="n">
        <v>92579</v>
      </c>
      <c r="B2949" s="315" t="s">
        <v>1640</v>
      </c>
      <c r="C2949" s="310" t="s">
        <v>4536</v>
      </c>
      <c r="D2949" s="315" t="s">
        <v>32</v>
      </c>
      <c r="E2949" s="316" t="s">
        <v>4537</v>
      </c>
      <c r="F2949" s="310"/>
    </row>
    <row r="2950" customFormat="false" ht="12.8" hidden="false" customHeight="false" outlineLevel="0" collapsed="false">
      <c r="A2950" s="310" t="n">
        <v>92580</v>
      </c>
      <c r="B2950" s="315" t="s">
        <v>1640</v>
      </c>
      <c r="C2950" s="310" t="s">
        <v>4538</v>
      </c>
      <c r="D2950" s="315" t="s">
        <v>32</v>
      </c>
      <c r="E2950" s="316" t="s">
        <v>4539</v>
      </c>
      <c r="F2950" s="310"/>
    </row>
    <row r="2951" customFormat="false" ht="12.8" hidden="false" customHeight="false" outlineLevel="0" collapsed="false">
      <c r="A2951" s="310" t="n">
        <v>92581</v>
      </c>
      <c r="B2951" s="315" t="s">
        <v>1640</v>
      </c>
      <c r="C2951" s="310" t="s">
        <v>4540</v>
      </c>
      <c r="D2951" s="315" t="s">
        <v>32</v>
      </c>
      <c r="E2951" s="316" t="s">
        <v>4541</v>
      </c>
      <c r="F2951" s="310"/>
    </row>
    <row r="2952" customFormat="false" ht="12.8" hidden="false" customHeight="false" outlineLevel="0" collapsed="false">
      <c r="A2952" s="310" t="n">
        <v>92582</v>
      </c>
      <c r="B2952" s="315" t="s">
        <v>1640</v>
      </c>
      <c r="C2952" s="310" t="s">
        <v>4542</v>
      </c>
      <c r="D2952" s="315" t="s">
        <v>70</v>
      </c>
      <c r="E2952" s="316" t="s">
        <v>4543</v>
      </c>
      <c r="F2952" s="310"/>
    </row>
    <row r="2953" customFormat="false" ht="12.8" hidden="false" customHeight="false" outlineLevel="0" collapsed="false">
      <c r="A2953" s="310" t="n">
        <v>92584</v>
      </c>
      <c r="B2953" s="315" t="s">
        <v>1640</v>
      </c>
      <c r="C2953" s="310" t="s">
        <v>4544</v>
      </c>
      <c r="D2953" s="315" t="s">
        <v>70</v>
      </c>
      <c r="E2953" s="316" t="s">
        <v>4545</v>
      </c>
      <c r="F2953" s="310"/>
    </row>
    <row r="2954" customFormat="false" ht="12.8" hidden="false" customHeight="false" outlineLevel="0" collapsed="false">
      <c r="A2954" s="310" t="n">
        <v>92586</v>
      </c>
      <c r="B2954" s="315" t="s">
        <v>1640</v>
      </c>
      <c r="C2954" s="310" t="s">
        <v>4546</v>
      </c>
      <c r="D2954" s="315" t="s">
        <v>70</v>
      </c>
      <c r="E2954" s="316" t="s">
        <v>4547</v>
      </c>
      <c r="F2954" s="310"/>
    </row>
    <row r="2955" customFormat="false" ht="12.8" hidden="false" customHeight="false" outlineLevel="0" collapsed="false">
      <c r="A2955" s="310" t="n">
        <v>92588</v>
      </c>
      <c r="B2955" s="315" t="s">
        <v>1640</v>
      </c>
      <c r="C2955" s="310" t="s">
        <v>4548</v>
      </c>
      <c r="D2955" s="315" t="s">
        <v>70</v>
      </c>
      <c r="E2955" s="316" t="s">
        <v>4549</v>
      </c>
      <c r="F2955" s="310"/>
    </row>
    <row r="2956" customFormat="false" ht="12.8" hidden="false" customHeight="false" outlineLevel="0" collapsed="false">
      <c r="A2956" s="310" t="n">
        <v>92590</v>
      </c>
      <c r="B2956" s="315" t="s">
        <v>1640</v>
      </c>
      <c r="C2956" s="310" t="s">
        <v>4550</v>
      </c>
      <c r="D2956" s="315" t="s">
        <v>70</v>
      </c>
      <c r="E2956" s="316" t="s">
        <v>4551</v>
      </c>
      <c r="F2956" s="310"/>
    </row>
    <row r="2957" customFormat="false" ht="12.8" hidden="false" customHeight="false" outlineLevel="0" collapsed="false">
      <c r="A2957" s="310" t="n">
        <v>92592</v>
      </c>
      <c r="B2957" s="315" t="s">
        <v>1640</v>
      </c>
      <c r="C2957" s="310" t="s">
        <v>4552</v>
      </c>
      <c r="D2957" s="315" t="s">
        <v>70</v>
      </c>
      <c r="E2957" s="316" t="s">
        <v>4553</v>
      </c>
      <c r="F2957" s="310"/>
    </row>
    <row r="2958" customFormat="false" ht="12.8" hidden="false" customHeight="false" outlineLevel="0" collapsed="false">
      <c r="A2958" s="310" t="n">
        <v>92594</v>
      </c>
      <c r="B2958" s="315" t="s">
        <v>1640</v>
      </c>
      <c r="C2958" s="310" t="s">
        <v>4554</v>
      </c>
      <c r="D2958" s="315" t="s">
        <v>70</v>
      </c>
      <c r="E2958" s="316" t="s">
        <v>4555</v>
      </c>
      <c r="F2958" s="310"/>
    </row>
    <row r="2959" customFormat="false" ht="12.8" hidden="false" customHeight="false" outlineLevel="0" collapsed="false">
      <c r="A2959" s="310" t="n">
        <v>92596</v>
      </c>
      <c r="B2959" s="315" t="s">
        <v>1640</v>
      </c>
      <c r="C2959" s="310" t="s">
        <v>4556</v>
      </c>
      <c r="D2959" s="315" t="s">
        <v>70</v>
      </c>
      <c r="E2959" s="316" t="s">
        <v>4557</v>
      </c>
      <c r="F2959" s="310"/>
    </row>
    <row r="2960" customFormat="false" ht="12.8" hidden="false" customHeight="false" outlineLevel="0" collapsed="false">
      <c r="A2960" s="310" t="n">
        <v>92598</v>
      </c>
      <c r="B2960" s="315" t="s">
        <v>1640</v>
      </c>
      <c r="C2960" s="310" t="s">
        <v>4558</v>
      </c>
      <c r="D2960" s="315" t="s">
        <v>70</v>
      </c>
      <c r="E2960" s="316" t="s">
        <v>4559</v>
      </c>
      <c r="F2960" s="310"/>
    </row>
    <row r="2961" customFormat="false" ht="12.8" hidden="false" customHeight="false" outlineLevel="0" collapsed="false">
      <c r="A2961" s="310" t="n">
        <v>92600</v>
      </c>
      <c r="B2961" s="315" t="s">
        <v>1640</v>
      </c>
      <c r="C2961" s="310" t="s">
        <v>4560</v>
      </c>
      <c r="D2961" s="315" t="s">
        <v>70</v>
      </c>
      <c r="E2961" s="316" t="s">
        <v>4561</v>
      </c>
      <c r="F2961" s="310"/>
    </row>
    <row r="2962" customFormat="false" ht="12.8" hidden="false" customHeight="false" outlineLevel="0" collapsed="false">
      <c r="A2962" s="310" t="n">
        <v>92602</v>
      </c>
      <c r="B2962" s="315" t="s">
        <v>1640</v>
      </c>
      <c r="C2962" s="310" t="s">
        <v>4562</v>
      </c>
      <c r="D2962" s="315" t="s">
        <v>70</v>
      </c>
      <c r="E2962" s="316" t="s">
        <v>4543</v>
      </c>
      <c r="F2962" s="310"/>
    </row>
    <row r="2963" customFormat="false" ht="12.8" hidden="false" customHeight="false" outlineLevel="0" collapsed="false">
      <c r="A2963" s="310" t="n">
        <v>92604</v>
      </c>
      <c r="B2963" s="315" t="s">
        <v>1640</v>
      </c>
      <c r="C2963" s="310" t="s">
        <v>4563</v>
      </c>
      <c r="D2963" s="315" t="s">
        <v>70</v>
      </c>
      <c r="E2963" s="316" t="s">
        <v>4564</v>
      </c>
      <c r="F2963" s="310"/>
    </row>
    <row r="2964" customFormat="false" ht="12.8" hidden="false" customHeight="false" outlineLevel="0" collapsed="false">
      <c r="A2964" s="310" t="n">
        <v>92606</v>
      </c>
      <c r="B2964" s="315" t="s">
        <v>1640</v>
      </c>
      <c r="C2964" s="310" t="s">
        <v>4565</v>
      </c>
      <c r="D2964" s="315" t="s">
        <v>70</v>
      </c>
      <c r="E2964" s="316" t="s">
        <v>4566</v>
      </c>
      <c r="F2964" s="310"/>
    </row>
    <row r="2965" customFormat="false" ht="12.8" hidden="false" customHeight="false" outlineLevel="0" collapsed="false">
      <c r="A2965" s="310" t="n">
        <v>92608</v>
      </c>
      <c r="B2965" s="315" t="s">
        <v>1640</v>
      </c>
      <c r="C2965" s="310" t="s">
        <v>4567</v>
      </c>
      <c r="D2965" s="315" t="s">
        <v>70</v>
      </c>
      <c r="E2965" s="316" t="s">
        <v>4568</v>
      </c>
      <c r="F2965" s="310"/>
    </row>
    <row r="2966" customFormat="false" ht="12.8" hidden="false" customHeight="false" outlineLevel="0" collapsed="false">
      <c r="A2966" s="310" t="n">
        <v>92610</v>
      </c>
      <c r="B2966" s="315" t="s">
        <v>1640</v>
      </c>
      <c r="C2966" s="310" t="s">
        <v>4569</v>
      </c>
      <c r="D2966" s="315" t="s">
        <v>70</v>
      </c>
      <c r="E2966" s="316" t="s">
        <v>4570</v>
      </c>
      <c r="F2966" s="310"/>
    </row>
    <row r="2967" customFormat="false" ht="12.8" hidden="false" customHeight="false" outlineLevel="0" collapsed="false">
      <c r="A2967" s="310" t="n">
        <v>92612</v>
      </c>
      <c r="B2967" s="315" t="s">
        <v>1640</v>
      </c>
      <c r="C2967" s="310" t="s">
        <v>4571</v>
      </c>
      <c r="D2967" s="315" t="s">
        <v>70</v>
      </c>
      <c r="E2967" s="316" t="s">
        <v>4572</v>
      </c>
      <c r="F2967" s="310"/>
    </row>
    <row r="2968" customFormat="false" ht="12.8" hidden="false" customHeight="false" outlineLevel="0" collapsed="false">
      <c r="A2968" s="310" t="n">
        <v>92614</v>
      </c>
      <c r="B2968" s="315" t="s">
        <v>1640</v>
      </c>
      <c r="C2968" s="310" t="s">
        <v>4573</v>
      </c>
      <c r="D2968" s="315" t="s">
        <v>70</v>
      </c>
      <c r="E2968" s="316" t="s">
        <v>4574</v>
      </c>
      <c r="F2968" s="310"/>
    </row>
    <row r="2969" customFormat="false" ht="12.8" hidden="false" customHeight="false" outlineLevel="0" collapsed="false">
      <c r="A2969" s="310" t="n">
        <v>92616</v>
      </c>
      <c r="B2969" s="315" t="s">
        <v>1640</v>
      </c>
      <c r="C2969" s="310" t="s">
        <v>4575</v>
      </c>
      <c r="D2969" s="315" t="s">
        <v>70</v>
      </c>
      <c r="E2969" s="316" t="s">
        <v>4576</v>
      </c>
      <c r="F2969" s="310"/>
    </row>
    <row r="2970" customFormat="false" ht="12.8" hidden="false" customHeight="false" outlineLevel="0" collapsed="false">
      <c r="A2970" s="310" t="n">
        <v>92618</v>
      </c>
      <c r="B2970" s="315" t="s">
        <v>1640</v>
      </c>
      <c r="C2970" s="310" t="s">
        <v>4577</v>
      </c>
      <c r="D2970" s="315" t="s">
        <v>70</v>
      </c>
      <c r="E2970" s="316" t="s">
        <v>4578</v>
      </c>
      <c r="F2970" s="310"/>
    </row>
    <row r="2971" customFormat="false" ht="12.8" hidden="false" customHeight="false" outlineLevel="0" collapsed="false">
      <c r="A2971" s="310" t="n">
        <v>92620</v>
      </c>
      <c r="B2971" s="315" t="s">
        <v>1640</v>
      </c>
      <c r="C2971" s="310" t="s">
        <v>4579</v>
      </c>
      <c r="D2971" s="315" t="s">
        <v>70</v>
      </c>
      <c r="E2971" s="316" t="s">
        <v>4580</v>
      </c>
      <c r="F2971" s="310"/>
    </row>
    <row r="2972" customFormat="false" ht="12.8" hidden="false" customHeight="false" outlineLevel="0" collapsed="false">
      <c r="A2972" s="310" t="n">
        <v>100357</v>
      </c>
      <c r="B2972" s="315" t="s">
        <v>1640</v>
      </c>
      <c r="C2972" s="310" t="s">
        <v>4581</v>
      </c>
      <c r="D2972" s="315" t="s">
        <v>70</v>
      </c>
      <c r="E2972" s="316" t="s">
        <v>4582</v>
      </c>
      <c r="F2972" s="310"/>
    </row>
    <row r="2973" customFormat="false" ht="12.8" hidden="false" customHeight="false" outlineLevel="0" collapsed="false">
      <c r="A2973" s="310" t="n">
        <v>100358</v>
      </c>
      <c r="B2973" s="315" t="s">
        <v>1640</v>
      </c>
      <c r="C2973" s="310" t="s">
        <v>4583</v>
      </c>
      <c r="D2973" s="315" t="s">
        <v>70</v>
      </c>
      <c r="E2973" s="316" t="s">
        <v>4584</v>
      </c>
      <c r="F2973" s="310"/>
    </row>
    <row r="2974" customFormat="false" ht="12.8" hidden="false" customHeight="false" outlineLevel="0" collapsed="false">
      <c r="A2974" s="310" t="n">
        <v>100359</v>
      </c>
      <c r="B2974" s="315" t="s">
        <v>1640</v>
      </c>
      <c r="C2974" s="310" t="s">
        <v>4585</v>
      </c>
      <c r="D2974" s="315" t="s">
        <v>70</v>
      </c>
      <c r="E2974" s="316" t="s">
        <v>4586</v>
      </c>
      <c r="F2974" s="310"/>
    </row>
    <row r="2975" customFormat="false" ht="12.8" hidden="false" customHeight="false" outlineLevel="0" collapsed="false">
      <c r="A2975" s="310" t="n">
        <v>100360</v>
      </c>
      <c r="B2975" s="315" t="s">
        <v>1640</v>
      </c>
      <c r="C2975" s="310" t="s">
        <v>4587</v>
      </c>
      <c r="D2975" s="315" t="s">
        <v>70</v>
      </c>
      <c r="E2975" s="316" t="s">
        <v>4588</v>
      </c>
      <c r="F2975" s="310"/>
    </row>
    <row r="2976" customFormat="false" ht="12.8" hidden="false" customHeight="false" outlineLevel="0" collapsed="false">
      <c r="A2976" s="310" t="n">
        <v>100361</v>
      </c>
      <c r="B2976" s="315" t="s">
        <v>1640</v>
      </c>
      <c r="C2976" s="310" t="s">
        <v>4589</v>
      </c>
      <c r="D2976" s="315" t="s">
        <v>70</v>
      </c>
      <c r="E2976" s="316" t="s">
        <v>4590</v>
      </c>
      <c r="F2976" s="310"/>
    </row>
    <row r="2977" customFormat="false" ht="12.8" hidden="false" customHeight="false" outlineLevel="0" collapsed="false">
      <c r="A2977" s="310" t="n">
        <v>100362</v>
      </c>
      <c r="B2977" s="315" t="s">
        <v>1640</v>
      </c>
      <c r="C2977" s="310" t="s">
        <v>4591</v>
      </c>
      <c r="D2977" s="315" t="s">
        <v>70</v>
      </c>
      <c r="E2977" s="316" t="s">
        <v>4592</v>
      </c>
      <c r="F2977" s="310"/>
    </row>
    <row r="2978" customFormat="false" ht="12.8" hidden="false" customHeight="false" outlineLevel="0" collapsed="false">
      <c r="A2978" s="310" t="n">
        <v>100363</v>
      </c>
      <c r="B2978" s="315" t="s">
        <v>1640</v>
      </c>
      <c r="C2978" s="310" t="s">
        <v>4593</v>
      </c>
      <c r="D2978" s="315" t="s">
        <v>70</v>
      </c>
      <c r="E2978" s="316" t="s">
        <v>4594</v>
      </c>
      <c r="F2978" s="310"/>
    </row>
    <row r="2979" customFormat="false" ht="12.8" hidden="false" customHeight="false" outlineLevel="0" collapsed="false">
      <c r="A2979" s="310" t="n">
        <v>100364</v>
      </c>
      <c r="B2979" s="315" t="s">
        <v>1640</v>
      </c>
      <c r="C2979" s="310" t="s">
        <v>4595</v>
      </c>
      <c r="D2979" s="315" t="s">
        <v>70</v>
      </c>
      <c r="E2979" s="316" t="s">
        <v>4596</v>
      </c>
      <c r="F2979" s="310"/>
    </row>
    <row r="2980" customFormat="false" ht="12.8" hidden="false" customHeight="false" outlineLevel="0" collapsed="false">
      <c r="A2980" s="310" t="n">
        <v>100365</v>
      </c>
      <c r="B2980" s="315" t="s">
        <v>1640</v>
      </c>
      <c r="C2980" s="310" t="s">
        <v>4597</v>
      </c>
      <c r="D2980" s="315" t="s">
        <v>70</v>
      </c>
      <c r="E2980" s="316" t="s">
        <v>4598</v>
      </c>
      <c r="F2980" s="310"/>
    </row>
    <row r="2981" customFormat="false" ht="12.8" hidden="false" customHeight="false" outlineLevel="0" collapsed="false">
      <c r="A2981" s="310" t="n">
        <v>100366</v>
      </c>
      <c r="B2981" s="315" t="s">
        <v>1640</v>
      </c>
      <c r="C2981" s="310" t="s">
        <v>4599</v>
      </c>
      <c r="D2981" s="315" t="s">
        <v>70</v>
      </c>
      <c r="E2981" s="316" t="s">
        <v>4600</v>
      </c>
      <c r="F2981" s="310"/>
    </row>
    <row r="2982" customFormat="false" ht="12.8" hidden="false" customHeight="false" outlineLevel="0" collapsed="false">
      <c r="A2982" s="310" t="n">
        <v>100367</v>
      </c>
      <c r="B2982" s="315" t="s">
        <v>1640</v>
      </c>
      <c r="C2982" s="310" t="s">
        <v>4601</v>
      </c>
      <c r="D2982" s="315" t="s">
        <v>70</v>
      </c>
      <c r="E2982" s="316" t="s">
        <v>4602</v>
      </c>
      <c r="F2982" s="310"/>
    </row>
    <row r="2983" customFormat="false" ht="12.8" hidden="false" customHeight="false" outlineLevel="0" collapsed="false">
      <c r="A2983" s="310" t="n">
        <v>100368</v>
      </c>
      <c r="B2983" s="315" t="s">
        <v>1640</v>
      </c>
      <c r="C2983" s="310" t="s">
        <v>4603</v>
      </c>
      <c r="D2983" s="315" t="s">
        <v>70</v>
      </c>
      <c r="E2983" s="316" t="s">
        <v>4604</v>
      </c>
      <c r="F2983" s="310"/>
    </row>
    <row r="2984" customFormat="false" ht="12.8" hidden="false" customHeight="false" outlineLevel="0" collapsed="false">
      <c r="A2984" s="310" t="n">
        <v>100369</v>
      </c>
      <c r="B2984" s="315" t="s">
        <v>1640</v>
      </c>
      <c r="C2984" s="310" t="s">
        <v>4605</v>
      </c>
      <c r="D2984" s="315" t="s">
        <v>70</v>
      </c>
      <c r="E2984" s="316" t="s">
        <v>4606</v>
      </c>
      <c r="F2984" s="310"/>
    </row>
    <row r="2985" customFormat="false" ht="12.8" hidden="false" customHeight="false" outlineLevel="0" collapsed="false">
      <c r="A2985" s="310" t="n">
        <v>100370</v>
      </c>
      <c r="B2985" s="315" t="s">
        <v>1640</v>
      </c>
      <c r="C2985" s="310" t="s">
        <v>4607</v>
      </c>
      <c r="D2985" s="315" t="s">
        <v>70</v>
      </c>
      <c r="E2985" s="316" t="s">
        <v>4608</v>
      </c>
      <c r="F2985" s="310"/>
    </row>
    <row r="2986" customFormat="false" ht="12.8" hidden="false" customHeight="false" outlineLevel="0" collapsed="false">
      <c r="A2986" s="310" t="n">
        <v>100371</v>
      </c>
      <c r="B2986" s="315" t="s">
        <v>1640</v>
      </c>
      <c r="C2986" s="310" t="s">
        <v>4609</v>
      </c>
      <c r="D2986" s="315" t="s">
        <v>70</v>
      </c>
      <c r="E2986" s="316" t="s">
        <v>4610</v>
      </c>
      <c r="F2986" s="310"/>
    </row>
    <row r="2987" customFormat="false" ht="12.8" hidden="false" customHeight="false" outlineLevel="0" collapsed="false">
      <c r="A2987" s="310" t="n">
        <v>100372</v>
      </c>
      <c r="B2987" s="315" t="s">
        <v>1640</v>
      </c>
      <c r="C2987" s="310" t="s">
        <v>4611</v>
      </c>
      <c r="D2987" s="315" t="s">
        <v>70</v>
      </c>
      <c r="E2987" s="316" t="s">
        <v>4612</v>
      </c>
      <c r="F2987" s="310"/>
    </row>
    <row r="2988" customFormat="false" ht="12.8" hidden="false" customHeight="false" outlineLevel="0" collapsed="false">
      <c r="A2988" s="310" t="n">
        <v>100373</v>
      </c>
      <c r="B2988" s="315" t="s">
        <v>1640</v>
      </c>
      <c r="C2988" s="310" t="s">
        <v>4613</v>
      </c>
      <c r="D2988" s="315" t="s">
        <v>70</v>
      </c>
      <c r="E2988" s="316" t="s">
        <v>4614</v>
      </c>
      <c r="F2988" s="310"/>
    </row>
    <row r="2989" customFormat="false" ht="12.8" hidden="false" customHeight="false" outlineLevel="0" collapsed="false">
      <c r="A2989" s="310" t="n">
        <v>100374</v>
      </c>
      <c r="B2989" s="315" t="s">
        <v>1640</v>
      </c>
      <c r="C2989" s="310" t="s">
        <v>4615</v>
      </c>
      <c r="D2989" s="315" t="s">
        <v>70</v>
      </c>
      <c r="E2989" s="316" t="s">
        <v>4616</v>
      </c>
      <c r="F2989" s="310"/>
    </row>
    <row r="2990" customFormat="false" ht="12.8" hidden="false" customHeight="false" outlineLevel="0" collapsed="false">
      <c r="A2990" s="310" t="n">
        <v>100375</v>
      </c>
      <c r="B2990" s="315" t="s">
        <v>1640</v>
      </c>
      <c r="C2990" s="310" t="s">
        <v>4617</v>
      </c>
      <c r="D2990" s="315" t="s">
        <v>70</v>
      </c>
      <c r="E2990" s="316" t="s">
        <v>4618</v>
      </c>
      <c r="F2990" s="310"/>
    </row>
    <row r="2991" customFormat="false" ht="12.8" hidden="false" customHeight="false" outlineLevel="0" collapsed="false">
      <c r="A2991" s="310" t="n">
        <v>100376</v>
      </c>
      <c r="B2991" s="315" t="s">
        <v>1640</v>
      </c>
      <c r="C2991" s="310" t="s">
        <v>4619</v>
      </c>
      <c r="D2991" s="315" t="s">
        <v>70</v>
      </c>
      <c r="E2991" s="316" t="s">
        <v>4620</v>
      </c>
      <c r="F2991" s="310"/>
    </row>
    <row r="2992" customFormat="false" ht="12.8" hidden="false" customHeight="false" outlineLevel="0" collapsed="false">
      <c r="A2992" s="310" t="n">
        <v>100377</v>
      </c>
      <c r="B2992" s="315" t="s">
        <v>1640</v>
      </c>
      <c r="C2992" s="310" t="s">
        <v>4621</v>
      </c>
      <c r="D2992" s="315" t="s">
        <v>202</v>
      </c>
      <c r="E2992" s="316" t="s">
        <v>4622</v>
      </c>
      <c r="F2992" s="310"/>
    </row>
    <row r="2993" customFormat="false" ht="12.8" hidden="false" customHeight="false" outlineLevel="0" collapsed="false">
      <c r="A2993" s="310" t="n">
        <v>100378</v>
      </c>
      <c r="B2993" s="315" t="s">
        <v>1640</v>
      </c>
      <c r="C2993" s="310" t="s">
        <v>4623</v>
      </c>
      <c r="D2993" s="315" t="s">
        <v>202</v>
      </c>
      <c r="E2993" s="316" t="s">
        <v>3838</v>
      </c>
      <c r="F2993" s="310"/>
    </row>
    <row r="2994" customFormat="false" ht="12.8" hidden="false" customHeight="false" outlineLevel="0" collapsed="false">
      <c r="A2994" s="310" t="n">
        <v>100382</v>
      </c>
      <c r="B2994" s="315" t="s">
        <v>1640</v>
      </c>
      <c r="C2994" s="310" t="s">
        <v>4624</v>
      </c>
      <c r="D2994" s="315" t="s">
        <v>32</v>
      </c>
      <c r="E2994" s="316" t="s">
        <v>4625</v>
      </c>
      <c r="F2994" s="310"/>
    </row>
    <row r="2995" customFormat="false" ht="12.8" hidden="false" customHeight="false" outlineLevel="0" collapsed="false">
      <c r="A2995" s="310" t="n">
        <v>104314</v>
      </c>
      <c r="B2995" s="315" t="s">
        <v>1640</v>
      </c>
      <c r="C2995" s="310" t="s">
        <v>4626</v>
      </c>
      <c r="D2995" s="315" t="s">
        <v>202</v>
      </c>
      <c r="E2995" s="316" t="s">
        <v>4627</v>
      </c>
      <c r="F2995" s="310"/>
    </row>
    <row r="2996" customFormat="false" ht="12.8" hidden="false" customHeight="false" outlineLevel="0" collapsed="false">
      <c r="A2996" s="310" t="n">
        <v>94444</v>
      </c>
      <c r="B2996" s="315" t="s">
        <v>1640</v>
      </c>
      <c r="C2996" s="310" t="s">
        <v>4628</v>
      </c>
      <c r="D2996" s="315" t="s">
        <v>32</v>
      </c>
      <c r="E2996" s="316" t="s">
        <v>4629</v>
      </c>
      <c r="F2996" s="310"/>
    </row>
    <row r="2997" customFormat="false" ht="12.8" hidden="false" customHeight="false" outlineLevel="0" collapsed="false">
      <c r="A2997" s="310" t="n">
        <v>104482</v>
      </c>
      <c r="B2997" s="315" t="s">
        <v>1640</v>
      </c>
      <c r="C2997" s="310" t="s">
        <v>4630</v>
      </c>
      <c r="D2997" s="315" t="s">
        <v>3217</v>
      </c>
      <c r="E2997" s="316" t="s">
        <v>4631</v>
      </c>
      <c r="F2997" s="310"/>
    </row>
    <row r="2998" customFormat="false" ht="12.8" hidden="false" customHeight="false" outlineLevel="0" collapsed="false">
      <c r="A2998" s="310" t="n">
        <v>104184</v>
      </c>
      <c r="B2998" s="315" t="s">
        <v>1640</v>
      </c>
      <c r="C2998" s="310" t="s">
        <v>4632</v>
      </c>
      <c r="D2998" s="315" t="s">
        <v>70</v>
      </c>
      <c r="E2998" s="316" t="s">
        <v>4633</v>
      </c>
      <c r="F2998" s="310"/>
    </row>
    <row r="2999" customFormat="false" ht="12.8" hidden="false" customHeight="false" outlineLevel="0" collapsed="false">
      <c r="A2999" s="310" t="n">
        <v>104185</v>
      </c>
      <c r="B2999" s="315" t="s">
        <v>1640</v>
      </c>
      <c r="C2999" s="310" t="s">
        <v>4634</v>
      </c>
      <c r="D2999" s="315" t="s">
        <v>70</v>
      </c>
      <c r="E2999" s="316" t="s">
        <v>4635</v>
      </c>
      <c r="F2999" s="310"/>
    </row>
    <row r="3000" customFormat="false" ht="12.8" hidden="false" customHeight="false" outlineLevel="0" collapsed="false">
      <c r="A3000" s="310" t="n">
        <v>104189</v>
      </c>
      <c r="B3000" s="315" t="s">
        <v>1640</v>
      </c>
      <c r="C3000" s="310" t="s">
        <v>4636</v>
      </c>
      <c r="D3000" s="315" t="s">
        <v>200</v>
      </c>
      <c r="E3000" s="316" t="s">
        <v>4637</v>
      </c>
      <c r="F3000" s="310"/>
    </row>
    <row r="3001" customFormat="false" ht="12.8" hidden="false" customHeight="false" outlineLevel="0" collapsed="false">
      <c r="A3001" s="310" t="n">
        <v>104190</v>
      </c>
      <c r="B3001" s="315" t="s">
        <v>1640</v>
      </c>
      <c r="C3001" s="310" t="s">
        <v>4638</v>
      </c>
      <c r="D3001" s="315" t="s">
        <v>70</v>
      </c>
      <c r="E3001" s="316" t="s">
        <v>4639</v>
      </c>
      <c r="F3001" s="310"/>
    </row>
    <row r="3002" customFormat="false" ht="12.8" hidden="false" customHeight="false" outlineLevel="0" collapsed="false">
      <c r="A3002" s="310" t="n">
        <v>102661</v>
      </c>
      <c r="B3002" s="315" t="s">
        <v>1640</v>
      </c>
      <c r="C3002" s="310" t="s">
        <v>4640</v>
      </c>
      <c r="D3002" s="315" t="s">
        <v>48</v>
      </c>
      <c r="E3002" s="316" t="s">
        <v>4641</v>
      </c>
      <c r="F3002" s="310"/>
    </row>
    <row r="3003" customFormat="false" ht="12.8" hidden="false" customHeight="false" outlineLevel="0" collapsed="false">
      <c r="A3003" s="310" t="n">
        <v>102662</v>
      </c>
      <c r="B3003" s="315" t="s">
        <v>1640</v>
      </c>
      <c r="C3003" s="310" t="s">
        <v>4642</v>
      </c>
      <c r="D3003" s="315" t="s">
        <v>48</v>
      </c>
      <c r="E3003" s="316" t="s">
        <v>4643</v>
      </c>
      <c r="F3003" s="310"/>
    </row>
    <row r="3004" customFormat="false" ht="12.8" hidden="false" customHeight="false" outlineLevel="0" collapsed="false">
      <c r="A3004" s="310" t="n">
        <v>102663</v>
      </c>
      <c r="B3004" s="315" t="s">
        <v>1640</v>
      </c>
      <c r="C3004" s="310" t="s">
        <v>4644</v>
      </c>
      <c r="D3004" s="315" t="s">
        <v>48</v>
      </c>
      <c r="E3004" s="316" t="s">
        <v>4645</v>
      </c>
      <c r="F3004" s="310"/>
    </row>
    <row r="3005" customFormat="false" ht="12.8" hidden="false" customHeight="false" outlineLevel="0" collapsed="false">
      <c r="A3005" s="310" t="n">
        <v>102664</v>
      </c>
      <c r="B3005" s="315" t="s">
        <v>1640</v>
      </c>
      <c r="C3005" s="310" t="s">
        <v>4646</v>
      </c>
      <c r="D3005" s="315" t="s">
        <v>48</v>
      </c>
      <c r="E3005" s="316" t="s">
        <v>4647</v>
      </c>
      <c r="F3005" s="310"/>
    </row>
    <row r="3006" customFormat="false" ht="12.8" hidden="false" customHeight="false" outlineLevel="0" collapsed="false">
      <c r="A3006" s="310" t="n">
        <v>102665</v>
      </c>
      <c r="B3006" s="315" t="s">
        <v>1640</v>
      </c>
      <c r="C3006" s="310" t="s">
        <v>4648</v>
      </c>
      <c r="D3006" s="315" t="s">
        <v>48</v>
      </c>
      <c r="E3006" s="316" t="s">
        <v>4649</v>
      </c>
      <c r="F3006" s="310"/>
    </row>
    <row r="3007" customFormat="false" ht="12.8" hidden="false" customHeight="false" outlineLevel="0" collapsed="false">
      <c r="A3007" s="310" t="n">
        <v>102666</v>
      </c>
      <c r="B3007" s="315" t="s">
        <v>1640</v>
      </c>
      <c r="C3007" s="310" t="s">
        <v>4650</v>
      </c>
      <c r="D3007" s="315" t="s">
        <v>48</v>
      </c>
      <c r="E3007" s="316" t="s">
        <v>3381</v>
      </c>
      <c r="F3007" s="310"/>
    </row>
    <row r="3008" customFormat="false" ht="12.8" hidden="false" customHeight="false" outlineLevel="0" collapsed="false">
      <c r="A3008" s="310" t="n">
        <v>102668</v>
      </c>
      <c r="B3008" s="315" t="s">
        <v>1640</v>
      </c>
      <c r="C3008" s="310" t="s">
        <v>4651</v>
      </c>
      <c r="D3008" s="315" t="s">
        <v>48</v>
      </c>
      <c r="E3008" s="316" t="s">
        <v>4652</v>
      </c>
      <c r="F3008" s="310"/>
    </row>
    <row r="3009" customFormat="false" ht="12.8" hidden="false" customHeight="false" outlineLevel="0" collapsed="false">
      <c r="A3009" s="310" t="n">
        <v>102669</v>
      </c>
      <c r="B3009" s="315" t="s">
        <v>1640</v>
      </c>
      <c r="C3009" s="310" t="s">
        <v>4653</v>
      </c>
      <c r="D3009" s="315" t="s">
        <v>48</v>
      </c>
      <c r="E3009" s="316" t="s">
        <v>4654</v>
      </c>
      <c r="F3009" s="310"/>
    </row>
    <row r="3010" customFormat="false" ht="12.8" hidden="false" customHeight="false" outlineLevel="0" collapsed="false">
      <c r="A3010" s="310" t="n">
        <v>102670</v>
      </c>
      <c r="B3010" s="315" t="s">
        <v>1640</v>
      </c>
      <c r="C3010" s="310" t="s">
        <v>4655</v>
      </c>
      <c r="D3010" s="315" t="s">
        <v>48</v>
      </c>
      <c r="E3010" s="316" t="s">
        <v>4656</v>
      </c>
      <c r="F3010" s="310"/>
    </row>
    <row r="3011" customFormat="false" ht="12.8" hidden="false" customHeight="false" outlineLevel="0" collapsed="false">
      <c r="A3011" s="310" t="n">
        <v>102672</v>
      </c>
      <c r="B3011" s="315" t="s">
        <v>1640</v>
      </c>
      <c r="C3011" s="310" t="s">
        <v>4657</v>
      </c>
      <c r="D3011" s="315" t="s">
        <v>48</v>
      </c>
      <c r="E3011" s="316" t="s">
        <v>4658</v>
      </c>
      <c r="F3011" s="310"/>
    </row>
    <row r="3012" customFormat="false" ht="12.8" hidden="false" customHeight="false" outlineLevel="0" collapsed="false">
      <c r="A3012" s="310" t="n">
        <v>102673</v>
      </c>
      <c r="B3012" s="315" t="s">
        <v>1640</v>
      </c>
      <c r="C3012" s="310" t="s">
        <v>4659</v>
      </c>
      <c r="D3012" s="315" t="s">
        <v>48</v>
      </c>
      <c r="E3012" s="316" t="s">
        <v>4660</v>
      </c>
      <c r="F3012" s="310"/>
    </row>
    <row r="3013" customFormat="false" ht="12.8" hidden="false" customHeight="false" outlineLevel="0" collapsed="false">
      <c r="A3013" s="310" t="n">
        <v>102674</v>
      </c>
      <c r="B3013" s="315" t="s">
        <v>1640</v>
      </c>
      <c r="C3013" s="310" t="s">
        <v>4661</v>
      </c>
      <c r="D3013" s="315" t="s">
        <v>48</v>
      </c>
      <c r="E3013" s="316" t="s">
        <v>4662</v>
      </c>
      <c r="F3013" s="310"/>
    </row>
    <row r="3014" customFormat="false" ht="12.8" hidden="false" customHeight="false" outlineLevel="0" collapsed="false">
      <c r="A3014" s="310" t="n">
        <v>102676</v>
      </c>
      <c r="B3014" s="315" t="s">
        <v>1640</v>
      </c>
      <c r="C3014" s="310" t="s">
        <v>4663</v>
      </c>
      <c r="D3014" s="315" t="s">
        <v>48</v>
      </c>
      <c r="E3014" s="316" t="s">
        <v>4664</v>
      </c>
      <c r="F3014" s="310"/>
    </row>
    <row r="3015" customFormat="false" ht="12.8" hidden="false" customHeight="false" outlineLevel="0" collapsed="false">
      <c r="A3015" s="310" t="n">
        <v>102677</v>
      </c>
      <c r="B3015" s="315" t="s">
        <v>1640</v>
      </c>
      <c r="C3015" s="310" t="s">
        <v>4665</v>
      </c>
      <c r="D3015" s="315" t="s">
        <v>48</v>
      </c>
      <c r="E3015" s="316" t="s">
        <v>4666</v>
      </c>
      <c r="F3015" s="310"/>
    </row>
    <row r="3016" customFormat="false" ht="12.8" hidden="false" customHeight="false" outlineLevel="0" collapsed="false">
      <c r="A3016" s="310" t="n">
        <v>102678</v>
      </c>
      <c r="B3016" s="315" t="s">
        <v>1640</v>
      </c>
      <c r="C3016" s="310" t="s">
        <v>4667</v>
      </c>
      <c r="D3016" s="315" t="s">
        <v>48</v>
      </c>
      <c r="E3016" s="316" t="s">
        <v>4668</v>
      </c>
      <c r="F3016" s="310"/>
    </row>
    <row r="3017" customFormat="false" ht="12.8" hidden="false" customHeight="false" outlineLevel="0" collapsed="false">
      <c r="A3017" s="310" t="n">
        <v>102679</v>
      </c>
      <c r="B3017" s="315" t="s">
        <v>1640</v>
      </c>
      <c r="C3017" s="310" t="s">
        <v>4669</v>
      </c>
      <c r="D3017" s="315" t="s">
        <v>48</v>
      </c>
      <c r="E3017" s="316" t="s">
        <v>4670</v>
      </c>
      <c r="F3017" s="310"/>
    </row>
    <row r="3018" customFormat="false" ht="12.8" hidden="false" customHeight="false" outlineLevel="0" collapsed="false">
      <c r="A3018" s="310" t="n">
        <v>102680</v>
      </c>
      <c r="B3018" s="315" t="s">
        <v>1640</v>
      </c>
      <c r="C3018" s="310" t="s">
        <v>4671</v>
      </c>
      <c r="D3018" s="315" t="s">
        <v>48</v>
      </c>
      <c r="E3018" s="316" t="s">
        <v>4672</v>
      </c>
      <c r="F3018" s="310"/>
    </row>
    <row r="3019" customFormat="false" ht="12.8" hidden="false" customHeight="false" outlineLevel="0" collapsed="false">
      <c r="A3019" s="310" t="n">
        <v>102681</v>
      </c>
      <c r="B3019" s="315" t="s">
        <v>1640</v>
      </c>
      <c r="C3019" s="310" t="s">
        <v>4673</v>
      </c>
      <c r="D3019" s="315" t="s">
        <v>48</v>
      </c>
      <c r="E3019" s="316" t="s">
        <v>4674</v>
      </c>
      <c r="F3019" s="310"/>
    </row>
    <row r="3020" customFormat="false" ht="12.8" hidden="false" customHeight="false" outlineLevel="0" collapsed="false">
      <c r="A3020" s="310" t="n">
        <v>102683</v>
      </c>
      <c r="B3020" s="315" t="s">
        <v>1640</v>
      </c>
      <c r="C3020" s="310" t="s">
        <v>4675</v>
      </c>
      <c r="D3020" s="315" t="s">
        <v>48</v>
      </c>
      <c r="E3020" s="316" t="s">
        <v>4676</v>
      </c>
      <c r="F3020" s="310"/>
    </row>
    <row r="3021" customFormat="false" ht="12.8" hidden="false" customHeight="false" outlineLevel="0" collapsed="false">
      <c r="A3021" s="310" t="n">
        <v>102684</v>
      </c>
      <c r="B3021" s="315" t="s">
        <v>1640</v>
      </c>
      <c r="C3021" s="310" t="s">
        <v>4677</v>
      </c>
      <c r="D3021" s="315" t="s">
        <v>48</v>
      </c>
      <c r="E3021" s="316" t="s">
        <v>4678</v>
      </c>
      <c r="F3021" s="310"/>
    </row>
    <row r="3022" customFormat="false" ht="12.8" hidden="false" customHeight="false" outlineLevel="0" collapsed="false">
      <c r="A3022" s="310" t="n">
        <v>102685</v>
      </c>
      <c r="B3022" s="315" t="s">
        <v>1640</v>
      </c>
      <c r="C3022" s="310" t="s">
        <v>4679</v>
      </c>
      <c r="D3022" s="315" t="s">
        <v>48</v>
      </c>
      <c r="E3022" s="316" t="s">
        <v>4680</v>
      </c>
      <c r="F3022" s="310"/>
    </row>
    <row r="3023" customFormat="false" ht="12.8" hidden="false" customHeight="false" outlineLevel="0" collapsed="false">
      <c r="A3023" s="310" t="n">
        <v>102687</v>
      </c>
      <c r="B3023" s="315" t="s">
        <v>1640</v>
      </c>
      <c r="C3023" s="310" t="s">
        <v>4681</v>
      </c>
      <c r="D3023" s="315" t="s">
        <v>48</v>
      </c>
      <c r="E3023" s="316" t="s">
        <v>4682</v>
      </c>
      <c r="F3023" s="310"/>
    </row>
    <row r="3024" customFormat="false" ht="12.8" hidden="false" customHeight="false" outlineLevel="0" collapsed="false">
      <c r="A3024" s="310" t="n">
        <v>102688</v>
      </c>
      <c r="B3024" s="315" t="s">
        <v>1640</v>
      </c>
      <c r="C3024" s="310" t="s">
        <v>4683</v>
      </c>
      <c r="D3024" s="315" t="s">
        <v>48</v>
      </c>
      <c r="E3024" s="316" t="s">
        <v>4684</v>
      </c>
      <c r="F3024" s="310"/>
    </row>
    <row r="3025" customFormat="false" ht="12.8" hidden="false" customHeight="false" outlineLevel="0" collapsed="false">
      <c r="A3025" s="310" t="n">
        <v>102689</v>
      </c>
      <c r="B3025" s="315" t="s">
        <v>1640</v>
      </c>
      <c r="C3025" s="310" t="s">
        <v>4685</v>
      </c>
      <c r="D3025" s="315" t="s">
        <v>48</v>
      </c>
      <c r="E3025" s="316" t="s">
        <v>4686</v>
      </c>
      <c r="F3025" s="310"/>
    </row>
    <row r="3026" customFormat="false" ht="12.8" hidden="false" customHeight="false" outlineLevel="0" collapsed="false">
      <c r="A3026" s="310" t="n">
        <v>102690</v>
      </c>
      <c r="B3026" s="315" t="s">
        <v>1640</v>
      </c>
      <c r="C3026" s="310" t="s">
        <v>4687</v>
      </c>
      <c r="D3026" s="315" t="s">
        <v>48</v>
      </c>
      <c r="E3026" s="316" t="s">
        <v>4688</v>
      </c>
      <c r="F3026" s="310"/>
    </row>
    <row r="3027" customFormat="false" ht="12.8" hidden="false" customHeight="false" outlineLevel="0" collapsed="false">
      <c r="A3027" s="310" t="n">
        <v>102693</v>
      </c>
      <c r="B3027" s="315" t="s">
        <v>1640</v>
      </c>
      <c r="C3027" s="310" t="s">
        <v>4689</v>
      </c>
      <c r="D3027" s="315" t="s">
        <v>48</v>
      </c>
      <c r="E3027" s="316" t="s">
        <v>4690</v>
      </c>
      <c r="F3027" s="310"/>
    </row>
    <row r="3028" customFormat="false" ht="12.8" hidden="false" customHeight="false" outlineLevel="0" collapsed="false">
      <c r="A3028" s="310" t="n">
        <v>102694</v>
      </c>
      <c r="B3028" s="315" t="s">
        <v>1640</v>
      </c>
      <c r="C3028" s="310" t="s">
        <v>4691</v>
      </c>
      <c r="D3028" s="315" t="s">
        <v>48</v>
      </c>
      <c r="E3028" s="316" t="s">
        <v>3099</v>
      </c>
      <c r="F3028" s="310"/>
    </row>
    <row r="3029" customFormat="false" ht="12.8" hidden="false" customHeight="false" outlineLevel="0" collapsed="false">
      <c r="A3029" s="310" t="n">
        <v>102696</v>
      </c>
      <c r="B3029" s="315" t="s">
        <v>1640</v>
      </c>
      <c r="C3029" s="310" t="s">
        <v>4692</v>
      </c>
      <c r="D3029" s="315" t="s">
        <v>48</v>
      </c>
      <c r="E3029" s="316" t="s">
        <v>4693</v>
      </c>
      <c r="F3029" s="310"/>
    </row>
    <row r="3030" customFormat="false" ht="12.8" hidden="false" customHeight="false" outlineLevel="0" collapsed="false">
      <c r="A3030" s="310" t="n">
        <v>102697</v>
      </c>
      <c r="B3030" s="315" t="s">
        <v>1640</v>
      </c>
      <c r="C3030" s="310" t="s">
        <v>4694</v>
      </c>
      <c r="D3030" s="315" t="s">
        <v>48</v>
      </c>
      <c r="E3030" s="316" t="s">
        <v>4695</v>
      </c>
      <c r="F3030" s="310"/>
    </row>
    <row r="3031" customFormat="false" ht="12.8" hidden="false" customHeight="false" outlineLevel="0" collapsed="false">
      <c r="A3031" s="310" t="n">
        <v>102703</v>
      </c>
      <c r="B3031" s="315" t="s">
        <v>1640</v>
      </c>
      <c r="C3031" s="310" t="s">
        <v>4696</v>
      </c>
      <c r="D3031" s="315" t="s">
        <v>48</v>
      </c>
      <c r="E3031" s="316" t="s">
        <v>4697</v>
      </c>
      <c r="F3031" s="310"/>
    </row>
    <row r="3032" customFormat="false" ht="12.8" hidden="false" customHeight="false" outlineLevel="0" collapsed="false">
      <c r="A3032" s="310" t="n">
        <v>102704</v>
      </c>
      <c r="B3032" s="315" t="s">
        <v>1640</v>
      </c>
      <c r="C3032" s="310" t="s">
        <v>4698</v>
      </c>
      <c r="D3032" s="315" t="s">
        <v>48</v>
      </c>
      <c r="E3032" s="316" t="s">
        <v>4699</v>
      </c>
      <c r="F3032" s="310"/>
    </row>
    <row r="3033" customFormat="false" ht="12.8" hidden="false" customHeight="false" outlineLevel="0" collapsed="false">
      <c r="A3033" s="310" t="n">
        <v>102705</v>
      </c>
      <c r="B3033" s="315" t="s">
        <v>1640</v>
      </c>
      <c r="C3033" s="310" t="s">
        <v>4700</v>
      </c>
      <c r="D3033" s="315" t="s">
        <v>48</v>
      </c>
      <c r="E3033" s="316" t="s">
        <v>4701</v>
      </c>
      <c r="F3033" s="310"/>
    </row>
    <row r="3034" customFormat="false" ht="12.8" hidden="false" customHeight="false" outlineLevel="0" collapsed="false">
      <c r="A3034" s="310" t="n">
        <v>102707</v>
      </c>
      <c r="B3034" s="315" t="s">
        <v>1640</v>
      </c>
      <c r="C3034" s="310" t="s">
        <v>4702</v>
      </c>
      <c r="D3034" s="315" t="s">
        <v>48</v>
      </c>
      <c r="E3034" s="316" t="s">
        <v>4703</v>
      </c>
      <c r="F3034" s="310"/>
    </row>
    <row r="3035" customFormat="false" ht="12.8" hidden="false" customHeight="false" outlineLevel="0" collapsed="false">
      <c r="A3035" s="310" t="n">
        <v>102708</v>
      </c>
      <c r="B3035" s="315" t="s">
        <v>1640</v>
      </c>
      <c r="C3035" s="310" t="s">
        <v>4704</v>
      </c>
      <c r="D3035" s="315" t="s">
        <v>70</v>
      </c>
      <c r="E3035" s="316" t="s">
        <v>4705</v>
      </c>
      <c r="F3035" s="310"/>
    </row>
    <row r="3036" customFormat="false" ht="12.8" hidden="false" customHeight="false" outlineLevel="0" collapsed="false">
      <c r="A3036" s="310" t="n">
        <v>102710</v>
      </c>
      <c r="B3036" s="315" t="s">
        <v>1640</v>
      </c>
      <c r="C3036" s="310" t="s">
        <v>4706</v>
      </c>
      <c r="D3036" s="315" t="s">
        <v>70</v>
      </c>
      <c r="E3036" s="316" t="s">
        <v>4707</v>
      </c>
      <c r="F3036" s="310"/>
    </row>
    <row r="3037" customFormat="false" ht="12.8" hidden="false" customHeight="false" outlineLevel="0" collapsed="false">
      <c r="A3037" s="310" t="n">
        <v>102711</v>
      </c>
      <c r="B3037" s="315" t="s">
        <v>1640</v>
      </c>
      <c r="C3037" s="310" t="s">
        <v>4708</v>
      </c>
      <c r="D3037" s="315" t="s">
        <v>70</v>
      </c>
      <c r="E3037" s="316" t="s">
        <v>4709</v>
      </c>
      <c r="F3037" s="310"/>
    </row>
    <row r="3038" customFormat="false" ht="12.8" hidden="false" customHeight="false" outlineLevel="0" collapsed="false">
      <c r="A3038" s="310" t="n">
        <v>102712</v>
      </c>
      <c r="B3038" s="315" t="s">
        <v>1640</v>
      </c>
      <c r="C3038" s="310" t="s">
        <v>4710</v>
      </c>
      <c r="D3038" s="315" t="s">
        <v>32</v>
      </c>
      <c r="E3038" s="316" t="s">
        <v>3615</v>
      </c>
      <c r="F3038" s="310"/>
    </row>
    <row r="3039" customFormat="false" ht="12.8" hidden="false" customHeight="false" outlineLevel="0" collapsed="false">
      <c r="A3039" s="310" t="n">
        <v>102713</v>
      </c>
      <c r="B3039" s="315" t="s">
        <v>1640</v>
      </c>
      <c r="C3039" s="310" t="s">
        <v>4711</v>
      </c>
      <c r="D3039" s="315" t="s">
        <v>32</v>
      </c>
      <c r="E3039" s="316" t="s">
        <v>4712</v>
      </c>
      <c r="F3039" s="310"/>
    </row>
    <row r="3040" customFormat="false" ht="12.8" hidden="false" customHeight="false" outlineLevel="0" collapsed="false">
      <c r="A3040" s="310" t="n">
        <v>102715</v>
      </c>
      <c r="B3040" s="315" t="s">
        <v>1640</v>
      </c>
      <c r="C3040" s="310" t="s">
        <v>4713</v>
      </c>
      <c r="D3040" s="315" t="s">
        <v>32</v>
      </c>
      <c r="E3040" s="316" t="s">
        <v>4714</v>
      </c>
      <c r="F3040" s="310"/>
    </row>
    <row r="3041" customFormat="false" ht="12.8" hidden="false" customHeight="false" outlineLevel="0" collapsed="false">
      <c r="A3041" s="310" t="n">
        <v>102716</v>
      </c>
      <c r="B3041" s="315" t="s">
        <v>1640</v>
      </c>
      <c r="C3041" s="310" t="s">
        <v>4715</v>
      </c>
      <c r="D3041" s="315" t="s">
        <v>200</v>
      </c>
      <c r="E3041" s="316" t="s">
        <v>4716</v>
      </c>
      <c r="F3041" s="310"/>
    </row>
    <row r="3042" customFormat="false" ht="12.8" hidden="false" customHeight="false" outlineLevel="0" collapsed="false">
      <c r="A3042" s="310" t="n">
        <v>102717</v>
      </c>
      <c r="B3042" s="315" t="s">
        <v>1640</v>
      </c>
      <c r="C3042" s="310" t="s">
        <v>4717</v>
      </c>
      <c r="D3042" s="315" t="s">
        <v>200</v>
      </c>
      <c r="E3042" s="316" t="s">
        <v>4718</v>
      </c>
      <c r="F3042" s="310"/>
    </row>
    <row r="3043" customFormat="false" ht="12.8" hidden="false" customHeight="false" outlineLevel="0" collapsed="false">
      <c r="A3043" s="310" t="n">
        <v>102718</v>
      </c>
      <c r="B3043" s="315" t="s">
        <v>1640</v>
      </c>
      <c r="C3043" s="310" t="s">
        <v>4719</v>
      </c>
      <c r="D3043" s="315" t="s">
        <v>200</v>
      </c>
      <c r="E3043" s="316" t="s">
        <v>4720</v>
      </c>
      <c r="F3043" s="310"/>
    </row>
    <row r="3044" customFormat="false" ht="12.8" hidden="false" customHeight="false" outlineLevel="0" collapsed="false">
      <c r="A3044" s="310" t="n">
        <v>102719</v>
      </c>
      <c r="B3044" s="315" t="s">
        <v>1640</v>
      </c>
      <c r="C3044" s="310" t="s">
        <v>4721</v>
      </c>
      <c r="D3044" s="315" t="s">
        <v>200</v>
      </c>
      <c r="E3044" s="316" t="s">
        <v>4722</v>
      </c>
      <c r="F3044" s="310"/>
    </row>
    <row r="3045" customFormat="false" ht="12.8" hidden="false" customHeight="false" outlineLevel="0" collapsed="false">
      <c r="A3045" s="310" t="n">
        <v>102722</v>
      </c>
      <c r="B3045" s="315" t="s">
        <v>1640</v>
      </c>
      <c r="C3045" s="310" t="s">
        <v>4723</v>
      </c>
      <c r="D3045" s="315" t="s">
        <v>48</v>
      </c>
      <c r="E3045" s="316" t="s">
        <v>2995</v>
      </c>
      <c r="F3045" s="310"/>
    </row>
    <row r="3046" customFormat="false" ht="12.8" hidden="false" customHeight="false" outlineLevel="0" collapsed="false">
      <c r="A3046" s="310" t="n">
        <v>102723</v>
      </c>
      <c r="B3046" s="315" t="s">
        <v>1640</v>
      </c>
      <c r="C3046" s="310" t="s">
        <v>4724</v>
      </c>
      <c r="D3046" s="315" t="s">
        <v>48</v>
      </c>
      <c r="E3046" s="316" t="s">
        <v>4725</v>
      </c>
      <c r="F3046" s="310"/>
    </row>
    <row r="3047" customFormat="false" ht="12.8" hidden="false" customHeight="false" outlineLevel="0" collapsed="false">
      <c r="A3047" s="310" t="n">
        <v>102724</v>
      </c>
      <c r="B3047" s="315" t="s">
        <v>1640</v>
      </c>
      <c r="C3047" s="310" t="s">
        <v>4726</v>
      </c>
      <c r="D3047" s="315" t="s">
        <v>70</v>
      </c>
      <c r="E3047" s="316" t="s">
        <v>4727</v>
      </c>
      <c r="F3047" s="310"/>
    </row>
    <row r="3048" customFormat="false" ht="12.8" hidden="false" customHeight="false" outlineLevel="0" collapsed="false">
      <c r="A3048" s="310" t="n">
        <v>102725</v>
      </c>
      <c r="B3048" s="315" t="s">
        <v>1640</v>
      </c>
      <c r="C3048" s="310" t="s">
        <v>4728</v>
      </c>
      <c r="D3048" s="315" t="s">
        <v>70</v>
      </c>
      <c r="E3048" s="316" t="s">
        <v>4729</v>
      </c>
      <c r="F3048" s="310"/>
    </row>
    <row r="3049" customFormat="false" ht="12.8" hidden="false" customHeight="false" outlineLevel="0" collapsed="false">
      <c r="A3049" s="310" t="n">
        <v>102726</v>
      </c>
      <c r="B3049" s="315" t="s">
        <v>1640</v>
      </c>
      <c r="C3049" s="310" t="s">
        <v>4730</v>
      </c>
      <c r="D3049" s="315" t="s">
        <v>70</v>
      </c>
      <c r="E3049" s="316" t="s">
        <v>4731</v>
      </c>
      <c r="F3049" s="310"/>
    </row>
    <row r="3050" customFormat="false" ht="12.8" hidden="false" customHeight="false" outlineLevel="0" collapsed="false">
      <c r="A3050" s="310" t="n">
        <v>103653</v>
      </c>
      <c r="B3050" s="315" t="s">
        <v>1640</v>
      </c>
      <c r="C3050" s="310" t="s">
        <v>4732</v>
      </c>
      <c r="D3050" s="315" t="s">
        <v>32</v>
      </c>
      <c r="E3050" s="316" t="s">
        <v>1724</v>
      </c>
      <c r="F3050" s="310"/>
    </row>
    <row r="3051" customFormat="false" ht="12.8" hidden="false" customHeight="false" outlineLevel="0" collapsed="false">
      <c r="A3051" s="310" t="n">
        <v>92743</v>
      </c>
      <c r="B3051" s="315" t="s">
        <v>1640</v>
      </c>
      <c r="C3051" s="310" t="s">
        <v>4733</v>
      </c>
      <c r="D3051" s="315" t="s">
        <v>200</v>
      </c>
      <c r="E3051" s="316" t="s">
        <v>4734</v>
      </c>
      <c r="F3051" s="310"/>
    </row>
    <row r="3052" customFormat="false" ht="12.8" hidden="false" customHeight="false" outlineLevel="0" collapsed="false">
      <c r="A3052" s="310" t="n">
        <v>92744</v>
      </c>
      <c r="B3052" s="315" t="s">
        <v>1640</v>
      </c>
      <c r="C3052" s="310" t="s">
        <v>4735</v>
      </c>
      <c r="D3052" s="315" t="s">
        <v>200</v>
      </c>
      <c r="E3052" s="316" t="s">
        <v>4736</v>
      </c>
      <c r="F3052" s="310"/>
    </row>
    <row r="3053" customFormat="false" ht="12.8" hidden="false" customHeight="false" outlineLevel="0" collapsed="false">
      <c r="A3053" s="310" t="n">
        <v>92745</v>
      </c>
      <c r="B3053" s="315" t="s">
        <v>1640</v>
      </c>
      <c r="C3053" s="310" t="s">
        <v>4737</v>
      </c>
      <c r="D3053" s="315" t="s">
        <v>200</v>
      </c>
      <c r="E3053" s="316" t="s">
        <v>4738</v>
      </c>
      <c r="F3053" s="310"/>
    </row>
    <row r="3054" customFormat="false" ht="12.8" hidden="false" customHeight="false" outlineLevel="0" collapsed="false">
      <c r="A3054" s="310" t="n">
        <v>92746</v>
      </c>
      <c r="B3054" s="315" t="s">
        <v>1640</v>
      </c>
      <c r="C3054" s="310" t="s">
        <v>4739</v>
      </c>
      <c r="D3054" s="315" t="s">
        <v>200</v>
      </c>
      <c r="E3054" s="316" t="s">
        <v>4740</v>
      </c>
      <c r="F3054" s="310"/>
    </row>
    <row r="3055" customFormat="false" ht="12.8" hidden="false" customHeight="false" outlineLevel="0" collapsed="false">
      <c r="A3055" s="310" t="n">
        <v>92747</v>
      </c>
      <c r="B3055" s="315" t="s">
        <v>1640</v>
      </c>
      <c r="C3055" s="310" t="s">
        <v>4741</v>
      </c>
      <c r="D3055" s="315" t="s">
        <v>200</v>
      </c>
      <c r="E3055" s="316" t="s">
        <v>4742</v>
      </c>
      <c r="F3055" s="310"/>
    </row>
    <row r="3056" customFormat="false" ht="12.8" hidden="false" customHeight="false" outlineLevel="0" collapsed="false">
      <c r="A3056" s="310" t="n">
        <v>92748</v>
      </c>
      <c r="B3056" s="315" t="s">
        <v>1640</v>
      </c>
      <c r="C3056" s="310" t="s">
        <v>4743</v>
      </c>
      <c r="D3056" s="315" t="s">
        <v>200</v>
      </c>
      <c r="E3056" s="316" t="s">
        <v>4744</v>
      </c>
      <c r="F3056" s="310"/>
    </row>
    <row r="3057" customFormat="false" ht="12.8" hidden="false" customHeight="false" outlineLevel="0" collapsed="false">
      <c r="A3057" s="310" t="n">
        <v>92749</v>
      </c>
      <c r="B3057" s="315" t="s">
        <v>1640</v>
      </c>
      <c r="C3057" s="310" t="s">
        <v>4745</v>
      </c>
      <c r="D3057" s="315" t="s">
        <v>200</v>
      </c>
      <c r="E3057" s="316" t="s">
        <v>4746</v>
      </c>
      <c r="F3057" s="310"/>
    </row>
    <row r="3058" customFormat="false" ht="12.8" hidden="false" customHeight="false" outlineLevel="0" collapsed="false">
      <c r="A3058" s="310" t="n">
        <v>92750</v>
      </c>
      <c r="B3058" s="315" t="s">
        <v>1640</v>
      </c>
      <c r="C3058" s="310" t="s">
        <v>4747</v>
      </c>
      <c r="D3058" s="315" t="s">
        <v>200</v>
      </c>
      <c r="E3058" s="316" t="s">
        <v>4748</v>
      </c>
      <c r="F3058" s="310"/>
    </row>
    <row r="3059" customFormat="false" ht="12.8" hidden="false" customHeight="false" outlineLevel="0" collapsed="false">
      <c r="A3059" s="310" t="n">
        <v>92751</v>
      </c>
      <c r="B3059" s="315" t="s">
        <v>1640</v>
      </c>
      <c r="C3059" s="310" t="s">
        <v>4749</v>
      </c>
      <c r="D3059" s="315" t="s">
        <v>200</v>
      </c>
      <c r="E3059" s="316" t="s">
        <v>4750</v>
      </c>
      <c r="F3059" s="310"/>
    </row>
    <row r="3060" customFormat="false" ht="12.8" hidden="false" customHeight="false" outlineLevel="0" collapsed="false">
      <c r="A3060" s="310" t="n">
        <v>92752</v>
      </c>
      <c r="B3060" s="315" t="s">
        <v>1640</v>
      </c>
      <c r="C3060" s="310" t="s">
        <v>4751</v>
      </c>
      <c r="D3060" s="315" t="s">
        <v>200</v>
      </c>
      <c r="E3060" s="316" t="s">
        <v>4752</v>
      </c>
      <c r="F3060" s="310"/>
    </row>
    <row r="3061" customFormat="false" ht="12.8" hidden="false" customHeight="false" outlineLevel="0" collapsed="false">
      <c r="A3061" s="310" t="n">
        <v>92753</v>
      </c>
      <c r="B3061" s="315" t="s">
        <v>1640</v>
      </c>
      <c r="C3061" s="310" t="s">
        <v>4753</v>
      </c>
      <c r="D3061" s="315" t="s">
        <v>200</v>
      </c>
      <c r="E3061" s="316" t="s">
        <v>4754</v>
      </c>
      <c r="F3061" s="310"/>
    </row>
    <row r="3062" customFormat="false" ht="12.8" hidden="false" customHeight="false" outlineLevel="0" collapsed="false">
      <c r="A3062" s="310" t="n">
        <v>92754</v>
      </c>
      <c r="B3062" s="315" t="s">
        <v>1640</v>
      </c>
      <c r="C3062" s="310" t="s">
        <v>4755</v>
      </c>
      <c r="D3062" s="315" t="s">
        <v>200</v>
      </c>
      <c r="E3062" s="316" t="s">
        <v>4756</v>
      </c>
      <c r="F3062" s="310"/>
    </row>
    <row r="3063" customFormat="false" ht="12.8" hidden="false" customHeight="false" outlineLevel="0" collapsed="false">
      <c r="A3063" s="310" t="n">
        <v>92755</v>
      </c>
      <c r="B3063" s="315" t="s">
        <v>1640</v>
      </c>
      <c r="C3063" s="310" t="s">
        <v>4757</v>
      </c>
      <c r="D3063" s="315" t="s">
        <v>32</v>
      </c>
      <c r="E3063" s="316" t="s">
        <v>4758</v>
      </c>
      <c r="F3063" s="310"/>
    </row>
    <row r="3064" customFormat="false" ht="12.8" hidden="false" customHeight="false" outlineLevel="0" collapsed="false">
      <c r="A3064" s="310" t="n">
        <v>92756</v>
      </c>
      <c r="B3064" s="315" t="s">
        <v>1640</v>
      </c>
      <c r="C3064" s="310" t="s">
        <v>4759</v>
      </c>
      <c r="D3064" s="315" t="s">
        <v>32</v>
      </c>
      <c r="E3064" s="316" t="s">
        <v>4760</v>
      </c>
      <c r="F3064" s="310"/>
    </row>
    <row r="3065" customFormat="false" ht="12.8" hidden="false" customHeight="false" outlineLevel="0" collapsed="false">
      <c r="A3065" s="310" t="n">
        <v>92757</v>
      </c>
      <c r="B3065" s="315" t="s">
        <v>1640</v>
      </c>
      <c r="C3065" s="310" t="s">
        <v>4761</v>
      </c>
      <c r="D3065" s="315" t="s">
        <v>32</v>
      </c>
      <c r="E3065" s="316" t="s">
        <v>4762</v>
      </c>
      <c r="F3065" s="310"/>
    </row>
    <row r="3066" customFormat="false" ht="12.8" hidden="false" customHeight="false" outlineLevel="0" collapsed="false">
      <c r="A3066" s="310" t="n">
        <v>92758</v>
      </c>
      <c r="B3066" s="315" t="s">
        <v>1640</v>
      </c>
      <c r="C3066" s="310" t="s">
        <v>4763</v>
      </c>
      <c r="D3066" s="315" t="s">
        <v>200</v>
      </c>
      <c r="E3066" s="316" t="s">
        <v>4764</v>
      </c>
      <c r="F3066" s="310"/>
    </row>
    <row r="3067" customFormat="false" ht="12.8" hidden="false" customHeight="false" outlineLevel="0" collapsed="false">
      <c r="A3067" s="310" t="n">
        <v>91069</v>
      </c>
      <c r="B3067" s="315" t="s">
        <v>1640</v>
      </c>
      <c r="C3067" s="310" t="s">
        <v>4765</v>
      </c>
      <c r="D3067" s="315" t="s">
        <v>32</v>
      </c>
      <c r="E3067" s="316" t="s">
        <v>4766</v>
      </c>
      <c r="F3067" s="310"/>
    </row>
    <row r="3068" customFormat="false" ht="12.8" hidden="false" customHeight="false" outlineLevel="0" collapsed="false">
      <c r="A3068" s="310" t="n">
        <v>91070</v>
      </c>
      <c r="B3068" s="315" t="s">
        <v>1640</v>
      </c>
      <c r="C3068" s="310" t="s">
        <v>4767</v>
      </c>
      <c r="D3068" s="315" t="s">
        <v>32</v>
      </c>
      <c r="E3068" s="316" t="s">
        <v>4768</v>
      </c>
      <c r="F3068" s="310"/>
    </row>
    <row r="3069" customFormat="false" ht="12.8" hidden="false" customHeight="false" outlineLevel="0" collapsed="false">
      <c r="A3069" s="310" t="n">
        <v>91071</v>
      </c>
      <c r="B3069" s="315" t="s">
        <v>1640</v>
      </c>
      <c r="C3069" s="310" t="s">
        <v>4769</v>
      </c>
      <c r="D3069" s="315" t="s">
        <v>32</v>
      </c>
      <c r="E3069" s="316" t="s">
        <v>4770</v>
      </c>
      <c r="F3069" s="310"/>
    </row>
    <row r="3070" customFormat="false" ht="12.8" hidden="false" customHeight="false" outlineLevel="0" collapsed="false">
      <c r="A3070" s="310" t="n">
        <v>91072</v>
      </c>
      <c r="B3070" s="315" t="s">
        <v>1640</v>
      </c>
      <c r="C3070" s="310" t="s">
        <v>4771</v>
      </c>
      <c r="D3070" s="315" t="s">
        <v>32</v>
      </c>
      <c r="E3070" s="316" t="s">
        <v>4772</v>
      </c>
      <c r="F3070" s="310"/>
    </row>
    <row r="3071" customFormat="false" ht="12.8" hidden="false" customHeight="false" outlineLevel="0" collapsed="false">
      <c r="A3071" s="310" t="n">
        <v>91073</v>
      </c>
      <c r="B3071" s="315" t="s">
        <v>1640</v>
      </c>
      <c r="C3071" s="310" t="s">
        <v>4773</v>
      </c>
      <c r="D3071" s="315" t="s">
        <v>32</v>
      </c>
      <c r="E3071" s="316" t="s">
        <v>4774</v>
      </c>
      <c r="F3071" s="310"/>
    </row>
    <row r="3072" customFormat="false" ht="12.8" hidden="false" customHeight="false" outlineLevel="0" collapsed="false">
      <c r="A3072" s="310" t="n">
        <v>91074</v>
      </c>
      <c r="B3072" s="315" t="s">
        <v>1640</v>
      </c>
      <c r="C3072" s="310" t="s">
        <v>4775</v>
      </c>
      <c r="D3072" s="315" t="s">
        <v>32</v>
      </c>
      <c r="E3072" s="316" t="s">
        <v>4776</v>
      </c>
      <c r="F3072" s="310"/>
    </row>
    <row r="3073" customFormat="false" ht="12.8" hidden="false" customHeight="false" outlineLevel="0" collapsed="false">
      <c r="A3073" s="310" t="n">
        <v>91075</v>
      </c>
      <c r="B3073" s="315" t="s">
        <v>1640</v>
      </c>
      <c r="C3073" s="310" t="s">
        <v>4777</v>
      </c>
      <c r="D3073" s="315" t="s">
        <v>32</v>
      </c>
      <c r="E3073" s="316" t="s">
        <v>4778</v>
      </c>
      <c r="F3073" s="310"/>
    </row>
    <row r="3074" customFormat="false" ht="12.8" hidden="false" customHeight="false" outlineLevel="0" collapsed="false">
      <c r="A3074" s="310" t="n">
        <v>91076</v>
      </c>
      <c r="B3074" s="315" t="s">
        <v>1640</v>
      </c>
      <c r="C3074" s="310" t="s">
        <v>4779</v>
      </c>
      <c r="D3074" s="315" t="s">
        <v>32</v>
      </c>
      <c r="E3074" s="316" t="s">
        <v>4780</v>
      </c>
      <c r="F3074" s="310"/>
    </row>
    <row r="3075" customFormat="false" ht="12.8" hidden="false" customHeight="false" outlineLevel="0" collapsed="false">
      <c r="A3075" s="310" t="n">
        <v>91077</v>
      </c>
      <c r="B3075" s="315" t="s">
        <v>1640</v>
      </c>
      <c r="C3075" s="310" t="s">
        <v>4781</v>
      </c>
      <c r="D3075" s="315" t="s">
        <v>32</v>
      </c>
      <c r="E3075" s="316" t="s">
        <v>4782</v>
      </c>
      <c r="F3075" s="310"/>
    </row>
    <row r="3076" customFormat="false" ht="12.8" hidden="false" customHeight="false" outlineLevel="0" collapsed="false">
      <c r="A3076" s="310" t="n">
        <v>91078</v>
      </c>
      <c r="B3076" s="315" t="s">
        <v>1640</v>
      </c>
      <c r="C3076" s="310" t="s">
        <v>4783</v>
      </c>
      <c r="D3076" s="315" t="s">
        <v>32</v>
      </c>
      <c r="E3076" s="316" t="s">
        <v>4784</v>
      </c>
      <c r="F3076" s="310"/>
    </row>
    <row r="3077" customFormat="false" ht="12.8" hidden="false" customHeight="false" outlineLevel="0" collapsed="false">
      <c r="A3077" s="310" t="n">
        <v>91079</v>
      </c>
      <c r="B3077" s="315" t="s">
        <v>1640</v>
      </c>
      <c r="C3077" s="310" t="s">
        <v>4785</v>
      </c>
      <c r="D3077" s="315" t="s">
        <v>32</v>
      </c>
      <c r="E3077" s="316" t="s">
        <v>4786</v>
      </c>
      <c r="F3077" s="310"/>
    </row>
    <row r="3078" customFormat="false" ht="12.8" hidden="false" customHeight="false" outlineLevel="0" collapsed="false">
      <c r="A3078" s="310" t="n">
        <v>91080</v>
      </c>
      <c r="B3078" s="315" t="s">
        <v>1640</v>
      </c>
      <c r="C3078" s="310" t="s">
        <v>4787</v>
      </c>
      <c r="D3078" s="315" t="s">
        <v>32</v>
      </c>
      <c r="E3078" s="316" t="s">
        <v>4788</v>
      </c>
      <c r="F3078" s="310"/>
    </row>
    <row r="3079" customFormat="false" ht="12.8" hidden="false" customHeight="false" outlineLevel="0" collapsed="false">
      <c r="A3079" s="310" t="n">
        <v>91081</v>
      </c>
      <c r="B3079" s="315" t="s">
        <v>1640</v>
      </c>
      <c r="C3079" s="310" t="s">
        <v>4789</v>
      </c>
      <c r="D3079" s="315" t="s">
        <v>32</v>
      </c>
      <c r="E3079" s="316" t="s">
        <v>4790</v>
      </c>
      <c r="F3079" s="310"/>
    </row>
    <row r="3080" customFormat="false" ht="12.8" hidden="false" customHeight="false" outlineLevel="0" collapsed="false">
      <c r="A3080" s="310" t="n">
        <v>91082</v>
      </c>
      <c r="B3080" s="315" t="s">
        <v>1640</v>
      </c>
      <c r="C3080" s="310" t="s">
        <v>4791</v>
      </c>
      <c r="D3080" s="315" t="s">
        <v>32</v>
      </c>
      <c r="E3080" s="316" t="s">
        <v>4792</v>
      </c>
      <c r="F3080" s="310"/>
    </row>
    <row r="3081" customFormat="false" ht="12.8" hidden="false" customHeight="false" outlineLevel="0" collapsed="false">
      <c r="A3081" s="310" t="n">
        <v>91083</v>
      </c>
      <c r="B3081" s="315" t="s">
        <v>1640</v>
      </c>
      <c r="C3081" s="310" t="s">
        <v>4793</v>
      </c>
      <c r="D3081" s="315" t="s">
        <v>32</v>
      </c>
      <c r="E3081" s="316" t="s">
        <v>4794</v>
      </c>
      <c r="F3081" s="310"/>
    </row>
    <row r="3082" customFormat="false" ht="12.8" hidden="false" customHeight="false" outlineLevel="0" collapsed="false">
      <c r="A3082" s="310" t="n">
        <v>91084</v>
      </c>
      <c r="B3082" s="315" t="s">
        <v>1640</v>
      </c>
      <c r="C3082" s="310" t="s">
        <v>4795</v>
      </c>
      <c r="D3082" s="315" t="s">
        <v>32</v>
      </c>
      <c r="E3082" s="316" t="s">
        <v>2174</v>
      </c>
      <c r="F3082" s="310"/>
    </row>
    <row r="3083" customFormat="false" ht="12.8" hidden="false" customHeight="false" outlineLevel="0" collapsed="false">
      <c r="A3083" s="310" t="n">
        <v>91086</v>
      </c>
      <c r="B3083" s="315" t="s">
        <v>1640</v>
      </c>
      <c r="C3083" s="310" t="s">
        <v>4796</v>
      </c>
      <c r="D3083" s="315" t="s">
        <v>32</v>
      </c>
      <c r="E3083" s="316" t="s">
        <v>4797</v>
      </c>
      <c r="F3083" s="310"/>
    </row>
    <row r="3084" customFormat="false" ht="12.8" hidden="false" customHeight="false" outlineLevel="0" collapsed="false">
      <c r="A3084" s="310" t="n">
        <v>91087</v>
      </c>
      <c r="B3084" s="315" t="s">
        <v>1640</v>
      </c>
      <c r="C3084" s="310" t="s">
        <v>4798</v>
      </c>
      <c r="D3084" s="315" t="s">
        <v>32</v>
      </c>
      <c r="E3084" s="316" t="s">
        <v>4799</v>
      </c>
      <c r="F3084" s="310"/>
    </row>
    <row r="3085" customFormat="false" ht="12.8" hidden="false" customHeight="false" outlineLevel="0" collapsed="false">
      <c r="A3085" s="310" t="n">
        <v>91088</v>
      </c>
      <c r="B3085" s="315" t="s">
        <v>1640</v>
      </c>
      <c r="C3085" s="310" t="s">
        <v>4800</v>
      </c>
      <c r="D3085" s="315" t="s">
        <v>32</v>
      </c>
      <c r="E3085" s="316" t="s">
        <v>4801</v>
      </c>
      <c r="F3085" s="310"/>
    </row>
    <row r="3086" customFormat="false" ht="12.8" hidden="false" customHeight="false" outlineLevel="0" collapsed="false">
      <c r="A3086" s="310" t="n">
        <v>91089</v>
      </c>
      <c r="B3086" s="315" t="s">
        <v>1640</v>
      </c>
      <c r="C3086" s="310" t="s">
        <v>4802</v>
      </c>
      <c r="D3086" s="315" t="s">
        <v>32</v>
      </c>
      <c r="E3086" s="316" t="s">
        <v>4803</v>
      </c>
      <c r="F3086" s="310"/>
    </row>
    <row r="3087" customFormat="false" ht="12.8" hidden="false" customHeight="false" outlineLevel="0" collapsed="false">
      <c r="A3087" s="310" t="n">
        <v>91090</v>
      </c>
      <c r="B3087" s="315" t="s">
        <v>1640</v>
      </c>
      <c r="C3087" s="310" t="s">
        <v>4804</v>
      </c>
      <c r="D3087" s="315" t="s">
        <v>32</v>
      </c>
      <c r="E3087" s="316" t="s">
        <v>4805</v>
      </c>
      <c r="F3087" s="310"/>
    </row>
    <row r="3088" customFormat="false" ht="12.8" hidden="false" customHeight="false" outlineLevel="0" collapsed="false">
      <c r="A3088" s="310" t="n">
        <v>91091</v>
      </c>
      <c r="B3088" s="315" t="s">
        <v>1640</v>
      </c>
      <c r="C3088" s="310" t="s">
        <v>4806</v>
      </c>
      <c r="D3088" s="315" t="s">
        <v>32</v>
      </c>
      <c r="E3088" s="316" t="s">
        <v>4807</v>
      </c>
      <c r="F3088" s="310"/>
    </row>
    <row r="3089" customFormat="false" ht="12.8" hidden="false" customHeight="false" outlineLevel="0" collapsed="false">
      <c r="A3089" s="310" t="n">
        <v>91092</v>
      </c>
      <c r="B3089" s="315" t="s">
        <v>1640</v>
      </c>
      <c r="C3089" s="310" t="s">
        <v>4808</v>
      </c>
      <c r="D3089" s="315" t="s">
        <v>32</v>
      </c>
      <c r="E3089" s="316" t="s">
        <v>4809</v>
      </c>
      <c r="F3089" s="310"/>
    </row>
    <row r="3090" customFormat="false" ht="12.8" hidden="false" customHeight="false" outlineLevel="0" collapsed="false">
      <c r="A3090" s="310" t="n">
        <v>91093</v>
      </c>
      <c r="B3090" s="315" t="s">
        <v>1640</v>
      </c>
      <c r="C3090" s="310" t="s">
        <v>4810</v>
      </c>
      <c r="D3090" s="315" t="s">
        <v>32</v>
      </c>
      <c r="E3090" s="316" t="s">
        <v>4811</v>
      </c>
      <c r="F3090" s="310"/>
    </row>
    <row r="3091" customFormat="false" ht="12.8" hidden="false" customHeight="false" outlineLevel="0" collapsed="false">
      <c r="A3091" s="310" t="n">
        <v>91094</v>
      </c>
      <c r="B3091" s="315" t="s">
        <v>1640</v>
      </c>
      <c r="C3091" s="310" t="s">
        <v>4812</v>
      </c>
      <c r="D3091" s="315" t="s">
        <v>32</v>
      </c>
      <c r="E3091" s="316" t="s">
        <v>4813</v>
      </c>
      <c r="F3091" s="310"/>
    </row>
    <row r="3092" customFormat="false" ht="12.8" hidden="false" customHeight="false" outlineLevel="0" collapsed="false">
      <c r="A3092" s="310" t="n">
        <v>91095</v>
      </c>
      <c r="B3092" s="315" t="s">
        <v>1640</v>
      </c>
      <c r="C3092" s="310" t="s">
        <v>4814</v>
      </c>
      <c r="D3092" s="315" t="s">
        <v>32</v>
      </c>
      <c r="E3092" s="316" t="s">
        <v>4815</v>
      </c>
      <c r="F3092" s="310"/>
    </row>
    <row r="3093" customFormat="false" ht="12.8" hidden="false" customHeight="false" outlineLevel="0" collapsed="false">
      <c r="A3093" s="310" t="n">
        <v>91096</v>
      </c>
      <c r="B3093" s="315" t="s">
        <v>1640</v>
      </c>
      <c r="C3093" s="310" t="s">
        <v>4816</v>
      </c>
      <c r="D3093" s="315" t="s">
        <v>32</v>
      </c>
      <c r="E3093" s="316" t="s">
        <v>4817</v>
      </c>
      <c r="F3093" s="310"/>
    </row>
    <row r="3094" customFormat="false" ht="12.8" hidden="false" customHeight="false" outlineLevel="0" collapsed="false">
      <c r="A3094" s="310" t="n">
        <v>91097</v>
      </c>
      <c r="B3094" s="315" t="s">
        <v>1640</v>
      </c>
      <c r="C3094" s="310" t="s">
        <v>4818</v>
      </c>
      <c r="D3094" s="315" t="s">
        <v>32</v>
      </c>
      <c r="E3094" s="316" t="s">
        <v>4819</v>
      </c>
      <c r="F3094" s="310"/>
    </row>
    <row r="3095" customFormat="false" ht="12.8" hidden="false" customHeight="false" outlineLevel="0" collapsed="false">
      <c r="A3095" s="310" t="n">
        <v>91098</v>
      </c>
      <c r="B3095" s="315" t="s">
        <v>1640</v>
      </c>
      <c r="C3095" s="310" t="s">
        <v>4820</v>
      </c>
      <c r="D3095" s="315" t="s">
        <v>32</v>
      </c>
      <c r="E3095" s="316" t="s">
        <v>4821</v>
      </c>
      <c r="F3095" s="310"/>
    </row>
    <row r="3096" customFormat="false" ht="12.8" hidden="false" customHeight="false" outlineLevel="0" collapsed="false">
      <c r="A3096" s="310" t="n">
        <v>91099</v>
      </c>
      <c r="B3096" s="315" t="s">
        <v>1640</v>
      </c>
      <c r="C3096" s="310" t="s">
        <v>4822</v>
      </c>
      <c r="D3096" s="315" t="s">
        <v>32</v>
      </c>
      <c r="E3096" s="316" t="s">
        <v>4823</v>
      </c>
      <c r="F3096" s="310"/>
    </row>
    <row r="3097" customFormat="false" ht="12.8" hidden="false" customHeight="false" outlineLevel="0" collapsed="false">
      <c r="A3097" s="310" t="n">
        <v>91100</v>
      </c>
      <c r="B3097" s="315" t="s">
        <v>1640</v>
      </c>
      <c r="C3097" s="310" t="s">
        <v>4824</v>
      </c>
      <c r="D3097" s="315" t="s">
        <v>32</v>
      </c>
      <c r="E3097" s="316" t="s">
        <v>4825</v>
      </c>
      <c r="F3097" s="310"/>
    </row>
    <row r="3098" customFormat="false" ht="12.8" hidden="false" customHeight="false" outlineLevel="0" collapsed="false">
      <c r="A3098" s="310" t="n">
        <v>91101</v>
      </c>
      <c r="B3098" s="315" t="s">
        <v>1640</v>
      </c>
      <c r="C3098" s="310" t="s">
        <v>4826</v>
      </c>
      <c r="D3098" s="315" t="s">
        <v>32</v>
      </c>
      <c r="E3098" s="316" t="s">
        <v>4827</v>
      </c>
      <c r="F3098" s="310"/>
    </row>
    <row r="3099" customFormat="false" ht="12.8" hidden="false" customHeight="false" outlineLevel="0" collapsed="false">
      <c r="A3099" s="310" t="n">
        <v>93952</v>
      </c>
      <c r="B3099" s="315" t="s">
        <v>1640</v>
      </c>
      <c r="C3099" s="310" t="s">
        <v>4828</v>
      </c>
      <c r="D3099" s="315" t="s">
        <v>48</v>
      </c>
      <c r="E3099" s="316" t="s">
        <v>4829</v>
      </c>
      <c r="F3099" s="310"/>
    </row>
    <row r="3100" customFormat="false" ht="12.8" hidden="false" customHeight="false" outlineLevel="0" collapsed="false">
      <c r="A3100" s="310" t="n">
        <v>93953</v>
      </c>
      <c r="B3100" s="315" t="s">
        <v>1640</v>
      </c>
      <c r="C3100" s="310" t="s">
        <v>4830</v>
      </c>
      <c r="D3100" s="315" t="s">
        <v>48</v>
      </c>
      <c r="E3100" s="316" t="s">
        <v>4831</v>
      </c>
      <c r="F3100" s="310"/>
    </row>
    <row r="3101" customFormat="false" ht="12.8" hidden="false" customHeight="false" outlineLevel="0" collapsed="false">
      <c r="A3101" s="310" t="n">
        <v>93954</v>
      </c>
      <c r="B3101" s="315" t="s">
        <v>1640</v>
      </c>
      <c r="C3101" s="310" t="s">
        <v>4832</v>
      </c>
      <c r="D3101" s="315" t="s">
        <v>48</v>
      </c>
      <c r="E3101" s="316" t="s">
        <v>4833</v>
      </c>
      <c r="F3101" s="310"/>
    </row>
    <row r="3102" customFormat="false" ht="12.8" hidden="false" customHeight="false" outlineLevel="0" collapsed="false">
      <c r="A3102" s="310" t="n">
        <v>93955</v>
      </c>
      <c r="B3102" s="315" t="s">
        <v>1640</v>
      </c>
      <c r="C3102" s="310" t="s">
        <v>4834</v>
      </c>
      <c r="D3102" s="315" t="s">
        <v>48</v>
      </c>
      <c r="E3102" s="316" t="s">
        <v>4809</v>
      </c>
      <c r="F3102" s="310"/>
    </row>
    <row r="3103" customFormat="false" ht="12.8" hidden="false" customHeight="false" outlineLevel="0" collapsed="false">
      <c r="A3103" s="310" t="n">
        <v>93956</v>
      </c>
      <c r="B3103" s="315" t="s">
        <v>1640</v>
      </c>
      <c r="C3103" s="310" t="s">
        <v>4835</v>
      </c>
      <c r="D3103" s="315" t="s">
        <v>48</v>
      </c>
      <c r="E3103" s="316" t="s">
        <v>4836</v>
      </c>
      <c r="F3103" s="310"/>
    </row>
    <row r="3104" customFormat="false" ht="12.8" hidden="false" customHeight="false" outlineLevel="0" collapsed="false">
      <c r="A3104" s="310" t="n">
        <v>93957</v>
      </c>
      <c r="B3104" s="315" t="s">
        <v>1640</v>
      </c>
      <c r="C3104" s="310" t="s">
        <v>4837</v>
      </c>
      <c r="D3104" s="315" t="s">
        <v>48</v>
      </c>
      <c r="E3104" s="316" t="s">
        <v>4838</v>
      </c>
      <c r="F3104" s="310"/>
    </row>
    <row r="3105" customFormat="false" ht="12.8" hidden="false" customHeight="false" outlineLevel="0" collapsed="false">
      <c r="A3105" s="310" t="n">
        <v>93958</v>
      </c>
      <c r="B3105" s="315" t="s">
        <v>1640</v>
      </c>
      <c r="C3105" s="310" t="s">
        <v>4839</v>
      </c>
      <c r="D3105" s="315" t="s">
        <v>48</v>
      </c>
      <c r="E3105" s="316" t="s">
        <v>4840</v>
      </c>
      <c r="F3105" s="310"/>
    </row>
    <row r="3106" customFormat="false" ht="12.8" hidden="false" customHeight="false" outlineLevel="0" collapsed="false">
      <c r="A3106" s="310" t="n">
        <v>93959</v>
      </c>
      <c r="B3106" s="315" t="s">
        <v>1640</v>
      </c>
      <c r="C3106" s="310" t="s">
        <v>4841</v>
      </c>
      <c r="D3106" s="315" t="s">
        <v>48</v>
      </c>
      <c r="E3106" s="316" t="s">
        <v>4842</v>
      </c>
      <c r="F3106" s="310"/>
    </row>
    <row r="3107" customFormat="false" ht="12.8" hidden="false" customHeight="false" outlineLevel="0" collapsed="false">
      <c r="A3107" s="310" t="n">
        <v>93960</v>
      </c>
      <c r="B3107" s="315" t="s">
        <v>1640</v>
      </c>
      <c r="C3107" s="310" t="s">
        <v>4843</v>
      </c>
      <c r="D3107" s="315" t="s">
        <v>48</v>
      </c>
      <c r="E3107" s="316" t="s">
        <v>4844</v>
      </c>
      <c r="F3107" s="310"/>
    </row>
    <row r="3108" customFormat="false" ht="12.8" hidden="false" customHeight="false" outlineLevel="0" collapsed="false">
      <c r="A3108" s="310" t="n">
        <v>93961</v>
      </c>
      <c r="B3108" s="315" t="s">
        <v>1640</v>
      </c>
      <c r="C3108" s="310" t="s">
        <v>4845</v>
      </c>
      <c r="D3108" s="315" t="s">
        <v>48</v>
      </c>
      <c r="E3108" s="316" t="s">
        <v>4846</v>
      </c>
      <c r="F3108" s="310"/>
    </row>
    <row r="3109" customFormat="false" ht="12.8" hidden="false" customHeight="false" outlineLevel="0" collapsed="false">
      <c r="A3109" s="310" t="n">
        <v>93962</v>
      </c>
      <c r="B3109" s="315" t="s">
        <v>1640</v>
      </c>
      <c r="C3109" s="310" t="s">
        <v>4847</v>
      </c>
      <c r="D3109" s="315" t="s">
        <v>48</v>
      </c>
      <c r="E3109" s="316" t="s">
        <v>4848</v>
      </c>
      <c r="F3109" s="310"/>
    </row>
    <row r="3110" customFormat="false" ht="12.8" hidden="false" customHeight="false" outlineLevel="0" collapsed="false">
      <c r="A3110" s="310" t="n">
        <v>93963</v>
      </c>
      <c r="B3110" s="315" t="s">
        <v>1640</v>
      </c>
      <c r="C3110" s="310" t="s">
        <v>4849</v>
      </c>
      <c r="D3110" s="315" t="s">
        <v>48</v>
      </c>
      <c r="E3110" s="316" t="s">
        <v>4850</v>
      </c>
      <c r="F3110" s="310"/>
    </row>
    <row r="3111" customFormat="false" ht="12.8" hidden="false" customHeight="false" outlineLevel="0" collapsed="false">
      <c r="A3111" s="310" t="n">
        <v>93964</v>
      </c>
      <c r="B3111" s="315" t="s">
        <v>1640</v>
      </c>
      <c r="C3111" s="310" t="s">
        <v>4851</v>
      </c>
      <c r="D3111" s="315" t="s">
        <v>48</v>
      </c>
      <c r="E3111" s="316" t="s">
        <v>4852</v>
      </c>
      <c r="F3111" s="310"/>
    </row>
    <row r="3112" customFormat="false" ht="12.8" hidden="false" customHeight="false" outlineLevel="0" collapsed="false">
      <c r="A3112" s="310" t="n">
        <v>93965</v>
      </c>
      <c r="B3112" s="315" t="s">
        <v>1640</v>
      </c>
      <c r="C3112" s="310" t="s">
        <v>4853</v>
      </c>
      <c r="D3112" s="315" t="s">
        <v>48</v>
      </c>
      <c r="E3112" s="316" t="s">
        <v>4854</v>
      </c>
      <c r="F3112" s="310"/>
    </row>
    <row r="3113" customFormat="false" ht="12.8" hidden="false" customHeight="false" outlineLevel="0" collapsed="false">
      <c r="A3113" s="310" t="n">
        <v>93966</v>
      </c>
      <c r="B3113" s="315" t="s">
        <v>1640</v>
      </c>
      <c r="C3113" s="310" t="s">
        <v>4855</v>
      </c>
      <c r="D3113" s="315" t="s">
        <v>48</v>
      </c>
      <c r="E3113" s="316" t="s">
        <v>4856</v>
      </c>
      <c r="F3113" s="310"/>
    </row>
    <row r="3114" customFormat="false" ht="12.8" hidden="false" customHeight="false" outlineLevel="0" collapsed="false">
      <c r="A3114" s="310" t="n">
        <v>93967</v>
      </c>
      <c r="B3114" s="315" t="s">
        <v>1640</v>
      </c>
      <c r="C3114" s="310" t="s">
        <v>4857</v>
      </c>
      <c r="D3114" s="315" t="s">
        <v>48</v>
      </c>
      <c r="E3114" s="316" t="s">
        <v>4858</v>
      </c>
      <c r="F3114" s="310"/>
    </row>
    <row r="3115" customFormat="false" ht="12.8" hidden="false" customHeight="false" outlineLevel="0" collapsed="false">
      <c r="A3115" s="310" t="n">
        <v>93968</v>
      </c>
      <c r="B3115" s="315" t="s">
        <v>1640</v>
      </c>
      <c r="C3115" s="310" t="s">
        <v>4859</v>
      </c>
      <c r="D3115" s="315" t="s">
        <v>48</v>
      </c>
      <c r="E3115" s="316" t="s">
        <v>4860</v>
      </c>
      <c r="F3115" s="310"/>
    </row>
    <row r="3116" customFormat="false" ht="12.8" hidden="false" customHeight="false" outlineLevel="0" collapsed="false">
      <c r="A3116" s="310" t="n">
        <v>93969</v>
      </c>
      <c r="B3116" s="315" t="s">
        <v>1640</v>
      </c>
      <c r="C3116" s="310" t="s">
        <v>4861</v>
      </c>
      <c r="D3116" s="315" t="s">
        <v>48</v>
      </c>
      <c r="E3116" s="316" t="s">
        <v>4862</v>
      </c>
      <c r="F3116" s="310"/>
    </row>
    <row r="3117" customFormat="false" ht="12.8" hidden="false" customHeight="false" outlineLevel="0" collapsed="false">
      <c r="A3117" s="310" t="n">
        <v>93970</v>
      </c>
      <c r="B3117" s="315" t="s">
        <v>1640</v>
      </c>
      <c r="C3117" s="310" t="s">
        <v>4863</v>
      </c>
      <c r="D3117" s="315" t="s">
        <v>48</v>
      </c>
      <c r="E3117" s="316" t="s">
        <v>4864</v>
      </c>
      <c r="F3117" s="310"/>
    </row>
    <row r="3118" customFormat="false" ht="12.8" hidden="false" customHeight="false" outlineLevel="0" collapsed="false">
      <c r="A3118" s="310" t="n">
        <v>93971</v>
      </c>
      <c r="B3118" s="315" t="s">
        <v>1640</v>
      </c>
      <c r="C3118" s="310" t="s">
        <v>4865</v>
      </c>
      <c r="D3118" s="315" t="s">
        <v>48</v>
      </c>
      <c r="E3118" s="316" t="s">
        <v>4866</v>
      </c>
      <c r="F3118" s="310"/>
    </row>
    <row r="3119" customFormat="false" ht="12.8" hidden="false" customHeight="false" outlineLevel="0" collapsed="false">
      <c r="A3119" s="310" t="n">
        <v>95108</v>
      </c>
      <c r="B3119" s="315" t="s">
        <v>1640</v>
      </c>
      <c r="C3119" s="310" t="s">
        <v>4867</v>
      </c>
      <c r="D3119" s="315" t="s">
        <v>70</v>
      </c>
      <c r="E3119" s="316" t="s">
        <v>4868</v>
      </c>
      <c r="F3119" s="310"/>
    </row>
    <row r="3120" customFormat="false" ht="12.8" hidden="false" customHeight="false" outlineLevel="0" collapsed="false">
      <c r="A3120" s="310" t="n">
        <v>100332</v>
      </c>
      <c r="B3120" s="315" t="s">
        <v>1640</v>
      </c>
      <c r="C3120" s="310" t="s">
        <v>4869</v>
      </c>
      <c r="D3120" s="315" t="s">
        <v>32</v>
      </c>
      <c r="E3120" s="316" t="s">
        <v>4870</v>
      </c>
      <c r="F3120" s="310"/>
    </row>
    <row r="3121" customFormat="false" ht="12.8" hidden="false" customHeight="false" outlineLevel="0" collapsed="false">
      <c r="A3121" s="310" t="n">
        <v>100333</v>
      </c>
      <c r="B3121" s="315" t="s">
        <v>1640</v>
      </c>
      <c r="C3121" s="310" t="s">
        <v>4871</v>
      </c>
      <c r="D3121" s="315" t="s">
        <v>32</v>
      </c>
      <c r="E3121" s="316" t="s">
        <v>4872</v>
      </c>
      <c r="F3121" s="310"/>
    </row>
    <row r="3122" customFormat="false" ht="12.8" hidden="false" customHeight="false" outlineLevel="0" collapsed="false">
      <c r="A3122" s="310" t="n">
        <v>100334</v>
      </c>
      <c r="B3122" s="315" t="s">
        <v>1640</v>
      </c>
      <c r="C3122" s="310" t="s">
        <v>4873</v>
      </c>
      <c r="D3122" s="315" t="s">
        <v>32</v>
      </c>
      <c r="E3122" s="316" t="s">
        <v>4874</v>
      </c>
      <c r="F3122" s="310"/>
    </row>
    <row r="3123" customFormat="false" ht="12.8" hidden="false" customHeight="false" outlineLevel="0" collapsed="false">
      <c r="A3123" s="310" t="n">
        <v>100335</v>
      </c>
      <c r="B3123" s="315" t="s">
        <v>1640</v>
      </c>
      <c r="C3123" s="310" t="s">
        <v>4875</v>
      </c>
      <c r="D3123" s="315" t="s">
        <v>32</v>
      </c>
      <c r="E3123" s="316" t="s">
        <v>4876</v>
      </c>
      <c r="F3123" s="310"/>
    </row>
    <row r="3124" customFormat="false" ht="12.8" hidden="false" customHeight="false" outlineLevel="0" collapsed="false">
      <c r="A3124" s="310" t="n">
        <v>100341</v>
      </c>
      <c r="B3124" s="315" t="s">
        <v>1640</v>
      </c>
      <c r="C3124" s="310" t="s">
        <v>4877</v>
      </c>
      <c r="D3124" s="315" t="s">
        <v>32</v>
      </c>
      <c r="E3124" s="316" t="s">
        <v>4878</v>
      </c>
      <c r="F3124" s="310"/>
    </row>
    <row r="3125" customFormat="false" ht="12.8" hidden="false" customHeight="false" outlineLevel="0" collapsed="false">
      <c r="A3125" s="310" t="n">
        <v>100342</v>
      </c>
      <c r="B3125" s="315" t="s">
        <v>1640</v>
      </c>
      <c r="C3125" s="310" t="s">
        <v>4879</v>
      </c>
      <c r="D3125" s="315" t="s">
        <v>202</v>
      </c>
      <c r="E3125" s="316" t="s">
        <v>4880</v>
      </c>
      <c r="F3125" s="310"/>
    </row>
    <row r="3126" customFormat="false" ht="12.8" hidden="false" customHeight="false" outlineLevel="0" collapsed="false">
      <c r="A3126" s="310" t="n">
        <v>100343</v>
      </c>
      <c r="B3126" s="315" t="s">
        <v>1640</v>
      </c>
      <c r="C3126" s="310" t="s">
        <v>4881</v>
      </c>
      <c r="D3126" s="315" t="s">
        <v>202</v>
      </c>
      <c r="E3126" s="316" t="s">
        <v>4882</v>
      </c>
      <c r="F3126" s="310"/>
    </row>
    <row r="3127" customFormat="false" ht="12.8" hidden="false" customHeight="false" outlineLevel="0" collapsed="false">
      <c r="A3127" s="310" t="n">
        <v>100344</v>
      </c>
      <c r="B3127" s="315" t="s">
        <v>1640</v>
      </c>
      <c r="C3127" s="310" t="s">
        <v>4883</v>
      </c>
      <c r="D3127" s="315" t="s">
        <v>202</v>
      </c>
      <c r="E3127" s="316" t="s">
        <v>4884</v>
      </c>
      <c r="F3127" s="310"/>
    </row>
    <row r="3128" customFormat="false" ht="12.8" hidden="false" customHeight="false" outlineLevel="0" collapsed="false">
      <c r="A3128" s="310" t="n">
        <v>100345</v>
      </c>
      <c r="B3128" s="315" t="s">
        <v>1640</v>
      </c>
      <c r="C3128" s="310" t="s">
        <v>4885</v>
      </c>
      <c r="D3128" s="315" t="s">
        <v>202</v>
      </c>
      <c r="E3128" s="316" t="s">
        <v>4886</v>
      </c>
      <c r="F3128" s="310"/>
    </row>
    <row r="3129" customFormat="false" ht="12.8" hidden="false" customHeight="false" outlineLevel="0" collapsed="false">
      <c r="A3129" s="310" t="n">
        <v>100346</v>
      </c>
      <c r="B3129" s="315" t="s">
        <v>1640</v>
      </c>
      <c r="C3129" s="310" t="s">
        <v>4887</v>
      </c>
      <c r="D3129" s="315" t="s">
        <v>202</v>
      </c>
      <c r="E3129" s="316" t="s">
        <v>4888</v>
      </c>
      <c r="F3129" s="310"/>
    </row>
    <row r="3130" customFormat="false" ht="12.8" hidden="false" customHeight="false" outlineLevel="0" collapsed="false">
      <c r="A3130" s="310" t="n">
        <v>100347</v>
      </c>
      <c r="B3130" s="315" t="s">
        <v>1640</v>
      </c>
      <c r="C3130" s="310" t="s">
        <v>4889</v>
      </c>
      <c r="D3130" s="315" t="s">
        <v>202</v>
      </c>
      <c r="E3130" s="316" t="s">
        <v>4890</v>
      </c>
      <c r="F3130" s="310"/>
    </row>
    <row r="3131" customFormat="false" ht="12.8" hidden="false" customHeight="false" outlineLevel="0" collapsed="false">
      <c r="A3131" s="310" t="n">
        <v>100348</v>
      </c>
      <c r="B3131" s="315" t="s">
        <v>1640</v>
      </c>
      <c r="C3131" s="310" t="s">
        <v>4891</v>
      </c>
      <c r="D3131" s="315" t="s">
        <v>202</v>
      </c>
      <c r="E3131" s="316" t="s">
        <v>4892</v>
      </c>
      <c r="F3131" s="310"/>
    </row>
    <row r="3132" customFormat="false" ht="12.8" hidden="false" customHeight="false" outlineLevel="0" collapsed="false">
      <c r="A3132" s="310" t="n">
        <v>100349</v>
      </c>
      <c r="B3132" s="315" t="s">
        <v>1640</v>
      </c>
      <c r="C3132" s="310" t="s">
        <v>4893</v>
      </c>
      <c r="D3132" s="315" t="s">
        <v>200</v>
      </c>
      <c r="E3132" s="316" t="s">
        <v>4894</v>
      </c>
      <c r="F3132" s="310"/>
    </row>
    <row r="3133" customFormat="false" ht="12.8" hidden="false" customHeight="false" outlineLevel="0" collapsed="false">
      <c r="A3133" s="310" t="n">
        <v>104841</v>
      </c>
      <c r="B3133" s="315" t="s">
        <v>1640</v>
      </c>
      <c r="C3133" s="310" t="s">
        <v>4895</v>
      </c>
      <c r="D3133" s="315" t="s">
        <v>48</v>
      </c>
      <c r="E3133" s="316" t="s">
        <v>4896</v>
      </c>
      <c r="F3133" s="310"/>
    </row>
    <row r="3134" customFormat="false" ht="12.8" hidden="false" customHeight="false" outlineLevel="0" collapsed="false">
      <c r="A3134" s="310" t="n">
        <v>104842</v>
      </c>
      <c r="B3134" s="315" t="s">
        <v>1640</v>
      </c>
      <c r="C3134" s="310" t="s">
        <v>4897</v>
      </c>
      <c r="D3134" s="315" t="s">
        <v>48</v>
      </c>
      <c r="E3134" s="316" t="s">
        <v>4898</v>
      </c>
      <c r="F3134" s="310"/>
    </row>
    <row r="3135" customFormat="false" ht="12.8" hidden="false" customHeight="false" outlineLevel="0" collapsed="false">
      <c r="A3135" s="310" t="n">
        <v>104843</v>
      </c>
      <c r="B3135" s="315" t="s">
        <v>1640</v>
      </c>
      <c r="C3135" s="310" t="s">
        <v>4899</v>
      </c>
      <c r="D3135" s="315" t="s">
        <v>48</v>
      </c>
      <c r="E3135" s="316" t="s">
        <v>4900</v>
      </c>
      <c r="F3135" s="310"/>
    </row>
    <row r="3136" customFormat="false" ht="12.8" hidden="false" customHeight="false" outlineLevel="0" collapsed="false">
      <c r="A3136" s="310" t="n">
        <v>104844</v>
      </c>
      <c r="B3136" s="315" t="s">
        <v>1640</v>
      </c>
      <c r="C3136" s="310" t="s">
        <v>4901</v>
      </c>
      <c r="D3136" s="315" t="s">
        <v>48</v>
      </c>
      <c r="E3136" s="316" t="s">
        <v>4902</v>
      </c>
      <c r="F3136" s="310"/>
    </row>
    <row r="3137" customFormat="false" ht="12.8" hidden="false" customHeight="false" outlineLevel="0" collapsed="false">
      <c r="A3137" s="310" t="n">
        <v>104845</v>
      </c>
      <c r="B3137" s="315" t="s">
        <v>1640</v>
      </c>
      <c r="C3137" s="310" t="s">
        <v>4903</v>
      </c>
      <c r="D3137" s="315" t="s">
        <v>48</v>
      </c>
      <c r="E3137" s="316" t="s">
        <v>4904</v>
      </c>
      <c r="F3137" s="310"/>
    </row>
    <row r="3138" customFormat="false" ht="12.8" hidden="false" customHeight="false" outlineLevel="0" collapsed="false">
      <c r="A3138" s="310" t="n">
        <v>104846</v>
      </c>
      <c r="B3138" s="315" t="s">
        <v>1640</v>
      </c>
      <c r="C3138" s="310" t="s">
        <v>4905</v>
      </c>
      <c r="D3138" s="315" t="s">
        <v>48</v>
      </c>
      <c r="E3138" s="316" t="s">
        <v>4906</v>
      </c>
      <c r="F3138" s="310"/>
    </row>
    <row r="3139" customFormat="false" ht="12.8" hidden="false" customHeight="false" outlineLevel="0" collapsed="false">
      <c r="A3139" s="310" t="n">
        <v>104847</v>
      </c>
      <c r="B3139" s="315" t="s">
        <v>1640</v>
      </c>
      <c r="C3139" s="310" t="s">
        <v>4907</v>
      </c>
      <c r="D3139" s="315" t="s">
        <v>48</v>
      </c>
      <c r="E3139" s="316" t="s">
        <v>4908</v>
      </c>
      <c r="F3139" s="310"/>
    </row>
    <row r="3140" customFormat="false" ht="12.8" hidden="false" customHeight="false" outlineLevel="0" collapsed="false">
      <c r="A3140" s="310" t="n">
        <v>104848</v>
      </c>
      <c r="B3140" s="315" t="s">
        <v>1640</v>
      </c>
      <c r="C3140" s="310" t="s">
        <v>4909</v>
      </c>
      <c r="D3140" s="315" t="s">
        <v>48</v>
      </c>
      <c r="E3140" s="316" t="s">
        <v>4910</v>
      </c>
      <c r="F3140" s="310"/>
    </row>
    <row r="3141" customFormat="false" ht="12.8" hidden="false" customHeight="false" outlineLevel="0" collapsed="false">
      <c r="A3141" s="310" t="n">
        <v>104849</v>
      </c>
      <c r="B3141" s="315" t="s">
        <v>1640</v>
      </c>
      <c r="C3141" s="310" t="s">
        <v>4911</v>
      </c>
      <c r="D3141" s="315" t="s">
        <v>48</v>
      </c>
      <c r="E3141" s="316" t="s">
        <v>4912</v>
      </c>
      <c r="F3141" s="310"/>
    </row>
    <row r="3142" customFormat="false" ht="12.8" hidden="false" customHeight="false" outlineLevel="0" collapsed="false">
      <c r="A3142" s="310" t="n">
        <v>104850</v>
      </c>
      <c r="B3142" s="315" t="s">
        <v>1640</v>
      </c>
      <c r="C3142" s="310" t="s">
        <v>4913</v>
      </c>
      <c r="D3142" s="315" t="s">
        <v>48</v>
      </c>
      <c r="E3142" s="316" t="s">
        <v>4914</v>
      </c>
      <c r="F3142" s="310"/>
    </row>
    <row r="3143" customFormat="false" ht="12.8" hidden="false" customHeight="false" outlineLevel="0" collapsed="false">
      <c r="A3143" s="310" t="n">
        <v>104851</v>
      </c>
      <c r="B3143" s="315" t="s">
        <v>1640</v>
      </c>
      <c r="C3143" s="310" t="s">
        <v>4915</v>
      </c>
      <c r="D3143" s="315" t="s">
        <v>48</v>
      </c>
      <c r="E3143" s="316" t="s">
        <v>4916</v>
      </c>
      <c r="F3143" s="310"/>
    </row>
    <row r="3144" customFormat="false" ht="12.8" hidden="false" customHeight="false" outlineLevel="0" collapsed="false">
      <c r="A3144" s="310" t="n">
        <v>104852</v>
      </c>
      <c r="B3144" s="315" t="s">
        <v>1640</v>
      </c>
      <c r="C3144" s="310" t="s">
        <v>4917</v>
      </c>
      <c r="D3144" s="315" t="s">
        <v>48</v>
      </c>
      <c r="E3144" s="316" t="s">
        <v>4918</v>
      </c>
      <c r="F3144" s="310"/>
    </row>
    <row r="3145" customFormat="false" ht="12.8" hidden="false" customHeight="false" outlineLevel="0" collapsed="false">
      <c r="A3145" s="310" t="n">
        <v>104853</v>
      </c>
      <c r="B3145" s="315" t="s">
        <v>1640</v>
      </c>
      <c r="C3145" s="310" t="s">
        <v>4919</v>
      </c>
      <c r="D3145" s="315" t="s">
        <v>48</v>
      </c>
      <c r="E3145" s="316" t="s">
        <v>4920</v>
      </c>
      <c r="F3145" s="310"/>
    </row>
    <row r="3146" customFormat="false" ht="12.8" hidden="false" customHeight="false" outlineLevel="0" collapsed="false">
      <c r="A3146" s="310" t="n">
        <v>104854</v>
      </c>
      <c r="B3146" s="315" t="s">
        <v>1640</v>
      </c>
      <c r="C3146" s="310" t="s">
        <v>4921</v>
      </c>
      <c r="D3146" s="315" t="s">
        <v>48</v>
      </c>
      <c r="E3146" s="316" t="s">
        <v>4922</v>
      </c>
      <c r="F3146" s="310"/>
    </row>
    <row r="3147" customFormat="false" ht="12.8" hidden="false" customHeight="false" outlineLevel="0" collapsed="false">
      <c r="A3147" s="310" t="n">
        <v>104855</v>
      </c>
      <c r="B3147" s="315" t="s">
        <v>1640</v>
      </c>
      <c r="C3147" s="310" t="s">
        <v>4923</v>
      </c>
      <c r="D3147" s="315" t="s">
        <v>48</v>
      </c>
      <c r="E3147" s="316" t="s">
        <v>4924</v>
      </c>
      <c r="F3147" s="310"/>
    </row>
    <row r="3148" customFormat="false" ht="12.8" hidden="false" customHeight="false" outlineLevel="0" collapsed="false">
      <c r="A3148" s="310" t="n">
        <v>104876</v>
      </c>
      <c r="B3148" s="315" t="s">
        <v>1640</v>
      </c>
      <c r="C3148" s="310" t="s">
        <v>4925</v>
      </c>
      <c r="D3148" s="315" t="s">
        <v>70</v>
      </c>
      <c r="E3148" s="316" t="s">
        <v>4926</v>
      </c>
      <c r="F3148" s="310"/>
    </row>
    <row r="3149" customFormat="false" ht="12.8" hidden="false" customHeight="false" outlineLevel="0" collapsed="false">
      <c r="A3149" s="310" t="n">
        <v>104877</v>
      </c>
      <c r="B3149" s="315" t="s">
        <v>1640</v>
      </c>
      <c r="C3149" s="310" t="s">
        <v>4927</v>
      </c>
      <c r="D3149" s="315" t="s">
        <v>70</v>
      </c>
      <c r="E3149" s="316" t="s">
        <v>4928</v>
      </c>
      <c r="F3149" s="310"/>
    </row>
    <row r="3150" customFormat="false" ht="12.8" hidden="false" customHeight="false" outlineLevel="0" collapsed="false">
      <c r="A3150" s="310" t="n">
        <v>104878</v>
      </c>
      <c r="B3150" s="315" t="s">
        <v>1640</v>
      </c>
      <c r="C3150" s="310" t="s">
        <v>4929</v>
      </c>
      <c r="D3150" s="315" t="s">
        <v>70</v>
      </c>
      <c r="E3150" s="316" t="s">
        <v>4930</v>
      </c>
      <c r="F3150" s="310"/>
    </row>
    <row r="3151" customFormat="false" ht="12.8" hidden="false" customHeight="false" outlineLevel="0" collapsed="false">
      <c r="A3151" s="310" t="n">
        <v>104879</v>
      </c>
      <c r="B3151" s="315" t="s">
        <v>1640</v>
      </c>
      <c r="C3151" s="310" t="s">
        <v>4931</v>
      </c>
      <c r="D3151" s="315" t="s">
        <v>48</v>
      </c>
      <c r="E3151" s="316" t="s">
        <v>4932</v>
      </c>
      <c r="F3151" s="310"/>
    </row>
    <row r="3152" customFormat="false" ht="12.8" hidden="false" customHeight="false" outlineLevel="0" collapsed="false">
      <c r="A3152" s="310" t="n">
        <v>104880</v>
      </c>
      <c r="B3152" s="315" t="s">
        <v>1640</v>
      </c>
      <c r="C3152" s="310" t="s">
        <v>4933</v>
      </c>
      <c r="D3152" s="315" t="s">
        <v>48</v>
      </c>
      <c r="E3152" s="316" t="s">
        <v>4934</v>
      </c>
      <c r="F3152" s="310"/>
    </row>
    <row r="3153" customFormat="false" ht="12.8" hidden="false" customHeight="false" outlineLevel="0" collapsed="false">
      <c r="A3153" s="310" t="n">
        <v>104886</v>
      </c>
      <c r="B3153" s="315" t="s">
        <v>1640</v>
      </c>
      <c r="C3153" s="310" t="s">
        <v>4935</v>
      </c>
      <c r="D3153" s="315" t="s">
        <v>48</v>
      </c>
      <c r="E3153" s="316" t="s">
        <v>4936</v>
      </c>
      <c r="F3153" s="310"/>
    </row>
    <row r="3154" customFormat="false" ht="12.8" hidden="false" customHeight="false" outlineLevel="0" collapsed="false">
      <c r="A3154" s="310" t="n">
        <v>104887</v>
      </c>
      <c r="B3154" s="315" t="s">
        <v>1640</v>
      </c>
      <c r="C3154" s="310" t="s">
        <v>4937</v>
      </c>
      <c r="D3154" s="315" t="s">
        <v>48</v>
      </c>
      <c r="E3154" s="316" t="s">
        <v>4938</v>
      </c>
      <c r="F3154" s="310"/>
    </row>
    <row r="3155" customFormat="false" ht="12.8" hidden="false" customHeight="false" outlineLevel="0" collapsed="false">
      <c r="A3155" s="310" t="n">
        <v>104888</v>
      </c>
      <c r="B3155" s="315" t="s">
        <v>1640</v>
      </c>
      <c r="C3155" s="310" t="s">
        <v>4939</v>
      </c>
      <c r="D3155" s="315" t="s">
        <v>48</v>
      </c>
      <c r="E3155" s="316" t="s">
        <v>4940</v>
      </c>
      <c r="F3155" s="310"/>
    </row>
    <row r="3156" customFormat="false" ht="12.8" hidden="false" customHeight="false" outlineLevel="0" collapsed="false">
      <c r="A3156" s="310" t="n">
        <v>104889</v>
      </c>
      <c r="B3156" s="315" t="s">
        <v>1640</v>
      </c>
      <c r="C3156" s="310" t="s">
        <v>4941</v>
      </c>
      <c r="D3156" s="315" t="s">
        <v>48</v>
      </c>
      <c r="E3156" s="316" t="s">
        <v>4942</v>
      </c>
      <c r="F3156" s="310"/>
    </row>
    <row r="3157" customFormat="false" ht="12.8" hidden="false" customHeight="false" outlineLevel="0" collapsed="false">
      <c r="A3157" s="310" t="n">
        <v>104890</v>
      </c>
      <c r="B3157" s="315" t="s">
        <v>1640</v>
      </c>
      <c r="C3157" s="310" t="s">
        <v>4943</v>
      </c>
      <c r="D3157" s="315" t="s">
        <v>48</v>
      </c>
      <c r="E3157" s="316" t="s">
        <v>4944</v>
      </c>
      <c r="F3157" s="310"/>
    </row>
    <row r="3158" customFormat="false" ht="12.8" hidden="false" customHeight="false" outlineLevel="0" collapsed="false">
      <c r="A3158" s="310" t="n">
        <v>104891</v>
      </c>
      <c r="B3158" s="315" t="s">
        <v>1640</v>
      </c>
      <c r="C3158" s="310" t="s">
        <v>4945</v>
      </c>
      <c r="D3158" s="315" t="s">
        <v>48</v>
      </c>
      <c r="E3158" s="316" t="s">
        <v>2026</v>
      </c>
      <c r="F3158" s="310"/>
    </row>
    <row r="3159" customFormat="false" ht="12.8" hidden="false" customHeight="false" outlineLevel="0" collapsed="false">
      <c r="A3159" s="310" t="n">
        <v>104892</v>
      </c>
      <c r="B3159" s="315" t="s">
        <v>1640</v>
      </c>
      <c r="C3159" s="310" t="s">
        <v>4946</v>
      </c>
      <c r="D3159" s="315" t="s">
        <v>48</v>
      </c>
      <c r="E3159" s="316" t="s">
        <v>4947</v>
      </c>
      <c r="F3159" s="310"/>
    </row>
    <row r="3160" customFormat="false" ht="12.8" hidden="false" customHeight="false" outlineLevel="0" collapsed="false">
      <c r="A3160" s="310" t="n">
        <v>102989</v>
      </c>
      <c r="B3160" s="315" t="s">
        <v>1640</v>
      </c>
      <c r="C3160" s="310" t="s">
        <v>4948</v>
      </c>
      <c r="D3160" s="315" t="s">
        <v>48</v>
      </c>
      <c r="E3160" s="316" t="s">
        <v>4949</v>
      </c>
      <c r="F3160" s="310"/>
    </row>
    <row r="3161" customFormat="false" ht="12.8" hidden="false" customHeight="false" outlineLevel="0" collapsed="false">
      <c r="A3161" s="310" t="n">
        <v>102990</v>
      </c>
      <c r="B3161" s="315" t="s">
        <v>1640</v>
      </c>
      <c r="C3161" s="310" t="s">
        <v>4950</v>
      </c>
      <c r="D3161" s="315" t="s">
        <v>48</v>
      </c>
      <c r="E3161" s="316" t="s">
        <v>4951</v>
      </c>
      <c r="F3161" s="310"/>
    </row>
    <row r="3162" customFormat="false" ht="12.8" hidden="false" customHeight="false" outlineLevel="0" collapsed="false">
      <c r="A3162" s="310" t="n">
        <v>102991</v>
      </c>
      <c r="B3162" s="315" t="s">
        <v>1640</v>
      </c>
      <c r="C3162" s="310" t="s">
        <v>4952</v>
      </c>
      <c r="D3162" s="315" t="s">
        <v>48</v>
      </c>
      <c r="E3162" s="316" t="s">
        <v>4953</v>
      </c>
      <c r="F3162" s="310"/>
    </row>
    <row r="3163" customFormat="false" ht="12.8" hidden="false" customHeight="false" outlineLevel="0" collapsed="false">
      <c r="A3163" s="310" t="n">
        <v>102992</v>
      </c>
      <c r="B3163" s="315" t="s">
        <v>1640</v>
      </c>
      <c r="C3163" s="310" t="s">
        <v>4954</v>
      </c>
      <c r="D3163" s="315" t="s">
        <v>48</v>
      </c>
      <c r="E3163" s="316" t="s">
        <v>4955</v>
      </c>
      <c r="F3163" s="310"/>
    </row>
    <row r="3164" customFormat="false" ht="12.8" hidden="false" customHeight="false" outlineLevel="0" collapsed="false">
      <c r="A3164" s="310" t="n">
        <v>102993</v>
      </c>
      <c r="B3164" s="315" t="s">
        <v>1640</v>
      </c>
      <c r="C3164" s="310" t="s">
        <v>4956</v>
      </c>
      <c r="D3164" s="315" t="s">
        <v>48</v>
      </c>
      <c r="E3164" s="316" t="s">
        <v>4957</v>
      </c>
      <c r="F3164" s="310"/>
    </row>
    <row r="3165" customFormat="false" ht="12.8" hidden="false" customHeight="false" outlineLevel="0" collapsed="false">
      <c r="A3165" s="310" t="n">
        <v>102994</v>
      </c>
      <c r="B3165" s="315" t="s">
        <v>1640</v>
      </c>
      <c r="C3165" s="310" t="s">
        <v>4958</v>
      </c>
      <c r="D3165" s="315" t="s">
        <v>48</v>
      </c>
      <c r="E3165" s="316" t="s">
        <v>4959</v>
      </c>
      <c r="F3165" s="310"/>
    </row>
    <row r="3166" customFormat="false" ht="12.8" hidden="false" customHeight="false" outlineLevel="0" collapsed="false">
      <c r="A3166" s="310" t="n">
        <v>102995</v>
      </c>
      <c r="B3166" s="315" t="s">
        <v>1640</v>
      </c>
      <c r="C3166" s="310" t="s">
        <v>4960</v>
      </c>
      <c r="D3166" s="315" t="s">
        <v>48</v>
      </c>
      <c r="E3166" s="316" t="s">
        <v>4961</v>
      </c>
      <c r="F3166" s="310"/>
    </row>
    <row r="3167" customFormat="false" ht="12.8" hidden="false" customHeight="false" outlineLevel="0" collapsed="false">
      <c r="A3167" s="310" t="n">
        <v>102996</v>
      </c>
      <c r="B3167" s="315" t="s">
        <v>1640</v>
      </c>
      <c r="C3167" s="310" t="s">
        <v>4962</v>
      </c>
      <c r="D3167" s="315" t="s">
        <v>48</v>
      </c>
      <c r="E3167" s="316" t="s">
        <v>4963</v>
      </c>
      <c r="F3167" s="310"/>
    </row>
    <row r="3168" customFormat="false" ht="12.8" hidden="false" customHeight="false" outlineLevel="0" collapsed="false">
      <c r="A3168" s="310" t="n">
        <v>102997</v>
      </c>
      <c r="B3168" s="315" t="s">
        <v>1640</v>
      </c>
      <c r="C3168" s="310" t="s">
        <v>4964</v>
      </c>
      <c r="D3168" s="315" t="s">
        <v>48</v>
      </c>
      <c r="E3168" s="316" t="s">
        <v>4965</v>
      </c>
      <c r="F3168" s="310"/>
    </row>
    <row r="3169" customFormat="false" ht="12.8" hidden="false" customHeight="false" outlineLevel="0" collapsed="false">
      <c r="A3169" s="310" t="n">
        <v>102998</v>
      </c>
      <c r="B3169" s="315" t="s">
        <v>1640</v>
      </c>
      <c r="C3169" s="310" t="s">
        <v>4966</v>
      </c>
      <c r="D3169" s="315" t="s">
        <v>48</v>
      </c>
      <c r="E3169" s="316" t="s">
        <v>4967</v>
      </c>
      <c r="F3169" s="310"/>
    </row>
    <row r="3170" customFormat="false" ht="12.8" hidden="false" customHeight="false" outlineLevel="0" collapsed="false">
      <c r="A3170" s="310" t="n">
        <v>102999</v>
      </c>
      <c r="B3170" s="315" t="s">
        <v>1640</v>
      </c>
      <c r="C3170" s="310" t="s">
        <v>4968</v>
      </c>
      <c r="D3170" s="315" t="s">
        <v>48</v>
      </c>
      <c r="E3170" s="316" t="s">
        <v>4969</v>
      </c>
      <c r="F3170" s="310"/>
    </row>
    <row r="3171" customFormat="false" ht="12.8" hidden="false" customHeight="false" outlineLevel="0" collapsed="false">
      <c r="A3171" s="310" t="n">
        <v>103000</v>
      </c>
      <c r="B3171" s="315" t="s">
        <v>1640</v>
      </c>
      <c r="C3171" s="310" t="s">
        <v>4970</v>
      </c>
      <c r="D3171" s="315" t="s">
        <v>48</v>
      </c>
      <c r="E3171" s="316" t="s">
        <v>4971</v>
      </c>
      <c r="F3171" s="310"/>
    </row>
    <row r="3172" customFormat="false" ht="12.8" hidden="false" customHeight="false" outlineLevel="0" collapsed="false">
      <c r="A3172" s="310" t="n">
        <v>103001</v>
      </c>
      <c r="B3172" s="315" t="s">
        <v>1640</v>
      </c>
      <c r="C3172" s="310" t="s">
        <v>4972</v>
      </c>
      <c r="D3172" s="315" t="s">
        <v>70</v>
      </c>
      <c r="E3172" s="316" t="s">
        <v>4973</v>
      </c>
      <c r="F3172" s="310"/>
    </row>
    <row r="3173" customFormat="false" ht="12.8" hidden="false" customHeight="false" outlineLevel="0" collapsed="false">
      <c r="A3173" s="310" t="n">
        <v>103002</v>
      </c>
      <c r="B3173" s="315" t="s">
        <v>1640</v>
      </c>
      <c r="C3173" s="310" t="s">
        <v>4974</v>
      </c>
      <c r="D3173" s="315" t="s">
        <v>70</v>
      </c>
      <c r="E3173" s="316" t="s">
        <v>4975</v>
      </c>
      <c r="F3173" s="310"/>
    </row>
    <row r="3174" customFormat="false" ht="12.8" hidden="false" customHeight="false" outlineLevel="0" collapsed="false">
      <c r="A3174" s="310" t="n">
        <v>103003</v>
      </c>
      <c r="B3174" s="315" t="s">
        <v>1640</v>
      </c>
      <c r="C3174" s="310" t="s">
        <v>4976</v>
      </c>
      <c r="D3174" s="315" t="s">
        <v>70</v>
      </c>
      <c r="E3174" s="316" t="s">
        <v>4977</v>
      </c>
      <c r="F3174" s="310"/>
    </row>
    <row r="3175" customFormat="false" ht="12.8" hidden="false" customHeight="false" outlineLevel="0" collapsed="false">
      <c r="A3175" s="310" t="n">
        <v>103005</v>
      </c>
      <c r="B3175" s="315" t="s">
        <v>1640</v>
      </c>
      <c r="C3175" s="310" t="s">
        <v>4978</v>
      </c>
      <c r="D3175" s="315" t="s">
        <v>70</v>
      </c>
      <c r="E3175" s="316" t="s">
        <v>4979</v>
      </c>
      <c r="F3175" s="310"/>
    </row>
    <row r="3176" customFormat="false" ht="12.8" hidden="false" customHeight="false" outlineLevel="0" collapsed="false">
      <c r="A3176" s="310" t="n">
        <v>103006</v>
      </c>
      <c r="B3176" s="315" t="s">
        <v>1640</v>
      </c>
      <c r="C3176" s="310" t="s">
        <v>4980</v>
      </c>
      <c r="D3176" s="315" t="s">
        <v>70</v>
      </c>
      <c r="E3176" s="316" t="s">
        <v>4981</v>
      </c>
      <c r="F3176" s="310"/>
    </row>
    <row r="3177" customFormat="false" ht="12.8" hidden="false" customHeight="false" outlineLevel="0" collapsed="false">
      <c r="A3177" s="310" t="n">
        <v>103007</v>
      </c>
      <c r="B3177" s="315" t="s">
        <v>1640</v>
      </c>
      <c r="C3177" s="310" t="s">
        <v>4982</v>
      </c>
      <c r="D3177" s="315" t="s">
        <v>70</v>
      </c>
      <c r="E3177" s="316" t="s">
        <v>4983</v>
      </c>
      <c r="F3177" s="310"/>
    </row>
    <row r="3178" customFormat="false" ht="12.8" hidden="false" customHeight="false" outlineLevel="0" collapsed="false">
      <c r="A3178" s="310" t="n">
        <v>97933</v>
      </c>
      <c r="B3178" s="315" t="s">
        <v>1640</v>
      </c>
      <c r="C3178" s="310" t="s">
        <v>4984</v>
      </c>
      <c r="D3178" s="315" t="s">
        <v>70</v>
      </c>
      <c r="E3178" s="316" t="s">
        <v>4985</v>
      </c>
      <c r="F3178" s="310"/>
    </row>
    <row r="3179" customFormat="false" ht="12.8" hidden="false" customHeight="false" outlineLevel="0" collapsed="false">
      <c r="A3179" s="310" t="n">
        <v>97934</v>
      </c>
      <c r="B3179" s="315" t="s">
        <v>1640</v>
      </c>
      <c r="C3179" s="310" t="s">
        <v>4986</v>
      </c>
      <c r="D3179" s="315" t="s">
        <v>70</v>
      </c>
      <c r="E3179" s="316" t="s">
        <v>4987</v>
      </c>
      <c r="F3179" s="310"/>
    </row>
    <row r="3180" customFormat="false" ht="12.8" hidden="false" customHeight="false" outlineLevel="0" collapsed="false">
      <c r="A3180" s="310" t="n">
        <v>97935</v>
      </c>
      <c r="B3180" s="315" t="s">
        <v>1640</v>
      </c>
      <c r="C3180" s="310" t="s">
        <v>4988</v>
      </c>
      <c r="D3180" s="315" t="s">
        <v>70</v>
      </c>
      <c r="E3180" s="316" t="s">
        <v>4989</v>
      </c>
      <c r="F3180" s="310"/>
    </row>
    <row r="3181" customFormat="false" ht="12.8" hidden="false" customHeight="false" outlineLevel="0" collapsed="false">
      <c r="A3181" s="310" t="n">
        <v>97936</v>
      </c>
      <c r="B3181" s="315" t="s">
        <v>1640</v>
      </c>
      <c r="C3181" s="310" t="s">
        <v>4990</v>
      </c>
      <c r="D3181" s="315" t="s">
        <v>70</v>
      </c>
      <c r="E3181" s="316" t="s">
        <v>4991</v>
      </c>
      <c r="F3181" s="310"/>
    </row>
    <row r="3182" customFormat="false" ht="12.8" hidden="false" customHeight="false" outlineLevel="0" collapsed="false">
      <c r="A3182" s="310" t="n">
        <v>97947</v>
      </c>
      <c r="B3182" s="315" t="s">
        <v>1640</v>
      </c>
      <c r="C3182" s="310" t="s">
        <v>4992</v>
      </c>
      <c r="D3182" s="315" t="s">
        <v>70</v>
      </c>
      <c r="E3182" s="316" t="s">
        <v>4993</v>
      </c>
      <c r="F3182" s="310"/>
    </row>
    <row r="3183" customFormat="false" ht="12.8" hidden="false" customHeight="false" outlineLevel="0" collapsed="false">
      <c r="A3183" s="310" t="n">
        <v>97948</v>
      </c>
      <c r="B3183" s="315" t="s">
        <v>1640</v>
      </c>
      <c r="C3183" s="310" t="s">
        <v>4994</v>
      </c>
      <c r="D3183" s="315" t="s">
        <v>70</v>
      </c>
      <c r="E3183" s="316" t="s">
        <v>4995</v>
      </c>
      <c r="F3183" s="310"/>
    </row>
    <row r="3184" customFormat="false" ht="12.8" hidden="false" customHeight="false" outlineLevel="0" collapsed="false">
      <c r="A3184" s="310" t="n">
        <v>97949</v>
      </c>
      <c r="B3184" s="315" t="s">
        <v>1640</v>
      </c>
      <c r="C3184" s="310" t="s">
        <v>4996</v>
      </c>
      <c r="D3184" s="315" t="s">
        <v>70</v>
      </c>
      <c r="E3184" s="316" t="s">
        <v>4997</v>
      </c>
      <c r="F3184" s="310"/>
    </row>
    <row r="3185" customFormat="false" ht="12.8" hidden="false" customHeight="false" outlineLevel="0" collapsed="false">
      <c r="A3185" s="310" t="n">
        <v>97950</v>
      </c>
      <c r="B3185" s="315" t="s">
        <v>1640</v>
      </c>
      <c r="C3185" s="310" t="s">
        <v>4998</v>
      </c>
      <c r="D3185" s="315" t="s">
        <v>70</v>
      </c>
      <c r="E3185" s="316" t="s">
        <v>4999</v>
      </c>
      <c r="F3185" s="310"/>
    </row>
    <row r="3186" customFormat="false" ht="12.8" hidden="false" customHeight="false" outlineLevel="0" collapsed="false">
      <c r="A3186" s="310" t="n">
        <v>97951</v>
      </c>
      <c r="B3186" s="315" t="s">
        <v>1640</v>
      </c>
      <c r="C3186" s="310" t="s">
        <v>5000</v>
      </c>
      <c r="D3186" s="315" t="s">
        <v>70</v>
      </c>
      <c r="E3186" s="316" t="s">
        <v>5001</v>
      </c>
      <c r="F3186" s="310"/>
    </row>
    <row r="3187" customFormat="false" ht="12.8" hidden="false" customHeight="false" outlineLevel="0" collapsed="false">
      <c r="A3187" s="310" t="n">
        <v>97952</v>
      </c>
      <c r="B3187" s="315" t="s">
        <v>1640</v>
      </c>
      <c r="C3187" s="310" t="s">
        <v>5002</v>
      </c>
      <c r="D3187" s="315" t="s">
        <v>70</v>
      </c>
      <c r="E3187" s="316" t="s">
        <v>5003</v>
      </c>
      <c r="F3187" s="310"/>
    </row>
    <row r="3188" customFormat="false" ht="12.8" hidden="false" customHeight="false" outlineLevel="0" collapsed="false">
      <c r="A3188" s="310" t="n">
        <v>97953</v>
      </c>
      <c r="B3188" s="315" t="s">
        <v>1640</v>
      </c>
      <c r="C3188" s="310" t="s">
        <v>5004</v>
      </c>
      <c r="D3188" s="315" t="s">
        <v>70</v>
      </c>
      <c r="E3188" s="316" t="s">
        <v>5005</v>
      </c>
      <c r="F3188" s="310"/>
    </row>
    <row r="3189" customFormat="false" ht="12.8" hidden="false" customHeight="false" outlineLevel="0" collapsed="false">
      <c r="A3189" s="310" t="n">
        <v>97955</v>
      </c>
      <c r="B3189" s="315" t="s">
        <v>1640</v>
      </c>
      <c r="C3189" s="310" t="s">
        <v>5006</v>
      </c>
      <c r="D3189" s="315" t="s">
        <v>70</v>
      </c>
      <c r="E3189" s="316" t="s">
        <v>5007</v>
      </c>
      <c r="F3189" s="310"/>
    </row>
    <row r="3190" customFormat="false" ht="12.8" hidden="false" customHeight="false" outlineLevel="0" collapsed="false">
      <c r="A3190" s="310" t="n">
        <v>97956</v>
      </c>
      <c r="B3190" s="315" t="s">
        <v>1640</v>
      </c>
      <c r="C3190" s="310" t="s">
        <v>5008</v>
      </c>
      <c r="D3190" s="315" t="s">
        <v>70</v>
      </c>
      <c r="E3190" s="316" t="s">
        <v>5009</v>
      </c>
      <c r="F3190" s="310"/>
    </row>
    <row r="3191" customFormat="false" ht="12.8" hidden="false" customHeight="false" outlineLevel="0" collapsed="false">
      <c r="A3191" s="310" t="n">
        <v>97957</v>
      </c>
      <c r="B3191" s="315" t="s">
        <v>1640</v>
      </c>
      <c r="C3191" s="310" t="s">
        <v>5010</v>
      </c>
      <c r="D3191" s="315" t="s">
        <v>70</v>
      </c>
      <c r="E3191" s="316" t="s">
        <v>5011</v>
      </c>
      <c r="F3191" s="310"/>
    </row>
    <row r="3192" customFormat="false" ht="12.8" hidden="false" customHeight="false" outlineLevel="0" collapsed="false">
      <c r="A3192" s="310" t="n">
        <v>97961</v>
      </c>
      <c r="B3192" s="315" t="s">
        <v>1640</v>
      </c>
      <c r="C3192" s="310" t="s">
        <v>5012</v>
      </c>
      <c r="D3192" s="315" t="s">
        <v>70</v>
      </c>
      <c r="E3192" s="316" t="s">
        <v>5013</v>
      </c>
      <c r="F3192" s="310"/>
    </row>
    <row r="3193" customFormat="false" ht="12.8" hidden="false" customHeight="false" outlineLevel="0" collapsed="false">
      <c r="A3193" s="310" t="n">
        <v>97973</v>
      </c>
      <c r="B3193" s="315" t="s">
        <v>1640</v>
      </c>
      <c r="C3193" s="310" t="s">
        <v>5014</v>
      </c>
      <c r="D3193" s="315" t="s">
        <v>70</v>
      </c>
      <c r="E3193" s="316" t="s">
        <v>5015</v>
      </c>
      <c r="F3193" s="310"/>
    </row>
    <row r="3194" customFormat="false" ht="12.8" hidden="false" customHeight="false" outlineLevel="0" collapsed="false">
      <c r="A3194" s="310" t="n">
        <v>97974</v>
      </c>
      <c r="B3194" s="315" t="s">
        <v>1640</v>
      </c>
      <c r="C3194" s="310" t="s">
        <v>5016</v>
      </c>
      <c r="D3194" s="315" t="s">
        <v>70</v>
      </c>
      <c r="E3194" s="316" t="s">
        <v>5017</v>
      </c>
      <c r="F3194" s="310"/>
    </row>
    <row r="3195" customFormat="false" ht="12.8" hidden="false" customHeight="false" outlineLevel="0" collapsed="false">
      <c r="A3195" s="310" t="n">
        <v>97975</v>
      </c>
      <c r="B3195" s="315" t="s">
        <v>1640</v>
      </c>
      <c r="C3195" s="310" t="s">
        <v>5018</v>
      </c>
      <c r="D3195" s="315" t="s">
        <v>70</v>
      </c>
      <c r="E3195" s="316" t="s">
        <v>5019</v>
      </c>
      <c r="F3195" s="310"/>
    </row>
    <row r="3196" customFormat="false" ht="12.8" hidden="false" customHeight="false" outlineLevel="0" collapsed="false">
      <c r="A3196" s="310" t="n">
        <v>97976</v>
      </c>
      <c r="B3196" s="315" t="s">
        <v>1640</v>
      </c>
      <c r="C3196" s="310" t="s">
        <v>5020</v>
      </c>
      <c r="D3196" s="315" t="s">
        <v>70</v>
      </c>
      <c r="E3196" s="316" t="s">
        <v>5021</v>
      </c>
      <c r="F3196" s="310"/>
    </row>
    <row r="3197" customFormat="false" ht="12.8" hidden="false" customHeight="false" outlineLevel="0" collapsed="false">
      <c r="A3197" s="310" t="n">
        <v>97977</v>
      </c>
      <c r="B3197" s="315" t="s">
        <v>1640</v>
      </c>
      <c r="C3197" s="310" t="s">
        <v>5022</v>
      </c>
      <c r="D3197" s="315" t="s">
        <v>70</v>
      </c>
      <c r="E3197" s="316" t="s">
        <v>5023</v>
      </c>
      <c r="F3197" s="310"/>
    </row>
    <row r="3198" customFormat="false" ht="12.8" hidden="false" customHeight="false" outlineLevel="0" collapsed="false">
      <c r="A3198" s="310" t="n">
        <v>97978</v>
      </c>
      <c r="B3198" s="315" t="s">
        <v>1640</v>
      </c>
      <c r="C3198" s="310" t="s">
        <v>5024</v>
      </c>
      <c r="D3198" s="315" t="s">
        <v>70</v>
      </c>
      <c r="E3198" s="316" t="s">
        <v>5025</v>
      </c>
      <c r="F3198" s="310"/>
    </row>
    <row r="3199" customFormat="false" ht="12.8" hidden="false" customHeight="false" outlineLevel="0" collapsed="false">
      <c r="A3199" s="310" t="n">
        <v>97980</v>
      </c>
      <c r="B3199" s="315" t="s">
        <v>1640</v>
      </c>
      <c r="C3199" s="310" t="s">
        <v>5026</v>
      </c>
      <c r="D3199" s="315" t="s">
        <v>70</v>
      </c>
      <c r="E3199" s="316" t="s">
        <v>5027</v>
      </c>
      <c r="F3199" s="310"/>
    </row>
    <row r="3200" customFormat="false" ht="12.8" hidden="false" customHeight="false" outlineLevel="0" collapsed="false">
      <c r="A3200" s="310" t="n">
        <v>97981</v>
      </c>
      <c r="B3200" s="315" t="s">
        <v>1640</v>
      </c>
      <c r="C3200" s="310" t="s">
        <v>5028</v>
      </c>
      <c r="D3200" s="315" t="s">
        <v>48</v>
      </c>
      <c r="E3200" s="316" t="s">
        <v>5029</v>
      </c>
      <c r="F3200" s="310"/>
    </row>
    <row r="3201" customFormat="false" ht="12.8" hidden="false" customHeight="false" outlineLevel="0" collapsed="false">
      <c r="A3201" s="310" t="n">
        <v>97983</v>
      </c>
      <c r="B3201" s="315" t="s">
        <v>1640</v>
      </c>
      <c r="C3201" s="310" t="s">
        <v>5030</v>
      </c>
      <c r="D3201" s="315" t="s">
        <v>48</v>
      </c>
      <c r="E3201" s="316" t="s">
        <v>5031</v>
      </c>
      <c r="F3201" s="310"/>
    </row>
    <row r="3202" customFormat="false" ht="12.8" hidden="false" customHeight="false" outlineLevel="0" collapsed="false">
      <c r="A3202" s="310" t="n">
        <v>97985</v>
      </c>
      <c r="B3202" s="315" t="s">
        <v>1640</v>
      </c>
      <c r="C3202" s="310" t="s">
        <v>5032</v>
      </c>
      <c r="D3202" s="315" t="s">
        <v>48</v>
      </c>
      <c r="E3202" s="316" t="s">
        <v>5033</v>
      </c>
      <c r="F3202" s="310"/>
    </row>
    <row r="3203" customFormat="false" ht="12.8" hidden="false" customHeight="false" outlineLevel="0" collapsed="false">
      <c r="A3203" s="310" t="n">
        <v>97987</v>
      </c>
      <c r="B3203" s="315" t="s">
        <v>1640</v>
      </c>
      <c r="C3203" s="310" t="s">
        <v>5034</v>
      </c>
      <c r="D3203" s="315" t="s">
        <v>48</v>
      </c>
      <c r="E3203" s="316" t="s">
        <v>5035</v>
      </c>
      <c r="F3203" s="310"/>
    </row>
    <row r="3204" customFormat="false" ht="12.8" hidden="false" customHeight="false" outlineLevel="0" collapsed="false">
      <c r="A3204" s="310" t="n">
        <v>97988</v>
      </c>
      <c r="B3204" s="315" t="s">
        <v>1640</v>
      </c>
      <c r="C3204" s="310" t="s">
        <v>5036</v>
      </c>
      <c r="D3204" s="315" t="s">
        <v>70</v>
      </c>
      <c r="E3204" s="316" t="s">
        <v>5037</v>
      </c>
      <c r="F3204" s="310"/>
    </row>
    <row r="3205" customFormat="false" ht="12.8" hidden="false" customHeight="false" outlineLevel="0" collapsed="false">
      <c r="A3205" s="310" t="n">
        <v>97989</v>
      </c>
      <c r="B3205" s="315" t="s">
        <v>1640</v>
      </c>
      <c r="C3205" s="310" t="s">
        <v>5038</v>
      </c>
      <c r="D3205" s="315" t="s">
        <v>48</v>
      </c>
      <c r="E3205" s="316" t="s">
        <v>5039</v>
      </c>
      <c r="F3205" s="310"/>
    </row>
    <row r="3206" customFormat="false" ht="12.8" hidden="false" customHeight="false" outlineLevel="0" collapsed="false">
      <c r="A3206" s="310" t="n">
        <v>97991</v>
      </c>
      <c r="B3206" s="315" t="s">
        <v>1640</v>
      </c>
      <c r="C3206" s="310" t="s">
        <v>5040</v>
      </c>
      <c r="D3206" s="315" t="s">
        <v>48</v>
      </c>
      <c r="E3206" s="316" t="s">
        <v>5041</v>
      </c>
      <c r="F3206" s="310"/>
    </row>
    <row r="3207" customFormat="false" ht="12.8" hidden="false" customHeight="false" outlineLevel="0" collapsed="false">
      <c r="A3207" s="310" t="n">
        <v>97992</v>
      </c>
      <c r="B3207" s="315" t="s">
        <v>1640</v>
      </c>
      <c r="C3207" s="310" t="s">
        <v>5042</v>
      </c>
      <c r="D3207" s="315" t="s">
        <v>70</v>
      </c>
      <c r="E3207" s="316" t="s">
        <v>5043</v>
      </c>
      <c r="F3207" s="310"/>
    </row>
    <row r="3208" customFormat="false" ht="12.8" hidden="false" customHeight="false" outlineLevel="0" collapsed="false">
      <c r="A3208" s="310" t="n">
        <v>97993</v>
      </c>
      <c r="B3208" s="315" t="s">
        <v>1640</v>
      </c>
      <c r="C3208" s="310" t="s">
        <v>5044</v>
      </c>
      <c r="D3208" s="315" t="s">
        <v>48</v>
      </c>
      <c r="E3208" s="316" t="s">
        <v>5045</v>
      </c>
      <c r="F3208" s="310"/>
    </row>
    <row r="3209" customFormat="false" ht="12.8" hidden="false" customHeight="false" outlineLevel="0" collapsed="false">
      <c r="A3209" s="310" t="n">
        <v>97994</v>
      </c>
      <c r="B3209" s="315" t="s">
        <v>1640</v>
      </c>
      <c r="C3209" s="310" t="s">
        <v>5046</v>
      </c>
      <c r="D3209" s="315" t="s">
        <v>70</v>
      </c>
      <c r="E3209" s="316" t="s">
        <v>5047</v>
      </c>
      <c r="F3209" s="310"/>
    </row>
    <row r="3210" customFormat="false" ht="12.8" hidden="false" customHeight="false" outlineLevel="0" collapsed="false">
      <c r="A3210" s="310" t="n">
        <v>97995</v>
      </c>
      <c r="B3210" s="315" t="s">
        <v>1640</v>
      </c>
      <c r="C3210" s="310" t="s">
        <v>5048</v>
      </c>
      <c r="D3210" s="315" t="s">
        <v>48</v>
      </c>
      <c r="E3210" s="316" t="s">
        <v>5049</v>
      </c>
      <c r="F3210" s="310"/>
    </row>
    <row r="3211" customFormat="false" ht="12.8" hidden="false" customHeight="false" outlineLevel="0" collapsed="false">
      <c r="A3211" s="310" t="n">
        <v>97996</v>
      </c>
      <c r="B3211" s="315" t="s">
        <v>1640</v>
      </c>
      <c r="C3211" s="310" t="s">
        <v>5050</v>
      </c>
      <c r="D3211" s="315" t="s">
        <v>70</v>
      </c>
      <c r="E3211" s="316" t="s">
        <v>5051</v>
      </c>
      <c r="F3211" s="310"/>
    </row>
    <row r="3212" customFormat="false" ht="12.8" hidden="false" customHeight="false" outlineLevel="0" collapsed="false">
      <c r="A3212" s="310" t="n">
        <v>97997</v>
      </c>
      <c r="B3212" s="315" t="s">
        <v>1640</v>
      </c>
      <c r="C3212" s="310" t="s">
        <v>5052</v>
      </c>
      <c r="D3212" s="315" t="s">
        <v>48</v>
      </c>
      <c r="E3212" s="316" t="s">
        <v>5053</v>
      </c>
      <c r="F3212" s="310"/>
    </row>
    <row r="3213" customFormat="false" ht="12.8" hidden="false" customHeight="false" outlineLevel="0" collapsed="false">
      <c r="A3213" s="310" t="n">
        <v>97999</v>
      </c>
      <c r="B3213" s="315" t="s">
        <v>1640</v>
      </c>
      <c r="C3213" s="310" t="s">
        <v>5054</v>
      </c>
      <c r="D3213" s="315" t="s">
        <v>48</v>
      </c>
      <c r="E3213" s="316" t="s">
        <v>5055</v>
      </c>
      <c r="F3213" s="310"/>
    </row>
    <row r="3214" customFormat="false" ht="12.8" hidden="false" customHeight="false" outlineLevel="0" collapsed="false">
      <c r="A3214" s="310" t="n">
        <v>98001</v>
      </c>
      <c r="B3214" s="315" t="s">
        <v>1640</v>
      </c>
      <c r="C3214" s="310" t="s">
        <v>5056</v>
      </c>
      <c r="D3214" s="315" t="s">
        <v>48</v>
      </c>
      <c r="E3214" s="316" t="s">
        <v>5057</v>
      </c>
      <c r="F3214" s="310"/>
    </row>
    <row r="3215" customFormat="false" ht="12.8" hidden="false" customHeight="false" outlineLevel="0" collapsed="false">
      <c r="A3215" s="310" t="n">
        <v>98002</v>
      </c>
      <c r="B3215" s="315" t="s">
        <v>1640</v>
      </c>
      <c r="C3215" s="310" t="s">
        <v>5058</v>
      </c>
      <c r="D3215" s="315" t="s">
        <v>70</v>
      </c>
      <c r="E3215" s="316" t="s">
        <v>5059</v>
      </c>
      <c r="F3215" s="310"/>
    </row>
    <row r="3216" customFormat="false" ht="12.8" hidden="false" customHeight="false" outlineLevel="0" collapsed="false">
      <c r="A3216" s="310" t="n">
        <v>98003</v>
      </c>
      <c r="B3216" s="315" t="s">
        <v>1640</v>
      </c>
      <c r="C3216" s="310" t="s">
        <v>5060</v>
      </c>
      <c r="D3216" s="315" t="s">
        <v>48</v>
      </c>
      <c r="E3216" s="316" t="s">
        <v>5061</v>
      </c>
      <c r="F3216" s="310"/>
    </row>
    <row r="3217" customFormat="false" ht="12.8" hidden="false" customHeight="false" outlineLevel="0" collapsed="false">
      <c r="A3217" s="310" t="n">
        <v>98005</v>
      </c>
      <c r="B3217" s="315" t="s">
        <v>1640</v>
      </c>
      <c r="C3217" s="310" t="s">
        <v>5062</v>
      </c>
      <c r="D3217" s="315" t="s">
        <v>48</v>
      </c>
      <c r="E3217" s="316" t="s">
        <v>5063</v>
      </c>
      <c r="F3217" s="310"/>
    </row>
    <row r="3218" customFormat="false" ht="12.8" hidden="false" customHeight="false" outlineLevel="0" collapsed="false">
      <c r="A3218" s="310" t="n">
        <v>98006</v>
      </c>
      <c r="B3218" s="315" t="s">
        <v>1640</v>
      </c>
      <c r="C3218" s="310" t="s">
        <v>5064</v>
      </c>
      <c r="D3218" s="315" t="s">
        <v>70</v>
      </c>
      <c r="E3218" s="316" t="s">
        <v>5065</v>
      </c>
      <c r="F3218" s="310"/>
    </row>
    <row r="3219" customFormat="false" ht="12.8" hidden="false" customHeight="false" outlineLevel="0" collapsed="false">
      <c r="A3219" s="310" t="n">
        <v>98007</v>
      </c>
      <c r="B3219" s="315" t="s">
        <v>1640</v>
      </c>
      <c r="C3219" s="310" t="s">
        <v>5066</v>
      </c>
      <c r="D3219" s="315" t="s">
        <v>48</v>
      </c>
      <c r="E3219" s="316" t="s">
        <v>5067</v>
      </c>
      <c r="F3219" s="310"/>
    </row>
    <row r="3220" customFormat="false" ht="12.8" hidden="false" customHeight="false" outlineLevel="0" collapsed="false">
      <c r="A3220" s="310" t="n">
        <v>98008</v>
      </c>
      <c r="B3220" s="315" t="s">
        <v>1640</v>
      </c>
      <c r="C3220" s="310" t="s">
        <v>5068</v>
      </c>
      <c r="D3220" s="315" t="s">
        <v>70</v>
      </c>
      <c r="E3220" s="316" t="s">
        <v>5069</v>
      </c>
      <c r="F3220" s="310"/>
    </row>
    <row r="3221" customFormat="false" ht="12.8" hidden="false" customHeight="false" outlineLevel="0" collapsed="false">
      <c r="A3221" s="310" t="n">
        <v>98009</v>
      </c>
      <c r="B3221" s="315" t="s">
        <v>1640</v>
      </c>
      <c r="C3221" s="310" t="s">
        <v>5070</v>
      </c>
      <c r="D3221" s="315" t="s">
        <v>48</v>
      </c>
      <c r="E3221" s="316" t="s">
        <v>5055</v>
      </c>
      <c r="F3221" s="310"/>
    </row>
    <row r="3222" customFormat="false" ht="12.8" hidden="false" customHeight="false" outlineLevel="0" collapsed="false">
      <c r="A3222" s="310" t="n">
        <v>98010</v>
      </c>
      <c r="B3222" s="315" t="s">
        <v>1640</v>
      </c>
      <c r="C3222" s="310" t="s">
        <v>5071</v>
      </c>
      <c r="D3222" s="315" t="s">
        <v>70</v>
      </c>
      <c r="E3222" s="316" t="s">
        <v>5072</v>
      </c>
      <c r="F3222" s="310"/>
    </row>
    <row r="3223" customFormat="false" ht="12.8" hidden="false" customHeight="false" outlineLevel="0" collapsed="false">
      <c r="A3223" s="310" t="n">
        <v>98011</v>
      </c>
      <c r="B3223" s="315" t="s">
        <v>1640</v>
      </c>
      <c r="C3223" s="310" t="s">
        <v>5073</v>
      </c>
      <c r="D3223" s="315" t="s">
        <v>48</v>
      </c>
      <c r="E3223" s="316" t="s">
        <v>5057</v>
      </c>
      <c r="F3223" s="310"/>
    </row>
    <row r="3224" customFormat="false" ht="12.8" hidden="false" customHeight="false" outlineLevel="0" collapsed="false">
      <c r="A3224" s="310" t="n">
        <v>98012</v>
      </c>
      <c r="B3224" s="315" t="s">
        <v>1640</v>
      </c>
      <c r="C3224" s="310" t="s">
        <v>5074</v>
      </c>
      <c r="D3224" s="315" t="s">
        <v>70</v>
      </c>
      <c r="E3224" s="316" t="s">
        <v>5075</v>
      </c>
      <c r="F3224" s="310"/>
    </row>
    <row r="3225" customFormat="false" ht="12.8" hidden="false" customHeight="false" outlineLevel="0" collapsed="false">
      <c r="A3225" s="310" t="n">
        <v>98013</v>
      </c>
      <c r="B3225" s="315" t="s">
        <v>1640</v>
      </c>
      <c r="C3225" s="310" t="s">
        <v>5076</v>
      </c>
      <c r="D3225" s="315" t="s">
        <v>48</v>
      </c>
      <c r="E3225" s="316" t="s">
        <v>5061</v>
      </c>
      <c r="F3225" s="310"/>
    </row>
    <row r="3226" customFormat="false" ht="12.8" hidden="false" customHeight="false" outlineLevel="0" collapsed="false">
      <c r="A3226" s="310" t="n">
        <v>98014</v>
      </c>
      <c r="B3226" s="315" t="s">
        <v>1640</v>
      </c>
      <c r="C3226" s="310" t="s">
        <v>5077</v>
      </c>
      <c r="D3226" s="315" t="s">
        <v>70</v>
      </c>
      <c r="E3226" s="316" t="s">
        <v>5078</v>
      </c>
      <c r="F3226" s="310"/>
    </row>
    <row r="3227" customFormat="false" ht="12.8" hidden="false" customHeight="false" outlineLevel="0" collapsed="false">
      <c r="A3227" s="310" t="n">
        <v>98015</v>
      </c>
      <c r="B3227" s="315" t="s">
        <v>1640</v>
      </c>
      <c r="C3227" s="310" t="s">
        <v>5079</v>
      </c>
      <c r="D3227" s="315" t="s">
        <v>48</v>
      </c>
      <c r="E3227" s="316" t="s">
        <v>5063</v>
      </c>
      <c r="F3227" s="310"/>
    </row>
    <row r="3228" customFormat="false" ht="12.8" hidden="false" customHeight="false" outlineLevel="0" collapsed="false">
      <c r="A3228" s="310" t="n">
        <v>98016</v>
      </c>
      <c r="B3228" s="315" t="s">
        <v>1640</v>
      </c>
      <c r="C3228" s="310" t="s">
        <v>5080</v>
      </c>
      <c r="D3228" s="315" t="s">
        <v>70</v>
      </c>
      <c r="E3228" s="316" t="s">
        <v>5081</v>
      </c>
      <c r="F3228" s="310"/>
    </row>
    <row r="3229" customFormat="false" ht="12.8" hidden="false" customHeight="false" outlineLevel="0" collapsed="false">
      <c r="A3229" s="310" t="n">
        <v>98017</v>
      </c>
      <c r="B3229" s="315" t="s">
        <v>1640</v>
      </c>
      <c r="C3229" s="310" t="s">
        <v>5082</v>
      </c>
      <c r="D3229" s="315" t="s">
        <v>48</v>
      </c>
      <c r="E3229" s="316" t="s">
        <v>5067</v>
      </c>
      <c r="F3229" s="310"/>
    </row>
    <row r="3230" customFormat="false" ht="12.8" hidden="false" customHeight="false" outlineLevel="0" collapsed="false">
      <c r="A3230" s="310" t="n">
        <v>98018</v>
      </c>
      <c r="B3230" s="315" t="s">
        <v>1640</v>
      </c>
      <c r="C3230" s="310" t="s">
        <v>5083</v>
      </c>
      <c r="D3230" s="315" t="s">
        <v>70</v>
      </c>
      <c r="E3230" s="316" t="s">
        <v>5084</v>
      </c>
      <c r="F3230" s="310"/>
    </row>
    <row r="3231" customFormat="false" ht="12.8" hidden="false" customHeight="false" outlineLevel="0" collapsed="false">
      <c r="A3231" s="310" t="n">
        <v>98019</v>
      </c>
      <c r="B3231" s="315" t="s">
        <v>1640</v>
      </c>
      <c r="C3231" s="310" t="s">
        <v>5085</v>
      </c>
      <c r="D3231" s="315" t="s">
        <v>48</v>
      </c>
      <c r="E3231" s="316" t="s">
        <v>5086</v>
      </c>
      <c r="F3231" s="310"/>
    </row>
    <row r="3232" customFormat="false" ht="12.8" hidden="false" customHeight="false" outlineLevel="0" collapsed="false">
      <c r="A3232" s="310" t="n">
        <v>98020</v>
      </c>
      <c r="B3232" s="315" t="s">
        <v>1640</v>
      </c>
      <c r="C3232" s="310" t="s">
        <v>5087</v>
      </c>
      <c r="D3232" s="315" t="s">
        <v>70</v>
      </c>
      <c r="E3232" s="316" t="s">
        <v>5088</v>
      </c>
      <c r="F3232" s="310"/>
    </row>
    <row r="3233" customFormat="false" ht="12.8" hidden="false" customHeight="false" outlineLevel="0" collapsed="false">
      <c r="A3233" s="310" t="n">
        <v>98021</v>
      </c>
      <c r="B3233" s="315" t="s">
        <v>1640</v>
      </c>
      <c r="C3233" s="310" t="s">
        <v>5089</v>
      </c>
      <c r="D3233" s="315" t="s">
        <v>48</v>
      </c>
      <c r="E3233" s="316" t="s">
        <v>5090</v>
      </c>
      <c r="F3233" s="310"/>
    </row>
    <row r="3234" customFormat="false" ht="12.8" hidden="false" customHeight="false" outlineLevel="0" collapsed="false">
      <c r="A3234" s="310" t="n">
        <v>98022</v>
      </c>
      <c r="B3234" s="315" t="s">
        <v>1640</v>
      </c>
      <c r="C3234" s="310" t="s">
        <v>5091</v>
      </c>
      <c r="D3234" s="315" t="s">
        <v>70</v>
      </c>
      <c r="E3234" s="316" t="s">
        <v>5092</v>
      </c>
      <c r="F3234" s="310"/>
    </row>
    <row r="3235" customFormat="false" ht="12.8" hidden="false" customHeight="false" outlineLevel="0" collapsed="false">
      <c r="A3235" s="310" t="n">
        <v>98023</v>
      </c>
      <c r="B3235" s="315" t="s">
        <v>1640</v>
      </c>
      <c r="C3235" s="310" t="s">
        <v>5093</v>
      </c>
      <c r="D3235" s="315" t="s">
        <v>48</v>
      </c>
      <c r="E3235" s="316" t="s">
        <v>5094</v>
      </c>
      <c r="F3235" s="310"/>
    </row>
    <row r="3236" customFormat="false" ht="12.8" hidden="false" customHeight="false" outlineLevel="0" collapsed="false">
      <c r="A3236" s="310" t="n">
        <v>98024</v>
      </c>
      <c r="B3236" s="315" t="s">
        <v>1640</v>
      </c>
      <c r="C3236" s="310" t="s">
        <v>5095</v>
      </c>
      <c r="D3236" s="315" t="s">
        <v>70</v>
      </c>
      <c r="E3236" s="316" t="s">
        <v>5096</v>
      </c>
      <c r="F3236" s="310"/>
    </row>
    <row r="3237" customFormat="false" ht="12.8" hidden="false" customHeight="false" outlineLevel="0" collapsed="false">
      <c r="A3237" s="310" t="n">
        <v>98025</v>
      </c>
      <c r="B3237" s="315" t="s">
        <v>1640</v>
      </c>
      <c r="C3237" s="310" t="s">
        <v>5097</v>
      </c>
      <c r="D3237" s="315" t="s">
        <v>48</v>
      </c>
      <c r="E3237" s="316" t="s">
        <v>5098</v>
      </c>
      <c r="F3237" s="310"/>
    </row>
    <row r="3238" customFormat="false" ht="12.8" hidden="false" customHeight="false" outlineLevel="0" collapsed="false">
      <c r="A3238" s="310" t="n">
        <v>98026</v>
      </c>
      <c r="B3238" s="315" t="s">
        <v>1640</v>
      </c>
      <c r="C3238" s="310" t="s">
        <v>5099</v>
      </c>
      <c r="D3238" s="315" t="s">
        <v>70</v>
      </c>
      <c r="E3238" s="316" t="s">
        <v>5100</v>
      </c>
      <c r="F3238" s="310"/>
    </row>
    <row r="3239" customFormat="false" ht="12.8" hidden="false" customHeight="false" outlineLevel="0" collapsed="false">
      <c r="A3239" s="310" t="n">
        <v>98027</v>
      </c>
      <c r="B3239" s="315" t="s">
        <v>1640</v>
      </c>
      <c r="C3239" s="310" t="s">
        <v>5101</v>
      </c>
      <c r="D3239" s="315" t="s">
        <v>48</v>
      </c>
      <c r="E3239" s="316" t="s">
        <v>5086</v>
      </c>
      <c r="F3239" s="310"/>
    </row>
    <row r="3240" customFormat="false" ht="12.8" hidden="false" customHeight="false" outlineLevel="0" collapsed="false">
      <c r="A3240" s="310" t="n">
        <v>98028</v>
      </c>
      <c r="B3240" s="315" t="s">
        <v>1640</v>
      </c>
      <c r="C3240" s="310" t="s">
        <v>5102</v>
      </c>
      <c r="D3240" s="315" t="s">
        <v>70</v>
      </c>
      <c r="E3240" s="316" t="s">
        <v>5103</v>
      </c>
      <c r="F3240" s="310"/>
    </row>
    <row r="3241" customFormat="false" ht="12.8" hidden="false" customHeight="false" outlineLevel="0" collapsed="false">
      <c r="A3241" s="310" t="n">
        <v>98029</v>
      </c>
      <c r="B3241" s="315" t="s">
        <v>1640</v>
      </c>
      <c r="C3241" s="310" t="s">
        <v>5104</v>
      </c>
      <c r="D3241" s="315" t="s">
        <v>48</v>
      </c>
      <c r="E3241" s="316" t="s">
        <v>5105</v>
      </c>
      <c r="F3241" s="310"/>
    </row>
    <row r="3242" customFormat="false" ht="12.8" hidden="false" customHeight="false" outlineLevel="0" collapsed="false">
      <c r="A3242" s="310" t="n">
        <v>98030</v>
      </c>
      <c r="B3242" s="315" t="s">
        <v>1640</v>
      </c>
      <c r="C3242" s="310" t="s">
        <v>5106</v>
      </c>
      <c r="D3242" s="315" t="s">
        <v>70</v>
      </c>
      <c r="E3242" s="316" t="s">
        <v>5107</v>
      </c>
      <c r="F3242" s="310"/>
    </row>
    <row r="3243" customFormat="false" ht="12.8" hidden="false" customHeight="false" outlineLevel="0" collapsed="false">
      <c r="A3243" s="310" t="n">
        <v>98031</v>
      </c>
      <c r="B3243" s="315" t="s">
        <v>1640</v>
      </c>
      <c r="C3243" s="310" t="s">
        <v>5108</v>
      </c>
      <c r="D3243" s="315" t="s">
        <v>48</v>
      </c>
      <c r="E3243" s="316" t="s">
        <v>5109</v>
      </c>
      <c r="F3243" s="310"/>
    </row>
    <row r="3244" customFormat="false" ht="12.8" hidden="false" customHeight="false" outlineLevel="0" collapsed="false">
      <c r="A3244" s="310" t="n">
        <v>98032</v>
      </c>
      <c r="B3244" s="315" t="s">
        <v>1640</v>
      </c>
      <c r="C3244" s="310" t="s">
        <v>5110</v>
      </c>
      <c r="D3244" s="315" t="s">
        <v>70</v>
      </c>
      <c r="E3244" s="316" t="s">
        <v>5111</v>
      </c>
      <c r="F3244" s="310"/>
    </row>
    <row r="3245" customFormat="false" ht="12.8" hidden="false" customHeight="false" outlineLevel="0" collapsed="false">
      <c r="A3245" s="310" t="n">
        <v>98033</v>
      </c>
      <c r="B3245" s="315" t="s">
        <v>1640</v>
      </c>
      <c r="C3245" s="310" t="s">
        <v>5112</v>
      </c>
      <c r="D3245" s="315" t="s">
        <v>48</v>
      </c>
      <c r="E3245" s="316" t="s">
        <v>5113</v>
      </c>
      <c r="F3245" s="310"/>
    </row>
    <row r="3246" customFormat="false" ht="12.8" hidden="false" customHeight="false" outlineLevel="0" collapsed="false">
      <c r="A3246" s="310" t="n">
        <v>98034</v>
      </c>
      <c r="B3246" s="315" t="s">
        <v>1640</v>
      </c>
      <c r="C3246" s="310" t="s">
        <v>5114</v>
      </c>
      <c r="D3246" s="315" t="s">
        <v>70</v>
      </c>
      <c r="E3246" s="316" t="s">
        <v>5115</v>
      </c>
      <c r="F3246" s="310"/>
    </row>
    <row r="3247" customFormat="false" ht="12.8" hidden="false" customHeight="false" outlineLevel="0" collapsed="false">
      <c r="A3247" s="310" t="n">
        <v>98035</v>
      </c>
      <c r="B3247" s="315" t="s">
        <v>1640</v>
      </c>
      <c r="C3247" s="310" t="s">
        <v>5116</v>
      </c>
      <c r="D3247" s="315" t="s">
        <v>48</v>
      </c>
      <c r="E3247" s="316" t="s">
        <v>5105</v>
      </c>
      <c r="F3247" s="310"/>
    </row>
    <row r="3248" customFormat="false" ht="12.8" hidden="false" customHeight="false" outlineLevel="0" collapsed="false">
      <c r="A3248" s="310" t="n">
        <v>98036</v>
      </c>
      <c r="B3248" s="315" t="s">
        <v>1640</v>
      </c>
      <c r="C3248" s="310" t="s">
        <v>5117</v>
      </c>
      <c r="D3248" s="315" t="s">
        <v>70</v>
      </c>
      <c r="E3248" s="316" t="s">
        <v>5118</v>
      </c>
      <c r="F3248" s="310"/>
    </row>
    <row r="3249" customFormat="false" ht="12.8" hidden="false" customHeight="false" outlineLevel="0" collapsed="false">
      <c r="A3249" s="310" t="n">
        <v>98037</v>
      </c>
      <c r="B3249" s="315" t="s">
        <v>1640</v>
      </c>
      <c r="C3249" s="310" t="s">
        <v>5119</v>
      </c>
      <c r="D3249" s="315" t="s">
        <v>48</v>
      </c>
      <c r="E3249" s="316" t="s">
        <v>5120</v>
      </c>
      <c r="F3249" s="310"/>
    </row>
    <row r="3250" customFormat="false" ht="12.8" hidden="false" customHeight="false" outlineLevel="0" collapsed="false">
      <c r="A3250" s="310" t="n">
        <v>98038</v>
      </c>
      <c r="B3250" s="315" t="s">
        <v>1640</v>
      </c>
      <c r="C3250" s="310" t="s">
        <v>5121</v>
      </c>
      <c r="D3250" s="315" t="s">
        <v>70</v>
      </c>
      <c r="E3250" s="316" t="s">
        <v>5122</v>
      </c>
      <c r="F3250" s="310"/>
    </row>
    <row r="3251" customFormat="false" ht="12.8" hidden="false" customHeight="false" outlineLevel="0" collapsed="false">
      <c r="A3251" s="310" t="n">
        <v>98039</v>
      </c>
      <c r="B3251" s="315" t="s">
        <v>1640</v>
      </c>
      <c r="C3251" s="310" t="s">
        <v>5123</v>
      </c>
      <c r="D3251" s="315" t="s">
        <v>48</v>
      </c>
      <c r="E3251" s="316" t="s">
        <v>5124</v>
      </c>
      <c r="F3251" s="310"/>
    </row>
    <row r="3252" customFormat="false" ht="12.8" hidden="false" customHeight="false" outlineLevel="0" collapsed="false">
      <c r="A3252" s="310" t="n">
        <v>98040</v>
      </c>
      <c r="B3252" s="315" t="s">
        <v>1640</v>
      </c>
      <c r="C3252" s="310" t="s">
        <v>5125</v>
      </c>
      <c r="D3252" s="315" t="s">
        <v>70</v>
      </c>
      <c r="E3252" s="316" t="s">
        <v>5126</v>
      </c>
      <c r="F3252" s="310"/>
    </row>
    <row r="3253" customFormat="false" ht="12.8" hidden="false" customHeight="false" outlineLevel="0" collapsed="false">
      <c r="A3253" s="310" t="n">
        <v>98041</v>
      </c>
      <c r="B3253" s="315" t="s">
        <v>1640</v>
      </c>
      <c r="C3253" s="310" t="s">
        <v>5127</v>
      </c>
      <c r="D3253" s="315" t="s">
        <v>48</v>
      </c>
      <c r="E3253" s="316" t="s">
        <v>5120</v>
      </c>
      <c r="F3253" s="310"/>
    </row>
    <row r="3254" customFormat="false" ht="12.8" hidden="false" customHeight="false" outlineLevel="0" collapsed="false">
      <c r="A3254" s="310" t="n">
        <v>98042</v>
      </c>
      <c r="B3254" s="315" t="s">
        <v>1640</v>
      </c>
      <c r="C3254" s="310" t="s">
        <v>5128</v>
      </c>
      <c r="D3254" s="315" t="s">
        <v>70</v>
      </c>
      <c r="E3254" s="316" t="s">
        <v>5129</v>
      </c>
      <c r="F3254" s="310"/>
    </row>
    <row r="3255" customFormat="false" ht="12.8" hidden="false" customHeight="false" outlineLevel="0" collapsed="false">
      <c r="A3255" s="310" t="n">
        <v>98043</v>
      </c>
      <c r="B3255" s="315" t="s">
        <v>1640</v>
      </c>
      <c r="C3255" s="310" t="s">
        <v>5130</v>
      </c>
      <c r="D3255" s="315" t="s">
        <v>48</v>
      </c>
      <c r="E3255" s="316" t="s">
        <v>5131</v>
      </c>
      <c r="F3255" s="310"/>
    </row>
    <row r="3256" customFormat="false" ht="12.8" hidden="false" customHeight="false" outlineLevel="0" collapsed="false">
      <c r="A3256" s="310" t="n">
        <v>98044</v>
      </c>
      <c r="B3256" s="315" t="s">
        <v>1640</v>
      </c>
      <c r="C3256" s="310" t="s">
        <v>5132</v>
      </c>
      <c r="D3256" s="315" t="s">
        <v>70</v>
      </c>
      <c r="E3256" s="316" t="s">
        <v>5133</v>
      </c>
      <c r="F3256" s="310"/>
    </row>
    <row r="3257" customFormat="false" ht="12.8" hidden="false" customHeight="false" outlineLevel="0" collapsed="false">
      <c r="A3257" s="310" t="n">
        <v>98045</v>
      </c>
      <c r="B3257" s="315" t="s">
        <v>1640</v>
      </c>
      <c r="C3257" s="310" t="s">
        <v>5134</v>
      </c>
      <c r="D3257" s="315" t="s">
        <v>48</v>
      </c>
      <c r="E3257" s="316" t="s">
        <v>5131</v>
      </c>
      <c r="F3257" s="310"/>
    </row>
    <row r="3258" customFormat="false" ht="12.8" hidden="false" customHeight="false" outlineLevel="0" collapsed="false">
      <c r="A3258" s="310" t="n">
        <v>98046</v>
      </c>
      <c r="B3258" s="315" t="s">
        <v>1640</v>
      </c>
      <c r="C3258" s="310" t="s">
        <v>5135</v>
      </c>
      <c r="D3258" s="315" t="s">
        <v>70</v>
      </c>
      <c r="E3258" s="316" t="s">
        <v>5136</v>
      </c>
      <c r="F3258" s="310"/>
    </row>
    <row r="3259" customFormat="false" ht="12.8" hidden="false" customHeight="false" outlineLevel="0" collapsed="false">
      <c r="A3259" s="310" t="n">
        <v>98047</v>
      </c>
      <c r="B3259" s="315" t="s">
        <v>1640</v>
      </c>
      <c r="C3259" s="310" t="s">
        <v>5137</v>
      </c>
      <c r="D3259" s="315" t="s">
        <v>48</v>
      </c>
      <c r="E3259" s="316" t="s">
        <v>5138</v>
      </c>
      <c r="F3259" s="310"/>
    </row>
    <row r="3260" customFormat="false" ht="12.8" hidden="false" customHeight="false" outlineLevel="0" collapsed="false">
      <c r="A3260" s="310" t="n">
        <v>98048</v>
      </c>
      <c r="B3260" s="315" t="s">
        <v>1640</v>
      </c>
      <c r="C3260" s="310" t="s">
        <v>5139</v>
      </c>
      <c r="D3260" s="315" t="s">
        <v>70</v>
      </c>
      <c r="E3260" s="316" t="s">
        <v>5140</v>
      </c>
      <c r="F3260" s="310"/>
    </row>
    <row r="3261" customFormat="false" ht="12.8" hidden="false" customHeight="false" outlineLevel="0" collapsed="false">
      <c r="A3261" s="310" t="n">
        <v>98049</v>
      </c>
      <c r="B3261" s="315" t="s">
        <v>1640</v>
      </c>
      <c r="C3261" s="310" t="s">
        <v>5141</v>
      </c>
      <c r="D3261" s="315" t="s">
        <v>48</v>
      </c>
      <c r="E3261" s="316" t="s">
        <v>5142</v>
      </c>
      <c r="F3261" s="310"/>
    </row>
    <row r="3262" customFormat="false" ht="12.8" hidden="false" customHeight="false" outlineLevel="0" collapsed="false">
      <c r="A3262" s="310" t="n">
        <v>98050</v>
      </c>
      <c r="B3262" s="315" t="s">
        <v>1640</v>
      </c>
      <c r="C3262" s="310" t="s">
        <v>5143</v>
      </c>
      <c r="D3262" s="315" t="s">
        <v>48</v>
      </c>
      <c r="E3262" s="316" t="s">
        <v>5144</v>
      </c>
      <c r="F3262" s="310"/>
    </row>
    <row r="3263" customFormat="false" ht="12.8" hidden="false" customHeight="false" outlineLevel="0" collapsed="false">
      <c r="A3263" s="310" t="n">
        <v>98051</v>
      </c>
      <c r="B3263" s="315" t="s">
        <v>1640</v>
      </c>
      <c r="C3263" s="310" t="s">
        <v>5145</v>
      </c>
      <c r="D3263" s="315" t="s">
        <v>48</v>
      </c>
      <c r="E3263" s="316" t="s">
        <v>5146</v>
      </c>
      <c r="F3263" s="310"/>
    </row>
    <row r="3264" customFormat="false" ht="12.8" hidden="false" customHeight="false" outlineLevel="0" collapsed="false">
      <c r="A3264" s="310" t="n">
        <v>98405</v>
      </c>
      <c r="B3264" s="315" t="s">
        <v>1640</v>
      </c>
      <c r="C3264" s="310" t="s">
        <v>5147</v>
      </c>
      <c r="D3264" s="315" t="s">
        <v>70</v>
      </c>
      <c r="E3264" s="316" t="s">
        <v>5148</v>
      </c>
      <c r="F3264" s="310"/>
    </row>
    <row r="3265" customFormat="false" ht="12.8" hidden="false" customHeight="false" outlineLevel="0" collapsed="false">
      <c r="A3265" s="310" t="n">
        <v>98406</v>
      </c>
      <c r="B3265" s="315" t="s">
        <v>1640</v>
      </c>
      <c r="C3265" s="310" t="s">
        <v>5149</v>
      </c>
      <c r="D3265" s="315" t="s">
        <v>70</v>
      </c>
      <c r="E3265" s="316" t="s">
        <v>5150</v>
      </c>
      <c r="F3265" s="310"/>
    </row>
    <row r="3266" customFormat="false" ht="12.8" hidden="false" customHeight="false" outlineLevel="0" collapsed="false">
      <c r="A3266" s="310" t="n">
        <v>98407</v>
      </c>
      <c r="B3266" s="315" t="s">
        <v>1640</v>
      </c>
      <c r="C3266" s="310" t="s">
        <v>5151</v>
      </c>
      <c r="D3266" s="315" t="s">
        <v>70</v>
      </c>
      <c r="E3266" s="316" t="s">
        <v>5152</v>
      </c>
      <c r="F3266" s="310"/>
    </row>
    <row r="3267" customFormat="false" ht="12.8" hidden="false" customHeight="false" outlineLevel="0" collapsed="false">
      <c r="A3267" s="310" t="n">
        <v>98408</v>
      </c>
      <c r="B3267" s="315" t="s">
        <v>1640</v>
      </c>
      <c r="C3267" s="310" t="s">
        <v>5153</v>
      </c>
      <c r="D3267" s="315" t="s">
        <v>70</v>
      </c>
      <c r="E3267" s="316" t="s">
        <v>5154</v>
      </c>
      <c r="F3267" s="310"/>
    </row>
    <row r="3268" customFormat="false" ht="12.8" hidden="false" customHeight="false" outlineLevel="0" collapsed="false">
      <c r="A3268" s="310" t="n">
        <v>98409</v>
      </c>
      <c r="B3268" s="315" t="s">
        <v>1640</v>
      </c>
      <c r="C3268" s="310" t="s">
        <v>5155</v>
      </c>
      <c r="D3268" s="315" t="s">
        <v>48</v>
      </c>
      <c r="E3268" s="316" t="s">
        <v>5156</v>
      </c>
      <c r="F3268" s="310"/>
    </row>
    <row r="3269" customFormat="false" ht="12.8" hidden="false" customHeight="false" outlineLevel="0" collapsed="false">
      <c r="A3269" s="310" t="n">
        <v>98410</v>
      </c>
      <c r="B3269" s="315" t="s">
        <v>1640</v>
      </c>
      <c r="C3269" s="310" t="s">
        <v>5157</v>
      </c>
      <c r="D3269" s="315" t="s">
        <v>70</v>
      </c>
      <c r="E3269" s="316" t="s">
        <v>5158</v>
      </c>
      <c r="F3269" s="310"/>
    </row>
    <row r="3270" customFormat="false" ht="12.8" hidden="false" customHeight="false" outlineLevel="0" collapsed="false">
      <c r="A3270" s="310" t="n">
        <v>99240</v>
      </c>
      <c r="B3270" s="315" t="s">
        <v>1640</v>
      </c>
      <c r="C3270" s="310" t="s">
        <v>5159</v>
      </c>
      <c r="D3270" s="315" t="s">
        <v>48</v>
      </c>
      <c r="E3270" s="316" t="s">
        <v>5160</v>
      </c>
      <c r="F3270" s="310"/>
    </row>
    <row r="3271" customFormat="false" ht="12.8" hidden="false" customHeight="false" outlineLevel="0" collapsed="false">
      <c r="A3271" s="310" t="n">
        <v>99241</v>
      </c>
      <c r="B3271" s="315" t="s">
        <v>1640</v>
      </c>
      <c r="C3271" s="310" t="s">
        <v>5161</v>
      </c>
      <c r="D3271" s="315" t="s">
        <v>48</v>
      </c>
      <c r="E3271" s="316" t="s">
        <v>5162</v>
      </c>
      <c r="F3271" s="310"/>
    </row>
    <row r="3272" customFormat="false" ht="12.8" hidden="false" customHeight="false" outlineLevel="0" collapsed="false">
      <c r="A3272" s="310" t="n">
        <v>99242</v>
      </c>
      <c r="B3272" s="315" t="s">
        <v>1640</v>
      </c>
      <c r="C3272" s="310" t="s">
        <v>5163</v>
      </c>
      <c r="D3272" s="315" t="s">
        <v>70</v>
      </c>
      <c r="E3272" s="316" t="s">
        <v>5164</v>
      </c>
      <c r="F3272" s="310"/>
    </row>
    <row r="3273" customFormat="false" ht="12.8" hidden="false" customHeight="false" outlineLevel="0" collapsed="false">
      <c r="A3273" s="310" t="n">
        <v>99243</v>
      </c>
      <c r="B3273" s="315" t="s">
        <v>1640</v>
      </c>
      <c r="C3273" s="310" t="s">
        <v>5165</v>
      </c>
      <c r="D3273" s="315" t="s">
        <v>48</v>
      </c>
      <c r="E3273" s="316" t="s">
        <v>5166</v>
      </c>
      <c r="F3273" s="310"/>
    </row>
    <row r="3274" customFormat="false" ht="12.8" hidden="false" customHeight="false" outlineLevel="0" collapsed="false">
      <c r="A3274" s="310" t="n">
        <v>99244</v>
      </c>
      <c r="B3274" s="315" t="s">
        <v>1640</v>
      </c>
      <c r="C3274" s="310" t="s">
        <v>5167</v>
      </c>
      <c r="D3274" s="315" t="s">
        <v>70</v>
      </c>
      <c r="E3274" s="316" t="s">
        <v>5168</v>
      </c>
      <c r="F3274" s="310"/>
    </row>
    <row r="3275" customFormat="false" ht="12.8" hidden="false" customHeight="false" outlineLevel="0" collapsed="false">
      <c r="A3275" s="310" t="n">
        <v>99246</v>
      </c>
      <c r="B3275" s="315" t="s">
        <v>1640</v>
      </c>
      <c r="C3275" s="310" t="s">
        <v>5169</v>
      </c>
      <c r="D3275" s="315" t="s">
        <v>48</v>
      </c>
      <c r="E3275" s="316" t="s">
        <v>5170</v>
      </c>
      <c r="F3275" s="310"/>
    </row>
    <row r="3276" customFormat="false" ht="12.8" hidden="false" customHeight="false" outlineLevel="0" collapsed="false">
      <c r="A3276" s="310" t="n">
        <v>99247</v>
      </c>
      <c r="B3276" s="315" t="s">
        <v>1640</v>
      </c>
      <c r="C3276" s="310" t="s">
        <v>5171</v>
      </c>
      <c r="D3276" s="315" t="s">
        <v>48</v>
      </c>
      <c r="E3276" s="316" t="s">
        <v>5172</v>
      </c>
      <c r="F3276" s="310"/>
    </row>
    <row r="3277" customFormat="false" ht="12.8" hidden="false" customHeight="false" outlineLevel="0" collapsed="false">
      <c r="A3277" s="310" t="n">
        <v>99248</v>
      </c>
      <c r="B3277" s="315" t="s">
        <v>1640</v>
      </c>
      <c r="C3277" s="310" t="s">
        <v>5173</v>
      </c>
      <c r="D3277" s="315" t="s">
        <v>70</v>
      </c>
      <c r="E3277" s="316" t="s">
        <v>5174</v>
      </c>
      <c r="F3277" s="310"/>
    </row>
    <row r="3278" customFormat="false" ht="12.8" hidden="false" customHeight="false" outlineLevel="0" collapsed="false">
      <c r="A3278" s="310" t="n">
        <v>99249</v>
      </c>
      <c r="B3278" s="315" t="s">
        <v>1640</v>
      </c>
      <c r="C3278" s="310" t="s">
        <v>5175</v>
      </c>
      <c r="D3278" s="315" t="s">
        <v>48</v>
      </c>
      <c r="E3278" s="316" t="s">
        <v>5176</v>
      </c>
      <c r="F3278" s="310"/>
    </row>
    <row r="3279" customFormat="false" ht="12.8" hidden="false" customHeight="false" outlineLevel="0" collapsed="false">
      <c r="A3279" s="310" t="n">
        <v>99252</v>
      </c>
      <c r="B3279" s="315" t="s">
        <v>1640</v>
      </c>
      <c r="C3279" s="310" t="s">
        <v>5177</v>
      </c>
      <c r="D3279" s="315" t="s">
        <v>70</v>
      </c>
      <c r="E3279" s="316" t="s">
        <v>5178</v>
      </c>
      <c r="F3279" s="310"/>
    </row>
    <row r="3280" customFormat="false" ht="12.8" hidden="false" customHeight="false" outlineLevel="0" collapsed="false">
      <c r="A3280" s="310" t="n">
        <v>99254</v>
      </c>
      <c r="B3280" s="315" t="s">
        <v>1640</v>
      </c>
      <c r="C3280" s="310" t="s">
        <v>5179</v>
      </c>
      <c r="D3280" s="315" t="s">
        <v>48</v>
      </c>
      <c r="E3280" s="316" t="s">
        <v>5180</v>
      </c>
      <c r="F3280" s="310"/>
    </row>
    <row r="3281" customFormat="false" ht="12.8" hidden="false" customHeight="false" outlineLevel="0" collapsed="false">
      <c r="A3281" s="310" t="n">
        <v>99256</v>
      </c>
      <c r="B3281" s="315" t="s">
        <v>1640</v>
      </c>
      <c r="C3281" s="310" t="s">
        <v>5181</v>
      </c>
      <c r="D3281" s="315" t="s">
        <v>70</v>
      </c>
      <c r="E3281" s="316" t="s">
        <v>5182</v>
      </c>
      <c r="F3281" s="310"/>
    </row>
    <row r="3282" customFormat="false" ht="12.8" hidden="false" customHeight="false" outlineLevel="0" collapsed="false">
      <c r="A3282" s="310" t="n">
        <v>99259</v>
      </c>
      <c r="B3282" s="315" t="s">
        <v>1640</v>
      </c>
      <c r="C3282" s="310" t="s">
        <v>5183</v>
      </c>
      <c r="D3282" s="315" t="s">
        <v>70</v>
      </c>
      <c r="E3282" s="316" t="s">
        <v>5184</v>
      </c>
      <c r="F3282" s="310"/>
    </row>
    <row r="3283" customFormat="false" ht="12.8" hidden="false" customHeight="false" outlineLevel="0" collapsed="false">
      <c r="A3283" s="310" t="n">
        <v>99261</v>
      </c>
      <c r="B3283" s="315" t="s">
        <v>1640</v>
      </c>
      <c r="C3283" s="310" t="s">
        <v>5185</v>
      </c>
      <c r="D3283" s="315" t="s">
        <v>48</v>
      </c>
      <c r="E3283" s="316" t="s">
        <v>5186</v>
      </c>
      <c r="F3283" s="310"/>
    </row>
    <row r="3284" customFormat="false" ht="12.8" hidden="false" customHeight="false" outlineLevel="0" collapsed="false">
      <c r="A3284" s="310" t="n">
        <v>99263</v>
      </c>
      <c r="B3284" s="315" t="s">
        <v>1640</v>
      </c>
      <c r="C3284" s="310" t="s">
        <v>5187</v>
      </c>
      <c r="D3284" s="315" t="s">
        <v>48</v>
      </c>
      <c r="E3284" s="316" t="s">
        <v>5188</v>
      </c>
      <c r="F3284" s="310"/>
    </row>
    <row r="3285" customFormat="false" ht="12.8" hidden="false" customHeight="false" outlineLevel="0" collapsed="false">
      <c r="A3285" s="310" t="n">
        <v>99265</v>
      </c>
      <c r="B3285" s="315" t="s">
        <v>1640</v>
      </c>
      <c r="C3285" s="310" t="s">
        <v>5189</v>
      </c>
      <c r="D3285" s="315" t="s">
        <v>70</v>
      </c>
      <c r="E3285" s="316" t="s">
        <v>5190</v>
      </c>
      <c r="F3285" s="310"/>
    </row>
    <row r="3286" customFormat="false" ht="12.8" hidden="false" customHeight="false" outlineLevel="0" collapsed="false">
      <c r="A3286" s="310" t="n">
        <v>99266</v>
      </c>
      <c r="B3286" s="315" t="s">
        <v>1640</v>
      </c>
      <c r="C3286" s="310" t="s">
        <v>5191</v>
      </c>
      <c r="D3286" s="315" t="s">
        <v>48</v>
      </c>
      <c r="E3286" s="316" t="s">
        <v>5162</v>
      </c>
      <c r="F3286" s="310"/>
    </row>
    <row r="3287" customFormat="false" ht="12.8" hidden="false" customHeight="false" outlineLevel="0" collapsed="false">
      <c r="A3287" s="310" t="n">
        <v>99267</v>
      </c>
      <c r="B3287" s="315" t="s">
        <v>1640</v>
      </c>
      <c r="C3287" s="310" t="s">
        <v>5192</v>
      </c>
      <c r="D3287" s="315" t="s">
        <v>70</v>
      </c>
      <c r="E3287" s="316" t="s">
        <v>5193</v>
      </c>
      <c r="F3287" s="310"/>
    </row>
    <row r="3288" customFormat="false" ht="12.8" hidden="false" customHeight="false" outlineLevel="0" collapsed="false">
      <c r="A3288" s="310" t="n">
        <v>99268</v>
      </c>
      <c r="B3288" s="315" t="s">
        <v>1640</v>
      </c>
      <c r="C3288" s="310" t="s">
        <v>5194</v>
      </c>
      <c r="D3288" s="315" t="s">
        <v>70</v>
      </c>
      <c r="E3288" s="316" t="s">
        <v>5195</v>
      </c>
      <c r="F3288" s="310"/>
    </row>
    <row r="3289" customFormat="false" ht="12.8" hidden="false" customHeight="false" outlineLevel="0" collapsed="false">
      <c r="A3289" s="310" t="n">
        <v>99269</v>
      </c>
      <c r="B3289" s="315" t="s">
        <v>1640</v>
      </c>
      <c r="C3289" s="310" t="s">
        <v>5196</v>
      </c>
      <c r="D3289" s="315" t="s">
        <v>48</v>
      </c>
      <c r="E3289" s="316" t="s">
        <v>5172</v>
      </c>
      <c r="F3289" s="310"/>
    </row>
    <row r="3290" customFormat="false" ht="12.8" hidden="false" customHeight="false" outlineLevel="0" collapsed="false">
      <c r="A3290" s="310" t="n">
        <v>99270</v>
      </c>
      <c r="B3290" s="315" t="s">
        <v>1640</v>
      </c>
      <c r="C3290" s="310" t="s">
        <v>5197</v>
      </c>
      <c r="D3290" s="315" t="s">
        <v>70</v>
      </c>
      <c r="E3290" s="316" t="s">
        <v>5198</v>
      </c>
      <c r="F3290" s="310"/>
    </row>
    <row r="3291" customFormat="false" ht="12.8" hidden="false" customHeight="false" outlineLevel="0" collapsed="false">
      <c r="A3291" s="310" t="n">
        <v>99271</v>
      </c>
      <c r="B3291" s="315" t="s">
        <v>1640</v>
      </c>
      <c r="C3291" s="310" t="s">
        <v>5199</v>
      </c>
      <c r="D3291" s="315" t="s">
        <v>70</v>
      </c>
      <c r="E3291" s="316" t="s">
        <v>5200</v>
      </c>
      <c r="F3291" s="310"/>
    </row>
    <row r="3292" customFormat="false" ht="12.8" hidden="false" customHeight="false" outlineLevel="0" collapsed="false">
      <c r="A3292" s="310" t="n">
        <v>99272</v>
      </c>
      <c r="B3292" s="315" t="s">
        <v>1640</v>
      </c>
      <c r="C3292" s="310" t="s">
        <v>5201</v>
      </c>
      <c r="D3292" s="315" t="s">
        <v>70</v>
      </c>
      <c r="E3292" s="316" t="s">
        <v>5202</v>
      </c>
      <c r="F3292" s="310"/>
    </row>
    <row r="3293" customFormat="false" ht="12.8" hidden="false" customHeight="false" outlineLevel="0" collapsed="false">
      <c r="A3293" s="310" t="n">
        <v>99273</v>
      </c>
      <c r="B3293" s="315" t="s">
        <v>1640</v>
      </c>
      <c r="C3293" s="310" t="s">
        <v>5203</v>
      </c>
      <c r="D3293" s="315" t="s">
        <v>70</v>
      </c>
      <c r="E3293" s="316" t="s">
        <v>5204</v>
      </c>
      <c r="F3293" s="310"/>
    </row>
    <row r="3294" customFormat="false" ht="12.8" hidden="false" customHeight="false" outlineLevel="0" collapsed="false">
      <c r="A3294" s="310" t="n">
        <v>99274</v>
      </c>
      <c r="B3294" s="315" t="s">
        <v>1640</v>
      </c>
      <c r="C3294" s="310" t="s">
        <v>5205</v>
      </c>
      <c r="D3294" s="315" t="s">
        <v>70</v>
      </c>
      <c r="E3294" s="316" t="s">
        <v>5206</v>
      </c>
      <c r="F3294" s="310"/>
    </row>
    <row r="3295" customFormat="false" ht="12.8" hidden="false" customHeight="false" outlineLevel="0" collapsed="false">
      <c r="A3295" s="310" t="n">
        <v>99275</v>
      </c>
      <c r="B3295" s="315" t="s">
        <v>1640</v>
      </c>
      <c r="C3295" s="310" t="s">
        <v>5207</v>
      </c>
      <c r="D3295" s="315" t="s">
        <v>70</v>
      </c>
      <c r="E3295" s="316" t="s">
        <v>5208</v>
      </c>
      <c r="F3295" s="310"/>
    </row>
    <row r="3296" customFormat="false" ht="12.8" hidden="false" customHeight="false" outlineLevel="0" collapsed="false">
      <c r="A3296" s="310" t="n">
        <v>99276</v>
      </c>
      <c r="B3296" s="315" t="s">
        <v>1640</v>
      </c>
      <c r="C3296" s="310" t="s">
        <v>5209</v>
      </c>
      <c r="D3296" s="315" t="s">
        <v>48</v>
      </c>
      <c r="E3296" s="316" t="s">
        <v>5210</v>
      </c>
      <c r="F3296" s="310"/>
    </row>
    <row r="3297" customFormat="false" ht="12.8" hidden="false" customHeight="false" outlineLevel="0" collapsed="false">
      <c r="A3297" s="310" t="n">
        <v>99277</v>
      </c>
      <c r="B3297" s="315" t="s">
        <v>1640</v>
      </c>
      <c r="C3297" s="310" t="s">
        <v>5211</v>
      </c>
      <c r="D3297" s="315" t="s">
        <v>48</v>
      </c>
      <c r="E3297" s="316" t="s">
        <v>5188</v>
      </c>
      <c r="F3297" s="310"/>
    </row>
    <row r="3298" customFormat="false" ht="12.8" hidden="false" customHeight="false" outlineLevel="0" collapsed="false">
      <c r="A3298" s="310" t="n">
        <v>99278</v>
      </c>
      <c r="B3298" s="315" t="s">
        <v>1640</v>
      </c>
      <c r="C3298" s="310" t="s">
        <v>5212</v>
      </c>
      <c r="D3298" s="315" t="s">
        <v>48</v>
      </c>
      <c r="E3298" s="316" t="s">
        <v>5213</v>
      </c>
      <c r="F3298" s="310"/>
    </row>
    <row r="3299" customFormat="false" ht="12.8" hidden="false" customHeight="false" outlineLevel="0" collapsed="false">
      <c r="A3299" s="310" t="n">
        <v>99279</v>
      </c>
      <c r="B3299" s="315" t="s">
        <v>1640</v>
      </c>
      <c r="C3299" s="310" t="s">
        <v>5214</v>
      </c>
      <c r="D3299" s="315" t="s">
        <v>70</v>
      </c>
      <c r="E3299" s="316" t="s">
        <v>5215</v>
      </c>
      <c r="F3299" s="310"/>
    </row>
    <row r="3300" customFormat="false" ht="12.8" hidden="false" customHeight="false" outlineLevel="0" collapsed="false">
      <c r="A3300" s="310" t="n">
        <v>99280</v>
      </c>
      <c r="B3300" s="315" t="s">
        <v>1640</v>
      </c>
      <c r="C3300" s="310" t="s">
        <v>5216</v>
      </c>
      <c r="D3300" s="315" t="s">
        <v>70</v>
      </c>
      <c r="E3300" s="316" t="s">
        <v>5217</v>
      </c>
      <c r="F3300" s="310"/>
    </row>
    <row r="3301" customFormat="false" ht="12.8" hidden="false" customHeight="false" outlineLevel="0" collapsed="false">
      <c r="A3301" s="310" t="n">
        <v>99281</v>
      </c>
      <c r="B3301" s="315" t="s">
        <v>1640</v>
      </c>
      <c r="C3301" s="310" t="s">
        <v>5218</v>
      </c>
      <c r="D3301" s="315" t="s">
        <v>48</v>
      </c>
      <c r="E3301" s="316" t="s">
        <v>5210</v>
      </c>
      <c r="F3301" s="310"/>
    </row>
    <row r="3302" customFormat="false" ht="12.8" hidden="false" customHeight="false" outlineLevel="0" collapsed="false">
      <c r="A3302" s="310" t="n">
        <v>99282</v>
      </c>
      <c r="B3302" s="315" t="s">
        <v>1640</v>
      </c>
      <c r="C3302" s="310" t="s">
        <v>5219</v>
      </c>
      <c r="D3302" s="315" t="s">
        <v>48</v>
      </c>
      <c r="E3302" s="316" t="s">
        <v>5220</v>
      </c>
      <c r="F3302" s="310"/>
    </row>
    <row r="3303" customFormat="false" ht="12.8" hidden="false" customHeight="false" outlineLevel="0" collapsed="false">
      <c r="A3303" s="310" t="n">
        <v>99283</v>
      </c>
      <c r="B3303" s="315" t="s">
        <v>1640</v>
      </c>
      <c r="C3303" s="310" t="s">
        <v>5221</v>
      </c>
      <c r="D3303" s="315" t="s">
        <v>48</v>
      </c>
      <c r="E3303" s="316" t="s">
        <v>5222</v>
      </c>
      <c r="F3303" s="310"/>
    </row>
    <row r="3304" customFormat="false" ht="12.8" hidden="false" customHeight="false" outlineLevel="0" collapsed="false">
      <c r="A3304" s="310" t="n">
        <v>99284</v>
      </c>
      <c r="B3304" s="315" t="s">
        <v>1640</v>
      </c>
      <c r="C3304" s="310" t="s">
        <v>5223</v>
      </c>
      <c r="D3304" s="315" t="s">
        <v>70</v>
      </c>
      <c r="E3304" s="316" t="s">
        <v>5224</v>
      </c>
      <c r="F3304" s="310"/>
    </row>
    <row r="3305" customFormat="false" ht="12.8" hidden="false" customHeight="false" outlineLevel="0" collapsed="false">
      <c r="A3305" s="310" t="n">
        <v>99285</v>
      </c>
      <c r="B3305" s="315" t="s">
        <v>1640</v>
      </c>
      <c r="C3305" s="310" t="s">
        <v>5225</v>
      </c>
      <c r="D3305" s="315" t="s">
        <v>70</v>
      </c>
      <c r="E3305" s="316" t="s">
        <v>5226</v>
      </c>
      <c r="F3305" s="310"/>
    </row>
    <row r="3306" customFormat="false" ht="12.8" hidden="false" customHeight="false" outlineLevel="0" collapsed="false">
      <c r="A3306" s="310" t="n">
        <v>99286</v>
      </c>
      <c r="B3306" s="315" t="s">
        <v>1640</v>
      </c>
      <c r="C3306" s="310" t="s">
        <v>5227</v>
      </c>
      <c r="D3306" s="315" t="s">
        <v>70</v>
      </c>
      <c r="E3306" s="316" t="s">
        <v>5228</v>
      </c>
      <c r="F3306" s="310"/>
    </row>
    <row r="3307" customFormat="false" ht="12.8" hidden="false" customHeight="false" outlineLevel="0" collapsed="false">
      <c r="A3307" s="310" t="n">
        <v>99287</v>
      </c>
      <c r="B3307" s="315" t="s">
        <v>1640</v>
      </c>
      <c r="C3307" s="310" t="s">
        <v>5229</v>
      </c>
      <c r="D3307" s="315" t="s">
        <v>70</v>
      </c>
      <c r="E3307" s="316" t="s">
        <v>5230</v>
      </c>
      <c r="F3307" s="310"/>
    </row>
    <row r="3308" customFormat="false" ht="12.8" hidden="false" customHeight="false" outlineLevel="0" collapsed="false">
      <c r="A3308" s="310" t="n">
        <v>99288</v>
      </c>
      <c r="B3308" s="315" t="s">
        <v>1640</v>
      </c>
      <c r="C3308" s="310" t="s">
        <v>5231</v>
      </c>
      <c r="D3308" s="315" t="s">
        <v>48</v>
      </c>
      <c r="E3308" s="316" t="s">
        <v>5232</v>
      </c>
      <c r="F3308" s="310"/>
    </row>
    <row r="3309" customFormat="false" ht="12.8" hidden="false" customHeight="false" outlineLevel="0" collapsed="false">
      <c r="A3309" s="310" t="n">
        <v>99289</v>
      </c>
      <c r="B3309" s="315" t="s">
        <v>1640</v>
      </c>
      <c r="C3309" s="310" t="s">
        <v>5233</v>
      </c>
      <c r="D3309" s="315" t="s">
        <v>48</v>
      </c>
      <c r="E3309" s="316" t="s">
        <v>5234</v>
      </c>
      <c r="F3309" s="310"/>
    </row>
    <row r="3310" customFormat="false" ht="12.8" hidden="false" customHeight="false" outlineLevel="0" collapsed="false">
      <c r="A3310" s="310" t="n">
        <v>99290</v>
      </c>
      <c r="B3310" s="315" t="s">
        <v>1640</v>
      </c>
      <c r="C3310" s="310" t="s">
        <v>5235</v>
      </c>
      <c r="D3310" s="315" t="s">
        <v>70</v>
      </c>
      <c r="E3310" s="316" t="s">
        <v>5236</v>
      </c>
      <c r="F3310" s="310"/>
    </row>
    <row r="3311" customFormat="false" ht="12.8" hidden="false" customHeight="false" outlineLevel="0" collapsed="false">
      <c r="A3311" s="310" t="n">
        <v>99291</v>
      </c>
      <c r="B3311" s="315" t="s">
        <v>1640</v>
      </c>
      <c r="C3311" s="310" t="s">
        <v>5237</v>
      </c>
      <c r="D3311" s="315" t="s">
        <v>48</v>
      </c>
      <c r="E3311" s="316" t="s">
        <v>5234</v>
      </c>
      <c r="F3311" s="310"/>
    </row>
    <row r="3312" customFormat="false" ht="12.8" hidden="false" customHeight="false" outlineLevel="0" collapsed="false">
      <c r="A3312" s="310" t="n">
        <v>99292</v>
      </c>
      <c r="B3312" s="315" t="s">
        <v>1640</v>
      </c>
      <c r="C3312" s="310" t="s">
        <v>5238</v>
      </c>
      <c r="D3312" s="315" t="s">
        <v>70</v>
      </c>
      <c r="E3312" s="316" t="s">
        <v>5239</v>
      </c>
      <c r="F3312" s="310"/>
    </row>
    <row r="3313" customFormat="false" ht="12.8" hidden="false" customHeight="false" outlineLevel="0" collapsed="false">
      <c r="A3313" s="310" t="n">
        <v>99293</v>
      </c>
      <c r="B3313" s="315" t="s">
        <v>1640</v>
      </c>
      <c r="C3313" s="310" t="s">
        <v>5240</v>
      </c>
      <c r="D3313" s="315" t="s">
        <v>48</v>
      </c>
      <c r="E3313" s="316" t="s">
        <v>5241</v>
      </c>
      <c r="F3313" s="310"/>
    </row>
    <row r="3314" customFormat="false" ht="12.8" hidden="false" customHeight="false" outlineLevel="0" collapsed="false">
      <c r="A3314" s="310" t="n">
        <v>99294</v>
      </c>
      <c r="B3314" s="315" t="s">
        <v>1640</v>
      </c>
      <c r="C3314" s="310" t="s">
        <v>5242</v>
      </c>
      <c r="D3314" s="315" t="s">
        <v>70</v>
      </c>
      <c r="E3314" s="316" t="s">
        <v>5243</v>
      </c>
      <c r="F3314" s="310"/>
    </row>
    <row r="3315" customFormat="false" ht="12.8" hidden="false" customHeight="false" outlineLevel="0" collapsed="false">
      <c r="A3315" s="310" t="n">
        <v>99296</v>
      </c>
      <c r="B3315" s="315" t="s">
        <v>1640</v>
      </c>
      <c r="C3315" s="310" t="s">
        <v>5244</v>
      </c>
      <c r="D3315" s="315" t="s">
        <v>48</v>
      </c>
      <c r="E3315" s="316" t="s">
        <v>5245</v>
      </c>
      <c r="F3315" s="310"/>
    </row>
    <row r="3316" customFormat="false" ht="12.8" hidden="false" customHeight="false" outlineLevel="0" collapsed="false">
      <c r="A3316" s="310" t="n">
        <v>99297</v>
      </c>
      <c r="B3316" s="315" t="s">
        <v>1640</v>
      </c>
      <c r="C3316" s="310" t="s">
        <v>5246</v>
      </c>
      <c r="D3316" s="315" t="s">
        <v>48</v>
      </c>
      <c r="E3316" s="316" t="s">
        <v>5247</v>
      </c>
      <c r="F3316" s="310"/>
    </row>
    <row r="3317" customFormat="false" ht="12.8" hidden="false" customHeight="false" outlineLevel="0" collapsed="false">
      <c r="A3317" s="310" t="n">
        <v>99298</v>
      </c>
      <c r="B3317" s="315" t="s">
        <v>1640</v>
      </c>
      <c r="C3317" s="310" t="s">
        <v>5248</v>
      </c>
      <c r="D3317" s="315" t="s">
        <v>70</v>
      </c>
      <c r="E3317" s="316" t="s">
        <v>5249</v>
      </c>
      <c r="F3317" s="310"/>
    </row>
    <row r="3318" customFormat="false" ht="12.8" hidden="false" customHeight="false" outlineLevel="0" collapsed="false">
      <c r="A3318" s="310" t="n">
        <v>99299</v>
      </c>
      <c r="B3318" s="315" t="s">
        <v>1640</v>
      </c>
      <c r="C3318" s="310" t="s">
        <v>5250</v>
      </c>
      <c r="D3318" s="315" t="s">
        <v>48</v>
      </c>
      <c r="E3318" s="316" t="s">
        <v>5251</v>
      </c>
      <c r="F3318" s="310"/>
    </row>
    <row r="3319" customFormat="false" ht="12.8" hidden="false" customHeight="false" outlineLevel="0" collapsed="false">
      <c r="A3319" s="310" t="n">
        <v>99300</v>
      </c>
      <c r="B3319" s="315" t="s">
        <v>1640</v>
      </c>
      <c r="C3319" s="310" t="s">
        <v>5252</v>
      </c>
      <c r="D3319" s="315" t="s">
        <v>70</v>
      </c>
      <c r="E3319" s="316" t="s">
        <v>5253</v>
      </c>
      <c r="F3319" s="310"/>
    </row>
    <row r="3320" customFormat="false" ht="12.8" hidden="false" customHeight="false" outlineLevel="0" collapsed="false">
      <c r="A3320" s="310" t="n">
        <v>99301</v>
      </c>
      <c r="B3320" s="315" t="s">
        <v>1640</v>
      </c>
      <c r="C3320" s="310" t="s">
        <v>5254</v>
      </c>
      <c r="D3320" s="315" t="s">
        <v>70</v>
      </c>
      <c r="E3320" s="316" t="s">
        <v>5255</v>
      </c>
      <c r="F3320" s="310"/>
    </row>
    <row r="3321" customFormat="false" ht="12.8" hidden="false" customHeight="false" outlineLevel="0" collapsed="false">
      <c r="A3321" s="310" t="n">
        <v>99302</v>
      </c>
      <c r="B3321" s="315" t="s">
        <v>1640</v>
      </c>
      <c r="C3321" s="310" t="s">
        <v>5256</v>
      </c>
      <c r="D3321" s="315" t="s">
        <v>48</v>
      </c>
      <c r="E3321" s="316" t="s">
        <v>5257</v>
      </c>
      <c r="F3321" s="310"/>
    </row>
    <row r="3322" customFormat="false" ht="12.8" hidden="false" customHeight="false" outlineLevel="0" collapsed="false">
      <c r="A3322" s="310" t="n">
        <v>99303</v>
      </c>
      <c r="B3322" s="315" t="s">
        <v>1640</v>
      </c>
      <c r="C3322" s="310" t="s">
        <v>5258</v>
      </c>
      <c r="D3322" s="315" t="s">
        <v>70</v>
      </c>
      <c r="E3322" s="316" t="s">
        <v>5259</v>
      </c>
      <c r="F3322" s="310"/>
    </row>
    <row r="3323" customFormat="false" ht="12.8" hidden="false" customHeight="false" outlineLevel="0" collapsed="false">
      <c r="A3323" s="310" t="n">
        <v>99304</v>
      </c>
      <c r="B3323" s="315" t="s">
        <v>1640</v>
      </c>
      <c r="C3323" s="310" t="s">
        <v>5260</v>
      </c>
      <c r="D3323" s="315" t="s">
        <v>48</v>
      </c>
      <c r="E3323" s="316" t="s">
        <v>5261</v>
      </c>
      <c r="F3323" s="310"/>
    </row>
    <row r="3324" customFormat="false" ht="12.8" hidden="false" customHeight="false" outlineLevel="0" collapsed="false">
      <c r="A3324" s="310" t="n">
        <v>99305</v>
      </c>
      <c r="B3324" s="315" t="s">
        <v>1640</v>
      </c>
      <c r="C3324" s="310" t="s">
        <v>5262</v>
      </c>
      <c r="D3324" s="315" t="s">
        <v>70</v>
      </c>
      <c r="E3324" s="316" t="s">
        <v>5263</v>
      </c>
      <c r="F3324" s="310"/>
    </row>
    <row r="3325" customFormat="false" ht="12.8" hidden="false" customHeight="false" outlineLevel="0" collapsed="false">
      <c r="A3325" s="310" t="n">
        <v>99306</v>
      </c>
      <c r="B3325" s="315" t="s">
        <v>1640</v>
      </c>
      <c r="C3325" s="310" t="s">
        <v>5264</v>
      </c>
      <c r="D3325" s="315" t="s">
        <v>48</v>
      </c>
      <c r="E3325" s="316" t="s">
        <v>5257</v>
      </c>
      <c r="F3325" s="310"/>
    </row>
    <row r="3326" customFormat="false" ht="12.8" hidden="false" customHeight="false" outlineLevel="0" collapsed="false">
      <c r="A3326" s="310" t="n">
        <v>99307</v>
      </c>
      <c r="B3326" s="315" t="s">
        <v>1640</v>
      </c>
      <c r="C3326" s="310" t="s">
        <v>5265</v>
      </c>
      <c r="D3326" s="315" t="s">
        <v>48</v>
      </c>
      <c r="E3326" s="316" t="s">
        <v>5266</v>
      </c>
      <c r="F3326" s="310"/>
    </row>
    <row r="3327" customFormat="false" ht="12.8" hidden="false" customHeight="false" outlineLevel="0" collapsed="false">
      <c r="A3327" s="310" t="n">
        <v>99308</v>
      </c>
      <c r="B3327" s="315" t="s">
        <v>1640</v>
      </c>
      <c r="C3327" s="310" t="s">
        <v>5267</v>
      </c>
      <c r="D3327" s="315" t="s">
        <v>70</v>
      </c>
      <c r="E3327" s="316" t="s">
        <v>5268</v>
      </c>
      <c r="F3327" s="310"/>
    </row>
    <row r="3328" customFormat="false" ht="12.8" hidden="false" customHeight="false" outlineLevel="0" collapsed="false">
      <c r="A3328" s="310" t="n">
        <v>99309</v>
      </c>
      <c r="B3328" s="315" t="s">
        <v>1640</v>
      </c>
      <c r="C3328" s="310" t="s">
        <v>5269</v>
      </c>
      <c r="D3328" s="315" t="s">
        <v>48</v>
      </c>
      <c r="E3328" s="316" t="s">
        <v>5270</v>
      </c>
      <c r="F3328" s="310"/>
    </row>
    <row r="3329" customFormat="false" ht="12.8" hidden="false" customHeight="false" outlineLevel="0" collapsed="false">
      <c r="A3329" s="310" t="n">
        <v>99310</v>
      </c>
      <c r="B3329" s="315" t="s">
        <v>1640</v>
      </c>
      <c r="C3329" s="310" t="s">
        <v>5271</v>
      </c>
      <c r="D3329" s="315" t="s">
        <v>70</v>
      </c>
      <c r="E3329" s="316" t="s">
        <v>5272</v>
      </c>
      <c r="F3329" s="310"/>
    </row>
    <row r="3330" customFormat="false" ht="12.8" hidden="false" customHeight="false" outlineLevel="0" collapsed="false">
      <c r="A3330" s="310" t="n">
        <v>99311</v>
      </c>
      <c r="B3330" s="315" t="s">
        <v>1640</v>
      </c>
      <c r="C3330" s="310" t="s">
        <v>5273</v>
      </c>
      <c r="D3330" s="315" t="s">
        <v>48</v>
      </c>
      <c r="E3330" s="316" t="s">
        <v>5270</v>
      </c>
      <c r="F3330" s="310"/>
    </row>
    <row r="3331" customFormat="false" ht="12.8" hidden="false" customHeight="false" outlineLevel="0" collapsed="false">
      <c r="A3331" s="310" t="n">
        <v>99312</v>
      </c>
      <c r="B3331" s="315" t="s">
        <v>1640</v>
      </c>
      <c r="C3331" s="310" t="s">
        <v>5274</v>
      </c>
      <c r="D3331" s="315" t="s">
        <v>70</v>
      </c>
      <c r="E3331" s="316" t="s">
        <v>5275</v>
      </c>
      <c r="F3331" s="310"/>
    </row>
    <row r="3332" customFormat="false" ht="12.8" hidden="false" customHeight="false" outlineLevel="0" collapsed="false">
      <c r="A3332" s="310" t="n">
        <v>99313</v>
      </c>
      <c r="B3332" s="315" t="s">
        <v>1640</v>
      </c>
      <c r="C3332" s="310" t="s">
        <v>5276</v>
      </c>
      <c r="D3332" s="315" t="s">
        <v>70</v>
      </c>
      <c r="E3332" s="316" t="s">
        <v>5277</v>
      </c>
      <c r="F3332" s="310"/>
    </row>
    <row r="3333" customFormat="false" ht="12.8" hidden="false" customHeight="false" outlineLevel="0" collapsed="false">
      <c r="A3333" s="310" t="n">
        <v>99314</v>
      </c>
      <c r="B3333" s="315" t="s">
        <v>1640</v>
      </c>
      <c r="C3333" s="310" t="s">
        <v>5278</v>
      </c>
      <c r="D3333" s="315" t="s">
        <v>48</v>
      </c>
      <c r="E3333" s="316" t="s">
        <v>5279</v>
      </c>
      <c r="F3333" s="310"/>
    </row>
    <row r="3334" customFormat="false" ht="12.8" hidden="false" customHeight="false" outlineLevel="0" collapsed="false">
      <c r="A3334" s="310" t="n">
        <v>99315</v>
      </c>
      <c r="B3334" s="315" t="s">
        <v>1640</v>
      </c>
      <c r="C3334" s="310" t="s">
        <v>5280</v>
      </c>
      <c r="D3334" s="315" t="s">
        <v>70</v>
      </c>
      <c r="E3334" s="316" t="s">
        <v>5281</v>
      </c>
      <c r="F3334" s="310"/>
    </row>
    <row r="3335" customFormat="false" ht="12.8" hidden="false" customHeight="false" outlineLevel="0" collapsed="false">
      <c r="A3335" s="310" t="n">
        <v>99317</v>
      </c>
      <c r="B3335" s="315" t="s">
        <v>1640</v>
      </c>
      <c r="C3335" s="310" t="s">
        <v>5282</v>
      </c>
      <c r="D3335" s="315" t="s">
        <v>48</v>
      </c>
      <c r="E3335" s="316" t="s">
        <v>5283</v>
      </c>
      <c r="F3335" s="310"/>
    </row>
    <row r="3336" customFormat="false" ht="12.8" hidden="false" customHeight="false" outlineLevel="0" collapsed="false">
      <c r="A3336" s="310" t="n">
        <v>99318</v>
      </c>
      <c r="B3336" s="315" t="s">
        <v>1640</v>
      </c>
      <c r="C3336" s="310" t="s">
        <v>5284</v>
      </c>
      <c r="D3336" s="315" t="s">
        <v>48</v>
      </c>
      <c r="E3336" s="316" t="s">
        <v>5285</v>
      </c>
      <c r="F3336" s="310"/>
    </row>
    <row r="3337" customFormat="false" ht="12.8" hidden="false" customHeight="false" outlineLevel="0" collapsed="false">
      <c r="A3337" s="310" t="n">
        <v>99319</v>
      </c>
      <c r="B3337" s="315" t="s">
        <v>1640</v>
      </c>
      <c r="C3337" s="310" t="s">
        <v>5286</v>
      </c>
      <c r="D3337" s="315" t="s">
        <v>48</v>
      </c>
      <c r="E3337" s="316" t="s">
        <v>5287</v>
      </c>
      <c r="F3337" s="310"/>
    </row>
    <row r="3338" customFormat="false" ht="12.8" hidden="false" customHeight="false" outlineLevel="0" collapsed="false">
      <c r="A3338" s="310" t="n">
        <v>99320</v>
      </c>
      <c r="B3338" s="315" t="s">
        <v>1640</v>
      </c>
      <c r="C3338" s="310" t="s">
        <v>5288</v>
      </c>
      <c r="D3338" s="315" t="s">
        <v>70</v>
      </c>
      <c r="E3338" s="316" t="s">
        <v>5289</v>
      </c>
      <c r="F3338" s="310"/>
    </row>
    <row r="3339" customFormat="false" ht="12.8" hidden="false" customHeight="false" outlineLevel="0" collapsed="false">
      <c r="A3339" s="310" t="n">
        <v>99321</v>
      </c>
      <c r="B3339" s="315" t="s">
        <v>1640</v>
      </c>
      <c r="C3339" s="310" t="s">
        <v>5290</v>
      </c>
      <c r="D3339" s="315" t="s">
        <v>48</v>
      </c>
      <c r="E3339" s="316" t="s">
        <v>5291</v>
      </c>
      <c r="F3339" s="310"/>
    </row>
    <row r="3340" customFormat="false" ht="12.8" hidden="false" customHeight="false" outlineLevel="0" collapsed="false">
      <c r="A3340" s="310" t="n">
        <v>99322</v>
      </c>
      <c r="B3340" s="315" t="s">
        <v>1640</v>
      </c>
      <c r="C3340" s="310" t="s">
        <v>5292</v>
      </c>
      <c r="D3340" s="315" t="s">
        <v>70</v>
      </c>
      <c r="E3340" s="316" t="s">
        <v>5293</v>
      </c>
      <c r="F3340" s="310"/>
    </row>
    <row r="3341" customFormat="false" ht="12.8" hidden="false" customHeight="false" outlineLevel="0" collapsed="false">
      <c r="A3341" s="310" t="n">
        <v>99323</v>
      </c>
      <c r="B3341" s="315" t="s">
        <v>1640</v>
      </c>
      <c r="C3341" s="310" t="s">
        <v>5294</v>
      </c>
      <c r="D3341" s="315" t="s">
        <v>48</v>
      </c>
      <c r="E3341" s="316" t="s">
        <v>5247</v>
      </c>
      <c r="F3341" s="310"/>
    </row>
    <row r="3342" customFormat="false" ht="12.8" hidden="false" customHeight="false" outlineLevel="0" collapsed="false">
      <c r="A3342" s="310" t="n">
        <v>99324</v>
      </c>
      <c r="B3342" s="315" t="s">
        <v>1640</v>
      </c>
      <c r="C3342" s="310" t="s">
        <v>5295</v>
      </c>
      <c r="D3342" s="315" t="s">
        <v>70</v>
      </c>
      <c r="E3342" s="316" t="s">
        <v>5296</v>
      </c>
      <c r="F3342" s="310"/>
    </row>
    <row r="3343" customFormat="false" ht="12.8" hidden="false" customHeight="false" outlineLevel="0" collapsed="false">
      <c r="A3343" s="310" t="n">
        <v>99325</v>
      </c>
      <c r="B3343" s="315" t="s">
        <v>1640</v>
      </c>
      <c r="C3343" s="310" t="s">
        <v>5297</v>
      </c>
      <c r="D3343" s="315" t="s">
        <v>48</v>
      </c>
      <c r="E3343" s="316" t="s">
        <v>5251</v>
      </c>
      <c r="F3343" s="310"/>
    </row>
    <row r="3344" customFormat="false" ht="12.8" hidden="false" customHeight="false" outlineLevel="0" collapsed="false">
      <c r="A3344" s="310" t="n">
        <v>99326</v>
      </c>
      <c r="B3344" s="315" t="s">
        <v>1640</v>
      </c>
      <c r="C3344" s="310" t="s">
        <v>5298</v>
      </c>
      <c r="D3344" s="315" t="s">
        <v>70</v>
      </c>
      <c r="E3344" s="316" t="s">
        <v>5299</v>
      </c>
      <c r="F3344" s="310"/>
    </row>
    <row r="3345" customFormat="false" ht="12.8" hidden="false" customHeight="false" outlineLevel="0" collapsed="false">
      <c r="A3345" s="310" t="n">
        <v>99327</v>
      </c>
      <c r="B3345" s="315" t="s">
        <v>1640</v>
      </c>
      <c r="C3345" s="310" t="s">
        <v>5300</v>
      </c>
      <c r="D3345" s="315" t="s">
        <v>48</v>
      </c>
      <c r="E3345" s="316" t="s">
        <v>5301</v>
      </c>
      <c r="F3345" s="310"/>
    </row>
    <row r="3346" customFormat="false" ht="12.8" hidden="false" customHeight="false" outlineLevel="0" collapsed="false">
      <c r="A3346" s="310" t="n">
        <v>101800</v>
      </c>
      <c r="B3346" s="315" t="s">
        <v>1640</v>
      </c>
      <c r="C3346" s="310" t="s">
        <v>5302</v>
      </c>
      <c r="D3346" s="315" t="s">
        <v>70</v>
      </c>
      <c r="E3346" s="316" t="s">
        <v>5303</v>
      </c>
      <c r="F3346" s="310"/>
    </row>
    <row r="3347" customFormat="false" ht="12.8" hidden="false" customHeight="false" outlineLevel="0" collapsed="false">
      <c r="A3347" s="310" t="n">
        <v>101801</v>
      </c>
      <c r="B3347" s="315" t="s">
        <v>1640</v>
      </c>
      <c r="C3347" s="310" t="s">
        <v>5304</v>
      </c>
      <c r="D3347" s="315" t="s">
        <v>70</v>
      </c>
      <c r="E3347" s="316" t="s">
        <v>5305</v>
      </c>
      <c r="F3347" s="310"/>
    </row>
    <row r="3348" customFormat="false" ht="12.8" hidden="false" customHeight="false" outlineLevel="0" collapsed="false">
      <c r="A3348" s="310" t="n">
        <v>101806</v>
      </c>
      <c r="B3348" s="315" t="s">
        <v>1640</v>
      </c>
      <c r="C3348" s="310" t="s">
        <v>5306</v>
      </c>
      <c r="D3348" s="315" t="s">
        <v>70</v>
      </c>
      <c r="E3348" s="316" t="s">
        <v>5307</v>
      </c>
      <c r="F3348" s="310"/>
    </row>
    <row r="3349" customFormat="false" ht="12.8" hidden="false" customHeight="false" outlineLevel="0" collapsed="false">
      <c r="A3349" s="310" t="n">
        <v>101807</v>
      </c>
      <c r="B3349" s="315" t="s">
        <v>1640</v>
      </c>
      <c r="C3349" s="310" t="s">
        <v>5308</v>
      </c>
      <c r="D3349" s="315" t="s">
        <v>70</v>
      </c>
      <c r="E3349" s="316" t="s">
        <v>5309</v>
      </c>
      <c r="F3349" s="310"/>
    </row>
    <row r="3350" customFormat="false" ht="12.8" hidden="false" customHeight="false" outlineLevel="0" collapsed="false">
      <c r="A3350" s="310" t="n">
        <v>101808</v>
      </c>
      <c r="B3350" s="315" t="s">
        <v>1640</v>
      </c>
      <c r="C3350" s="310" t="s">
        <v>5310</v>
      </c>
      <c r="D3350" s="315" t="s">
        <v>70</v>
      </c>
      <c r="E3350" s="316" t="s">
        <v>5311</v>
      </c>
      <c r="F3350" s="310"/>
    </row>
    <row r="3351" customFormat="false" ht="12.8" hidden="false" customHeight="false" outlineLevel="0" collapsed="false">
      <c r="A3351" s="310" t="n">
        <v>101809</v>
      </c>
      <c r="B3351" s="315" t="s">
        <v>1640</v>
      </c>
      <c r="C3351" s="310" t="s">
        <v>5312</v>
      </c>
      <c r="D3351" s="315" t="s">
        <v>70</v>
      </c>
      <c r="E3351" s="316" t="s">
        <v>5313</v>
      </c>
      <c r="F3351" s="310"/>
    </row>
    <row r="3352" customFormat="false" ht="12.8" hidden="false" customHeight="false" outlineLevel="0" collapsed="false">
      <c r="A3352" s="310" t="n">
        <v>102139</v>
      </c>
      <c r="B3352" s="315" t="s">
        <v>1640</v>
      </c>
      <c r="C3352" s="310" t="s">
        <v>5314</v>
      </c>
      <c r="D3352" s="315" t="s">
        <v>70</v>
      </c>
      <c r="E3352" s="316" t="s">
        <v>5315</v>
      </c>
      <c r="F3352" s="310"/>
    </row>
    <row r="3353" customFormat="false" ht="12.8" hidden="false" customHeight="false" outlineLevel="0" collapsed="false">
      <c r="A3353" s="310" t="n">
        <v>102141</v>
      </c>
      <c r="B3353" s="315" t="s">
        <v>1640</v>
      </c>
      <c r="C3353" s="310" t="s">
        <v>5316</v>
      </c>
      <c r="D3353" s="315" t="s">
        <v>70</v>
      </c>
      <c r="E3353" s="316" t="s">
        <v>5317</v>
      </c>
      <c r="F3353" s="310"/>
    </row>
    <row r="3354" customFormat="false" ht="12.8" hidden="false" customHeight="false" outlineLevel="0" collapsed="false">
      <c r="A3354" s="310" t="n">
        <v>102142</v>
      </c>
      <c r="B3354" s="315" t="s">
        <v>1640</v>
      </c>
      <c r="C3354" s="310" t="s">
        <v>5318</v>
      </c>
      <c r="D3354" s="315" t="s">
        <v>70</v>
      </c>
      <c r="E3354" s="316" t="s">
        <v>5319</v>
      </c>
      <c r="F3354" s="310"/>
    </row>
    <row r="3355" customFormat="false" ht="12.8" hidden="false" customHeight="false" outlineLevel="0" collapsed="false">
      <c r="A3355" s="310" t="n">
        <v>102457</v>
      </c>
      <c r="B3355" s="315" t="s">
        <v>1640</v>
      </c>
      <c r="C3355" s="310" t="s">
        <v>5320</v>
      </c>
      <c r="D3355" s="315" t="s">
        <v>70</v>
      </c>
      <c r="E3355" s="316" t="s">
        <v>5321</v>
      </c>
      <c r="F3355" s="310"/>
    </row>
    <row r="3356" customFormat="false" ht="12.8" hidden="false" customHeight="false" outlineLevel="0" collapsed="false">
      <c r="A3356" s="310" t="n">
        <v>94263</v>
      </c>
      <c r="B3356" s="315" t="s">
        <v>1640</v>
      </c>
      <c r="C3356" s="310" t="s">
        <v>5322</v>
      </c>
      <c r="D3356" s="315" t="s">
        <v>48</v>
      </c>
      <c r="E3356" s="316" t="s">
        <v>5323</v>
      </c>
      <c r="F3356" s="310"/>
    </row>
    <row r="3357" customFormat="false" ht="12.8" hidden="false" customHeight="false" outlineLevel="0" collapsed="false">
      <c r="A3357" s="310" t="n">
        <v>94264</v>
      </c>
      <c r="B3357" s="315" t="s">
        <v>1640</v>
      </c>
      <c r="C3357" s="310" t="s">
        <v>5324</v>
      </c>
      <c r="D3357" s="315" t="s">
        <v>48</v>
      </c>
      <c r="E3357" s="316" t="s">
        <v>5325</v>
      </c>
      <c r="F3357" s="310"/>
    </row>
    <row r="3358" customFormat="false" ht="12.8" hidden="false" customHeight="false" outlineLevel="0" collapsed="false">
      <c r="A3358" s="310" t="n">
        <v>94265</v>
      </c>
      <c r="B3358" s="315" t="s">
        <v>1640</v>
      </c>
      <c r="C3358" s="310" t="s">
        <v>5326</v>
      </c>
      <c r="D3358" s="315" t="s">
        <v>48</v>
      </c>
      <c r="E3358" s="316" t="s">
        <v>2071</v>
      </c>
      <c r="F3358" s="310"/>
    </row>
    <row r="3359" customFormat="false" ht="12.8" hidden="false" customHeight="false" outlineLevel="0" collapsed="false">
      <c r="A3359" s="310" t="n">
        <v>94266</v>
      </c>
      <c r="B3359" s="315" t="s">
        <v>1640</v>
      </c>
      <c r="C3359" s="310" t="s">
        <v>5327</v>
      </c>
      <c r="D3359" s="315" t="s">
        <v>48</v>
      </c>
      <c r="E3359" s="316" t="s">
        <v>5328</v>
      </c>
      <c r="F3359" s="310"/>
    </row>
    <row r="3360" customFormat="false" ht="12.8" hidden="false" customHeight="false" outlineLevel="0" collapsed="false">
      <c r="A3360" s="310" t="n">
        <v>94267</v>
      </c>
      <c r="B3360" s="315" t="s">
        <v>1640</v>
      </c>
      <c r="C3360" s="310" t="s">
        <v>5329</v>
      </c>
      <c r="D3360" s="315" t="s">
        <v>48</v>
      </c>
      <c r="E3360" s="316" t="s">
        <v>5330</v>
      </c>
      <c r="F3360" s="310"/>
    </row>
    <row r="3361" customFormat="false" ht="12.8" hidden="false" customHeight="false" outlineLevel="0" collapsed="false">
      <c r="A3361" s="310" t="n">
        <v>94268</v>
      </c>
      <c r="B3361" s="315" t="s">
        <v>1640</v>
      </c>
      <c r="C3361" s="310" t="s">
        <v>5331</v>
      </c>
      <c r="D3361" s="315" t="s">
        <v>48</v>
      </c>
      <c r="E3361" s="316" t="s">
        <v>5332</v>
      </c>
      <c r="F3361" s="310"/>
    </row>
    <row r="3362" customFormat="false" ht="12.8" hidden="false" customHeight="false" outlineLevel="0" collapsed="false">
      <c r="A3362" s="310" t="n">
        <v>94269</v>
      </c>
      <c r="B3362" s="315" t="s">
        <v>1640</v>
      </c>
      <c r="C3362" s="310" t="s">
        <v>5333</v>
      </c>
      <c r="D3362" s="315" t="s">
        <v>48</v>
      </c>
      <c r="E3362" s="316" t="s">
        <v>5334</v>
      </c>
      <c r="F3362" s="310"/>
    </row>
    <row r="3363" customFormat="false" ht="12.8" hidden="false" customHeight="false" outlineLevel="0" collapsed="false">
      <c r="A3363" s="310" t="n">
        <v>94270</v>
      </c>
      <c r="B3363" s="315" t="s">
        <v>1640</v>
      </c>
      <c r="C3363" s="310" t="s">
        <v>5335</v>
      </c>
      <c r="D3363" s="315" t="s">
        <v>48</v>
      </c>
      <c r="E3363" s="316" t="s">
        <v>5336</v>
      </c>
      <c r="F3363" s="310"/>
    </row>
    <row r="3364" customFormat="false" ht="12.8" hidden="false" customHeight="false" outlineLevel="0" collapsed="false">
      <c r="A3364" s="310" t="n">
        <v>94271</v>
      </c>
      <c r="B3364" s="315" t="s">
        <v>1640</v>
      </c>
      <c r="C3364" s="310" t="s">
        <v>5337</v>
      </c>
      <c r="D3364" s="315" t="s">
        <v>48</v>
      </c>
      <c r="E3364" s="316" t="s">
        <v>5338</v>
      </c>
      <c r="F3364" s="310"/>
    </row>
    <row r="3365" customFormat="false" ht="12.8" hidden="false" customHeight="false" outlineLevel="0" collapsed="false">
      <c r="A3365" s="310" t="n">
        <v>94272</v>
      </c>
      <c r="B3365" s="315" t="s">
        <v>1640</v>
      </c>
      <c r="C3365" s="310" t="s">
        <v>5339</v>
      </c>
      <c r="D3365" s="315" t="s">
        <v>48</v>
      </c>
      <c r="E3365" s="316" t="s">
        <v>5340</v>
      </c>
      <c r="F3365" s="310"/>
    </row>
    <row r="3366" customFormat="false" ht="12.8" hidden="false" customHeight="false" outlineLevel="0" collapsed="false">
      <c r="A3366" s="310" t="n">
        <v>94273</v>
      </c>
      <c r="B3366" s="315" t="s">
        <v>1640</v>
      </c>
      <c r="C3366" s="310" t="s">
        <v>5341</v>
      </c>
      <c r="D3366" s="315" t="s">
        <v>48</v>
      </c>
      <c r="E3366" s="316" t="s">
        <v>5342</v>
      </c>
      <c r="F3366" s="310"/>
    </row>
    <row r="3367" customFormat="false" ht="12.8" hidden="false" customHeight="false" outlineLevel="0" collapsed="false">
      <c r="A3367" s="310" t="n">
        <v>94274</v>
      </c>
      <c r="B3367" s="315" t="s">
        <v>1640</v>
      </c>
      <c r="C3367" s="310" t="s">
        <v>5343</v>
      </c>
      <c r="D3367" s="315" t="s">
        <v>48</v>
      </c>
      <c r="E3367" s="316" t="s">
        <v>5344</v>
      </c>
      <c r="F3367" s="310"/>
    </row>
    <row r="3368" customFormat="false" ht="12.8" hidden="false" customHeight="false" outlineLevel="0" collapsed="false">
      <c r="A3368" s="310" t="n">
        <v>94275</v>
      </c>
      <c r="B3368" s="315" t="s">
        <v>1640</v>
      </c>
      <c r="C3368" s="310" t="s">
        <v>5345</v>
      </c>
      <c r="D3368" s="315" t="s">
        <v>48</v>
      </c>
      <c r="E3368" s="316" t="s">
        <v>4914</v>
      </c>
      <c r="F3368" s="310"/>
    </row>
    <row r="3369" customFormat="false" ht="12.8" hidden="false" customHeight="false" outlineLevel="0" collapsed="false">
      <c r="A3369" s="310" t="n">
        <v>94276</v>
      </c>
      <c r="B3369" s="315" t="s">
        <v>1640</v>
      </c>
      <c r="C3369" s="310" t="s">
        <v>5346</v>
      </c>
      <c r="D3369" s="315" t="s">
        <v>48</v>
      </c>
      <c r="E3369" s="316" t="s">
        <v>5347</v>
      </c>
      <c r="F3369" s="310"/>
    </row>
    <row r="3370" customFormat="false" ht="12.8" hidden="false" customHeight="false" outlineLevel="0" collapsed="false">
      <c r="A3370" s="310" t="n">
        <v>94277</v>
      </c>
      <c r="B3370" s="315" t="s">
        <v>1640</v>
      </c>
      <c r="C3370" s="310" t="s">
        <v>5348</v>
      </c>
      <c r="D3370" s="315" t="s">
        <v>48</v>
      </c>
      <c r="E3370" s="316" t="s">
        <v>5349</v>
      </c>
      <c r="F3370" s="310"/>
    </row>
    <row r="3371" customFormat="false" ht="12.8" hidden="false" customHeight="false" outlineLevel="0" collapsed="false">
      <c r="A3371" s="310" t="n">
        <v>94278</v>
      </c>
      <c r="B3371" s="315" t="s">
        <v>1640</v>
      </c>
      <c r="C3371" s="310" t="s">
        <v>5350</v>
      </c>
      <c r="D3371" s="315" t="s">
        <v>48</v>
      </c>
      <c r="E3371" s="316" t="s">
        <v>5351</v>
      </c>
      <c r="F3371" s="310"/>
    </row>
    <row r="3372" customFormat="false" ht="12.8" hidden="false" customHeight="false" outlineLevel="0" collapsed="false">
      <c r="A3372" s="310" t="n">
        <v>94279</v>
      </c>
      <c r="B3372" s="315" t="s">
        <v>1640</v>
      </c>
      <c r="C3372" s="310" t="s">
        <v>5352</v>
      </c>
      <c r="D3372" s="315" t="s">
        <v>48</v>
      </c>
      <c r="E3372" s="316" t="s">
        <v>5353</v>
      </c>
      <c r="F3372" s="310"/>
    </row>
    <row r="3373" customFormat="false" ht="12.8" hidden="false" customHeight="false" outlineLevel="0" collapsed="false">
      <c r="A3373" s="310" t="n">
        <v>94280</v>
      </c>
      <c r="B3373" s="315" t="s">
        <v>1640</v>
      </c>
      <c r="C3373" s="310" t="s">
        <v>5354</v>
      </c>
      <c r="D3373" s="315" t="s">
        <v>48</v>
      </c>
      <c r="E3373" s="316" t="s">
        <v>5355</v>
      </c>
      <c r="F3373" s="310"/>
    </row>
    <row r="3374" customFormat="false" ht="12.8" hidden="false" customHeight="false" outlineLevel="0" collapsed="false">
      <c r="A3374" s="310" t="n">
        <v>94281</v>
      </c>
      <c r="B3374" s="315" t="s">
        <v>1640</v>
      </c>
      <c r="C3374" s="310" t="s">
        <v>5356</v>
      </c>
      <c r="D3374" s="315" t="s">
        <v>48</v>
      </c>
      <c r="E3374" s="316" t="s">
        <v>5357</v>
      </c>
      <c r="F3374" s="310"/>
    </row>
    <row r="3375" customFormat="false" ht="12.8" hidden="false" customHeight="false" outlineLevel="0" collapsed="false">
      <c r="A3375" s="310" t="n">
        <v>94282</v>
      </c>
      <c r="B3375" s="315" t="s">
        <v>1640</v>
      </c>
      <c r="C3375" s="310" t="s">
        <v>5358</v>
      </c>
      <c r="D3375" s="315" t="s">
        <v>48</v>
      </c>
      <c r="E3375" s="316" t="s">
        <v>5359</v>
      </c>
      <c r="F3375" s="310"/>
    </row>
    <row r="3376" customFormat="false" ht="12.8" hidden="false" customHeight="false" outlineLevel="0" collapsed="false">
      <c r="A3376" s="310" t="n">
        <v>94283</v>
      </c>
      <c r="B3376" s="315" t="s">
        <v>1640</v>
      </c>
      <c r="C3376" s="310" t="s">
        <v>5360</v>
      </c>
      <c r="D3376" s="315" t="s">
        <v>48</v>
      </c>
      <c r="E3376" s="316" t="s">
        <v>5361</v>
      </c>
      <c r="F3376" s="310"/>
    </row>
    <row r="3377" customFormat="false" ht="12.8" hidden="false" customHeight="false" outlineLevel="0" collapsed="false">
      <c r="A3377" s="310" t="n">
        <v>94284</v>
      </c>
      <c r="B3377" s="315" t="s">
        <v>1640</v>
      </c>
      <c r="C3377" s="310" t="s">
        <v>5362</v>
      </c>
      <c r="D3377" s="315" t="s">
        <v>48</v>
      </c>
      <c r="E3377" s="316" t="s">
        <v>5363</v>
      </c>
      <c r="F3377" s="310"/>
    </row>
    <row r="3378" customFormat="false" ht="12.8" hidden="false" customHeight="false" outlineLevel="0" collapsed="false">
      <c r="A3378" s="310" t="n">
        <v>94285</v>
      </c>
      <c r="B3378" s="315" t="s">
        <v>1640</v>
      </c>
      <c r="C3378" s="310" t="s">
        <v>5364</v>
      </c>
      <c r="D3378" s="315" t="s">
        <v>48</v>
      </c>
      <c r="E3378" s="316" t="s">
        <v>5365</v>
      </c>
      <c r="F3378" s="310"/>
    </row>
    <row r="3379" customFormat="false" ht="12.8" hidden="false" customHeight="false" outlineLevel="0" collapsed="false">
      <c r="A3379" s="310" t="n">
        <v>94286</v>
      </c>
      <c r="B3379" s="315" t="s">
        <v>1640</v>
      </c>
      <c r="C3379" s="310" t="s">
        <v>5366</v>
      </c>
      <c r="D3379" s="315" t="s">
        <v>48</v>
      </c>
      <c r="E3379" s="316" t="s">
        <v>5367</v>
      </c>
      <c r="F3379" s="310"/>
    </row>
    <row r="3380" customFormat="false" ht="12.8" hidden="false" customHeight="false" outlineLevel="0" collapsed="false">
      <c r="A3380" s="310" t="n">
        <v>94287</v>
      </c>
      <c r="B3380" s="315" t="s">
        <v>1640</v>
      </c>
      <c r="C3380" s="310" t="s">
        <v>5368</v>
      </c>
      <c r="D3380" s="315" t="s">
        <v>48</v>
      </c>
      <c r="E3380" s="316" t="s">
        <v>5369</v>
      </c>
      <c r="F3380" s="310"/>
    </row>
    <row r="3381" customFormat="false" ht="12.8" hidden="false" customHeight="false" outlineLevel="0" collapsed="false">
      <c r="A3381" s="310" t="n">
        <v>94288</v>
      </c>
      <c r="B3381" s="315" t="s">
        <v>1640</v>
      </c>
      <c r="C3381" s="310" t="s">
        <v>5370</v>
      </c>
      <c r="D3381" s="315" t="s">
        <v>48</v>
      </c>
      <c r="E3381" s="316" t="s">
        <v>5371</v>
      </c>
      <c r="F3381" s="310"/>
    </row>
    <row r="3382" customFormat="false" ht="12.8" hidden="false" customHeight="false" outlineLevel="0" collapsed="false">
      <c r="A3382" s="310" t="n">
        <v>94289</v>
      </c>
      <c r="B3382" s="315" t="s">
        <v>1640</v>
      </c>
      <c r="C3382" s="310" t="s">
        <v>5372</v>
      </c>
      <c r="D3382" s="315" t="s">
        <v>48</v>
      </c>
      <c r="E3382" s="316" t="s">
        <v>5373</v>
      </c>
      <c r="F3382" s="310"/>
    </row>
    <row r="3383" customFormat="false" ht="12.8" hidden="false" customHeight="false" outlineLevel="0" collapsed="false">
      <c r="A3383" s="310" t="n">
        <v>94290</v>
      </c>
      <c r="B3383" s="315" t="s">
        <v>1640</v>
      </c>
      <c r="C3383" s="310" t="s">
        <v>5374</v>
      </c>
      <c r="D3383" s="315" t="s">
        <v>48</v>
      </c>
      <c r="E3383" s="316" t="s">
        <v>5375</v>
      </c>
      <c r="F3383" s="310"/>
    </row>
    <row r="3384" customFormat="false" ht="12.8" hidden="false" customHeight="false" outlineLevel="0" collapsed="false">
      <c r="A3384" s="310" t="n">
        <v>94291</v>
      </c>
      <c r="B3384" s="315" t="s">
        <v>1640</v>
      </c>
      <c r="C3384" s="310" t="s">
        <v>5376</v>
      </c>
      <c r="D3384" s="315" t="s">
        <v>48</v>
      </c>
      <c r="E3384" s="316" t="s">
        <v>5377</v>
      </c>
      <c r="F3384" s="310"/>
    </row>
    <row r="3385" customFormat="false" ht="12.8" hidden="false" customHeight="false" outlineLevel="0" collapsed="false">
      <c r="A3385" s="310" t="n">
        <v>94292</v>
      </c>
      <c r="B3385" s="315" t="s">
        <v>1640</v>
      </c>
      <c r="C3385" s="310" t="s">
        <v>5378</v>
      </c>
      <c r="D3385" s="315" t="s">
        <v>48</v>
      </c>
      <c r="E3385" s="316" t="s">
        <v>5379</v>
      </c>
      <c r="F3385" s="310"/>
    </row>
    <row r="3386" customFormat="false" ht="12.8" hidden="false" customHeight="false" outlineLevel="0" collapsed="false">
      <c r="A3386" s="310" t="n">
        <v>94293</v>
      </c>
      <c r="B3386" s="315" t="s">
        <v>1640</v>
      </c>
      <c r="C3386" s="310" t="s">
        <v>5380</v>
      </c>
      <c r="D3386" s="315" t="s">
        <v>48</v>
      </c>
      <c r="E3386" s="316" t="s">
        <v>5381</v>
      </c>
      <c r="F3386" s="310"/>
    </row>
    <row r="3387" customFormat="false" ht="12.8" hidden="false" customHeight="false" outlineLevel="0" collapsed="false">
      <c r="A3387" s="310" t="n">
        <v>94294</v>
      </c>
      <c r="B3387" s="315" t="s">
        <v>1640</v>
      </c>
      <c r="C3387" s="310" t="s">
        <v>5382</v>
      </c>
      <c r="D3387" s="315" t="s">
        <v>48</v>
      </c>
      <c r="E3387" s="316" t="s">
        <v>5383</v>
      </c>
      <c r="F3387" s="310"/>
    </row>
    <row r="3388" customFormat="false" ht="12.8" hidden="false" customHeight="false" outlineLevel="0" collapsed="false">
      <c r="A3388" s="310" t="n">
        <v>104491</v>
      </c>
      <c r="B3388" s="315" t="s">
        <v>1640</v>
      </c>
      <c r="C3388" s="310" t="s">
        <v>5384</v>
      </c>
      <c r="D3388" s="315" t="s">
        <v>48</v>
      </c>
      <c r="E3388" s="316" t="s">
        <v>5385</v>
      </c>
      <c r="F3388" s="310"/>
    </row>
    <row r="3389" customFormat="false" ht="12.8" hidden="false" customHeight="false" outlineLevel="0" collapsed="false">
      <c r="A3389" s="310" t="n">
        <v>104492</v>
      </c>
      <c r="B3389" s="315" t="s">
        <v>1640</v>
      </c>
      <c r="C3389" s="310" t="s">
        <v>5386</v>
      </c>
      <c r="D3389" s="315" t="s">
        <v>48</v>
      </c>
      <c r="E3389" s="316" t="s">
        <v>5387</v>
      </c>
      <c r="F3389" s="310"/>
    </row>
    <row r="3390" customFormat="false" ht="12.8" hidden="false" customHeight="false" outlineLevel="0" collapsed="false">
      <c r="A3390" s="310" t="n">
        <v>104494</v>
      </c>
      <c r="B3390" s="315" t="s">
        <v>1640</v>
      </c>
      <c r="C3390" s="310" t="s">
        <v>5388</v>
      </c>
      <c r="D3390" s="315" t="s">
        <v>48</v>
      </c>
      <c r="E3390" s="316" t="s">
        <v>5389</v>
      </c>
      <c r="F3390" s="310"/>
    </row>
    <row r="3391" customFormat="false" ht="12.8" hidden="false" customHeight="false" outlineLevel="0" collapsed="false">
      <c r="A3391" s="310" t="n">
        <v>104497</v>
      </c>
      <c r="B3391" s="315" t="s">
        <v>1640</v>
      </c>
      <c r="C3391" s="310" t="s">
        <v>5390</v>
      </c>
      <c r="D3391" s="315" t="s">
        <v>48</v>
      </c>
      <c r="E3391" s="316" t="s">
        <v>5391</v>
      </c>
      <c r="F3391" s="310"/>
    </row>
    <row r="3392" customFormat="false" ht="12.8" hidden="false" customHeight="false" outlineLevel="0" collapsed="false">
      <c r="A3392" s="310" t="n">
        <v>104515</v>
      </c>
      <c r="B3392" s="315" t="s">
        <v>1640</v>
      </c>
      <c r="C3392" s="310" t="s">
        <v>5392</v>
      </c>
      <c r="D3392" s="315" t="s">
        <v>32</v>
      </c>
      <c r="E3392" s="316" t="s">
        <v>5393</v>
      </c>
      <c r="F3392" s="310"/>
    </row>
    <row r="3393" customFormat="false" ht="12.8" hidden="false" customHeight="false" outlineLevel="0" collapsed="false">
      <c r="A3393" s="310" t="n">
        <v>102727</v>
      </c>
      <c r="B3393" s="315" t="s">
        <v>1640</v>
      </c>
      <c r="C3393" s="310" t="s">
        <v>5394</v>
      </c>
      <c r="D3393" s="315" t="s">
        <v>32</v>
      </c>
      <c r="E3393" s="316" t="s">
        <v>5395</v>
      </c>
      <c r="F3393" s="310"/>
    </row>
    <row r="3394" customFormat="false" ht="12.8" hidden="false" customHeight="false" outlineLevel="0" collapsed="false">
      <c r="A3394" s="310" t="n">
        <v>102728</v>
      </c>
      <c r="B3394" s="315" t="s">
        <v>1640</v>
      </c>
      <c r="C3394" s="310" t="s">
        <v>5396</v>
      </c>
      <c r="D3394" s="315" t="s">
        <v>202</v>
      </c>
      <c r="E3394" s="316" t="s">
        <v>5397</v>
      </c>
      <c r="F3394" s="310"/>
    </row>
    <row r="3395" customFormat="false" ht="12.8" hidden="false" customHeight="false" outlineLevel="0" collapsed="false">
      <c r="A3395" s="310" t="n">
        <v>102729</v>
      </c>
      <c r="B3395" s="315" t="s">
        <v>1640</v>
      </c>
      <c r="C3395" s="310" t="s">
        <v>5398</v>
      </c>
      <c r="D3395" s="315" t="s">
        <v>202</v>
      </c>
      <c r="E3395" s="316" t="s">
        <v>5399</v>
      </c>
      <c r="F3395" s="310"/>
    </row>
    <row r="3396" customFormat="false" ht="12.8" hidden="false" customHeight="false" outlineLevel="0" collapsed="false">
      <c r="A3396" s="310" t="n">
        <v>102730</v>
      </c>
      <c r="B3396" s="315" t="s">
        <v>1640</v>
      </c>
      <c r="C3396" s="310" t="s">
        <v>5400</v>
      </c>
      <c r="D3396" s="315" t="s">
        <v>202</v>
      </c>
      <c r="E3396" s="316" t="s">
        <v>5401</v>
      </c>
      <c r="F3396" s="310"/>
    </row>
    <row r="3397" customFormat="false" ht="12.8" hidden="false" customHeight="false" outlineLevel="0" collapsed="false">
      <c r="A3397" s="310" t="n">
        <v>102731</v>
      </c>
      <c r="B3397" s="315" t="s">
        <v>1640</v>
      </c>
      <c r="C3397" s="310" t="s">
        <v>5402</v>
      </c>
      <c r="D3397" s="315" t="s">
        <v>202</v>
      </c>
      <c r="E3397" s="316" t="s">
        <v>5403</v>
      </c>
      <c r="F3397" s="310"/>
    </row>
    <row r="3398" customFormat="false" ht="12.8" hidden="false" customHeight="false" outlineLevel="0" collapsed="false">
      <c r="A3398" s="310" t="n">
        <v>102732</v>
      </c>
      <c r="B3398" s="315" t="s">
        <v>1640</v>
      </c>
      <c r="C3398" s="310" t="s">
        <v>5404</v>
      </c>
      <c r="D3398" s="315" t="s">
        <v>202</v>
      </c>
      <c r="E3398" s="316" t="s">
        <v>3838</v>
      </c>
      <c r="F3398" s="310"/>
    </row>
    <row r="3399" customFormat="false" ht="12.8" hidden="false" customHeight="false" outlineLevel="0" collapsed="false">
      <c r="A3399" s="310" t="n">
        <v>102733</v>
      </c>
      <c r="B3399" s="315" t="s">
        <v>1640</v>
      </c>
      <c r="C3399" s="310" t="s">
        <v>5405</v>
      </c>
      <c r="D3399" s="315" t="s">
        <v>202</v>
      </c>
      <c r="E3399" s="316" t="s">
        <v>5406</v>
      </c>
      <c r="F3399" s="310"/>
    </row>
    <row r="3400" customFormat="false" ht="12.8" hidden="false" customHeight="false" outlineLevel="0" collapsed="false">
      <c r="A3400" s="310" t="n">
        <v>102734</v>
      </c>
      <c r="B3400" s="315" t="s">
        <v>1640</v>
      </c>
      <c r="C3400" s="310" t="s">
        <v>5407</v>
      </c>
      <c r="D3400" s="315" t="s">
        <v>202</v>
      </c>
      <c r="E3400" s="316" t="s">
        <v>5408</v>
      </c>
      <c r="F3400" s="310"/>
    </row>
    <row r="3401" customFormat="false" ht="12.8" hidden="false" customHeight="false" outlineLevel="0" collapsed="false">
      <c r="A3401" s="310" t="n">
        <v>102735</v>
      </c>
      <c r="B3401" s="315" t="s">
        <v>1640</v>
      </c>
      <c r="C3401" s="310" t="s">
        <v>5409</v>
      </c>
      <c r="D3401" s="315" t="s">
        <v>202</v>
      </c>
      <c r="E3401" s="316" t="s">
        <v>5410</v>
      </c>
      <c r="F3401" s="310"/>
    </row>
    <row r="3402" customFormat="false" ht="12.8" hidden="false" customHeight="false" outlineLevel="0" collapsed="false">
      <c r="A3402" s="310" t="n">
        <v>102736</v>
      </c>
      <c r="B3402" s="315" t="s">
        <v>1640</v>
      </c>
      <c r="C3402" s="310" t="s">
        <v>5411</v>
      </c>
      <c r="D3402" s="315" t="s">
        <v>200</v>
      </c>
      <c r="E3402" s="316" t="s">
        <v>5412</v>
      </c>
      <c r="F3402" s="310"/>
    </row>
    <row r="3403" customFormat="false" ht="12.8" hidden="false" customHeight="false" outlineLevel="0" collapsed="false">
      <c r="A3403" s="310" t="n">
        <v>102737</v>
      </c>
      <c r="B3403" s="315" t="s">
        <v>1640</v>
      </c>
      <c r="C3403" s="310" t="s">
        <v>5413</v>
      </c>
      <c r="D3403" s="315" t="s">
        <v>70</v>
      </c>
      <c r="E3403" s="316" t="s">
        <v>5414</v>
      </c>
      <c r="F3403" s="310"/>
    </row>
    <row r="3404" customFormat="false" ht="12.8" hidden="false" customHeight="false" outlineLevel="0" collapsed="false">
      <c r="A3404" s="310" t="n">
        <v>102738</v>
      </c>
      <c r="B3404" s="315" t="s">
        <v>1640</v>
      </c>
      <c r="C3404" s="310" t="s">
        <v>5415</v>
      </c>
      <c r="D3404" s="315" t="s">
        <v>70</v>
      </c>
      <c r="E3404" s="316" t="s">
        <v>5416</v>
      </c>
      <c r="F3404" s="310"/>
    </row>
    <row r="3405" customFormat="false" ht="12.8" hidden="false" customHeight="false" outlineLevel="0" collapsed="false">
      <c r="A3405" s="310" t="n">
        <v>102739</v>
      </c>
      <c r="B3405" s="315" t="s">
        <v>1640</v>
      </c>
      <c r="C3405" s="310" t="s">
        <v>5417</v>
      </c>
      <c r="D3405" s="315" t="s">
        <v>70</v>
      </c>
      <c r="E3405" s="316" t="s">
        <v>5418</v>
      </c>
      <c r="F3405" s="310"/>
    </row>
    <row r="3406" customFormat="false" ht="12.8" hidden="false" customHeight="false" outlineLevel="0" collapsed="false">
      <c r="A3406" s="310" t="n">
        <v>102740</v>
      </c>
      <c r="B3406" s="315" t="s">
        <v>1640</v>
      </c>
      <c r="C3406" s="310" t="s">
        <v>5419</v>
      </c>
      <c r="D3406" s="315" t="s">
        <v>70</v>
      </c>
      <c r="E3406" s="316" t="s">
        <v>5420</v>
      </c>
      <c r="F3406" s="310"/>
    </row>
    <row r="3407" customFormat="false" ht="12.8" hidden="false" customHeight="false" outlineLevel="0" collapsed="false">
      <c r="A3407" s="310" t="n">
        <v>102741</v>
      </c>
      <c r="B3407" s="315" t="s">
        <v>1640</v>
      </c>
      <c r="C3407" s="310" t="s">
        <v>5421</v>
      </c>
      <c r="D3407" s="315" t="s">
        <v>70</v>
      </c>
      <c r="E3407" s="316" t="s">
        <v>5422</v>
      </c>
      <c r="F3407" s="310"/>
    </row>
    <row r="3408" customFormat="false" ht="12.8" hidden="false" customHeight="false" outlineLevel="0" collapsed="false">
      <c r="A3408" s="310" t="n">
        <v>102742</v>
      </c>
      <c r="B3408" s="315" t="s">
        <v>1640</v>
      </c>
      <c r="C3408" s="310" t="s">
        <v>5423</v>
      </c>
      <c r="D3408" s="315" t="s">
        <v>70</v>
      </c>
      <c r="E3408" s="316" t="s">
        <v>5424</v>
      </c>
      <c r="F3408" s="310"/>
    </row>
    <row r="3409" customFormat="false" ht="12.8" hidden="false" customHeight="false" outlineLevel="0" collapsed="false">
      <c r="A3409" s="310" t="n">
        <v>102743</v>
      </c>
      <c r="B3409" s="315" t="s">
        <v>1640</v>
      </c>
      <c r="C3409" s="310" t="s">
        <v>5425</v>
      </c>
      <c r="D3409" s="315" t="s">
        <v>70</v>
      </c>
      <c r="E3409" s="316" t="s">
        <v>5426</v>
      </c>
      <c r="F3409" s="310"/>
    </row>
    <row r="3410" customFormat="false" ht="12.8" hidden="false" customHeight="false" outlineLevel="0" collapsed="false">
      <c r="A3410" s="310" t="n">
        <v>102744</v>
      </c>
      <c r="B3410" s="315" t="s">
        <v>1640</v>
      </c>
      <c r="C3410" s="310" t="s">
        <v>5427</v>
      </c>
      <c r="D3410" s="315" t="s">
        <v>70</v>
      </c>
      <c r="E3410" s="316" t="s">
        <v>5428</v>
      </c>
      <c r="F3410" s="310"/>
    </row>
    <row r="3411" customFormat="false" ht="12.8" hidden="false" customHeight="false" outlineLevel="0" collapsed="false">
      <c r="A3411" s="310" t="n">
        <v>102745</v>
      </c>
      <c r="B3411" s="315" t="s">
        <v>1640</v>
      </c>
      <c r="C3411" s="310" t="s">
        <v>5429</v>
      </c>
      <c r="D3411" s="315" t="s">
        <v>70</v>
      </c>
      <c r="E3411" s="316" t="s">
        <v>5430</v>
      </c>
      <c r="F3411" s="310"/>
    </row>
    <row r="3412" customFormat="false" ht="12.8" hidden="false" customHeight="false" outlineLevel="0" collapsed="false">
      <c r="A3412" s="310" t="n">
        <v>102746</v>
      </c>
      <c r="B3412" s="315" t="s">
        <v>1640</v>
      </c>
      <c r="C3412" s="310" t="s">
        <v>5431</v>
      </c>
      <c r="D3412" s="315" t="s">
        <v>70</v>
      </c>
      <c r="E3412" s="316" t="s">
        <v>5432</v>
      </c>
      <c r="F3412" s="310"/>
    </row>
    <row r="3413" customFormat="false" ht="12.8" hidden="false" customHeight="false" outlineLevel="0" collapsed="false">
      <c r="A3413" s="310" t="n">
        <v>102747</v>
      </c>
      <c r="B3413" s="315" t="s">
        <v>1640</v>
      </c>
      <c r="C3413" s="310" t="s">
        <v>5433</v>
      </c>
      <c r="D3413" s="315" t="s">
        <v>70</v>
      </c>
      <c r="E3413" s="316" t="s">
        <v>5434</v>
      </c>
      <c r="F3413" s="310"/>
    </row>
    <row r="3414" customFormat="false" ht="12.8" hidden="false" customHeight="false" outlineLevel="0" collapsed="false">
      <c r="A3414" s="310" t="n">
        <v>102748</v>
      </c>
      <c r="B3414" s="315" t="s">
        <v>1640</v>
      </c>
      <c r="C3414" s="310" t="s">
        <v>5435</v>
      </c>
      <c r="D3414" s="315" t="s">
        <v>70</v>
      </c>
      <c r="E3414" s="316" t="s">
        <v>5436</v>
      </c>
      <c r="F3414" s="310"/>
    </row>
    <row r="3415" customFormat="false" ht="12.8" hidden="false" customHeight="false" outlineLevel="0" collapsed="false">
      <c r="A3415" s="310" t="n">
        <v>102749</v>
      </c>
      <c r="B3415" s="315" t="s">
        <v>1640</v>
      </c>
      <c r="C3415" s="310" t="s">
        <v>5437</v>
      </c>
      <c r="D3415" s="315" t="s">
        <v>70</v>
      </c>
      <c r="E3415" s="316" t="s">
        <v>5438</v>
      </c>
      <c r="F3415" s="310"/>
    </row>
    <row r="3416" customFormat="false" ht="12.8" hidden="false" customHeight="false" outlineLevel="0" collapsed="false">
      <c r="A3416" s="310" t="n">
        <v>102750</v>
      </c>
      <c r="B3416" s="315" t="s">
        <v>1640</v>
      </c>
      <c r="C3416" s="310" t="s">
        <v>5439</v>
      </c>
      <c r="D3416" s="315" t="s">
        <v>70</v>
      </c>
      <c r="E3416" s="316" t="s">
        <v>5440</v>
      </c>
      <c r="F3416" s="310"/>
    </row>
    <row r="3417" customFormat="false" ht="12.8" hidden="false" customHeight="false" outlineLevel="0" collapsed="false">
      <c r="A3417" s="310" t="n">
        <v>102751</v>
      </c>
      <c r="B3417" s="315" t="s">
        <v>1640</v>
      </c>
      <c r="C3417" s="310" t="s">
        <v>5441</v>
      </c>
      <c r="D3417" s="315" t="s">
        <v>70</v>
      </c>
      <c r="E3417" s="316" t="s">
        <v>5442</v>
      </c>
      <c r="F3417" s="310"/>
    </row>
    <row r="3418" customFormat="false" ht="12.8" hidden="false" customHeight="false" outlineLevel="0" collapsed="false">
      <c r="A3418" s="310" t="n">
        <v>102752</v>
      </c>
      <c r="B3418" s="315" t="s">
        <v>1640</v>
      </c>
      <c r="C3418" s="310" t="s">
        <v>5443</v>
      </c>
      <c r="D3418" s="315" t="s">
        <v>70</v>
      </c>
      <c r="E3418" s="316" t="s">
        <v>5444</v>
      </c>
      <c r="F3418" s="310"/>
    </row>
    <row r="3419" customFormat="false" ht="12.8" hidden="false" customHeight="false" outlineLevel="0" collapsed="false">
      <c r="A3419" s="310" t="n">
        <v>102753</v>
      </c>
      <c r="B3419" s="315" t="s">
        <v>1640</v>
      </c>
      <c r="C3419" s="310" t="s">
        <v>5445</v>
      </c>
      <c r="D3419" s="315" t="s">
        <v>70</v>
      </c>
      <c r="E3419" s="316" t="s">
        <v>5446</v>
      </c>
      <c r="F3419" s="310"/>
    </row>
    <row r="3420" customFormat="false" ht="12.8" hidden="false" customHeight="false" outlineLevel="0" collapsed="false">
      <c r="A3420" s="310" t="n">
        <v>102754</v>
      </c>
      <c r="B3420" s="315" t="s">
        <v>1640</v>
      </c>
      <c r="C3420" s="310" t="s">
        <v>5447</v>
      </c>
      <c r="D3420" s="315" t="s">
        <v>70</v>
      </c>
      <c r="E3420" s="316" t="s">
        <v>5448</v>
      </c>
      <c r="F3420" s="310"/>
    </row>
    <row r="3421" customFormat="false" ht="12.8" hidden="false" customHeight="false" outlineLevel="0" collapsed="false">
      <c r="A3421" s="310" t="n">
        <v>102755</v>
      </c>
      <c r="B3421" s="315" t="s">
        <v>1640</v>
      </c>
      <c r="C3421" s="310" t="s">
        <v>5449</v>
      </c>
      <c r="D3421" s="315" t="s">
        <v>70</v>
      </c>
      <c r="E3421" s="316" t="s">
        <v>5450</v>
      </c>
      <c r="F3421" s="310"/>
    </row>
    <row r="3422" customFormat="false" ht="12.8" hidden="false" customHeight="false" outlineLevel="0" collapsed="false">
      <c r="A3422" s="310" t="n">
        <v>102756</v>
      </c>
      <c r="B3422" s="315" t="s">
        <v>1640</v>
      </c>
      <c r="C3422" s="310" t="s">
        <v>5451</v>
      </c>
      <c r="D3422" s="315" t="s">
        <v>70</v>
      </c>
      <c r="E3422" s="316" t="s">
        <v>5452</v>
      </c>
      <c r="F3422" s="310"/>
    </row>
    <row r="3423" customFormat="false" ht="12.8" hidden="false" customHeight="false" outlineLevel="0" collapsed="false">
      <c r="A3423" s="310" t="n">
        <v>102757</v>
      </c>
      <c r="B3423" s="315" t="s">
        <v>1640</v>
      </c>
      <c r="C3423" s="310" t="s">
        <v>5453</v>
      </c>
      <c r="D3423" s="315" t="s">
        <v>70</v>
      </c>
      <c r="E3423" s="316" t="s">
        <v>5454</v>
      </c>
      <c r="F3423" s="310"/>
    </row>
    <row r="3424" customFormat="false" ht="12.8" hidden="false" customHeight="false" outlineLevel="0" collapsed="false">
      <c r="A3424" s="310" t="n">
        <v>102758</v>
      </c>
      <c r="B3424" s="315" t="s">
        <v>1640</v>
      </c>
      <c r="C3424" s="310" t="s">
        <v>5455</v>
      </c>
      <c r="D3424" s="315" t="s">
        <v>70</v>
      </c>
      <c r="E3424" s="316" t="s">
        <v>5456</v>
      </c>
      <c r="F3424" s="310"/>
    </row>
    <row r="3425" customFormat="false" ht="12.8" hidden="false" customHeight="false" outlineLevel="0" collapsed="false">
      <c r="A3425" s="310" t="n">
        <v>102759</v>
      </c>
      <c r="B3425" s="315" t="s">
        <v>1640</v>
      </c>
      <c r="C3425" s="310" t="s">
        <v>5457</v>
      </c>
      <c r="D3425" s="315" t="s">
        <v>70</v>
      </c>
      <c r="E3425" s="316" t="s">
        <v>5458</v>
      </c>
      <c r="F3425" s="310"/>
    </row>
    <row r="3426" customFormat="false" ht="12.8" hidden="false" customHeight="false" outlineLevel="0" collapsed="false">
      <c r="A3426" s="310" t="n">
        <v>102760</v>
      </c>
      <c r="B3426" s="315" t="s">
        <v>1640</v>
      </c>
      <c r="C3426" s="310" t="s">
        <v>5459</v>
      </c>
      <c r="D3426" s="315" t="s">
        <v>70</v>
      </c>
      <c r="E3426" s="316" t="s">
        <v>5460</v>
      </c>
      <c r="F3426" s="310"/>
    </row>
    <row r="3427" customFormat="false" ht="12.8" hidden="false" customHeight="false" outlineLevel="0" collapsed="false">
      <c r="A3427" s="310" t="n">
        <v>102761</v>
      </c>
      <c r="B3427" s="315" t="s">
        <v>1640</v>
      </c>
      <c r="C3427" s="310" t="s">
        <v>5461</v>
      </c>
      <c r="D3427" s="315" t="s">
        <v>70</v>
      </c>
      <c r="E3427" s="316" t="s">
        <v>5462</v>
      </c>
      <c r="F3427" s="310"/>
    </row>
    <row r="3428" customFormat="false" ht="12.8" hidden="false" customHeight="false" outlineLevel="0" collapsed="false">
      <c r="A3428" s="310" t="n">
        <v>102762</v>
      </c>
      <c r="B3428" s="315" t="s">
        <v>1640</v>
      </c>
      <c r="C3428" s="310" t="s">
        <v>5463</v>
      </c>
      <c r="D3428" s="315" t="s">
        <v>70</v>
      </c>
      <c r="E3428" s="316" t="s">
        <v>5464</v>
      </c>
      <c r="F3428" s="310"/>
    </row>
    <row r="3429" customFormat="false" ht="12.8" hidden="false" customHeight="false" outlineLevel="0" collapsed="false">
      <c r="A3429" s="310" t="n">
        <v>102763</v>
      </c>
      <c r="B3429" s="315" t="s">
        <v>1640</v>
      </c>
      <c r="C3429" s="310" t="s">
        <v>5465</v>
      </c>
      <c r="D3429" s="315" t="s">
        <v>70</v>
      </c>
      <c r="E3429" s="316" t="s">
        <v>5466</v>
      </c>
      <c r="F3429" s="310"/>
    </row>
    <row r="3430" customFormat="false" ht="12.8" hidden="false" customHeight="false" outlineLevel="0" collapsed="false">
      <c r="A3430" s="310" t="n">
        <v>102764</v>
      </c>
      <c r="B3430" s="315" t="s">
        <v>1640</v>
      </c>
      <c r="C3430" s="310" t="s">
        <v>5467</v>
      </c>
      <c r="D3430" s="315" t="s">
        <v>70</v>
      </c>
      <c r="E3430" s="316" t="s">
        <v>5468</v>
      </c>
      <c r="F3430" s="310"/>
    </row>
    <row r="3431" customFormat="false" ht="12.8" hidden="false" customHeight="false" outlineLevel="0" collapsed="false">
      <c r="A3431" s="310" t="n">
        <v>102765</v>
      </c>
      <c r="B3431" s="315" t="s">
        <v>1640</v>
      </c>
      <c r="C3431" s="310" t="s">
        <v>5469</v>
      </c>
      <c r="D3431" s="315" t="s">
        <v>70</v>
      </c>
      <c r="E3431" s="316" t="s">
        <v>5470</v>
      </c>
      <c r="F3431" s="310"/>
    </row>
    <row r="3432" customFormat="false" ht="12.8" hidden="false" customHeight="false" outlineLevel="0" collapsed="false">
      <c r="A3432" s="310" t="n">
        <v>102766</v>
      </c>
      <c r="B3432" s="315" t="s">
        <v>1640</v>
      </c>
      <c r="C3432" s="310" t="s">
        <v>5471</v>
      </c>
      <c r="D3432" s="315" t="s">
        <v>70</v>
      </c>
      <c r="E3432" s="316" t="s">
        <v>5472</v>
      </c>
      <c r="F3432" s="310"/>
    </row>
    <row r="3433" customFormat="false" ht="12.8" hidden="false" customHeight="false" outlineLevel="0" collapsed="false">
      <c r="A3433" s="310" t="n">
        <v>102767</v>
      </c>
      <c r="B3433" s="315" t="s">
        <v>1640</v>
      </c>
      <c r="C3433" s="310" t="s">
        <v>5473</v>
      </c>
      <c r="D3433" s="315" t="s">
        <v>70</v>
      </c>
      <c r="E3433" s="316" t="s">
        <v>5474</v>
      </c>
      <c r="F3433" s="310"/>
    </row>
    <row r="3434" customFormat="false" ht="12.8" hidden="false" customHeight="false" outlineLevel="0" collapsed="false">
      <c r="A3434" s="310" t="n">
        <v>102768</v>
      </c>
      <c r="B3434" s="315" t="s">
        <v>1640</v>
      </c>
      <c r="C3434" s="310" t="s">
        <v>5475</v>
      </c>
      <c r="D3434" s="315" t="s">
        <v>70</v>
      </c>
      <c r="E3434" s="316" t="s">
        <v>5476</v>
      </c>
      <c r="F3434" s="310"/>
    </row>
    <row r="3435" customFormat="false" ht="12.8" hidden="false" customHeight="false" outlineLevel="0" collapsed="false">
      <c r="A3435" s="310" t="n">
        <v>102769</v>
      </c>
      <c r="B3435" s="315" t="s">
        <v>1640</v>
      </c>
      <c r="C3435" s="310" t="s">
        <v>5477</v>
      </c>
      <c r="D3435" s="315" t="s">
        <v>70</v>
      </c>
      <c r="E3435" s="316" t="s">
        <v>5478</v>
      </c>
      <c r="F3435" s="310"/>
    </row>
    <row r="3436" customFormat="false" ht="12.8" hidden="false" customHeight="false" outlineLevel="0" collapsed="false">
      <c r="A3436" s="310" t="n">
        <v>102770</v>
      </c>
      <c r="B3436" s="315" t="s">
        <v>1640</v>
      </c>
      <c r="C3436" s="310" t="s">
        <v>5479</v>
      </c>
      <c r="D3436" s="315" t="s">
        <v>70</v>
      </c>
      <c r="E3436" s="316" t="s">
        <v>5480</v>
      </c>
      <c r="F3436" s="310"/>
    </row>
    <row r="3437" customFormat="false" ht="12.8" hidden="false" customHeight="false" outlineLevel="0" collapsed="false">
      <c r="A3437" s="310" t="n">
        <v>102771</v>
      </c>
      <c r="B3437" s="315" t="s">
        <v>1640</v>
      </c>
      <c r="C3437" s="310" t="s">
        <v>5481</v>
      </c>
      <c r="D3437" s="315" t="s">
        <v>70</v>
      </c>
      <c r="E3437" s="316" t="s">
        <v>5482</v>
      </c>
      <c r="F3437" s="310"/>
    </row>
    <row r="3438" customFormat="false" ht="12.8" hidden="false" customHeight="false" outlineLevel="0" collapsed="false">
      <c r="A3438" s="310" t="n">
        <v>102772</v>
      </c>
      <c r="B3438" s="315" t="s">
        <v>1640</v>
      </c>
      <c r="C3438" s="310" t="s">
        <v>5483</v>
      </c>
      <c r="D3438" s="315" t="s">
        <v>70</v>
      </c>
      <c r="E3438" s="316" t="s">
        <v>5484</v>
      </c>
      <c r="F3438" s="310"/>
    </row>
    <row r="3439" customFormat="false" ht="12.8" hidden="false" customHeight="false" outlineLevel="0" collapsed="false">
      <c r="A3439" s="310" t="n">
        <v>102773</v>
      </c>
      <c r="B3439" s="315" t="s">
        <v>1640</v>
      </c>
      <c r="C3439" s="310" t="s">
        <v>5485</v>
      </c>
      <c r="D3439" s="315" t="s">
        <v>70</v>
      </c>
      <c r="E3439" s="316" t="s">
        <v>5486</v>
      </c>
      <c r="F3439" s="310"/>
    </row>
    <row r="3440" customFormat="false" ht="12.8" hidden="false" customHeight="false" outlineLevel="0" collapsed="false">
      <c r="A3440" s="310" t="n">
        <v>102774</v>
      </c>
      <c r="B3440" s="315" t="s">
        <v>1640</v>
      </c>
      <c r="C3440" s="310" t="s">
        <v>5487</v>
      </c>
      <c r="D3440" s="315" t="s">
        <v>70</v>
      </c>
      <c r="E3440" s="316" t="s">
        <v>5486</v>
      </c>
      <c r="F3440" s="310"/>
    </row>
    <row r="3441" customFormat="false" ht="12.8" hidden="false" customHeight="false" outlineLevel="0" collapsed="false">
      <c r="A3441" s="310" t="n">
        <v>102775</v>
      </c>
      <c r="B3441" s="315" t="s">
        <v>1640</v>
      </c>
      <c r="C3441" s="310" t="s">
        <v>5488</v>
      </c>
      <c r="D3441" s="315" t="s">
        <v>70</v>
      </c>
      <c r="E3441" s="316" t="s">
        <v>5489</v>
      </c>
      <c r="F3441" s="310"/>
    </row>
    <row r="3442" customFormat="false" ht="12.8" hidden="false" customHeight="false" outlineLevel="0" collapsed="false">
      <c r="A3442" s="310" t="n">
        <v>102776</v>
      </c>
      <c r="B3442" s="315" t="s">
        <v>1640</v>
      </c>
      <c r="C3442" s="310" t="s">
        <v>5490</v>
      </c>
      <c r="D3442" s="315" t="s">
        <v>70</v>
      </c>
      <c r="E3442" s="316" t="s">
        <v>5489</v>
      </c>
      <c r="F3442" s="310"/>
    </row>
    <row r="3443" customFormat="false" ht="12.8" hidden="false" customHeight="false" outlineLevel="0" collapsed="false">
      <c r="A3443" s="310" t="n">
        <v>102777</v>
      </c>
      <c r="B3443" s="315" t="s">
        <v>1640</v>
      </c>
      <c r="C3443" s="310" t="s">
        <v>5491</v>
      </c>
      <c r="D3443" s="315" t="s">
        <v>70</v>
      </c>
      <c r="E3443" s="316" t="s">
        <v>5492</v>
      </c>
      <c r="F3443" s="310"/>
    </row>
    <row r="3444" customFormat="false" ht="12.8" hidden="false" customHeight="false" outlineLevel="0" collapsed="false">
      <c r="A3444" s="310" t="n">
        <v>102778</v>
      </c>
      <c r="B3444" s="315" t="s">
        <v>1640</v>
      </c>
      <c r="C3444" s="310" t="s">
        <v>5493</v>
      </c>
      <c r="D3444" s="315" t="s">
        <v>70</v>
      </c>
      <c r="E3444" s="316" t="s">
        <v>5494</v>
      </c>
      <c r="F3444" s="310"/>
    </row>
    <row r="3445" customFormat="false" ht="12.8" hidden="false" customHeight="false" outlineLevel="0" collapsed="false">
      <c r="A3445" s="310" t="n">
        <v>102779</v>
      </c>
      <c r="B3445" s="315" t="s">
        <v>1640</v>
      </c>
      <c r="C3445" s="310" t="s">
        <v>5495</v>
      </c>
      <c r="D3445" s="315" t="s">
        <v>70</v>
      </c>
      <c r="E3445" s="316" t="s">
        <v>5486</v>
      </c>
      <c r="F3445" s="310"/>
    </row>
    <row r="3446" customFormat="false" ht="12.8" hidden="false" customHeight="false" outlineLevel="0" collapsed="false">
      <c r="A3446" s="310" t="n">
        <v>102780</v>
      </c>
      <c r="B3446" s="315" t="s">
        <v>1640</v>
      </c>
      <c r="C3446" s="310" t="s">
        <v>5496</v>
      </c>
      <c r="D3446" s="315" t="s">
        <v>70</v>
      </c>
      <c r="E3446" s="316" t="s">
        <v>5497</v>
      </c>
      <c r="F3446" s="310"/>
    </row>
    <row r="3447" customFormat="false" ht="12.8" hidden="false" customHeight="false" outlineLevel="0" collapsed="false">
      <c r="A3447" s="310" t="n">
        <v>102781</v>
      </c>
      <c r="B3447" s="315" t="s">
        <v>1640</v>
      </c>
      <c r="C3447" s="310" t="s">
        <v>5498</v>
      </c>
      <c r="D3447" s="315" t="s">
        <v>70</v>
      </c>
      <c r="E3447" s="316" t="s">
        <v>5499</v>
      </c>
      <c r="F3447" s="310"/>
    </row>
    <row r="3448" customFormat="false" ht="12.8" hidden="false" customHeight="false" outlineLevel="0" collapsed="false">
      <c r="A3448" s="310" t="n">
        <v>102782</v>
      </c>
      <c r="B3448" s="315" t="s">
        <v>1640</v>
      </c>
      <c r="C3448" s="310" t="s">
        <v>5500</v>
      </c>
      <c r="D3448" s="315" t="s">
        <v>70</v>
      </c>
      <c r="E3448" s="316" t="s">
        <v>5501</v>
      </c>
      <c r="F3448" s="310"/>
    </row>
    <row r="3449" customFormat="false" ht="12.8" hidden="false" customHeight="false" outlineLevel="0" collapsed="false">
      <c r="A3449" s="310" t="n">
        <v>102783</v>
      </c>
      <c r="B3449" s="315" t="s">
        <v>1640</v>
      </c>
      <c r="C3449" s="310" t="s">
        <v>5502</v>
      </c>
      <c r="D3449" s="315" t="s">
        <v>70</v>
      </c>
      <c r="E3449" s="316" t="s">
        <v>5503</v>
      </c>
      <c r="F3449" s="310"/>
    </row>
    <row r="3450" customFormat="false" ht="12.8" hidden="false" customHeight="false" outlineLevel="0" collapsed="false">
      <c r="A3450" s="310" t="n">
        <v>102784</v>
      </c>
      <c r="B3450" s="315" t="s">
        <v>1640</v>
      </c>
      <c r="C3450" s="310" t="s">
        <v>5504</v>
      </c>
      <c r="D3450" s="315" t="s">
        <v>70</v>
      </c>
      <c r="E3450" s="316" t="s">
        <v>5505</v>
      </c>
      <c r="F3450" s="310"/>
    </row>
    <row r="3451" customFormat="false" ht="12.8" hidden="false" customHeight="false" outlineLevel="0" collapsed="false">
      <c r="A3451" s="310" t="n">
        <v>102785</v>
      </c>
      <c r="B3451" s="315" t="s">
        <v>1640</v>
      </c>
      <c r="C3451" s="310" t="s">
        <v>5506</v>
      </c>
      <c r="D3451" s="315" t="s">
        <v>70</v>
      </c>
      <c r="E3451" s="316" t="s">
        <v>5497</v>
      </c>
      <c r="F3451" s="310"/>
    </row>
    <row r="3452" customFormat="false" ht="12.8" hidden="false" customHeight="false" outlineLevel="0" collapsed="false">
      <c r="A3452" s="310" t="n">
        <v>102786</v>
      </c>
      <c r="B3452" s="315" t="s">
        <v>1640</v>
      </c>
      <c r="C3452" s="310" t="s">
        <v>5507</v>
      </c>
      <c r="D3452" s="315" t="s">
        <v>70</v>
      </c>
      <c r="E3452" s="316" t="s">
        <v>5508</v>
      </c>
      <c r="F3452" s="310"/>
    </row>
    <row r="3453" customFormat="false" ht="12.8" hidden="false" customHeight="false" outlineLevel="0" collapsed="false">
      <c r="A3453" s="310" t="n">
        <v>102787</v>
      </c>
      <c r="B3453" s="315" t="s">
        <v>1640</v>
      </c>
      <c r="C3453" s="310" t="s">
        <v>5509</v>
      </c>
      <c r="D3453" s="315" t="s">
        <v>70</v>
      </c>
      <c r="E3453" s="316" t="s">
        <v>5501</v>
      </c>
      <c r="F3453" s="310"/>
    </row>
    <row r="3454" customFormat="false" ht="12.8" hidden="false" customHeight="false" outlineLevel="0" collapsed="false">
      <c r="A3454" s="310" t="n">
        <v>102788</v>
      </c>
      <c r="B3454" s="315" t="s">
        <v>1640</v>
      </c>
      <c r="C3454" s="310" t="s">
        <v>5510</v>
      </c>
      <c r="D3454" s="315" t="s">
        <v>70</v>
      </c>
      <c r="E3454" s="316" t="s">
        <v>5511</v>
      </c>
      <c r="F3454" s="310"/>
    </row>
    <row r="3455" customFormat="false" ht="12.8" hidden="false" customHeight="false" outlineLevel="0" collapsed="false">
      <c r="A3455" s="310" t="n">
        <v>102789</v>
      </c>
      <c r="B3455" s="315" t="s">
        <v>1640</v>
      </c>
      <c r="C3455" s="310" t="s">
        <v>5512</v>
      </c>
      <c r="D3455" s="315" t="s">
        <v>70</v>
      </c>
      <c r="E3455" s="316" t="s">
        <v>5513</v>
      </c>
      <c r="F3455" s="310"/>
    </row>
    <row r="3456" customFormat="false" ht="12.8" hidden="false" customHeight="false" outlineLevel="0" collapsed="false">
      <c r="A3456" s="310" t="n">
        <v>102790</v>
      </c>
      <c r="B3456" s="315" t="s">
        <v>1640</v>
      </c>
      <c r="C3456" s="310" t="s">
        <v>5514</v>
      </c>
      <c r="D3456" s="315" t="s">
        <v>70</v>
      </c>
      <c r="E3456" s="316" t="s">
        <v>5515</v>
      </c>
      <c r="F3456" s="310"/>
    </row>
    <row r="3457" customFormat="false" ht="12.8" hidden="false" customHeight="false" outlineLevel="0" collapsed="false">
      <c r="A3457" s="310" t="n">
        <v>102791</v>
      </c>
      <c r="B3457" s="315" t="s">
        <v>1640</v>
      </c>
      <c r="C3457" s="310" t="s">
        <v>5516</v>
      </c>
      <c r="D3457" s="315" t="s">
        <v>70</v>
      </c>
      <c r="E3457" s="316" t="s">
        <v>5517</v>
      </c>
      <c r="F3457" s="310"/>
    </row>
    <row r="3458" customFormat="false" ht="12.8" hidden="false" customHeight="false" outlineLevel="0" collapsed="false">
      <c r="A3458" s="310" t="n">
        <v>102792</v>
      </c>
      <c r="B3458" s="315" t="s">
        <v>1640</v>
      </c>
      <c r="C3458" s="310" t="s">
        <v>5518</v>
      </c>
      <c r="D3458" s="315" t="s">
        <v>70</v>
      </c>
      <c r="E3458" s="316" t="s">
        <v>5519</v>
      </c>
      <c r="F3458" s="310"/>
    </row>
    <row r="3459" customFormat="false" ht="12.8" hidden="false" customHeight="false" outlineLevel="0" collapsed="false">
      <c r="A3459" s="310" t="n">
        <v>102793</v>
      </c>
      <c r="B3459" s="315" t="s">
        <v>1640</v>
      </c>
      <c r="C3459" s="310" t="s">
        <v>5520</v>
      </c>
      <c r="D3459" s="315" t="s">
        <v>70</v>
      </c>
      <c r="E3459" s="316" t="s">
        <v>5521</v>
      </c>
      <c r="F3459" s="310"/>
    </row>
    <row r="3460" customFormat="false" ht="12.8" hidden="false" customHeight="false" outlineLevel="0" collapsed="false">
      <c r="A3460" s="310" t="n">
        <v>102794</v>
      </c>
      <c r="B3460" s="315" t="s">
        <v>1640</v>
      </c>
      <c r="C3460" s="310" t="s">
        <v>5522</v>
      </c>
      <c r="D3460" s="315" t="s">
        <v>70</v>
      </c>
      <c r="E3460" s="316" t="s">
        <v>5523</v>
      </c>
      <c r="F3460" s="310"/>
    </row>
    <row r="3461" customFormat="false" ht="12.8" hidden="false" customHeight="false" outlineLevel="0" collapsed="false">
      <c r="A3461" s="310" t="n">
        <v>102795</v>
      </c>
      <c r="B3461" s="315" t="s">
        <v>1640</v>
      </c>
      <c r="C3461" s="310" t="s">
        <v>5524</v>
      </c>
      <c r="D3461" s="315" t="s">
        <v>70</v>
      </c>
      <c r="E3461" s="316" t="s">
        <v>5525</v>
      </c>
      <c r="F3461" s="310"/>
    </row>
    <row r="3462" customFormat="false" ht="12.8" hidden="false" customHeight="false" outlineLevel="0" collapsed="false">
      <c r="A3462" s="310" t="n">
        <v>102796</v>
      </c>
      <c r="B3462" s="315" t="s">
        <v>1640</v>
      </c>
      <c r="C3462" s="310" t="s">
        <v>5526</v>
      </c>
      <c r="D3462" s="315" t="s">
        <v>70</v>
      </c>
      <c r="E3462" s="316" t="s">
        <v>5527</v>
      </c>
      <c r="F3462" s="310"/>
    </row>
    <row r="3463" customFormat="false" ht="12.8" hidden="false" customHeight="false" outlineLevel="0" collapsed="false">
      <c r="A3463" s="310" t="n">
        <v>102797</v>
      </c>
      <c r="B3463" s="315" t="s">
        <v>1640</v>
      </c>
      <c r="C3463" s="310" t="s">
        <v>5528</v>
      </c>
      <c r="D3463" s="315" t="s">
        <v>70</v>
      </c>
      <c r="E3463" s="316" t="s">
        <v>5529</v>
      </c>
      <c r="F3463" s="310"/>
    </row>
    <row r="3464" customFormat="false" ht="12.8" hidden="false" customHeight="false" outlineLevel="0" collapsed="false">
      <c r="A3464" s="310" t="n">
        <v>102798</v>
      </c>
      <c r="B3464" s="315" t="s">
        <v>1640</v>
      </c>
      <c r="C3464" s="310" t="s">
        <v>5530</v>
      </c>
      <c r="D3464" s="315" t="s">
        <v>70</v>
      </c>
      <c r="E3464" s="316" t="s">
        <v>5531</v>
      </c>
      <c r="F3464" s="310"/>
    </row>
    <row r="3465" customFormat="false" ht="12.8" hidden="false" customHeight="false" outlineLevel="0" collapsed="false">
      <c r="A3465" s="310" t="n">
        <v>102799</v>
      </c>
      <c r="B3465" s="315" t="s">
        <v>1640</v>
      </c>
      <c r="C3465" s="310" t="s">
        <v>5532</v>
      </c>
      <c r="D3465" s="315" t="s">
        <v>70</v>
      </c>
      <c r="E3465" s="316" t="s">
        <v>5533</v>
      </c>
      <c r="F3465" s="310"/>
    </row>
    <row r="3466" customFormat="false" ht="12.8" hidden="false" customHeight="false" outlineLevel="0" collapsed="false">
      <c r="A3466" s="310" t="n">
        <v>102800</v>
      </c>
      <c r="B3466" s="315" t="s">
        <v>1640</v>
      </c>
      <c r="C3466" s="310" t="s">
        <v>5534</v>
      </c>
      <c r="D3466" s="315" t="s">
        <v>70</v>
      </c>
      <c r="E3466" s="316" t="s">
        <v>5535</v>
      </c>
      <c r="F3466" s="310"/>
    </row>
    <row r="3467" customFormat="false" ht="12.8" hidden="false" customHeight="false" outlineLevel="0" collapsed="false">
      <c r="A3467" s="310" t="n">
        <v>102801</v>
      </c>
      <c r="B3467" s="315" t="s">
        <v>1640</v>
      </c>
      <c r="C3467" s="310" t="s">
        <v>5536</v>
      </c>
      <c r="D3467" s="315" t="s">
        <v>70</v>
      </c>
      <c r="E3467" s="316" t="s">
        <v>5537</v>
      </c>
      <c r="F3467" s="310"/>
    </row>
    <row r="3468" customFormat="false" ht="12.8" hidden="false" customHeight="false" outlineLevel="0" collapsed="false">
      <c r="A3468" s="310" t="n">
        <v>102802</v>
      </c>
      <c r="B3468" s="315" t="s">
        <v>1640</v>
      </c>
      <c r="C3468" s="310" t="s">
        <v>5538</v>
      </c>
      <c r="D3468" s="315" t="s">
        <v>70</v>
      </c>
      <c r="E3468" s="316" t="s">
        <v>5539</v>
      </c>
      <c r="F3468" s="310"/>
    </row>
    <row r="3469" customFormat="false" ht="12.8" hidden="false" customHeight="false" outlineLevel="0" collapsed="false">
      <c r="A3469" s="310" t="n">
        <v>101570</v>
      </c>
      <c r="B3469" s="315" t="s">
        <v>1640</v>
      </c>
      <c r="C3469" s="310" t="s">
        <v>5540</v>
      </c>
      <c r="D3469" s="315" t="s">
        <v>32</v>
      </c>
      <c r="E3469" s="316" t="s">
        <v>1712</v>
      </c>
      <c r="F3469" s="310"/>
    </row>
    <row r="3470" customFormat="false" ht="12.8" hidden="false" customHeight="false" outlineLevel="0" collapsed="false">
      <c r="A3470" s="310" t="n">
        <v>101571</v>
      </c>
      <c r="B3470" s="315" t="s">
        <v>1640</v>
      </c>
      <c r="C3470" s="310" t="s">
        <v>5541</v>
      </c>
      <c r="D3470" s="315" t="s">
        <v>32</v>
      </c>
      <c r="E3470" s="316" t="s">
        <v>5542</v>
      </c>
      <c r="F3470" s="310"/>
    </row>
    <row r="3471" customFormat="false" ht="12.8" hidden="false" customHeight="false" outlineLevel="0" collapsed="false">
      <c r="A3471" s="310" t="n">
        <v>101572</v>
      </c>
      <c r="B3471" s="315" t="s">
        <v>1640</v>
      </c>
      <c r="C3471" s="310" t="s">
        <v>5543</v>
      </c>
      <c r="D3471" s="315" t="s">
        <v>32</v>
      </c>
      <c r="E3471" s="316" t="s">
        <v>5544</v>
      </c>
      <c r="F3471" s="310"/>
    </row>
    <row r="3472" customFormat="false" ht="12.8" hidden="false" customHeight="false" outlineLevel="0" collapsed="false">
      <c r="A3472" s="310" t="n">
        <v>101573</v>
      </c>
      <c r="B3472" s="315" t="s">
        <v>1640</v>
      </c>
      <c r="C3472" s="310" t="s">
        <v>5545</v>
      </c>
      <c r="D3472" s="315" t="s">
        <v>32</v>
      </c>
      <c r="E3472" s="316" t="s">
        <v>5546</v>
      </c>
      <c r="F3472" s="310"/>
    </row>
    <row r="3473" customFormat="false" ht="12.8" hidden="false" customHeight="false" outlineLevel="0" collapsed="false">
      <c r="A3473" s="310" t="n">
        <v>101574</v>
      </c>
      <c r="B3473" s="315" t="s">
        <v>1640</v>
      </c>
      <c r="C3473" s="310" t="s">
        <v>5547</v>
      </c>
      <c r="D3473" s="315" t="s">
        <v>32</v>
      </c>
      <c r="E3473" s="316" t="s">
        <v>5548</v>
      </c>
      <c r="F3473" s="310"/>
    </row>
    <row r="3474" customFormat="false" ht="12.8" hidden="false" customHeight="false" outlineLevel="0" collapsed="false">
      <c r="A3474" s="310" t="n">
        <v>101575</v>
      </c>
      <c r="B3474" s="315" t="s">
        <v>1640</v>
      </c>
      <c r="C3474" s="310" t="s">
        <v>5549</v>
      </c>
      <c r="D3474" s="315" t="s">
        <v>32</v>
      </c>
      <c r="E3474" s="316" t="s">
        <v>5550</v>
      </c>
      <c r="F3474" s="310"/>
    </row>
    <row r="3475" customFormat="false" ht="12.8" hidden="false" customHeight="false" outlineLevel="0" collapsed="false">
      <c r="A3475" s="310" t="n">
        <v>101576</v>
      </c>
      <c r="B3475" s="315" t="s">
        <v>1640</v>
      </c>
      <c r="C3475" s="310" t="s">
        <v>5551</v>
      </c>
      <c r="D3475" s="315" t="s">
        <v>32</v>
      </c>
      <c r="E3475" s="316" t="s">
        <v>5552</v>
      </c>
      <c r="F3475" s="310"/>
    </row>
    <row r="3476" customFormat="false" ht="12.8" hidden="false" customHeight="false" outlineLevel="0" collapsed="false">
      <c r="A3476" s="310" t="n">
        <v>101577</v>
      </c>
      <c r="B3476" s="315" t="s">
        <v>1640</v>
      </c>
      <c r="C3476" s="310" t="s">
        <v>5553</v>
      </c>
      <c r="D3476" s="315" t="s">
        <v>32</v>
      </c>
      <c r="E3476" s="316" t="s">
        <v>5554</v>
      </c>
      <c r="F3476" s="310"/>
    </row>
    <row r="3477" customFormat="false" ht="12.8" hidden="false" customHeight="false" outlineLevel="0" collapsed="false">
      <c r="A3477" s="310" t="n">
        <v>101578</v>
      </c>
      <c r="B3477" s="315" t="s">
        <v>1640</v>
      </c>
      <c r="C3477" s="310" t="s">
        <v>5555</v>
      </c>
      <c r="D3477" s="315" t="s">
        <v>32</v>
      </c>
      <c r="E3477" s="316" t="s">
        <v>5556</v>
      </c>
      <c r="F3477" s="310"/>
    </row>
    <row r="3478" customFormat="false" ht="12.8" hidden="false" customHeight="false" outlineLevel="0" collapsed="false">
      <c r="A3478" s="310" t="n">
        <v>101579</v>
      </c>
      <c r="B3478" s="315" t="s">
        <v>1640</v>
      </c>
      <c r="C3478" s="310" t="s">
        <v>5557</v>
      </c>
      <c r="D3478" s="315" t="s">
        <v>32</v>
      </c>
      <c r="E3478" s="316" t="s">
        <v>5558</v>
      </c>
      <c r="F3478" s="310"/>
    </row>
    <row r="3479" customFormat="false" ht="12.8" hidden="false" customHeight="false" outlineLevel="0" collapsed="false">
      <c r="A3479" s="310" t="n">
        <v>101580</v>
      </c>
      <c r="B3479" s="315" t="s">
        <v>1640</v>
      </c>
      <c r="C3479" s="310" t="s">
        <v>5559</v>
      </c>
      <c r="D3479" s="315" t="s">
        <v>32</v>
      </c>
      <c r="E3479" s="316" t="s">
        <v>5560</v>
      </c>
      <c r="F3479" s="310"/>
    </row>
    <row r="3480" customFormat="false" ht="12.8" hidden="false" customHeight="false" outlineLevel="0" collapsed="false">
      <c r="A3480" s="310" t="n">
        <v>101581</v>
      </c>
      <c r="B3480" s="315" t="s">
        <v>1640</v>
      </c>
      <c r="C3480" s="310" t="s">
        <v>5561</v>
      </c>
      <c r="D3480" s="315" t="s">
        <v>32</v>
      </c>
      <c r="E3480" s="316" t="s">
        <v>5562</v>
      </c>
      <c r="F3480" s="310"/>
    </row>
    <row r="3481" customFormat="false" ht="12.8" hidden="false" customHeight="false" outlineLevel="0" collapsed="false">
      <c r="A3481" s="310" t="n">
        <v>101582</v>
      </c>
      <c r="B3481" s="315" t="s">
        <v>1640</v>
      </c>
      <c r="C3481" s="310" t="s">
        <v>5563</v>
      </c>
      <c r="D3481" s="315" t="s">
        <v>32</v>
      </c>
      <c r="E3481" s="316" t="s">
        <v>5564</v>
      </c>
      <c r="F3481" s="310"/>
    </row>
    <row r="3482" customFormat="false" ht="12.8" hidden="false" customHeight="false" outlineLevel="0" collapsed="false">
      <c r="A3482" s="310" t="n">
        <v>101583</v>
      </c>
      <c r="B3482" s="315" t="s">
        <v>1640</v>
      </c>
      <c r="C3482" s="310" t="s">
        <v>5565</v>
      </c>
      <c r="D3482" s="315" t="s">
        <v>32</v>
      </c>
      <c r="E3482" s="316" t="s">
        <v>5566</v>
      </c>
      <c r="F3482" s="310"/>
    </row>
    <row r="3483" customFormat="false" ht="12.8" hidden="false" customHeight="false" outlineLevel="0" collapsed="false">
      <c r="A3483" s="310" t="n">
        <v>101584</v>
      </c>
      <c r="B3483" s="315" t="s">
        <v>1640</v>
      </c>
      <c r="C3483" s="310" t="s">
        <v>5567</v>
      </c>
      <c r="D3483" s="315" t="s">
        <v>32</v>
      </c>
      <c r="E3483" s="316" t="s">
        <v>5568</v>
      </c>
      <c r="F3483" s="310"/>
    </row>
    <row r="3484" customFormat="false" ht="12.8" hidden="false" customHeight="false" outlineLevel="0" collapsed="false">
      <c r="A3484" s="310" t="n">
        <v>101585</v>
      </c>
      <c r="B3484" s="315" t="s">
        <v>1640</v>
      </c>
      <c r="C3484" s="310" t="s">
        <v>5569</v>
      </c>
      <c r="D3484" s="315" t="s">
        <v>32</v>
      </c>
      <c r="E3484" s="316" t="s">
        <v>5570</v>
      </c>
      <c r="F3484" s="310"/>
    </row>
    <row r="3485" customFormat="false" ht="12.8" hidden="false" customHeight="false" outlineLevel="0" collapsed="false">
      <c r="A3485" s="310" t="n">
        <v>101586</v>
      </c>
      <c r="B3485" s="315" t="s">
        <v>1640</v>
      </c>
      <c r="C3485" s="310" t="s">
        <v>5571</v>
      </c>
      <c r="D3485" s="315" t="s">
        <v>32</v>
      </c>
      <c r="E3485" s="316" t="s">
        <v>5572</v>
      </c>
      <c r="F3485" s="310"/>
    </row>
    <row r="3486" customFormat="false" ht="12.8" hidden="false" customHeight="false" outlineLevel="0" collapsed="false">
      <c r="A3486" s="310" t="n">
        <v>101587</v>
      </c>
      <c r="B3486" s="315" t="s">
        <v>1640</v>
      </c>
      <c r="C3486" s="310" t="s">
        <v>5573</v>
      </c>
      <c r="D3486" s="315" t="s">
        <v>32</v>
      </c>
      <c r="E3486" s="316" t="s">
        <v>5574</v>
      </c>
      <c r="F3486" s="310"/>
    </row>
    <row r="3487" customFormat="false" ht="12.8" hidden="false" customHeight="false" outlineLevel="0" collapsed="false">
      <c r="A3487" s="310" t="n">
        <v>101588</v>
      </c>
      <c r="B3487" s="315" t="s">
        <v>1640</v>
      </c>
      <c r="C3487" s="310" t="s">
        <v>5575</v>
      </c>
      <c r="D3487" s="315" t="s">
        <v>32</v>
      </c>
      <c r="E3487" s="316" t="s">
        <v>5576</v>
      </c>
      <c r="F3487" s="310"/>
    </row>
    <row r="3488" customFormat="false" ht="12.8" hidden="false" customHeight="false" outlineLevel="0" collapsed="false">
      <c r="A3488" s="310" t="n">
        <v>101589</v>
      </c>
      <c r="B3488" s="315" t="s">
        <v>1640</v>
      </c>
      <c r="C3488" s="310" t="s">
        <v>5577</v>
      </c>
      <c r="D3488" s="315" t="s">
        <v>32</v>
      </c>
      <c r="E3488" s="316" t="s">
        <v>5578</v>
      </c>
      <c r="F3488" s="310"/>
    </row>
    <row r="3489" customFormat="false" ht="12.8" hidden="false" customHeight="false" outlineLevel="0" collapsed="false">
      <c r="A3489" s="310" t="n">
        <v>101590</v>
      </c>
      <c r="B3489" s="315" t="s">
        <v>1640</v>
      </c>
      <c r="C3489" s="310" t="s">
        <v>5579</v>
      </c>
      <c r="D3489" s="315" t="s">
        <v>32</v>
      </c>
      <c r="E3489" s="316" t="s">
        <v>5580</v>
      </c>
      <c r="F3489" s="310"/>
    </row>
    <row r="3490" customFormat="false" ht="12.8" hidden="false" customHeight="false" outlineLevel="0" collapsed="false">
      <c r="A3490" s="310" t="n">
        <v>101591</v>
      </c>
      <c r="B3490" s="315" t="s">
        <v>1640</v>
      </c>
      <c r="C3490" s="310" t="s">
        <v>5581</v>
      </c>
      <c r="D3490" s="315" t="s">
        <v>32</v>
      </c>
      <c r="E3490" s="316" t="s">
        <v>5582</v>
      </c>
      <c r="F3490" s="310"/>
    </row>
    <row r="3491" customFormat="false" ht="12.8" hidden="false" customHeight="false" outlineLevel="0" collapsed="false">
      <c r="A3491" s="310" t="n">
        <v>101592</v>
      </c>
      <c r="B3491" s="315" t="s">
        <v>1640</v>
      </c>
      <c r="C3491" s="310" t="s">
        <v>5583</v>
      </c>
      <c r="D3491" s="315" t="s">
        <v>32</v>
      </c>
      <c r="E3491" s="316" t="s">
        <v>5584</v>
      </c>
      <c r="F3491" s="310"/>
    </row>
    <row r="3492" customFormat="false" ht="12.8" hidden="false" customHeight="false" outlineLevel="0" collapsed="false">
      <c r="A3492" s="310" t="n">
        <v>101593</v>
      </c>
      <c r="B3492" s="315" t="s">
        <v>1640</v>
      </c>
      <c r="C3492" s="310" t="s">
        <v>5585</v>
      </c>
      <c r="D3492" s="315" t="s">
        <v>32</v>
      </c>
      <c r="E3492" s="316" t="s">
        <v>5586</v>
      </c>
      <c r="F3492" s="310"/>
    </row>
    <row r="3493" customFormat="false" ht="12.8" hidden="false" customHeight="false" outlineLevel="0" collapsed="false">
      <c r="A3493" s="310" t="n">
        <v>101600</v>
      </c>
      <c r="B3493" s="315" t="s">
        <v>1640</v>
      </c>
      <c r="C3493" s="310" t="s">
        <v>5587</v>
      </c>
      <c r="D3493" s="315" t="s">
        <v>32</v>
      </c>
      <c r="E3493" s="316" t="s">
        <v>5588</v>
      </c>
      <c r="F3493" s="310"/>
    </row>
    <row r="3494" customFormat="false" ht="12.8" hidden="false" customHeight="false" outlineLevel="0" collapsed="false">
      <c r="A3494" s="310" t="n">
        <v>101601</v>
      </c>
      <c r="B3494" s="315" t="s">
        <v>1640</v>
      </c>
      <c r="C3494" s="310" t="s">
        <v>5589</v>
      </c>
      <c r="D3494" s="315" t="s">
        <v>32</v>
      </c>
      <c r="E3494" s="316" t="s">
        <v>5590</v>
      </c>
      <c r="F3494" s="310"/>
    </row>
    <row r="3495" customFormat="false" ht="12.8" hidden="false" customHeight="false" outlineLevel="0" collapsed="false">
      <c r="A3495" s="310" t="n">
        <v>101602</v>
      </c>
      <c r="B3495" s="315" t="s">
        <v>1640</v>
      </c>
      <c r="C3495" s="310" t="s">
        <v>5591</v>
      </c>
      <c r="D3495" s="315" t="s">
        <v>32</v>
      </c>
      <c r="E3495" s="316" t="s">
        <v>3185</v>
      </c>
      <c r="F3495" s="310"/>
    </row>
    <row r="3496" customFormat="false" ht="12.8" hidden="false" customHeight="false" outlineLevel="0" collapsed="false">
      <c r="A3496" s="310" t="n">
        <v>101603</v>
      </c>
      <c r="B3496" s="315" t="s">
        <v>1640</v>
      </c>
      <c r="C3496" s="310" t="s">
        <v>5592</v>
      </c>
      <c r="D3496" s="315" t="s">
        <v>32</v>
      </c>
      <c r="E3496" s="316" t="s">
        <v>5593</v>
      </c>
      <c r="F3496" s="310"/>
    </row>
    <row r="3497" customFormat="false" ht="12.8" hidden="false" customHeight="false" outlineLevel="0" collapsed="false">
      <c r="A3497" s="310" t="n">
        <v>101604</v>
      </c>
      <c r="B3497" s="315" t="s">
        <v>1640</v>
      </c>
      <c r="C3497" s="310" t="s">
        <v>5594</v>
      </c>
      <c r="D3497" s="315" t="s">
        <v>32</v>
      </c>
      <c r="E3497" s="316" t="s">
        <v>3087</v>
      </c>
      <c r="F3497" s="310"/>
    </row>
    <row r="3498" customFormat="false" ht="12.8" hidden="false" customHeight="false" outlineLevel="0" collapsed="false">
      <c r="A3498" s="310" t="n">
        <v>101605</v>
      </c>
      <c r="B3498" s="315" t="s">
        <v>1640</v>
      </c>
      <c r="C3498" s="310" t="s">
        <v>5595</v>
      </c>
      <c r="D3498" s="315" t="s">
        <v>32</v>
      </c>
      <c r="E3498" s="316" t="s">
        <v>5596</v>
      </c>
      <c r="F3498" s="310"/>
    </row>
    <row r="3499" customFormat="false" ht="12.8" hidden="false" customHeight="false" outlineLevel="0" collapsed="false">
      <c r="A3499" s="310" t="n">
        <v>90788</v>
      </c>
      <c r="B3499" s="315" t="s">
        <v>1640</v>
      </c>
      <c r="C3499" s="310" t="s">
        <v>5597</v>
      </c>
      <c r="D3499" s="315" t="s">
        <v>70</v>
      </c>
      <c r="E3499" s="316" t="s">
        <v>5598</v>
      </c>
      <c r="F3499" s="310"/>
    </row>
    <row r="3500" customFormat="false" ht="12.8" hidden="false" customHeight="false" outlineLevel="0" collapsed="false">
      <c r="A3500" s="310" t="n">
        <v>90789</v>
      </c>
      <c r="B3500" s="315" t="s">
        <v>1640</v>
      </c>
      <c r="C3500" s="310" t="s">
        <v>5599</v>
      </c>
      <c r="D3500" s="315" t="s">
        <v>70</v>
      </c>
      <c r="E3500" s="316" t="s">
        <v>5600</v>
      </c>
      <c r="F3500" s="310"/>
    </row>
    <row r="3501" customFormat="false" ht="12.8" hidden="false" customHeight="false" outlineLevel="0" collapsed="false">
      <c r="A3501" s="310" t="n">
        <v>90790</v>
      </c>
      <c r="B3501" s="315" t="s">
        <v>1640</v>
      </c>
      <c r="C3501" s="310" t="s">
        <v>5601</v>
      </c>
      <c r="D3501" s="315" t="s">
        <v>70</v>
      </c>
      <c r="E3501" s="316" t="s">
        <v>5602</v>
      </c>
      <c r="F3501" s="310"/>
    </row>
    <row r="3502" customFormat="false" ht="12.8" hidden="false" customHeight="false" outlineLevel="0" collapsed="false">
      <c r="A3502" s="310" t="n">
        <v>90791</v>
      </c>
      <c r="B3502" s="315" t="s">
        <v>1640</v>
      </c>
      <c r="C3502" s="310" t="s">
        <v>5603</v>
      </c>
      <c r="D3502" s="315" t="s">
        <v>70</v>
      </c>
      <c r="E3502" s="316" t="s">
        <v>5604</v>
      </c>
      <c r="F3502" s="310"/>
    </row>
    <row r="3503" customFormat="false" ht="12.8" hidden="false" customHeight="false" outlineLevel="0" collapsed="false">
      <c r="A3503" s="310" t="n">
        <v>90793</v>
      </c>
      <c r="B3503" s="315" t="s">
        <v>1640</v>
      </c>
      <c r="C3503" s="310" t="s">
        <v>5605</v>
      </c>
      <c r="D3503" s="315" t="s">
        <v>70</v>
      </c>
      <c r="E3503" s="316" t="s">
        <v>5606</v>
      </c>
      <c r="F3503" s="310"/>
    </row>
    <row r="3504" customFormat="false" ht="12.8" hidden="false" customHeight="false" outlineLevel="0" collapsed="false">
      <c r="A3504" s="310" t="n">
        <v>90794</v>
      </c>
      <c r="B3504" s="315" t="s">
        <v>1640</v>
      </c>
      <c r="C3504" s="310" t="s">
        <v>5607</v>
      </c>
      <c r="D3504" s="315" t="s">
        <v>70</v>
      </c>
      <c r="E3504" s="316" t="s">
        <v>5608</v>
      </c>
      <c r="F3504" s="310"/>
    </row>
    <row r="3505" customFormat="false" ht="12.8" hidden="false" customHeight="false" outlineLevel="0" collapsed="false">
      <c r="A3505" s="310" t="n">
        <v>90795</v>
      </c>
      <c r="B3505" s="315" t="s">
        <v>1640</v>
      </c>
      <c r="C3505" s="310" t="s">
        <v>5609</v>
      </c>
      <c r="D3505" s="315" t="s">
        <v>70</v>
      </c>
      <c r="E3505" s="316" t="s">
        <v>5610</v>
      </c>
      <c r="F3505" s="310"/>
    </row>
    <row r="3506" customFormat="false" ht="12.8" hidden="false" customHeight="false" outlineLevel="0" collapsed="false">
      <c r="A3506" s="310" t="n">
        <v>90796</v>
      </c>
      <c r="B3506" s="315" t="s">
        <v>1640</v>
      </c>
      <c r="C3506" s="310" t="s">
        <v>5611</v>
      </c>
      <c r="D3506" s="315" t="s">
        <v>70</v>
      </c>
      <c r="E3506" s="316" t="s">
        <v>5612</v>
      </c>
      <c r="F3506" s="310"/>
    </row>
    <row r="3507" customFormat="false" ht="12.8" hidden="false" customHeight="false" outlineLevel="0" collapsed="false">
      <c r="A3507" s="310" t="n">
        <v>90797</v>
      </c>
      <c r="B3507" s="315" t="s">
        <v>1640</v>
      </c>
      <c r="C3507" s="310" t="s">
        <v>5613</v>
      </c>
      <c r="D3507" s="315" t="s">
        <v>70</v>
      </c>
      <c r="E3507" s="316" t="s">
        <v>5614</v>
      </c>
      <c r="F3507" s="310"/>
    </row>
    <row r="3508" customFormat="false" ht="12.8" hidden="false" customHeight="false" outlineLevel="0" collapsed="false">
      <c r="A3508" s="310" t="n">
        <v>90798</v>
      </c>
      <c r="B3508" s="315" t="s">
        <v>1640</v>
      </c>
      <c r="C3508" s="310" t="s">
        <v>5615</v>
      </c>
      <c r="D3508" s="315" t="s">
        <v>70</v>
      </c>
      <c r="E3508" s="316" t="s">
        <v>5616</v>
      </c>
      <c r="F3508" s="310"/>
    </row>
    <row r="3509" customFormat="false" ht="12.8" hidden="false" customHeight="false" outlineLevel="0" collapsed="false">
      <c r="A3509" s="310" t="n">
        <v>90799</v>
      </c>
      <c r="B3509" s="315" t="s">
        <v>1640</v>
      </c>
      <c r="C3509" s="310" t="s">
        <v>5617</v>
      </c>
      <c r="D3509" s="315" t="s">
        <v>70</v>
      </c>
      <c r="E3509" s="316" t="s">
        <v>5618</v>
      </c>
      <c r="F3509" s="310"/>
    </row>
    <row r="3510" customFormat="false" ht="12.8" hidden="false" customHeight="false" outlineLevel="0" collapsed="false">
      <c r="A3510" s="310" t="n">
        <v>90801</v>
      </c>
      <c r="B3510" s="315" t="s">
        <v>1640</v>
      </c>
      <c r="C3510" s="310" t="s">
        <v>5619</v>
      </c>
      <c r="D3510" s="315" t="s">
        <v>70</v>
      </c>
      <c r="E3510" s="316" t="s">
        <v>5620</v>
      </c>
      <c r="F3510" s="310"/>
    </row>
    <row r="3511" customFormat="false" ht="12.8" hidden="false" customHeight="false" outlineLevel="0" collapsed="false">
      <c r="A3511" s="310" t="n">
        <v>90806</v>
      </c>
      <c r="B3511" s="315" t="s">
        <v>1640</v>
      </c>
      <c r="C3511" s="310" t="s">
        <v>5621</v>
      </c>
      <c r="D3511" s="315" t="s">
        <v>70</v>
      </c>
      <c r="E3511" s="316" t="s">
        <v>2122</v>
      </c>
      <c r="F3511" s="310"/>
    </row>
    <row r="3512" customFormat="false" ht="12.8" hidden="false" customHeight="false" outlineLevel="0" collapsed="false">
      <c r="A3512" s="310" t="n">
        <v>90820</v>
      </c>
      <c r="B3512" s="315" t="s">
        <v>1640</v>
      </c>
      <c r="C3512" s="310" t="s">
        <v>5622</v>
      </c>
      <c r="D3512" s="315" t="s">
        <v>70</v>
      </c>
      <c r="E3512" s="316" t="s">
        <v>5623</v>
      </c>
      <c r="F3512" s="310"/>
    </row>
    <row r="3513" customFormat="false" ht="12.8" hidden="false" customHeight="false" outlineLevel="0" collapsed="false">
      <c r="A3513" s="310" t="n">
        <v>90821</v>
      </c>
      <c r="B3513" s="315" t="s">
        <v>1640</v>
      </c>
      <c r="C3513" s="310" t="s">
        <v>5624</v>
      </c>
      <c r="D3513" s="315" t="s">
        <v>70</v>
      </c>
      <c r="E3513" s="316" t="s">
        <v>5625</v>
      </c>
      <c r="F3513" s="310"/>
    </row>
    <row r="3514" customFormat="false" ht="12.8" hidden="false" customHeight="false" outlineLevel="0" collapsed="false">
      <c r="A3514" s="310" t="n">
        <v>90822</v>
      </c>
      <c r="B3514" s="315" t="s">
        <v>1640</v>
      </c>
      <c r="C3514" s="310" t="s">
        <v>5626</v>
      </c>
      <c r="D3514" s="315" t="s">
        <v>70</v>
      </c>
      <c r="E3514" s="316" t="s">
        <v>5627</v>
      </c>
      <c r="F3514" s="310"/>
    </row>
    <row r="3515" customFormat="false" ht="12.8" hidden="false" customHeight="false" outlineLevel="0" collapsed="false">
      <c r="A3515" s="310" t="n">
        <v>90823</v>
      </c>
      <c r="B3515" s="315" t="s">
        <v>1640</v>
      </c>
      <c r="C3515" s="310" t="s">
        <v>5628</v>
      </c>
      <c r="D3515" s="315" t="s">
        <v>70</v>
      </c>
      <c r="E3515" s="316" t="s">
        <v>5629</v>
      </c>
      <c r="F3515" s="310"/>
    </row>
    <row r="3516" customFormat="false" ht="12.8" hidden="false" customHeight="false" outlineLevel="0" collapsed="false">
      <c r="A3516" s="310" t="n">
        <v>90824</v>
      </c>
      <c r="B3516" s="315" t="s">
        <v>1640</v>
      </c>
      <c r="C3516" s="310" t="s">
        <v>5630</v>
      </c>
      <c r="D3516" s="315" t="s">
        <v>70</v>
      </c>
      <c r="E3516" s="316" t="s">
        <v>5631</v>
      </c>
      <c r="F3516" s="310"/>
    </row>
    <row r="3517" customFormat="false" ht="12.8" hidden="false" customHeight="false" outlineLevel="0" collapsed="false">
      <c r="A3517" s="310" t="n">
        <v>90825</v>
      </c>
      <c r="B3517" s="315" t="s">
        <v>1640</v>
      </c>
      <c r="C3517" s="310" t="s">
        <v>5632</v>
      </c>
      <c r="D3517" s="315" t="s">
        <v>70</v>
      </c>
      <c r="E3517" s="316" t="s">
        <v>5633</v>
      </c>
      <c r="F3517" s="310"/>
    </row>
    <row r="3518" customFormat="false" ht="12.8" hidden="false" customHeight="false" outlineLevel="0" collapsed="false">
      <c r="A3518" s="310" t="n">
        <v>90830</v>
      </c>
      <c r="B3518" s="315" t="s">
        <v>1640</v>
      </c>
      <c r="C3518" s="310" t="s">
        <v>5634</v>
      </c>
      <c r="D3518" s="315" t="s">
        <v>70</v>
      </c>
      <c r="E3518" s="316" t="s">
        <v>5635</v>
      </c>
      <c r="F3518" s="310"/>
    </row>
    <row r="3519" customFormat="false" ht="12.8" hidden="false" customHeight="false" outlineLevel="0" collapsed="false">
      <c r="A3519" s="310" t="n">
        <v>90831</v>
      </c>
      <c r="B3519" s="315" t="s">
        <v>1640</v>
      </c>
      <c r="C3519" s="310" t="s">
        <v>5636</v>
      </c>
      <c r="D3519" s="315" t="s">
        <v>70</v>
      </c>
      <c r="E3519" s="316" t="s">
        <v>5637</v>
      </c>
      <c r="F3519" s="310"/>
    </row>
    <row r="3520" customFormat="false" ht="12.8" hidden="false" customHeight="false" outlineLevel="0" collapsed="false">
      <c r="A3520" s="310" t="n">
        <v>90841</v>
      </c>
      <c r="B3520" s="315" t="s">
        <v>1640</v>
      </c>
      <c r="C3520" s="310" t="s">
        <v>5638</v>
      </c>
      <c r="D3520" s="315" t="s">
        <v>70</v>
      </c>
      <c r="E3520" s="316" t="s">
        <v>5639</v>
      </c>
      <c r="F3520" s="310"/>
    </row>
    <row r="3521" customFormat="false" ht="12.8" hidden="false" customHeight="false" outlineLevel="0" collapsed="false">
      <c r="A3521" s="310" t="n">
        <v>90842</v>
      </c>
      <c r="B3521" s="315" t="s">
        <v>1640</v>
      </c>
      <c r="C3521" s="310" t="s">
        <v>5640</v>
      </c>
      <c r="D3521" s="315" t="s">
        <v>70</v>
      </c>
      <c r="E3521" s="316" t="s">
        <v>5641</v>
      </c>
      <c r="F3521" s="310"/>
    </row>
    <row r="3522" customFormat="false" ht="12.8" hidden="false" customHeight="false" outlineLevel="0" collapsed="false">
      <c r="A3522" s="310" t="n">
        <v>90843</v>
      </c>
      <c r="B3522" s="315" t="s">
        <v>1640</v>
      </c>
      <c r="C3522" s="310" t="s">
        <v>5642</v>
      </c>
      <c r="D3522" s="315" t="s">
        <v>70</v>
      </c>
      <c r="E3522" s="316" t="s">
        <v>5643</v>
      </c>
      <c r="F3522" s="310"/>
    </row>
    <row r="3523" customFormat="false" ht="12.8" hidden="false" customHeight="false" outlineLevel="0" collapsed="false">
      <c r="A3523" s="310" t="n">
        <v>90844</v>
      </c>
      <c r="B3523" s="315" t="s">
        <v>1640</v>
      </c>
      <c r="C3523" s="310" t="s">
        <v>5644</v>
      </c>
      <c r="D3523" s="315" t="s">
        <v>70</v>
      </c>
      <c r="E3523" s="316" t="s">
        <v>5645</v>
      </c>
      <c r="F3523" s="310"/>
    </row>
    <row r="3524" customFormat="false" ht="12.8" hidden="false" customHeight="false" outlineLevel="0" collapsed="false">
      <c r="A3524" s="310" t="n">
        <v>90845</v>
      </c>
      <c r="B3524" s="315" t="s">
        <v>1640</v>
      </c>
      <c r="C3524" s="310" t="s">
        <v>5646</v>
      </c>
      <c r="D3524" s="315" t="s">
        <v>70</v>
      </c>
      <c r="E3524" s="316" t="s">
        <v>5647</v>
      </c>
      <c r="F3524" s="310"/>
    </row>
    <row r="3525" customFormat="false" ht="12.8" hidden="false" customHeight="false" outlineLevel="0" collapsed="false">
      <c r="A3525" s="310" t="n">
        <v>90846</v>
      </c>
      <c r="B3525" s="315" t="s">
        <v>1640</v>
      </c>
      <c r="C3525" s="310" t="s">
        <v>5648</v>
      </c>
      <c r="D3525" s="315" t="s">
        <v>70</v>
      </c>
      <c r="E3525" s="316" t="s">
        <v>5649</v>
      </c>
      <c r="F3525" s="310"/>
    </row>
    <row r="3526" customFormat="false" ht="12.8" hidden="false" customHeight="false" outlineLevel="0" collapsed="false">
      <c r="A3526" s="310" t="n">
        <v>90847</v>
      </c>
      <c r="B3526" s="315" t="s">
        <v>1640</v>
      </c>
      <c r="C3526" s="310" t="s">
        <v>5650</v>
      </c>
      <c r="D3526" s="315" t="s">
        <v>70</v>
      </c>
      <c r="E3526" s="316" t="s">
        <v>5651</v>
      </c>
      <c r="F3526" s="310"/>
    </row>
    <row r="3527" customFormat="false" ht="12.8" hidden="false" customHeight="false" outlineLevel="0" collapsed="false">
      <c r="A3527" s="310" t="n">
        <v>90848</v>
      </c>
      <c r="B3527" s="315" t="s">
        <v>1640</v>
      </c>
      <c r="C3527" s="310" t="s">
        <v>5652</v>
      </c>
      <c r="D3527" s="315" t="s">
        <v>70</v>
      </c>
      <c r="E3527" s="316" t="s">
        <v>5653</v>
      </c>
      <c r="F3527" s="310"/>
    </row>
    <row r="3528" customFormat="false" ht="12.8" hidden="false" customHeight="false" outlineLevel="0" collapsed="false">
      <c r="A3528" s="310" t="n">
        <v>90849</v>
      </c>
      <c r="B3528" s="315" t="s">
        <v>1640</v>
      </c>
      <c r="C3528" s="310" t="s">
        <v>5654</v>
      </c>
      <c r="D3528" s="315" t="s">
        <v>70</v>
      </c>
      <c r="E3528" s="316" t="s">
        <v>5655</v>
      </c>
      <c r="F3528" s="310"/>
    </row>
    <row r="3529" customFormat="false" ht="12.8" hidden="false" customHeight="false" outlineLevel="0" collapsed="false">
      <c r="A3529" s="310" t="n">
        <v>90850</v>
      </c>
      <c r="B3529" s="315" t="s">
        <v>1640</v>
      </c>
      <c r="C3529" s="310" t="s">
        <v>5656</v>
      </c>
      <c r="D3529" s="315" t="s">
        <v>70</v>
      </c>
      <c r="E3529" s="316" t="s">
        <v>5657</v>
      </c>
      <c r="F3529" s="310"/>
    </row>
    <row r="3530" customFormat="false" ht="12.8" hidden="false" customHeight="false" outlineLevel="0" collapsed="false">
      <c r="A3530" s="310" t="n">
        <v>90851</v>
      </c>
      <c r="B3530" s="315" t="s">
        <v>1640</v>
      </c>
      <c r="C3530" s="310" t="s">
        <v>5658</v>
      </c>
      <c r="D3530" s="315" t="s">
        <v>70</v>
      </c>
      <c r="E3530" s="316" t="s">
        <v>5659</v>
      </c>
      <c r="F3530" s="310"/>
    </row>
    <row r="3531" customFormat="false" ht="12.8" hidden="false" customHeight="false" outlineLevel="0" collapsed="false">
      <c r="A3531" s="310" t="n">
        <v>90852</v>
      </c>
      <c r="B3531" s="315" t="s">
        <v>1640</v>
      </c>
      <c r="C3531" s="310" t="s">
        <v>5660</v>
      </c>
      <c r="D3531" s="315" t="s">
        <v>70</v>
      </c>
      <c r="E3531" s="316" t="s">
        <v>5661</v>
      </c>
      <c r="F3531" s="310"/>
    </row>
    <row r="3532" customFormat="false" ht="12.8" hidden="false" customHeight="false" outlineLevel="0" collapsed="false">
      <c r="A3532" s="310" t="n">
        <v>91009</v>
      </c>
      <c r="B3532" s="315" t="s">
        <v>1640</v>
      </c>
      <c r="C3532" s="310" t="s">
        <v>5662</v>
      </c>
      <c r="D3532" s="315" t="s">
        <v>70</v>
      </c>
      <c r="E3532" s="316" t="s">
        <v>5663</v>
      </c>
      <c r="F3532" s="310"/>
    </row>
    <row r="3533" customFormat="false" ht="12.8" hidden="false" customHeight="false" outlineLevel="0" collapsed="false">
      <c r="A3533" s="310" t="n">
        <v>91010</v>
      </c>
      <c r="B3533" s="315" t="s">
        <v>1640</v>
      </c>
      <c r="C3533" s="310" t="s">
        <v>5664</v>
      </c>
      <c r="D3533" s="315" t="s">
        <v>70</v>
      </c>
      <c r="E3533" s="316" t="s">
        <v>5665</v>
      </c>
      <c r="F3533" s="310"/>
    </row>
    <row r="3534" customFormat="false" ht="12.8" hidden="false" customHeight="false" outlineLevel="0" collapsed="false">
      <c r="A3534" s="310" t="n">
        <v>91011</v>
      </c>
      <c r="B3534" s="315" t="s">
        <v>1640</v>
      </c>
      <c r="C3534" s="310" t="s">
        <v>5666</v>
      </c>
      <c r="D3534" s="315" t="s">
        <v>70</v>
      </c>
      <c r="E3534" s="316" t="s">
        <v>5667</v>
      </c>
      <c r="F3534" s="310"/>
    </row>
    <row r="3535" customFormat="false" ht="12.8" hidden="false" customHeight="false" outlineLevel="0" collapsed="false">
      <c r="A3535" s="310" t="n">
        <v>91012</v>
      </c>
      <c r="B3535" s="315" t="s">
        <v>1640</v>
      </c>
      <c r="C3535" s="310" t="s">
        <v>5668</v>
      </c>
      <c r="D3535" s="315" t="s">
        <v>70</v>
      </c>
      <c r="E3535" s="316" t="s">
        <v>5669</v>
      </c>
      <c r="F3535" s="310"/>
    </row>
    <row r="3536" customFormat="false" ht="12.8" hidden="false" customHeight="false" outlineLevel="0" collapsed="false">
      <c r="A3536" s="310" t="n">
        <v>91013</v>
      </c>
      <c r="B3536" s="315" t="s">
        <v>1640</v>
      </c>
      <c r="C3536" s="310" t="s">
        <v>5670</v>
      </c>
      <c r="D3536" s="315" t="s">
        <v>70</v>
      </c>
      <c r="E3536" s="316" t="s">
        <v>5671</v>
      </c>
      <c r="F3536" s="310"/>
    </row>
    <row r="3537" customFormat="false" ht="12.8" hidden="false" customHeight="false" outlineLevel="0" collapsed="false">
      <c r="A3537" s="310" t="n">
        <v>91014</v>
      </c>
      <c r="B3537" s="315" t="s">
        <v>1640</v>
      </c>
      <c r="C3537" s="310" t="s">
        <v>5672</v>
      </c>
      <c r="D3537" s="315" t="s">
        <v>70</v>
      </c>
      <c r="E3537" s="316" t="s">
        <v>5673</v>
      </c>
      <c r="F3537" s="310"/>
    </row>
    <row r="3538" customFormat="false" ht="12.8" hidden="false" customHeight="false" outlineLevel="0" collapsed="false">
      <c r="A3538" s="310" t="n">
        <v>91015</v>
      </c>
      <c r="B3538" s="315" t="s">
        <v>1640</v>
      </c>
      <c r="C3538" s="310" t="s">
        <v>5674</v>
      </c>
      <c r="D3538" s="315" t="s">
        <v>70</v>
      </c>
      <c r="E3538" s="316" t="s">
        <v>5675</v>
      </c>
      <c r="F3538" s="310"/>
    </row>
    <row r="3539" customFormat="false" ht="12.8" hidden="false" customHeight="false" outlineLevel="0" collapsed="false">
      <c r="A3539" s="310" t="n">
        <v>91016</v>
      </c>
      <c r="B3539" s="315" t="s">
        <v>1640</v>
      </c>
      <c r="C3539" s="310" t="s">
        <v>5676</v>
      </c>
      <c r="D3539" s="315" t="s">
        <v>70</v>
      </c>
      <c r="E3539" s="316" t="s">
        <v>5677</v>
      </c>
      <c r="F3539" s="310"/>
    </row>
    <row r="3540" customFormat="false" ht="12.8" hidden="false" customHeight="false" outlineLevel="0" collapsed="false">
      <c r="A3540" s="310" t="n">
        <v>91287</v>
      </c>
      <c r="B3540" s="315" t="s">
        <v>1640</v>
      </c>
      <c r="C3540" s="310" t="s">
        <v>5678</v>
      </c>
      <c r="D3540" s="315" t="s">
        <v>70</v>
      </c>
      <c r="E3540" s="316" t="s">
        <v>5679</v>
      </c>
      <c r="F3540" s="310"/>
    </row>
    <row r="3541" customFormat="false" ht="12.8" hidden="false" customHeight="false" outlineLevel="0" collapsed="false">
      <c r="A3541" s="310" t="n">
        <v>91292</v>
      </c>
      <c r="B3541" s="315" t="s">
        <v>1640</v>
      </c>
      <c r="C3541" s="310" t="s">
        <v>5680</v>
      </c>
      <c r="D3541" s="315" t="s">
        <v>70</v>
      </c>
      <c r="E3541" s="316" t="s">
        <v>5681</v>
      </c>
      <c r="F3541" s="310"/>
    </row>
    <row r="3542" customFormat="false" ht="12.8" hidden="false" customHeight="false" outlineLevel="0" collapsed="false">
      <c r="A3542" s="310" t="n">
        <v>91295</v>
      </c>
      <c r="B3542" s="315" t="s">
        <v>1640</v>
      </c>
      <c r="C3542" s="310" t="s">
        <v>5682</v>
      </c>
      <c r="D3542" s="315" t="s">
        <v>70</v>
      </c>
      <c r="E3542" s="316" t="s">
        <v>5683</v>
      </c>
      <c r="F3542" s="310"/>
    </row>
    <row r="3543" customFormat="false" ht="12.8" hidden="false" customHeight="false" outlineLevel="0" collapsed="false">
      <c r="A3543" s="310" t="n">
        <v>91296</v>
      </c>
      <c r="B3543" s="315" t="s">
        <v>1640</v>
      </c>
      <c r="C3543" s="310" t="s">
        <v>5684</v>
      </c>
      <c r="D3543" s="315" t="s">
        <v>70</v>
      </c>
      <c r="E3543" s="316" t="s">
        <v>5685</v>
      </c>
      <c r="F3543" s="310"/>
    </row>
    <row r="3544" customFormat="false" ht="12.8" hidden="false" customHeight="false" outlineLevel="0" collapsed="false">
      <c r="A3544" s="310" t="n">
        <v>91297</v>
      </c>
      <c r="B3544" s="315" t="s">
        <v>1640</v>
      </c>
      <c r="C3544" s="310" t="s">
        <v>5686</v>
      </c>
      <c r="D3544" s="315" t="s">
        <v>70</v>
      </c>
      <c r="E3544" s="316" t="s">
        <v>5687</v>
      </c>
      <c r="F3544" s="310"/>
    </row>
    <row r="3545" customFormat="false" ht="12.8" hidden="false" customHeight="false" outlineLevel="0" collapsed="false">
      <c r="A3545" s="310" t="n">
        <v>91298</v>
      </c>
      <c r="B3545" s="315" t="s">
        <v>1640</v>
      </c>
      <c r="C3545" s="310" t="s">
        <v>5688</v>
      </c>
      <c r="D3545" s="315" t="s">
        <v>70</v>
      </c>
      <c r="E3545" s="316" t="s">
        <v>5689</v>
      </c>
      <c r="F3545" s="310"/>
    </row>
    <row r="3546" customFormat="false" ht="12.8" hidden="false" customHeight="false" outlineLevel="0" collapsed="false">
      <c r="A3546" s="310" t="n">
        <v>91299</v>
      </c>
      <c r="B3546" s="315" t="s">
        <v>1640</v>
      </c>
      <c r="C3546" s="310" t="s">
        <v>5690</v>
      </c>
      <c r="D3546" s="315" t="s">
        <v>70</v>
      </c>
      <c r="E3546" s="316" t="s">
        <v>5691</v>
      </c>
      <c r="F3546" s="310"/>
    </row>
    <row r="3547" customFormat="false" ht="12.8" hidden="false" customHeight="false" outlineLevel="0" collapsed="false">
      <c r="A3547" s="310" t="n">
        <v>91304</v>
      </c>
      <c r="B3547" s="315" t="s">
        <v>1640</v>
      </c>
      <c r="C3547" s="310" t="s">
        <v>5692</v>
      </c>
      <c r="D3547" s="315" t="s">
        <v>70</v>
      </c>
      <c r="E3547" s="316" t="s">
        <v>2619</v>
      </c>
      <c r="F3547" s="310"/>
    </row>
    <row r="3548" customFormat="false" ht="12.8" hidden="false" customHeight="false" outlineLevel="0" collapsed="false">
      <c r="A3548" s="310" t="n">
        <v>91305</v>
      </c>
      <c r="B3548" s="315" t="s">
        <v>1640</v>
      </c>
      <c r="C3548" s="310" t="s">
        <v>5693</v>
      </c>
      <c r="D3548" s="315" t="s">
        <v>70</v>
      </c>
      <c r="E3548" s="316" t="s">
        <v>5694</v>
      </c>
      <c r="F3548" s="310"/>
    </row>
    <row r="3549" customFormat="false" ht="12.8" hidden="false" customHeight="false" outlineLevel="0" collapsed="false">
      <c r="A3549" s="310" t="n">
        <v>91306</v>
      </c>
      <c r="B3549" s="315" t="s">
        <v>1640</v>
      </c>
      <c r="C3549" s="310" t="s">
        <v>5695</v>
      </c>
      <c r="D3549" s="315" t="s">
        <v>70</v>
      </c>
      <c r="E3549" s="316" t="s">
        <v>5637</v>
      </c>
      <c r="F3549" s="310"/>
    </row>
    <row r="3550" customFormat="false" ht="12.8" hidden="false" customHeight="false" outlineLevel="0" collapsed="false">
      <c r="A3550" s="310" t="n">
        <v>91307</v>
      </c>
      <c r="B3550" s="315" t="s">
        <v>1640</v>
      </c>
      <c r="C3550" s="310" t="s">
        <v>5696</v>
      </c>
      <c r="D3550" s="315" t="s">
        <v>70</v>
      </c>
      <c r="E3550" s="316" t="s">
        <v>5697</v>
      </c>
      <c r="F3550" s="310"/>
    </row>
    <row r="3551" customFormat="false" ht="12.8" hidden="false" customHeight="false" outlineLevel="0" collapsed="false">
      <c r="A3551" s="310" t="n">
        <v>91312</v>
      </c>
      <c r="B3551" s="315" t="s">
        <v>1640</v>
      </c>
      <c r="C3551" s="310" t="s">
        <v>5698</v>
      </c>
      <c r="D3551" s="315" t="s">
        <v>70</v>
      </c>
      <c r="E3551" s="316" t="s">
        <v>5699</v>
      </c>
      <c r="F3551" s="310"/>
    </row>
    <row r="3552" customFormat="false" ht="12.8" hidden="false" customHeight="false" outlineLevel="0" collapsed="false">
      <c r="A3552" s="310" t="n">
        <v>91313</v>
      </c>
      <c r="B3552" s="315" t="s">
        <v>1640</v>
      </c>
      <c r="C3552" s="310" t="s">
        <v>5700</v>
      </c>
      <c r="D3552" s="315" t="s">
        <v>70</v>
      </c>
      <c r="E3552" s="316" t="s">
        <v>5701</v>
      </c>
      <c r="F3552" s="310"/>
    </row>
    <row r="3553" customFormat="false" ht="12.8" hidden="false" customHeight="false" outlineLevel="0" collapsed="false">
      <c r="A3553" s="310" t="n">
        <v>91314</v>
      </c>
      <c r="B3553" s="315" t="s">
        <v>1640</v>
      </c>
      <c r="C3553" s="310" t="s">
        <v>5702</v>
      </c>
      <c r="D3553" s="315" t="s">
        <v>70</v>
      </c>
      <c r="E3553" s="316" t="s">
        <v>5703</v>
      </c>
      <c r="F3553" s="310"/>
    </row>
    <row r="3554" customFormat="false" ht="12.8" hidden="false" customHeight="false" outlineLevel="0" collapsed="false">
      <c r="A3554" s="310" t="n">
        <v>91315</v>
      </c>
      <c r="B3554" s="315" t="s">
        <v>1640</v>
      </c>
      <c r="C3554" s="310" t="s">
        <v>5704</v>
      </c>
      <c r="D3554" s="315" t="s">
        <v>70</v>
      </c>
      <c r="E3554" s="316" t="s">
        <v>5705</v>
      </c>
      <c r="F3554" s="310"/>
    </row>
    <row r="3555" customFormat="false" ht="12.8" hidden="false" customHeight="false" outlineLevel="0" collapsed="false">
      <c r="A3555" s="310" t="n">
        <v>91316</v>
      </c>
      <c r="B3555" s="315" t="s">
        <v>1640</v>
      </c>
      <c r="C3555" s="310" t="s">
        <v>5706</v>
      </c>
      <c r="D3555" s="315" t="s">
        <v>70</v>
      </c>
      <c r="E3555" s="316" t="s">
        <v>5707</v>
      </c>
      <c r="F3555" s="310"/>
    </row>
    <row r="3556" customFormat="false" ht="12.8" hidden="false" customHeight="false" outlineLevel="0" collapsed="false">
      <c r="A3556" s="310" t="n">
        <v>91317</v>
      </c>
      <c r="B3556" s="315" t="s">
        <v>1640</v>
      </c>
      <c r="C3556" s="310" t="s">
        <v>5708</v>
      </c>
      <c r="D3556" s="315" t="s">
        <v>70</v>
      </c>
      <c r="E3556" s="316" t="s">
        <v>5709</v>
      </c>
      <c r="F3556" s="310"/>
    </row>
    <row r="3557" customFormat="false" ht="12.8" hidden="false" customHeight="false" outlineLevel="0" collapsed="false">
      <c r="A3557" s="310" t="n">
        <v>91318</v>
      </c>
      <c r="B3557" s="315" t="s">
        <v>1640</v>
      </c>
      <c r="C3557" s="310" t="s">
        <v>5710</v>
      </c>
      <c r="D3557" s="315" t="s">
        <v>70</v>
      </c>
      <c r="E3557" s="316" t="s">
        <v>5711</v>
      </c>
      <c r="F3557" s="310"/>
    </row>
    <row r="3558" customFormat="false" ht="12.8" hidden="false" customHeight="false" outlineLevel="0" collapsed="false">
      <c r="A3558" s="310" t="n">
        <v>91319</v>
      </c>
      <c r="B3558" s="315" t="s">
        <v>1640</v>
      </c>
      <c r="C3558" s="310" t="s">
        <v>5712</v>
      </c>
      <c r="D3558" s="315" t="s">
        <v>70</v>
      </c>
      <c r="E3558" s="316" t="s">
        <v>5713</v>
      </c>
      <c r="F3558" s="310"/>
    </row>
    <row r="3559" customFormat="false" ht="12.8" hidden="false" customHeight="false" outlineLevel="0" collapsed="false">
      <c r="A3559" s="310" t="n">
        <v>91320</v>
      </c>
      <c r="B3559" s="315" t="s">
        <v>1640</v>
      </c>
      <c r="C3559" s="310" t="s">
        <v>5714</v>
      </c>
      <c r="D3559" s="315" t="s">
        <v>70</v>
      </c>
      <c r="E3559" s="316" t="s">
        <v>5715</v>
      </c>
      <c r="F3559" s="310"/>
    </row>
    <row r="3560" customFormat="false" ht="12.8" hidden="false" customHeight="false" outlineLevel="0" collapsed="false">
      <c r="A3560" s="310" t="n">
        <v>91321</v>
      </c>
      <c r="B3560" s="315" t="s">
        <v>1640</v>
      </c>
      <c r="C3560" s="310" t="s">
        <v>5716</v>
      </c>
      <c r="D3560" s="315" t="s">
        <v>70</v>
      </c>
      <c r="E3560" s="316" t="s">
        <v>5717</v>
      </c>
      <c r="F3560" s="310"/>
    </row>
    <row r="3561" customFormat="false" ht="12.8" hidden="false" customHeight="false" outlineLevel="0" collapsed="false">
      <c r="A3561" s="310" t="n">
        <v>91322</v>
      </c>
      <c r="B3561" s="315" t="s">
        <v>1640</v>
      </c>
      <c r="C3561" s="310" t="s">
        <v>5718</v>
      </c>
      <c r="D3561" s="315" t="s">
        <v>70</v>
      </c>
      <c r="E3561" s="316" t="s">
        <v>5719</v>
      </c>
      <c r="F3561" s="310"/>
    </row>
    <row r="3562" customFormat="false" ht="12.8" hidden="false" customHeight="false" outlineLevel="0" collapsed="false">
      <c r="A3562" s="310" t="n">
        <v>91323</v>
      </c>
      <c r="B3562" s="315" t="s">
        <v>1640</v>
      </c>
      <c r="C3562" s="310" t="s">
        <v>5720</v>
      </c>
      <c r="D3562" s="315" t="s">
        <v>70</v>
      </c>
      <c r="E3562" s="316" t="s">
        <v>5721</v>
      </c>
      <c r="F3562" s="310"/>
    </row>
    <row r="3563" customFormat="false" ht="12.8" hidden="false" customHeight="false" outlineLevel="0" collapsed="false">
      <c r="A3563" s="310" t="n">
        <v>91324</v>
      </c>
      <c r="B3563" s="315" t="s">
        <v>1640</v>
      </c>
      <c r="C3563" s="310" t="s">
        <v>5722</v>
      </c>
      <c r="D3563" s="315" t="s">
        <v>70</v>
      </c>
      <c r="E3563" s="316" t="s">
        <v>5723</v>
      </c>
      <c r="F3563" s="310"/>
    </row>
    <row r="3564" customFormat="false" ht="12.8" hidden="false" customHeight="false" outlineLevel="0" collapsed="false">
      <c r="A3564" s="310" t="n">
        <v>91325</v>
      </c>
      <c r="B3564" s="315" t="s">
        <v>1640</v>
      </c>
      <c r="C3564" s="310" t="s">
        <v>5724</v>
      </c>
      <c r="D3564" s="315" t="s">
        <v>70</v>
      </c>
      <c r="E3564" s="316" t="s">
        <v>5725</v>
      </c>
      <c r="F3564" s="310"/>
    </row>
    <row r="3565" customFormat="false" ht="12.8" hidden="false" customHeight="false" outlineLevel="0" collapsed="false">
      <c r="A3565" s="310" t="n">
        <v>91326</v>
      </c>
      <c r="B3565" s="315" t="s">
        <v>1640</v>
      </c>
      <c r="C3565" s="310" t="s">
        <v>5726</v>
      </c>
      <c r="D3565" s="315" t="s">
        <v>70</v>
      </c>
      <c r="E3565" s="316" t="s">
        <v>5727</v>
      </c>
      <c r="F3565" s="310"/>
    </row>
    <row r="3566" customFormat="false" ht="12.8" hidden="false" customHeight="false" outlineLevel="0" collapsed="false">
      <c r="A3566" s="310" t="n">
        <v>91327</v>
      </c>
      <c r="B3566" s="315" t="s">
        <v>1640</v>
      </c>
      <c r="C3566" s="310" t="s">
        <v>5728</v>
      </c>
      <c r="D3566" s="315" t="s">
        <v>70</v>
      </c>
      <c r="E3566" s="316" t="s">
        <v>5729</v>
      </c>
      <c r="F3566" s="310"/>
    </row>
    <row r="3567" customFormat="false" ht="12.8" hidden="false" customHeight="false" outlineLevel="0" collapsed="false">
      <c r="A3567" s="310" t="n">
        <v>91328</v>
      </c>
      <c r="B3567" s="315" t="s">
        <v>1640</v>
      </c>
      <c r="C3567" s="310" t="s">
        <v>5730</v>
      </c>
      <c r="D3567" s="315" t="s">
        <v>70</v>
      </c>
      <c r="E3567" s="316" t="s">
        <v>5731</v>
      </c>
      <c r="F3567" s="310"/>
    </row>
    <row r="3568" customFormat="false" ht="12.8" hidden="false" customHeight="false" outlineLevel="0" collapsed="false">
      <c r="A3568" s="310" t="n">
        <v>91329</v>
      </c>
      <c r="B3568" s="315" t="s">
        <v>1640</v>
      </c>
      <c r="C3568" s="310" t="s">
        <v>5732</v>
      </c>
      <c r="D3568" s="315" t="s">
        <v>70</v>
      </c>
      <c r="E3568" s="316" t="s">
        <v>5733</v>
      </c>
      <c r="F3568" s="310"/>
    </row>
    <row r="3569" customFormat="false" ht="12.8" hidden="false" customHeight="false" outlineLevel="0" collapsed="false">
      <c r="A3569" s="310" t="n">
        <v>91330</v>
      </c>
      <c r="B3569" s="315" t="s">
        <v>1640</v>
      </c>
      <c r="C3569" s="310" t="s">
        <v>5734</v>
      </c>
      <c r="D3569" s="315" t="s">
        <v>70</v>
      </c>
      <c r="E3569" s="316" t="s">
        <v>5735</v>
      </c>
      <c r="F3569" s="310"/>
    </row>
    <row r="3570" customFormat="false" ht="12.8" hidden="false" customHeight="false" outlineLevel="0" collapsed="false">
      <c r="A3570" s="310" t="n">
        <v>91331</v>
      </c>
      <c r="B3570" s="315" t="s">
        <v>1640</v>
      </c>
      <c r="C3570" s="310" t="s">
        <v>5736</v>
      </c>
      <c r="D3570" s="315" t="s">
        <v>70</v>
      </c>
      <c r="E3570" s="316" t="s">
        <v>5737</v>
      </c>
      <c r="F3570" s="310"/>
    </row>
    <row r="3571" customFormat="false" ht="12.8" hidden="false" customHeight="false" outlineLevel="0" collapsed="false">
      <c r="A3571" s="310" t="n">
        <v>91332</v>
      </c>
      <c r="B3571" s="315" t="s">
        <v>1640</v>
      </c>
      <c r="C3571" s="310" t="s">
        <v>5738</v>
      </c>
      <c r="D3571" s="315" t="s">
        <v>70</v>
      </c>
      <c r="E3571" s="316" t="s">
        <v>5739</v>
      </c>
      <c r="F3571" s="310"/>
    </row>
    <row r="3572" customFormat="false" ht="12.8" hidden="false" customHeight="false" outlineLevel="0" collapsed="false">
      <c r="A3572" s="310" t="n">
        <v>91333</v>
      </c>
      <c r="B3572" s="315" t="s">
        <v>1640</v>
      </c>
      <c r="C3572" s="310" t="s">
        <v>5740</v>
      </c>
      <c r="D3572" s="315" t="s">
        <v>70</v>
      </c>
      <c r="E3572" s="316" t="s">
        <v>5741</v>
      </c>
      <c r="F3572" s="310"/>
    </row>
    <row r="3573" customFormat="false" ht="12.8" hidden="false" customHeight="false" outlineLevel="0" collapsed="false">
      <c r="A3573" s="310" t="n">
        <v>91334</v>
      </c>
      <c r="B3573" s="315" t="s">
        <v>1640</v>
      </c>
      <c r="C3573" s="310" t="s">
        <v>5742</v>
      </c>
      <c r="D3573" s="315" t="s">
        <v>70</v>
      </c>
      <c r="E3573" s="316" t="s">
        <v>5743</v>
      </c>
      <c r="F3573" s="310"/>
    </row>
    <row r="3574" customFormat="false" ht="12.8" hidden="false" customHeight="false" outlineLevel="0" collapsed="false">
      <c r="A3574" s="310" t="n">
        <v>91335</v>
      </c>
      <c r="B3574" s="315" t="s">
        <v>1640</v>
      </c>
      <c r="C3574" s="310" t="s">
        <v>5744</v>
      </c>
      <c r="D3574" s="315" t="s">
        <v>70</v>
      </c>
      <c r="E3574" s="316" t="s">
        <v>5745</v>
      </c>
      <c r="F3574" s="310"/>
    </row>
    <row r="3575" customFormat="false" ht="12.8" hidden="false" customHeight="false" outlineLevel="0" collapsed="false">
      <c r="A3575" s="310" t="n">
        <v>91336</v>
      </c>
      <c r="B3575" s="315" t="s">
        <v>1640</v>
      </c>
      <c r="C3575" s="310" t="s">
        <v>5746</v>
      </c>
      <c r="D3575" s="315" t="s">
        <v>70</v>
      </c>
      <c r="E3575" s="316" t="s">
        <v>5747</v>
      </c>
      <c r="F3575" s="310"/>
    </row>
    <row r="3576" customFormat="false" ht="12.8" hidden="false" customHeight="false" outlineLevel="0" collapsed="false">
      <c r="A3576" s="310" t="n">
        <v>91337</v>
      </c>
      <c r="B3576" s="315" t="s">
        <v>1640</v>
      </c>
      <c r="C3576" s="310" t="s">
        <v>5748</v>
      </c>
      <c r="D3576" s="315" t="s">
        <v>70</v>
      </c>
      <c r="E3576" s="316" t="s">
        <v>5749</v>
      </c>
      <c r="F3576" s="310"/>
    </row>
    <row r="3577" customFormat="false" ht="12.8" hidden="false" customHeight="false" outlineLevel="0" collapsed="false">
      <c r="A3577" s="310" t="n">
        <v>100659</v>
      </c>
      <c r="B3577" s="315" t="s">
        <v>1640</v>
      </c>
      <c r="C3577" s="310" t="s">
        <v>5750</v>
      </c>
      <c r="D3577" s="315" t="s">
        <v>48</v>
      </c>
      <c r="E3577" s="316" t="s">
        <v>5751</v>
      </c>
      <c r="F3577" s="310"/>
    </row>
    <row r="3578" customFormat="false" ht="12.8" hidden="false" customHeight="false" outlineLevel="0" collapsed="false">
      <c r="A3578" s="310" t="n">
        <v>100660</v>
      </c>
      <c r="B3578" s="315" t="s">
        <v>1640</v>
      </c>
      <c r="C3578" s="310" t="s">
        <v>5752</v>
      </c>
      <c r="D3578" s="315" t="s">
        <v>48</v>
      </c>
      <c r="E3578" s="316" t="s">
        <v>3628</v>
      </c>
      <c r="F3578" s="310"/>
    </row>
    <row r="3579" customFormat="false" ht="12.8" hidden="false" customHeight="false" outlineLevel="0" collapsed="false">
      <c r="A3579" s="310" t="n">
        <v>100675</v>
      </c>
      <c r="B3579" s="315" t="s">
        <v>1640</v>
      </c>
      <c r="C3579" s="310" t="s">
        <v>5753</v>
      </c>
      <c r="D3579" s="315" t="s">
        <v>70</v>
      </c>
      <c r="E3579" s="316" t="s">
        <v>5754</v>
      </c>
      <c r="F3579" s="310"/>
    </row>
    <row r="3580" customFormat="false" ht="12.8" hidden="false" customHeight="false" outlineLevel="0" collapsed="false">
      <c r="A3580" s="310" t="n">
        <v>100676</v>
      </c>
      <c r="B3580" s="315" t="s">
        <v>1640</v>
      </c>
      <c r="C3580" s="310" t="s">
        <v>5755</v>
      </c>
      <c r="D3580" s="315" t="s">
        <v>70</v>
      </c>
      <c r="E3580" s="316" t="s">
        <v>5756</v>
      </c>
      <c r="F3580" s="310"/>
    </row>
    <row r="3581" customFormat="false" ht="12.8" hidden="false" customHeight="false" outlineLevel="0" collapsed="false">
      <c r="A3581" s="310" t="n">
        <v>100678</v>
      </c>
      <c r="B3581" s="315" t="s">
        <v>1640</v>
      </c>
      <c r="C3581" s="310" t="s">
        <v>5757</v>
      </c>
      <c r="D3581" s="315" t="s">
        <v>70</v>
      </c>
      <c r="E3581" s="316" t="s">
        <v>5758</v>
      </c>
      <c r="F3581" s="310"/>
    </row>
    <row r="3582" customFormat="false" ht="12.8" hidden="false" customHeight="false" outlineLevel="0" collapsed="false">
      <c r="A3582" s="310" t="n">
        <v>100679</v>
      </c>
      <c r="B3582" s="315" t="s">
        <v>1640</v>
      </c>
      <c r="C3582" s="310" t="s">
        <v>5759</v>
      </c>
      <c r="D3582" s="315" t="s">
        <v>70</v>
      </c>
      <c r="E3582" s="316" t="s">
        <v>5760</v>
      </c>
      <c r="F3582" s="310"/>
    </row>
    <row r="3583" customFormat="false" ht="12.8" hidden="false" customHeight="false" outlineLevel="0" collapsed="false">
      <c r="A3583" s="310" t="n">
        <v>100680</v>
      </c>
      <c r="B3583" s="315" t="s">
        <v>1640</v>
      </c>
      <c r="C3583" s="310" t="s">
        <v>5761</v>
      </c>
      <c r="D3583" s="315" t="s">
        <v>70</v>
      </c>
      <c r="E3583" s="316" t="s">
        <v>5762</v>
      </c>
      <c r="F3583" s="310"/>
    </row>
    <row r="3584" customFormat="false" ht="12.8" hidden="false" customHeight="false" outlineLevel="0" collapsed="false">
      <c r="A3584" s="310" t="n">
        <v>100681</v>
      </c>
      <c r="B3584" s="315" t="s">
        <v>1640</v>
      </c>
      <c r="C3584" s="310" t="s">
        <v>5763</v>
      </c>
      <c r="D3584" s="315" t="s">
        <v>70</v>
      </c>
      <c r="E3584" s="316" t="s">
        <v>5764</v>
      </c>
      <c r="F3584" s="310"/>
    </row>
    <row r="3585" customFormat="false" ht="12.8" hidden="false" customHeight="false" outlineLevel="0" collapsed="false">
      <c r="A3585" s="310" t="n">
        <v>100682</v>
      </c>
      <c r="B3585" s="315" t="s">
        <v>1640</v>
      </c>
      <c r="C3585" s="310" t="s">
        <v>5765</v>
      </c>
      <c r="D3585" s="315" t="s">
        <v>70</v>
      </c>
      <c r="E3585" s="316" t="s">
        <v>5766</v>
      </c>
      <c r="F3585" s="310"/>
    </row>
    <row r="3586" customFormat="false" ht="12.8" hidden="false" customHeight="false" outlineLevel="0" collapsed="false">
      <c r="A3586" s="310" t="n">
        <v>100683</v>
      </c>
      <c r="B3586" s="315" t="s">
        <v>1640</v>
      </c>
      <c r="C3586" s="310" t="s">
        <v>5767</v>
      </c>
      <c r="D3586" s="315" t="s">
        <v>70</v>
      </c>
      <c r="E3586" s="316" t="s">
        <v>5768</v>
      </c>
      <c r="F3586" s="310"/>
    </row>
    <row r="3587" customFormat="false" ht="12.8" hidden="false" customHeight="false" outlineLevel="0" collapsed="false">
      <c r="A3587" s="310" t="n">
        <v>100684</v>
      </c>
      <c r="B3587" s="315" t="s">
        <v>1640</v>
      </c>
      <c r="C3587" s="310" t="s">
        <v>5769</v>
      </c>
      <c r="D3587" s="315" t="s">
        <v>70</v>
      </c>
      <c r="E3587" s="316" t="s">
        <v>5770</v>
      </c>
      <c r="F3587" s="310"/>
    </row>
    <row r="3588" customFormat="false" ht="12.8" hidden="false" customHeight="false" outlineLevel="0" collapsed="false">
      <c r="A3588" s="310" t="n">
        <v>100685</v>
      </c>
      <c r="B3588" s="315" t="s">
        <v>1640</v>
      </c>
      <c r="C3588" s="310" t="s">
        <v>5771</v>
      </c>
      <c r="D3588" s="315" t="s">
        <v>70</v>
      </c>
      <c r="E3588" s="316" t="s">
        <v>5772</v>
      </c>
      <c r="F3588" s="310"/>
    </row>
    <row r="3589" customFormat="false" ht="12.8" hidden="false" customHeight="false" outlineLevel="0" collapsed="false">
      <c r="A3589" s="310" t="n">
        <v>100686</v>
      </c>
      <c r="B3589" s="315" t="s">
        <v>1640</v>
      </c>
      <c r="C3589" s="310" t="s">
        <v>5773</v>
      </c>
      <c r="D3589" s="315" t="s">
        <v>70</v>
      </c>
      <c r="E3589" s="316" t="s">
        <v>5774</v>
      </c>
      <c r="F3589" s="310"/>
    </row>
    <row r="3590" customFormat="false" ht="12.8" hidden="false" customHeight="false" outlineLevel="0" collapsed="false">
      <c r="A3590" s="310" t="n">
        <v>100687</v>
      </c>
      <c r="B3590" s="315" t="s">
        <v>1640</v>
      </c>
      <c r="C3590" s="310" t="s">
        <v>5775</v>
      </c>
      <c r="D3590" s="315" t="s">
        <v>70</v>
      </c>
      <c r="E3590" s="316" t="s">
        <v>5776</v>
      </c>
      <c r="F3590" s="310"/>
    </row>
    <row r="3591" customFormat="false" ht="12.8" hidden="false" customHeight="false" outlineLevel="0" collapsed="false">
      <c r="A3591" s="310" t="n">
        <v>100688</v>
      </c>
      <c r="B3591" s="315" t="s">
        <v>1640</v>
      </c>
      <c r="C3591" s="310" t="s">
        <v>5777</v>
      </c>
      <c r="D3591" s="315" t="s">
        <v>70</v>
      </c>
      <c r="E3591" s="316" t="s">
        <v>5778</v>
      </c>
      <c r="F3591" s="310"/>
    </row>
    <row r="3592" customFormat="false" ht="12.8" hidden="false" customHeight="false" outlineLevel="0" collapsed="false">
      <c r="A3592" s="310" t="n">
        <v>100689</v>
      </c>
      <c r="B3592" s="315" t="s">
        <v>1640</v>
      </c>
      <c r="C3592" s="310" t="s">
        <v>5779</v>
      </c>
      <c r="D3592" s="315" t="s">
        <v>70</v>
      </c>
      <c r="E3592" s="316" t="s">
        <v>5780</v>
      </c>
      <c r="F3592" s="310"/>
    </row>
    <row r="3593" customFormat="false" ht="12.8" hidden="false" customHeight="false" outlineLevel="0" collapsed="false">
      <c r="A3593" s="310" t="n">
        <v>100690</v>
      </c>
      <c r="B3593" s="315" t="s">
        <v>1640</v>
      </c>
      <c r="C3593" s="310" t="s">
        <v>5781</v>
      </c>
      <c r="D3593" s="315" t="s">
        <v>70</v>
      </c>
      <c r="E3593" s="316" t="s">
        <v>5782</v>
      </c>
      <c r="F3593" s="310"/>
    </row>
    <row r="3594" customFormat="false" ht="12.8" hidden="false" customHeight="false" outlineLevel="0" collapsed="false">
      <c r="A3594" s="310" t="n">
        <v>100691</v>
      </c>
      <c r="B3594" s="315" t="s">
        <v>1640</v>
      </c>
      <c r="C3594" s="310" t="s">
        <v>5783</v>
      </c>
      <c r="D3594" s="315" t="s">
        <v>70</v>
      </c>
      <c r="E3594" s="316" t="s">
        <v>5784</v>
      </c>
      <c r="F3594" s="310"/>
    </row>
    <row r="3595" customFormat="false" ht="12.8" hidden="false" customHeight="false" outlineLevel="0" collapsed="false">
      <c r="A3595" s="310" t="n">
        <v>100692</v>
      </c>
      <c r="B3595" s="315" t="s">
        <v>1640</v>
      </c>
      <c r="C3595" s="310" t="s">
        <v>5785</v>
      </c>
      <c r="D3595" s="315" t="s">
        <v>70</v>
      </c>
      <c r="E3595" s="316" t="s">
        <v>5786</v>
      </c>
      <c r="F3595" s="310"/>
    </row>
    <row r="3596" customFormat="false" ht="12.8" hidden="false" customHeight="false" outlineLevel="0" collapsed="false">
      <c r="A3596" s="310" t="n">
        <v>100693</v>
      </c>
      <c r="B3596" s="315" t="s">
        <v>1640</v>
      </c>
      <c r="C3596" s="310" t="s">
        <v>5787</v>
      </c>
      <c r="D3596" s="315" t="s">
        <v>70</v>
      </c>
      <c r="E3596" s="316" t="s">
        <v>5788</v>
      </c>
      <c r="F3596" s="310"/>
    </row>
    <row r="3597" customFormat="false" ht="12.8" hidden="false" customHeight="false" outlineLevel="0" collapsed="false">
      <c r="A3597" s="310" t="n">
        <v>100694</v>
      </c>
      <c r="B3597" s="315" t="s">
        <v>1640</v>
      </c>
      <c r="C3597" s="310" t="s">
        <v>5789</v>
      </c>
      <c r="D3597" s="315" t="s">
        <v>70</v>
      </c>
      <c r="E3597" s="316" t="s">
        <v>5790</v>
      </c>
      <c r="F3597" s="310"/>
    </row>
    <row r="3598" customFormat="false" ht="12.8" hidden="false" customHeight="false" outlineLevel="0" collapsed="false">
      <c r="A3598" s="310" t="n">
        <v>100695</v>
      </c>
      <c r="B3598" s="315" t="s">
        <v>1640</v>
      </c>
      <c r="C3598" s="310" t="s">
        <v>5791</v>
      </c>
      <c r="D3598" s="315" t="s">
        <v>70</v>
      </c>
      <c r="E3598" s="316" t="s">
        <v>5792</v>
      </c>
      <c r="F3598" s="310"/>
    </row>
    <row r="3599" customFormat="false" ht="12.8" hidden="false" customHeight="false" outlineLevel="0" collapsed="false">
      <c r="A3599" s="310" t="n">
        <v>100696</v>
      </c>
      <c r="B3599" s="315" t="s">
        <v>1640</v>
      </c>
      <c r="C3599" s="310" t="s">
        <v>5793</v>
      </c>
      <c r="D3599" s="315" t="s">
        <v>70</v>
      </c>
      <c r="E3599" s="316" t="s">
        <v>5794</v>
      </c>
      <c r="F3599" s="310"/>
    </row>
    <row r="3600" customFormat="false" ht="12.8" hidden="false" customHeight="false" outlineLevel="0" collapsed="false">
      <c r="A3600" s="310" t="n">
        <v>100697</v>
      </c>
      <c r="B3600" s="315" t="s">
        <v>1640</v>
      </c>
      <c r="C3600" s="310" t="s">
        <v>5795</v>
      </c>
      <c r="D3600" s="315" t="s">
        <v>70</v>
      </c>
      <c r="E3600" s="316" t="s">
        <v>5796</v>
      </c>
      <c r="F3600" s="310"/>
    </row>
    <row r="3601" customFormat="false" ht="12.8" hidden="false" customHeight="false" outlineLevel="0" collapsed="false">
      <c r="A3601" s="310" t="n">
        <v>100698</v>
      </c>
      <c r="B3601" s="315" t="s">
        <v>1640</v>
      </c>
      <c r="C3601" s="310" t="s">
        <v>5797</v>
      </c>
      <c r="D3601" s="315" t="s">
        <v>70</v>
      </c>
      <c r="E3601" s="316" t="s">
        <v>5798</v>
      </c>
      <c r="F3601" s="310"/>
    </row>
    <row r="3602" customFormat="false" ht="12.8" hidden="false" customHeight="false" outlineLevel="0" collapsed="false">
      <c r="A3602" s="310" t="n">
        <v>100699</v>
      </c>
      <c r="B3602" s="315" t="s">
        <v>1640</v>
      </c>
      <c r="C3602" s="310" t="s">
        <v>5799</v>
      </c>
      <c r="D3602" s="315" t="s">
        <v>70</v>
      </c>
      <c r="E3602" s="316" t="s">
        <v>2304</v>
      </c>
      <c r="F3602" s="310"/>
    </row>
    <row r="3603" customFormat="false" ht="12.8" hidden="false" customHeight="false" outlineLevel="0" collapsed="false">
      <c r="A3603" s="310" t="n">
        <v>100700</v>
      </c>
      <c r="B3603" s="315" t="s">
        <v>1640</v>
      </c>
      <c r="C3603" s="310" t="s">
        <v>5800</v>
      </c>
      <c r="D3603" s="315" t="s">
        <v>70</v>
      </c>
      <c r="E3603" s="316" t="s">
        <v>5801</v>
      </c>
      <c r="F3603" s="310"/>
    </row>
    <row r="3604" customFormat="false" ht="12.8" hidden="false" customHeight="false" outlineLevel="0" collapsed="false">
      <c r="A3604" s="310" t="n">
        <v>100712</v>
      </c>
      <c r="B3604" s="315" t="s">
        <v>1640</v>
      </c>
      <c r="C3604" s="310" t="s">
        <v>5802</v>
      </c>
      <c r="D3604" s="315" t="s">
        <v>70</v>
      </c>
      <c r="E3604" s="316" t="s">
        <v>5803</v>
      </c>
      <c r="F3604" s="310"/>
    </row>
    <row r="3605" customFormat="false" ht="12.8" hidden="false" customHeight="false" outlineLevel="0" collapsed="false">
      <c r="A3605" s="310" t="n">
        <v>100665</v>
      </c>
      <c r="B3605" s="315" t="s">
        <v>1640</v>
      </c>
      <c r="C3605" s="310" t="s">
        <v>5804</v>
      </c>
      <c r="D3605" s="315" t="s">
        <v>32</v>
      </c>
      <c r="E3605" s="316" t="s">
        <v>5805</v>
      </c>
      <c r="F3605" s="310"/>
    </row>
    <row r="3606" customFormat="false" ht="12.8" hidden="false" customHeight="false" outlineLevel="0" collapsed="false">
      <c r="A3606" s="310" t="n">
        <v>100666</v>
      </c>
      <c r="B3606" s="315" t="s">
        <v>1640</v>
      </c>
      <c r="C3606" s="310" t="s">
        <v>5806</v>
      </c>
      <c r="D3606" s="315" t="s">
        <v>32</v>
      </c>
      <c r="E3606" s="316" t="s">
        <v>5807</v>
      </c>
      <c r="F3606" s="310"/>
    </row>
    <row r="3607" customFormat="false" ht="12.8" hidden="false" customHeight="false" outlineLevel="0" collapsed="false">
      <c r="A3607" s="310" t="n">
        <v>100667</v>
      </c>
      <c r="B3607" s="315" t="s">
        <v>1640</v>
      </c>
      <c r="C3607" s="310" t="s">
        <v>5808</v>
      </c>
      <c r="D3607" s="315" t="s">
        <v>32</v>
      </c>
      <c r="E3607" s="316" t="s">
        <v>5809</v>
      </c>
      <c r="F3607" s="310"/>
    </row>
    <row r="3608" customFormat="false" ht="12.8" hidden="false" customHeight="false" outlineLevel="0" collapsed="false">
      <c r="A3608" s="310" t="n">
        <v>100668</v>
      </c>
      <c r="B3608" s="315" t="s">
        <v>1640</v>
      </c>
      <c r="C3608" s="310" t="s">
        <v>5810</v>
      </c>
      <c r="D3608" s="315" t="s">
        <v>32</v>
      </c>
      <c r="E3608" s="316" t="s">
        <v>5811</v>
      </c>
      <c r="F3608" s="310"/>
    </row>
    <row r="3609" customFormat="false" ht="12.8" hidden="false" customHeight="false" outlineLevel="0" collapsed="false">
      <c r="A3609" s="310" t="n">
        <v>100669</v>
      </c>
      <c r="B3609" s="315" t="s">
        <v>1640</v>
      </c>
      <c r="C3609" s="310" t="s">
        <v>5812</v>
      </c>
      <c r="D3609" s="315" t="s">
        <v>32</v>
      </c>
      <c r="E3609" s="316" t="s">
        <v>5813</v>
      </c>
      <c r="F3609" s="310"/>
    </row>
    <row r="3610" customFormat="false" ht="12.8" hidden="false" customHeight="false" outlineLevel="0" collapsed="false">
      <c r="A3610" s="310" t="n">
        <v>100670</v>
      </c>
      <c r="B3610" s="315" t="s">
        <v>1640</v>
      </c>
      <c r="C3610" s="310" t="s">
        <v>5814</v>
      </c>
      <c r="D3610" s="315" t="s">
        <v>32</v>
      </c>
      <c r="E3610" s="316" t="s">
        <v>5815</v>
      </c>
      <c r="F3610" s="310"/>
    </row>
    <row r="3611" customFormat="false" ht="12.8" hidden="false" customHeight="false" outlineLevel="0" collapsed="false">
      <c r="A3611" s="310" t="n">
        <v>100671</v>
      </c>
      <c r="B3611" s="315" t="s">
        <v>1640</v>
      </c>
      <c r="C3611" s="310" t="s">
        <v>5816</v>
      </c>
      <c r="D3611" s="315" t="s">
        <v>32</v>
      </c>
      <c r="E3611" s="316" t="s">
        <v>5817</v>
      </c>
      <c r="F3611" s="310"/>
    </row>
    <row r="3612" customFormat="false" ht="12.8" hidden="false" customHeight="false" outlineLevel="0" collapsed="false">
      <c r="A3612" s="310" t="n">
        <v>100672</v>
      </c>
      <c r="B3612" s="315" t="s">
        <v>1640</v>
      </c>
      <c r="C3612" s="310" t="s">
        <v>5818</v>
      </c>
      <c r="D3612" s="315" t="s">
        <v>32</v>
      </c>
      <c r="E3612" s="316" t="s">
        <v>5819</v>
      </c>
      <c r="F3612" s="310"/>
    </row>
    <row r="3613" customFormat="false" ht="12.8" hidden="false" customHeight="false" outlineLevel="0" collapsed="false">
      <c r="A3613" s="310" t="n">
        <v>100701</v>
      </c>
      <c r="B3613" s="315" t="s">
        <v>1640</v>
      </c>
      <c r="C3613" s="310" t="s">
        <v>5820</v>
      </c>
      <c r="D3613" s="315" t="s">
        <v>32</v>
      </c>
      <c r="E3613" s="316" t="s">
        <v>5821</v>
      </c>
      <c r="F3613" s="310"/>
    </row>
    <row r="3614" customFormat="false" ht="12.8" hidden="false" customHeight="false" outlineLevel="0" collapsed="false">
      <c r="A3614" s="310" t="n">
        <v>94559</v>
      </c>
      <c r="B3614" s="315" t="s">
        <v>1640</v>
      </c>
      <c r="C3614" s="310" t="s">
        <v>5822</v>
      </c>
      <c r="D3614" s="315" t="s">
        <v>32</v>
      </c>
      <c r="E3614" s="316" t="s">
        <v>5823</v>
      </c>
      <c r="F3614" s="310"/>
    </row>
    <row r="3615" customFormat="false" ht="12.8" hidden="false" customHeight="false" outlineLevel="0" collapsed="false">
      <c r="A3615" s="310" t="n">
        <v>94562</v>
      </c>
      <c r="B3615" s="315" t="s">
        <v>1640</v>
      </c>
      <c r="C3615" s="310" t="s">
        <v>5824</v>
      </c>
      <c r="D3615" s="315" t="s">
        <v>32</v>
      </c>
      <c r="E3615" s="316" t="s">
        <v>5825</v>
      </c>
      <c r="F3615" s="310"/>
    </row>
    <row r="3616" customFormat="false" ht="12.8" hidden="false" customHeight="false" outlineLevel="0" collapsed="false">
      <c r="A3616" s="310" t="n">
        <v>94587</v>
      </c>
      <c r="B3616" s="315" t="s">
        <v>1640</v>
      </c>
      <c r="C3616" s="310" t="s">
        <v>5826</v>
      </c>
      <c r="D3616" s="315" t="s">
        <v>48</v>
      </c>
      <c r="E3616" s="316" t="s">
        <v>5827</v>
      </c>
      <c r="F3616" s="310"/>
    </row>
    <row r="3617" customFormat="false" ht="12.8" hidden="false" customHeight="false" outlineLevel="0" collapsed="false">
      <c r="A3617" s="310" t="n">
        <v>94588</v>
      </c>
      <c r="B3617" s="315" t="s">
        <v>1640</v>
      </c>
      <c r="C3617" s="310" t="s">
        <v>5828</v>
      </c>
      <c r="D3617" s="315" t="s">
        <v>48</v>
      </c>
      <c r="E3617" s="316" t="s">
        <v>5829</v>
      </c>
      <c r="F3617" s="310"/>
    </row>
    <row r="3618" customFormat="false" ht="12.8" hidden="false" customHeight="false" outlineLevel="0" collapsed="false">
      <c r="A3618" s="310" t="n">
        <v>99837</v>
      </c>
      <c r="B3618" s="315" t="s">
        <v>1640</v>
      </c>
      <c r="C3618" s="310" t="s">
        <v>5830</v>
      </c>
      <c r="D3618" s="315" t="s">
        <v>48</v>
      </c>
      <c r="E3618" s="316" t="s">
        <v>5831</v>
      </c>
      <c r="F3618" s="310"/>
    </row>
    <row r="3619" customFormat="false" ht="12.8" hidden="false" customHeight="false" outlineLevel="0" collapsed="false">
      <c r="A3619" s="310" t="n">
        <v>99839</v>
      </c>
      <c r="B3619" s="315" t="s">
        <v>1640</v>
      </c>
      <c r="C3619" s="310" t="s">
        <v>5832</v>
      </c>
      <c r="D3619" s="315" t="s">
        <v>48</v>
      </c>
      <c r="E3619" s="316" t="s">
        <v>5833</v>
      </c>
      <c r="F3619" s="310"/>
    </row>
    <row r="3620" customFormat="false" ht="12.8" hidden="false" customHeight="false" outlineLevel="0" collapsed="false">
      <c r="A3620" s="310" t="n">
        <v>99841</v>
      </c>
      <c r="B3620" s="315" t="s">
        <v>1640</v>
      </c>
      <c r="C3620" s="310" t="s">
        <v>5834</v>
      </c>
      <c r="D3620" s="315" t="s">
        <v>48</v>
      </c>
      <c r="E3620" s="316" t="s">
        <v>5835</v>
      </c>
      <c r="F3620" s="310"/>
    </row>
    <row r="3621" customFormat="false" ht="12.8" hidden="false" customHeight="false" outlineLevel="0" collapsed="false">
      <c r="A3621" s="310" t="n">
        <v>99855</v>
      </c>
      <c r="B3621" s="315" t="s">
        <v>1640</v>
      </c>
      <c r="C3621" s="310" t="s">
        <v>5836</v>
      </c>
      <c r="D3621" s="315" t="s">
        <v>48</v>
      </c>
      <c r="E3621" s="316" t="s">
        <v>1932</v>
      </c>
      <c r="F3621" s="310"/>
    </row>
    <row r="3622" customFormat="false" ht="12.8" hidden="false" customHeight="false" outlineLevel="0" collapsed="false">
      <c r="A3622" s="310" t="n">
        <v>99857</v>
      </c>
      <c r="B3622" s="315" t="s">
        <v>1640</v>
      </c>
      <c r="C3622" s="310" t="s">
        <v>5837</v>
      </c>
      <c r="D3622" s="315" t="s">
        <v>48</v>
      </c>
      <c r="E3622" s="316" t="s">
        <v>5838</v>
      </c>
      <c r="F3622" s="310"/>
    </row>
    <row r="3623" customFormat="false" ht="12.8" hidden="false" customHeight="false" outlineLevel="0" collapsed="false">
      <c r="A3623" s="310" t="n">
        <v>99861</v>
      </c>
      <c r="B3623" s="315" t="s">
        <v>1640</v>
      </c>
      <c r="C3623" s="310" t="s">
        <v>5839</v>
      </c>
      <c r="D3623" s="315" t="s">
        <v>32</v>
      </c>
      <c r="E3623" s="316" t="s">
        <v>5840</v>
      </c>
      <c r="F3623" s="310"/>
    </row>
    <row r="3624" customFormat="false" ht="12.8" hidden="false" customHeight="false" outlineLevel="0" collapsed="false">
      <c r="A3624" s="310" t="n">
        <v>99862</v>
      </c>
      <c r="B3624" s="315" t="s">
        <v>1640</v>
      </c>
      <c r="C3624" s="310" t="s">
        <v>5841</v>
      </c>
      <c r="D3624" s="315" t="s">
        <v>32</v>
      </c>
      <c r="E3624" s="316" t="s">
        <v>5842</v>
      </c>
      <c r="F3624" s="310"/>
    </row>
    <row r="3625" customFormat="false" ht="12.8" hidden="false" customHeight="false" outlineLevel="0" collapsed="false">
      <c r="A3625" s="310" t="n">
        <v>90838</v>
      </c>
      <c r="B3625" s="315" t="s">
        <v>1640</v>
      </c>
      <c r="C3625" s="310" t="s">
        <v>5843</v>
      </c>
      <c r="D3625" s="315" t="s">
        <v>70</v>
      </c>
      <c r="E3625" s="316" t="s">
        <v>5844</v>
      </c>
      <c r="F3625" s="310"/>
    </row>
    <row r="3626" customFormat="false" ht="12.8" hidden="false" customHeight="false" outlineLevel="0" collapsed="false">
      <c r="A3626" s="310" t="n">
        <v>91338</v>
      </c>
      <c r="B3626" s="315" t="s">
        <v>1640</v>
      </c>
      <c r="C3626" s="310" t="s">
        <v>5845</v>
      </c>
      <c r="D3626" s="315" t="s">
        <v>32</v>
      </c>
      <c r="E3626" s="316" t="s">
        <v>5846</v>
      </c>
      <c r="F3626" s="310"/>
    </row>
    <row r="3627" customFormat="false" ht="12.8" hidden="false" customHeight="false" outlineLevel="0" collapsed="false">
      <c r="A3627" s="310" t="n">
        <v>91341</v>
      </c>
      <c r="B3627" s="315" t="s">
        <v>1640</v>
      </c>
      <c r="C3627" s="310" t="s">
        <v>5847</v>
      </c>
      <c r="D3627" s="315" t="s">
        <v>32</v>
      </c>
      <c r="E3627" s="316" t="s">
        <v>5848</v>
      </c>
      <c r="F3627" s="310"/>
    </row>
    <row r="3628" customFormat="false" ht="12.8" hidden="false" customHeight="false" outlineLevel="0" collapsed="false">
      <c r="A3628" s="310" t="n">
        <v>94805</v>
      </c>
      <c r="B3628" s="315" t="s">
        <v>1640</v>
      </c>
      <c r="C3628" s="310" t="s">
        <v>5849</v>
      </c>
      <c r="D3628" s="315" t="s">
        <v>70</v>
      </c>
      <c r="E3628" s="316" t="s">
        <v>5850</v>
      </c>
      <c r="F3628" s="310"/>
    </row>
    <row r="3629" customFormat="false" ht="12.8" hidden="false" customHeight="false" outlineLevel="0" collapsed="false">
      <c r="A3629" s="310" t="n">
        <v>94806</v>
      </c>
      <c r="B3629" s="315" t="s">
        <v>1640</v>
      </c>
      <c r="C3629" s="310" t="s">
        <v>5851</v>
      </c>
      <c r="D3629" s="315" t="s">
        <v>70</v>
      </c>
      <c r="E3629" s="316" t="s">
        <v>5852</v>
      </c>
      <c r="F3629" s="310"/>
    </row>
    <row r="3630" customFormat="false" ht="12.8" hidden="false" customHeight="false" outlineLevel="0" collapsed="false">
      <c r="A3630" s="310" t="n">
        <v>94807</v>
      </c>
      <c r="B3630" s="315" t="s">
        <v>1640</v>
      </c>
      <c r="C3630" s="310" t="s">
        <v>5853</v>
      </c>
      <c r="D3630" s="315" t="s">
        <v>70</v>
      </c>
      <c r="E3630" s="316" t="s">
        <v>5854</v>
      </c>
      <c r="F3630" s="310"/>
    </row>
    <row r="3631" customFormat="false" ht="12.8" hidden="false" customHeight="false" outlineLevel="0" collapsed="false">
      <c r="A3631" s="310" t="n">
        <v>100702</v>
      </c>
      <c r="B3631" s="315" t="s">
        <v>1640</v>
      </c>
      <c r="C3631" s="310" t="s">
        <v>5855</v>
      </c>
      <c r="D3631" s="315" t="s">
        <v>32</v>
      </c>
      <c r="E3631" s="316" t="s">
        <v>5856</v>
      </c>
      <c r="F3631" s="310"/>
    </row>
    <row r="3632" customFormat="false" ht="12.8" hidden="false" customHeight="false" outlineLevel="0" collapsed="false">
      <c r="A3632" s="310" t="n">
        <v>102188</v>
      </c>
      <c r="B3632" s="315" t="s">
        <v>1640</v>
      </c>
      <c r="C3632" s="310" t="s">
        <v>5857</v>
      </c>
      <c r="D3632" s="315" t="s">
        <v>70</v>
      </c>
      <c r="E3632" s="316" t="s">
        <v>5858</v>
      </c>
      <c r="F3632" s="310"/>
    </row>
    <row r="3633" customFormat="false" ht="12.8" hidden="false" customHeight="false" outlineLevel="0" collapsed="false">
      <c r="A3633" s="310" t="n">
        <v>102189</v>
      </c>
      <c r="B3633" s="315" t="s">
        <v>1640</v>
      </c>
      <c r="C3633" s="310" t="s">
        <v>5859</v>
      </c>
      <c r="D3633" s="315" t="s">
        <v>70</v>
      </c>
      <c r="E3633" s="316" t="s">
        <v>5860</v>
      </c>
      <c r="F3633" s="310"/>
    </row>
    <row r="3634" customFormat="false" ht="12.8" hidden="false" customHeight="false" outlineLevel="0" collapsed="false">
      <c r="A3634" s="310" t="n">
        <v>100703</v>
      </c>
      <c r="B3634" s="315" t="s">
        <v>1640</v>
      </c>
      <c r="C3634" s="310" t="s">
        <v>5861</v>
      </c>
      <c r="D3634" s="315" t="s">
        <v>70</v>
      </c>
      <c r="E3634" s="316" t="s">
        <v>5862</v>
      </c>
      <c r="F3634" s="310"/>
    </row>
    <row r="3635" customFormat="false" ht="12.8" hidden="false" customHeight="false" outlineLevel="0" collapsed="false">
      <c r="A3635" s="310" t="n">
        <v>100704</v>
      </c>
      <c r="B3635" s="315" t="s">
        <v>1640</v>
      </c>
      <c r="C3635" s="310" t="s">
        <v>5863</v>
      </c>
      <c r="D3635" s="315" t="s">
        <v>70</v>
      </c>
      <c r="E3635" s="316" t="s">
        <v>5864</v>
      </c>
      <c r="F3635" s="310"/>
    </row>
    <row r="3636" customFormat="false" ht="12.8" hidden="false" customHeight="false" outlineLevel="0" collapsed="false">
      <c r="A3636" s="310" t="n">
        <v>100705</v>
      </c>
      <c r="B3636" s="315" t="s">
        <v>1640</v>
      </c>
      <c r="C3636" s="310" t="s">
        <v>5865</v>
      </c>
      <c r="D3636" s="315" t="s">
        <v>70</v>
      </c>
      <c r="E3636" s="316" t="s">
        <v>5866</v>
      </c>
      <c r="F3636" s="310"/>
    </row>
    <row r="3637" customFormat="false" ht="12.8" hidden="false" customHeight="false" outlineLevel="0" collapsed="false">
      <c r="A3637" s="310" t="n">
        <v>100706</v>
      </c>
      <c r="B3637" s="315" t="s">
        <v>1640</v>
      </c>
      <c r="C3637" s="310" t="s">
        <v>5867</v>
      </c>
      <c r="D3637" s="315" t="s">
        <v>70</v>
      </c>
      <c r="E3637" s="316" t="s">
        <v>5868</v>
      </c>
      <c r="F3637" s="310"/>
    </row>
    <row r="3638" customFormat="false" ht="12.8" hidden="false" customHeight="false" outlineLevel="0" collapsed="false">
      <c r="A3638" s="310" t="n">
        <v>100707</v>
      </c>
      <c r="B3638" s="315" t="s">
        <v>1640</v>
      </c>
      <c r="C3638" s="310" t="s">
        <v>5869</v>
      </c>
      <c r="D3638" s="315" t="s">
        <v>70</v>
      </c>
      <c r="E3638" s="316" t="s">
        <v>5870</v>
      </c>
      <c r="F3638" s="310"/>
    </row>
    <row r="3639" customFormat="false" ht="12.8" hidden="false" customHeight="false" outlineLevel="0" collapsed="false">
      <c r="A3639" s="310" t="n">
        <v>100708</v>
      </c>
      <c r="B3639" s="315" t="s">
        <v>1640</v>
      </c>
      <c r="C3639" s="310" t="s">
        <v>5871</v>
      </c>
      <c r="D3639" s="315" t="s">
        <v>70</v>
      </c>
      <c r="E3639" s="316" t="s">
        <v>5872</v>
      </c>
      <c r="F3639" s="310"/>
    </row>
    <row r="3640" customFormat="false" ht="12.8" hidden="false" customHeight="false" outlineLevel="0" collapsed="false">
      <c r="A3640" s="310" t="n">
        <v>100709</v>
      </c>
      <c r="B3640" s="315" t="s">
        <v>1640</v>
      </c>
      <c r="C3640" s="310" t="s">
        <v>5873</v>
      </c>
      <c r="D3640" s="315" t="s">
        <v>70</v>
      </c>
      <c r="E3640" s="316" t="s">
        <v>5874</v>
      </c>
      <c r="F3640" s="310"/>
    </row>
    <row r="3641" customFormat="false" ht="12.8" hidden="false" customHeight="false" outlineLevel="0" collapsed="false">
      <c r="A3641" s="310" t="n">
        <v>100710</v>
      </c>
      <c r="B3641" s="315" t="s">
        <v>1640</v>
      </c>
      <c r="C3641" s="310" t="s">
        <v>5875</v>
      </c>
      <c r="D3641" s="315" t="s">
        <v>70</v>
      </c>
      <c r="E3641" s="316" t="s">
        <v>5876</v>
      </c>
      <c r="F3641" s="310"/>
    </row>
    <row r="3642" customFormat="false" ht="12.8" hidden="false" customHeight="false" outlineLevel="0" collapsed="false">
      <c r="A3642" s="310" t="n">
        <v>102151</v>
      </c>
      <c r="B3642" s="315" t="s">
        <v>1640</v>
      </c>
      <c r="C3642" s="310" t="s">
        <v>5877</v>
      </c>
      <c r="D3642" s="315" t="s">
        <v>32</v>
      </c>
      <c r="E3642" s="316" t="s">
        <v>5878</v>
      </c>
      <c r="F3642" s="310"/>
    </row>
    <row r="3643" customFormat="false" ht="12.8" hidden="false" customHeight="false" outlineLevel="0" collapsed="false">
      <c r="A3643" s="310" t="n">
        <v>102152</v>
      </c>
      <c r="B3643" s="315" t="s">
        <v>1640</v>
      </c>
      <c r="C3643" s="310" t="s">
        <v>5879</v>
      </c>
      <c r="D3643" s="315" t="s">
        <v>32</v>
      </c>
      <c r="E3643" s="316" t="s">
        <v>5880</v>
      </c>
      <c r="F3643" s="310"/>
    </row>
    <row r="3644" customFormat="false" ht="12.8" hidden="false" customHeight="false" outlineLevel="0" collapsed="false">
      <c r="A3644" s="310" t="n">
        <v>102153</v>
      </c>
      <c r="B3644" s="315" t="s">
        <v>1640</v>
      </c>
      <c r="C3644" s="310" t="s">
        <v>5881</v>
      </c>
      <c r="D3644" s="315" t="s">
        <v>32</v>
      </c>
      <c r="E3644" s="316" t="s">
        <v>5882</v>
      </c>
      <c r="F3644" s="310"/>
    </row>
    <row r="3645" customFormat="false" ht="12.8" hidden="false" customHeight="false" outlineLevel="0" collapsed="false">
      <c r="A3645" s="310" t="n">
        <v>102154</v>
      </c>
      <c r="B3645" s="315" t="s">
        <v>1640</v>
      </c>
      <c r="C3645" s="310" t="s">
        <v>5883</v>
      </c>
      <c r="D3645" s="315" t="s">
        <v>32</v>
      </c>
      <c r="E3645" s="316" t="s">
        <v>5884</v>
      </c>
      <c r="F3645" s="310"/>
    </row>
    <row r="3646" customFormat="false" ht="12.8" hidden="false" customHeight="false" outlineLevel="0" collapsed="false">
      <c r="A3646" s="310" t="n">
        <v>102155</v>
      </c>
      <c r="B3646" s="315" t="s">
        <v>1640</v>
      </c>
      <c r="C3646" s="310" t="s">
        <v>5885</v>
      </c>
      <c r="D3646" s="315" t="s">
        <v>32</v>
      </c>
      <c r="E3646" s="316" t="s">
        <v>5886</v>
      </c>
      <c r="F3646" s="310"/>
    </row>
    <row r="3647" customFormat="false" ht="12.8" hidden="false" customHeight="false" outlineLevel="0" collapsed="false">
      <c r="A3647" s="310" t="n">
        <v>102156</v>
      </c>
      <c r="B3647" s="315" t="s">
        <v>1640</v>
      </c>
      <c r="C3647" s="310" t="s">
        <v>5887</v>
      </c>
      <c r="D3647" s="315" t="s">
        <v>32</v>
      </c>
      <c r="E3647" s="316" t="s">
        <v>5888</v>
      </c>
      <c r="F3647" s="310"/>
    </row>
    <row r="3648" customFormat="false" ht="12.8" hidden="false" customHeight="false" outlineLevel="0" collapsed="false">
      <c r="A3648" s="310" t="n">
        <v>102157</v>
      </c>
      <c r="B3648" s="315" t="s">
        <v>1640</v>
      </c>
      <c r="C3648" s="310" t="s">
        <v>5889</v>
      </c>
      <c r="D3648" s="315" t="s">
        <v>32</v>
      </c>
      <c r="E3648" s="316" t="s">
        <v>5890</v>
      </c>
      <c r="F3648" s="310"/>
    </row>
    <row r="3649" customFormat="false" ht="12.8" hidden="false" customHeight="false" outlineLevel="0" collapsed="false">
      <c r="A3649" s="310" t="n">
        <v>102158</v>
      </c>
      <c r="B3649" s="315" t="s">
        <v>1640</v>
      </c>
      <c r="C3649" s="310" t="s">
        <v>5891</v>
      </c>
      <c r="D3649" s="315" t="s">
        <v>32</v>
      </c>
      <c r="E3649" s="316" t="s">
        <v>5892</v>
      </c>
      <c r="F3649" s="310"/>
    </row>
    <row r="3650" customFormat="false" ht="12.8" hidden="false" customHeight="false" outlineLevel="0" collapsed="false">
      <c r="A3650" s="310" t="n">
        <v>102159</v>
      </c>
      <c r="B3650" s="315" t="s">
        <v>1640</v>
      </c>
      <c r="C3650" s="310" t="s">
        <v>5893</v>
      </c>
      <c r="D3650" s="315" t="s">
        <v>32</v>
      </c>
      <c r="E3650" s="316" t="s">
        <v>5894</v>
      </c>
      <c r="F3650" s="310"/>
    </row>
    <row r="3651" customFormat="false" ht="12.8" hidden="false" customHeight="false" outlineLevel="0" collapsed="false">
      <c r="A3651" s="310" t="n">
        <v>102160</v>
      </c>
      <c r="B3651" s="315" t="s">
        <v>1640</v>
      </c>
      <c r="C3651" s="310" t="s">
        <v>5895</v>
      </c>
      <c r="D3651" s="315" t="s">
        <v>32</v>
      </c>
      <c r="E3651" s="316" t="s">
        <v>5896</v>
      </c>
      <c r="F3651" s="310"/>
    </row>
    <row r="3652" customFormat="false" ht="12.8" hidden="false" customHeight="false" outlineLevel="0" collapsed="false">
      <c r="A3652" s="310" t="n">
        <v>102161</v>
      </c>
      <c r="B3652" s="315" t="s">
        <v>1640</v>
      </c>
      <c r="C3652" s="310" t="s">
        <v>5897</v>
      </c>
      <c r="D3652" s="315" t="s">
        <v>32</v>
      </c>
      <c r="E3652" s="316" t="s">
        <v>5898</v>
      </c>
      <c r="F3652" s="310"/>
    </row>
    <row r="3653" customFormat="false" ht="12.8" hidden="false" customHeight="false" outlineLevel="0" collapsed="false">
      <c r="A3653" s="310" t="n">
        <v>102162</v>
      </c>
      <c r="B3653" s="315" t="s">
        <v>1640</v>
      </c>
      <c r="C3653" s="310" t="s">
        <v>5899</v>
      </c>
      <c r="D3653" s="315" t="s">
        <v>32</v>
      </c>
      <c r="E3653" s="316" t="s">
        <v>5900</v>
      </c>
      <c r="F3653" s="310"/>
    </row>
    <row r="3654" customFormat="false" ht="12.8" hidden="false" customHeight="false" outlineLevel="0" collapsed="false">
      <c r="A3654" s="310" t="n">
        <v>102163</v>
      </c>
      <c r="B3654" s="315" t="s">
        <v>1640</v>
      </c>
      <c r="C3654" s="310" t="s">
        <v>5901</v>
      </c>
      <c r="D3654" s="315" t="s">
        <v>32</v>
      </c>
      <c r="E3654" s="316" t="s">
        <v>5902</v>
      </c>
      <c r="F3654" s="310"/>
    </row>
    <row r="3655" customFormat="false" ht="12.8" hidden="false" customHeight="false" outlineLevel="0" collapsed="false">
      <c r="A3655" s="310" t="n">
        <v>102164</v>
      </c>
      <c r="B3655" s="315" t="s">
        <v>1640</v>
      </c>
      <c r="C3655" s="310" t="s">
        <v>5903</v>
      </c>
      <c r="D3655" s="315" t="s">
        <v>32</v>
      </c>
      <c r="E3655" s="316" t="s">
        <v>5904</v>
      </c>
      <c r="F3655" s="310"/>
    </row>
    <row r="3656" customFormat="false" ht="12.8" hidden="false" customHeight="false" outlineLevel="0" collapsed="false">
      <c r="A3656" s="310" t="n">
        <v>102165</v>
      </c>
      <c r="B3656" s="315" t="s">
        <v>1640</v>
      </c>
      <c r="C3656" s="310" t="s">
        <v>5905</v>
      </c>
      <c r="D3656" s="315" t="s">
        <v>32</v>
      </c>
      <c r="E3656" s="316" t="s">
        <v>5906</v>
      </c>
      <c r="F3656" s="310"/>
    </row>
    <row r="3657" customFormat="false" ht="12.8" hidden="false" customHeight="false" outlineLevel="0" collapsed="false">
      <c r="A3657" s="310" t="n">
        <v>102166</v>
      </c>
      <c r="B3657" s="315" t="s">
        <v>1640</v>
      </c>
      <c r="C3657" s="310" t="s">
        <v>5907</v>
      </c>
      <c r="D3657" s="315" t="s">
        <v>32</v>
      </c>
      <c r="E3657" s="316" t="s">
        <v>5908</v>
      </c>
      <c r="F3657" s="310"/>
    </row>
    <row r="3658" customFormat="false" ht="12.8" hidden="false" customHeight="false" outlineLevel="0" collapsed="false">
      <c r="A3658" s="310" t="n">
        <v>102167</v>
      </c>
      <c r="B3658" s="315" t="s">
        <v>1640</v>
      </c>
      <c r="C3658" s="310" t="s">
        <v>5909</v>
      </c>
      <c r="D3658" s="315" t="s">
        <v>32</v>
      </c>
      <c r="E3658" s="316" t="s">
        <v>5910</v>
      </c>
      <c r="F3658" s="310"/>
    </row>
    <row r="3659" customFormat="false" ht="12.8" hidden="false" customHeight="false" outlineLevel="0" collapsed="false">
      <c r="A3659" s="310" t="n">
        <v>102168</v>
      </c>
      <c r="B3659" s="315" t="s">
        <v>1640</v>
      </c>
      <c r="C3659" s="310" t="s">
        <v>5911</v>
      </c>
      <c r="D3659" s="315" t="s">
        <v>32</v>
      </c>
      <c r="E3659" s="316" t="s">
        <v>5912</v>
      </c>
      <c r="F3659" s="310"/>
    </row>
    <row r="3660" customFormat="false" ht="12.8" hidden="false" customHeight="false" outlineLevel="0" collapsed="false">
      <c r="A3660" s="310" t="n">
        <v>102169</v>
      </c>
      <c r="B3660" s="315" t="s">
        <v>1640</v>
      </c>
      <c r="C3660" s="310" t="s">
        <v>5913</v>
      </c>
      <c r="D3660" s="315" t="s">
        <v>32</v>
      </c>
      <c r="E3660" s="316" t="s">
        <v>5914</v>
      </c>
      <c r="F3660" s="310"/>
    </row>
    <row r="3661" customFormat="false" ht="12.8" hidden="false" customHeight="false" outlineLevel="0" collapsed="false">
      <c r="A3661" s="310" t="n">
        <v>102170</v>
      </c>
      <c r="B3661" s="315" t="s">
        <v>1640</v>
      </c>
      <c r="C3661" s="310" t="s">
        <v>5915</v>
      </c>
      <c r="D3661" s="315" t="s">
        <v>32</v>
      </c>
      <c r="E3661" s="316" t="s">
        <v>5916</v>
      </c>
      <c r="F3661" s="310"/>
    </row>
    <row r="3662" customFormat="false" ht="12.8" hidden="false" customHeight="false" outlineLevel="0" collapsed="false">
      <c r="A3662" s="310" t="n">
        <v>102171</v>
      </c>
      <c r="B3662" s="315" t="s">
        <v>1640</v>
      </c>
      <c r="C3662" s="310" t="s">
        <v>5917</v>
      </c>
      <c r="D3662" s="315" t="s">
        <v>32</v>
      </c>
      <c r="E3662" s="316" t="s">
        <v>5918</v>
      </c>
      <c r="F3662" s="310"/>
    </row>
    <row r="3663" customFormat="false" ht="12.8" hidden="false" customHeight="false" outlineLevel="0" collapsed="false">
      <c r="A3663" s="310" t="n">
        <v>102172</v>
      </c>
      <c r="B3663" s="315" t="s">
        <v>1640</v>
      </c>
      <c r="C3663" s="310" t="s">
        <v>5919</v>
      </c>
      <c r="D3663" s="315" t="s">
        <v>32</v>
      </c>
      <c r="E3663" s="316" t="s">
        <v>5920</v>
      </c>
      <c r="F3663" s="310"/>
    </row>
    <row r="3664" customFormat="false" ht="12.8" hidden="false" customHeight="false" outlineLevel="0" collapsed="false">
      <c r="A3664" s="310" t="n">
        <v>102176</v>
      </c>
      <c r="B3664" s="315" t="s">
        <v>1640</v>
      </c>
      <c r="C3664" s="310" t="s">
        <v>5921</v>
      </c>
      <c r="D3664" s="315" t="s">
        <v>32</v>
      </c>
      <c r="E3664" s="316" t="s">
        <v>5922</v>
      </c>
      <c r="F3664" s="310"/>
    </row>
    <row r="3665" customFormat="false" ht="12.8" hidden="false" customHeight="false" outlineLevel="0" collapsed="false">
      <c r="A3665" s="310" t="n">
        <v>102177</v>
      </c>
      <c r="B3665" s="315" t="s">
        <v>1640</v>
      </c>
      <c r="C3665" s="310" t="s">
        <v>5923</v>
      </c>
      <c r="D3665" s="315" t="s">
        <v>32</v>
      </c>
      <c r="E3665" s="316" t="s">
        <v>5924</v>
      </c>
      <c r="F3665" s="310"/>
    </row>
    <row r="3666" customFormat="false" ht="12.8" hidden="false" customHeight="false" outlineLevel="0" collapsed="false">
      <c r="A3666" s="310" t="n">
        <v>102178</v>
      </c>
      <c r="B3666" s="315" t="s">
        <v>1640</v>
      </c>
      <c r="C3666" s="310" t="s">
        <v>5925</v>
      </c>
      <c r="D3666" s="315" t="s">
        <v>32</v>
      </c>
      <c r="E3666" s="316" t="s">
        <v>5926</v>
      </c>
      <c r="F3666" s="310"/>
    </row>
    <row r="3667" customFormat="false" ht="12.8" hidden="false" customHeight="false" outlineLevel="0" collapsed="false">
      <c r="A3667" s="310" t="n">
        <v>102179</v>
      </c>
      <c r="B3667" s="315" t="s">
        <v>1640</v>
      </c>
      <c r="C3667" s="310" t="s">
        <v>5927</v>
      </c>
      <c r="D3667" s="315" t="s">
        <v>32</v>
      </c>
      <c r="E3667" s="316" t="s">
        <v>5928</v>
      </c>
      <c r="F3667" s="310"/>
    </row>
    <row r="3668" customFormat="false" ht="12.8" hidden="false" customHeight="false" outlineLevel="0" collapsed="false">
      <c r="A3668" s="310" t="n">
        <v>102180</v>
      </c>
      <c r="B3668" s="315" t="s">
        <v>1640</v>
      </c>
      <c r="C3668" s="310" t="s">
        <v>5929</v>
      </c>
      <c r="D3668" s="315" t="s">
        <v>32</v>
      </c>
      <c r="E3668" s="316" t="s">
        <v>5930</v>
      </c>
      <c r="F3668" s="310"/>
    </row>
    <row r="3669" customFormat="false" ht="12.8" hidden="false" customHeight="false" outlineLevel="0" collapsed="false">
      <c r="A3669" s="310" t="n">
        <v>102181</v>
      </c>
      <c r="B3669" s="315" t="s">
        <v>1640</v>
      </c>
      <c r="C3669" s="310" t="s">
        <v>5931</v>
      </c>
      <c r="D3669" s="315" t="s">
        <v>32</v>
      </c>
      <c r="E3669" s="316" t="s">
        <v>5932</v>
      </c>
      <c r="F3669" s="310"/>
    </row>
    <row r="3670" customFormat="false" ht="12.8" hidden="false" customHeight="false" outlineLevel="0" collapsed="false">
      <c r="A3670" s="310" t="n">
        <v>102182</v>
      </c>
      <c r="B3670" s="315" t="s">
        <v>1640</v>
      </c>
      <c r="C3670" s="310" t="s">
        <v>5933</v>
      </c>
      <c r="D3670" s="315" t="s">
        <v>70</v>
      </c>
      <c r="E3670" s="316" t="s">
        <v>5934</v>
      </c>
      <c r="F3670" s="310"/>
    </row>
    <row r="3671" customFormat="false" ht="12.8" hidden="false" customHeight="false" outlineLevel="0" collapsed="false">
      <c r="A3671" s="310" t="n">
        <v>102183</v>
      </c>
      <c r="B3671" s="315" t="s">
        <v>1640</v>
      </c>
      <c r="C3671" s="310" t="s">
        <v>5935</v>
      </c>
      <c r="D3671" s="315" t="s">
        <v>70</v>
      </c>
      <c r="E3671" s="316" t="s">
        <v>5936</v>
      </c>
      <c r="F3671" s="310"/>
    </row>
    <row r="3672" customFormat="false" ht="12.8" hidden="false" customHeight="false" outlineLevel="0" collapsed="false">
      <c r="A3672" s="310" t="n">
        <v>102184</v>
      </c>
      <c r="B3672" s="315" t="s">
        <v>1640</v>
      </c>
      <c r="C3672" s="310" t="s">
        <v>5937</v>
      </c>
      <c r="D3672" s="315" t="s">
        <v>70</v>
      </c>
      <c r="E3672" s="316" t="s">
        <v>5938</v>
      </c>
      <c r="F3672" s="310"/>
    </row>
    <row r="3673" customFormat="false" ht="12.8" hidden="false" customHeight="false" outlineLevel="0" collapsed="false">
      <c r="A3673" s="310" t="n">
        <v>102185</v>
      </c>
      <c r="B3673" s="315" t="s">
        <v>1640</v>
      </c>
      <c r="C3673" s="310" t="s">
        <v>5939</v>
      </c>
      <c r="D3673" s="315" t="s">
        <v>70</v>
      </c>
      <c r="E3673" s="316" t="s">
        <v>5940</v>
      </c>
      <c r="F3673" s="310"/>
    </row>
    <row r="3674" customFormat="false" ht="12.8" hidden="false" customHeight="false" outlineLevel="0" collapsed="false">
      <c r="A3674" s="310" t="n">
        <v>102190</v>
      </c>
      <c r="B3674" s="315" t="s">
        <v>1640</v>
      </c>
      <c r="C3674" s="310" t="s">
        <v>5941</v>
      </c>
      <c r="D3674" s="315" t="s">
        <v>32</v>
      </c>
      <c r="E3674" s="316" t="s">
        <v>5942</v>
      </c>
      <c r="F3674" s="310"/>
    </row>
    <row r="3675" customFormat="false" ht="12.8" hidden="false" customHeight="false" outlineLevel="0" collapsed="false">
      <c r="A3675" s="310" t="n">
        <v>102191</v>
      </c>
      <c r="B3675" s="315" t="s">
        <v>1640</v>
      </c>
      <c r="C3675" s="310" t="s">
        <v>5943</v>
      </c>
      <c r="D3675" s="315" t="s">
        <v>32</v>
      </c>
      <c r="E3675" s="316" t="s">
        <v>5944</v>
      </c>
      <c r="F3675" s="310"/>
    </row>
    <row r="3676" customFormat="false" ht="12.8" hidden="false" customHeight="false" outlineLevel="0" collapsed="false">
      <c r="A3676" s="310" t="n">
        <v>102192</v>
      </c>
      <c r="B3676" s="315" t="s">
        <v>1640</v>
      </c>
      <c r="C3676" s="310" t="s">
        <v>5945</v>
      </c>
      <c r="D3676" s="315" t="s">
        <v>32</v>
      </c>
      <c r="E3676" s="316" t="s">
        <v>5946</v>
      </c>
      <c r="F3676" s="310"/>
    </row>
    <row r="3677" customFormat="false" ht="12.8" hidden="false" customHeight="false" outlineLevel="0" collapsed="false">
      <c r="A3677" s="310" t="n">
        <v>94569</v>
      </c>
      <c r="B3677" s="315" t="s">
        <v>1640</v>
      </c>
      <c r="C3677" s="310" t="s">
        <v>5947</v>
      </c>
      <c r="D3677" s="315" t="s">
        <v>32</v>
      </c>
      <c r="E3677" s="316" t="s">
        <v>5948</v>
      </c>
      <c r="F3677" s="310"/>
    </row>
    <row r="3678" customFormat="false" ht="12.8" hidden="false" customHeight="false" outlineLevel="0" collapsed="false">
      <c r="A3678" s="310" t="n">
        <v>94570</v>
      </c>
      <c r="B3678" s="315" t="s">
        <v>1640</v>
      </c>
      <c r="C3678" s="310" t="s">
        <v>5949</v>
      </c>
      <c r="D3678" s="315" t="s">
        <v>32</v>
      </c>
      <c r="E3678" s="316" t="s">
        <v>5950</v>
      </c>
      <c r="F3678" s="310"/>
    </row>
    <row r="3679" customFormat="false" ht="12.8" hidden="false" customHeight="false" outlineLevel="0" collapsed="false">
      <c r="A3679" s="310" t="n">
        <v>94572</v>
      </c>
      <c r="B3679" s="315" t="s">
        <v>1640</v>
      </c>
      <c r="C3679" s="310" t="s">
        <v>5951</v>
      </c>
      <c r="D3679" s="315" t="s">
        <v>32</v>
      </c>
      <c r="E3679" s="316" t="s">
        <v>5952</v>
      </c>
      <c r="F3679" s="310"/>
    </row>
    <row r="3680" customFormat="false" ht="12.8" hidden="false" customHeight="false" outlineLevel="0" collapsed="false">
      <c r="A3680" s="310" t="n">
        <v>94573</v>
      </c>
      <c r="B3680" s="315" t="s">
        <v>1640</v>
      </c>
      <c r="C3680" s="310" t="s">
        <v>5953</v>
      </c>
      <c r="D3680" s="315" t="s">
        <v>32</v>
      </c>
      <c r="E3680" s="316" t="s">
        <v>5954</v>
      </c>
      <c r="F3680" s="310"/>
    </row>
    <row r="3681" customFormat="false" ht="12.8" hidden="false" customHeight="false" outlineLevel="0" collapsed="false">
      <c r="A3681" s="310" t="n">
        <v>94580</v>
      </c>
      <c r="B3681" s="315" t="s">
        <v>1640</v>
      </c>
      <c r="C3681" s="310" t="s">
        <v>5955</v>
      </c>
      <c r="D3681" s="315" t="s">
        <v>32</v>
      </c>
      <c r="E3681" s="316" t="s">
        <v>5956</v>
      </c>
      <c r="F3681" s="310"/>
    </row>
    <row r="3682" customFormat="false" ht="12.8" hidden="false" customHeight="false" outlineLevel="0" collapsed="false">
      <c r="A3682" s="310" t="n">
        <v>94589</v>
      </c>
      <c r="B3682" s="315" t="s">
        <v>1640</v>
      </c>
      <c r="C3682" s="310" t="s">
        <v>5957</v>
      </c>
      <c r="D3682" s="315" t="s">
        <v>48</v>
      </c>
      <c r="E3682" s="316" t="s">
        <v>5958</v>
      </c>
      <c r="F3682" s="310"/>
    </row>
    <row r="3683" customFormat="false" ht="12.8" hidden="false" customHeight="false" outlineLevel="0" collapsed="false">
      <c r="A3683" s="310" t="n">
        <v>94590</v>
      </c>
      <c r="B3683" s="315" t="s">
        <v>1640</v>
      </c>
      <c r="C3683" s="310" t="s">
        <v>5959</v>
      </c>
      <c r="D3683" s="315" t="s">
        <v>48</v>
      </c>
      <c r="E3683" s="316" t="s">
        <v>5960</v>
      </c>
      <c r="F3683" s="310"/>
    </row>
    <row r="3684" customFormat="false" ht="12.8" hidden="false" customHeight="false" outlineLevel="0" collapsed="false">
      <c r="A3684" s="310" t="n">
        <v>100674</v>
      </c>
      <c r="B3684" s="315" t="s">
        <v>1640</v>
      </c>
      <c r="C3684" s="310" t="s">
        <v>5961</v>
      </c>
      <c r="D3684" s="315" t="s">
        <v>32</v>
      </c>
      <c r="E3684" s="316" t="s">
        <v>5962</v>
      </c>
      <c r="F3684" s="310"/>
    </row>
    <row r="3685" customFormat="false" ht="12.8" hidden="false" customHeight="false" outlineLevel="0" collapsed="false">
      <c r="A3685" s="310" t="n">
        <v>101096</v>
      </c>
      <c r="B3685" s="315" t="s">
        <v>1640</v>
      </c>
      <c r="C3685" s="310" t="s">
        <v>5963</v>
      </c>
      <c r="D3685" s="315" t="s">
        <v>200</v>
      </c>
      <c r="E3685" s="316" t="s">
        <v>5964</v>
      </c>
      <c r="F3685" s="310"/>
    </row>
    <row r="3686" customFormat="false" ht="12.8" hidden="false" customHeight="false" outlineLevel="0" collapsed="false">
      <c r="A3686" s="310" t="n">
        <v>101097</v>
      </c>
      <c r="B3686" s="315" t="s">
        <v>1640</v>
      </c>
      <c r="C3686" s="310" t="s">
        <v>5965</v>
      </c>
      <c r="D3686" s="315" t="s">
        <v>200</v>
      </c>
      <c r="E3686" s="316" t="s">
        <v>5966</v>
      </c>
      <c r="F3686" s="310"/>
    </row>
    <row r="3687" customFormat="false" ht="12.8" hidden="false" customHeight="false" outlineLevel="0" collapsed="false">
      <c r="A3687" s="310" t="n">
        <v>101098</v>
      </c>
      <c r="B3687" s="315" t="s">
        <v>1640</v>
      </c>
      <c r="C3687" s="310" t="s">
        <v>5967</v>
      </c>
      <c r="D3687" s="315" t="s">
        <v>200</v>
      </c>
      <c r="E3687" s="316" t="s">
        <v>5968</v>
      </c>
      <c r="F3687" s="310"/>
    </row>
    <row r="3688" customFormat="false" ht="12.8" hidden="false" customHeight="false" outlineLevel="0" collapsed="false">
      <c r="A3688" s="310" t="n">
        <v>101099</v>
      </c>
      <c r="B3688" s="315" t="s">
        <v>1640</v>
      </c>
      <c r="C3688" s="310" t="s">
        <v>5969</v>
      </c>
      <c r="D3688" s="315" t="s">
        <v>200</v>
      </c>
      <c r="E3688" s="316" t="s">
        <v>5970</v>
      </c>
      <c r="F3688" s="310"/>
    </row>
    <row r="3689" customFormat="false" ht="12.8" hidden="false" customHeight="false" outlineLevel="0" collapsed="false">
      <c r="A3689" s="310" t="n">
        <v>101100</v>
      </c>
      <c r="B3689" s="315" t="s">
        <v>1640</v>
      </c>
      <c r="C3689" s="310" t="s">
        <v>5971</v>
      </c>
      <c r="D3689" s="315" t="s">
        <v>200</v>
      </c>
      <c r="E3689" s="316" t="s">
        <v>5972</v>
      </c>
      <c r="F3689" s="310"/>
    </row>
    <row r="3690" customFormat="false" ht="12.8" hidden="false" customHeight="false" outlineLevel="0" collapsed="false">
      <c r="A3690" s="310" t="n">
        <v>101101</v>
      </c>
      <c r="B3690" s="315" t="s">
        <v>1640</v>
      </c>
      <c r="C3690" s="310" t="s">
        <v>5973</v>
      </c>
      <c r="D3690" s="315" t="s">
        <v>200</v>
      </c>
      <c r="E3690" s="316" t="s">
        <v>5974</v>
      </c>
      <c r="F3690" s="310"/>
    </row>
    <row r="3691" customFormat="false" ht="12.8" hidden="false" customHeight="false" outlineLevel="0" collapsed="false">
      <c r="A3691" s="310" t="n">
        <v>101102</v>
      </c>
      <c r="B3691" s="315" t="s">
        <v>1640</v>
      </c>
      <c r="C3691" s="310" t="s">
        <v>5975</v>
      </c>
      <c r="D3691" s="315" t="s">
        <v>200</v>
      </c>
      <c r="E3691" s="316" t="s">
        <v>5976</v>
      </c>
      <c r="F3691" s="310"/>
    </row>
    <row r="3692" customFormat="false" ht="12.8" hidden="false" customHeight="false" outlineLevel="0" collapsed="false">
      <c r="A3692" s="310" t="n">
        <v>101103</v>
      </c>
      <c r="B3692" s="315" t="s">
        <v>1640</v>
      </c>
      <c r="C3692" s="310" t="s">
        <v>5977</v>
      </c>
      <c r="D3692" s="315" t="s">
        <v>200</v>
      </c>
      <c r="E3692" s="316" t="s">
        <v>5978</v>
      </c>
      <c r="F3692" s="310"/>
    </row>
    <row r="3693" customFormat="false" ht="12.8" hidden="false" customHeight="false" outlineLevel="0" collapsed="false">
      <c r="A3693" s="310" t="n">
        <v>101104</v>
      </c>
      <c r="B3693" s="315" t="s">
        <v>1640</v>
      </c>
      <c r="C3693" s="310" t="s">
        <v>5979</v>
      </c>
      <c r="D3693" s="315" t="s">
        <v>200</v>
      </c>
      <c r="E3693" s="316" t="s">
        <v>5980</v>
      </c>
      <c r="F3693" s="310"/>
    </row>
    <row r="3694" customFormat="false" ht="12.8" hidden="false" customHeight="false" outlineLevel="0" collapsed="false">
      <c r="A3694" s="310" t="n">
        <v>101105</v>
      </c>
      <c r="B3694" s="315" t="s">
        <v>1640</v>
      </c>
      <c r="C3694" s="310" t="s">
        <v>5981</v>
      </c>
      <c r="D3694" s="315" t="s">
        <v>200</v>
      </c>
      <c r="E3694" s="316" t="s">
        <v>5982</v>
      </c>
      <c r="F3694" s="310"/>
    </row>
    <row r="3695" customFormat="false" ht="12.8" hidden="false" customHeight="false" outlineLevel="0" collapsed="false">
      <c r="A3695" s="310" t="n">
        <v>101106</v>
      </c>
      <c r="B3695" s="315" t="s">
        <v>1640</v>
      </c>
      <c r="C3695" s="310" t="s">
        <v>5983</v>
      </c>
      <c r="D3695" s="315" t="s">
        <v>200</v>
      </c>
      <c r="E3695" s="316" t="s">
        <v>5984</v>
      </c>
      <c r="F3695" s="310"/>
    </row>
    <row r="3696" customFormat="false" ht="12.8" hidden="false" customHeight="false" outlineLevel="0" collapsed="false">
      <c r="A3696" s="310" t="n">
        <v>101107</v>
      </c>
      <c r="B3696" s="315" t="s">
        <v>1640</v>
      </c>
      <c r="C3696" s="310" t="s">
        <v>5985</v>
      </c>
      <c r="D3696" s="315" t="s">
        <v>200</v>
      </c>
      <c r="E3696" s="316" t="s">
        <v>5986</v>
      </c>
      <c r="F3696" s="310"/>
    </row>
    <row r="3697" customFormat="false" ht="12.8" hidden="false" customHeight="false" outlineLevel="0" collapsed="false">
      <c r="A3697" s="310" t="n">
        <v>101108</v>
      </c>
      <c r="B3697" s="315" t="s">
        <v>1640</v>
      </c>
      <c r="C3697" s="310" t="s">
        <v>5987</v>
      </c>
      <c r="D3697" s="315" t="s">
        <v>200</v>
      </c>
      <c r="E3697" s="316" t="s">
        <v>5988</v>
      </c>
      <c r="F3697" s="310"/>
    </row>
    <row r="3698" customFormat="false" ht="12.8" hidden="false" customHeight="false" outlineLevel="0" collapsed="false">
      <c r="A3698" s="310" t="n">
        <v>101109</v>
      </c>
      <c r="B3698" s="315" t="s">
        <v>1640</v>
      </c>
      <c r="C3698" s="310" t="s">
        <v>5989</v>
      </c>
      <c r="D3698" s="315" t="s">
        <v>200</v>
      </c>
      <c r="E3698" s="316" t="s">
        <v>5990</v>
      </c>
      <c r="F3698" s="310"/>
    </row>
    <row r="3699" customFormat="false" ht="12.8" hidden="false" customHeight="false" outlineLevel="0" collapsed="false">
      <c r="A3699" s="310" t="n">
        <v>101110</v>
      </c>
      <c r="B3699" s="315" t="s">
        <v>1640</v>
      </c>
      <c r="C3699" s="310" t="s">
        <v>5991</v>
      </c>
      <c r="D3699" s="315" t="s">
        <v>200</v>
      </c>
      <c r="E3699" s="316" t="s">
        <v>5992</v>
      </c>
      <c r="F3699" s="310"/>
    </row>
    <row r="3700" customFormat="false" ht="12.8" hidden="false" customHeight="false" outlineLevel="0" collapsed="false">
      <c r="A3700" s="310" t="n">
        <v>101111</v>
      </c>
      <c r="B3700" s="315" t="s">
        <v>1640</v>
      </c>
      <c r="C3700" s="310" t="s">
        <v>5993</v>
      </c>
      <c r="D3700" s="315" t="s">
        <v>200</v>
      </c>
      <c r="E3700" s="316" t="s">
        <v>5994</v>
      </c>
      <c r="F3700" s="310"/>
    </row>
    <row r="3701" customFormat="false" ht="12.8" hidden="false" customHeight="false" outlineLevel="0" collapsed="false">
      <c r="A3701" s="310" t="n">
        <v>101112</v>
      </c>
      <c r="B3701" s="315" t="s">
        <v>1640</v>
      </c>
      <c r="C3701" s="310" t="s">
        <v>5995</v>
      </c>
      <c r="D3701" s="315" t="s">
        <v>200</v>
      </c>
      <c r="E3701" s="316" t="s">
        <v>5996</v>
      </c>
      <c r="F3701" s="310"/>
    </row>
    <row r="3702" customFormat="false" ht="12.8" hidden="false" customHeight="false" outlineLevel="0" collapsed="false">
      <c r="A3702" s="310" t="n">
        <v>101113</v>
      </c>
      <c r="B3702" s="315" t="s">
        <v>1640</v>
      </c>
      <c r="C3702" s="310" t="s">
        <v>5997</v>
      </c>
      <c r="D3702" s="315" t="s">
        <v>200</v>
      </c>
      <c r="E3702" s="316" t="s">
        <v>5998</v>
      </c>
      <c r="F3702" s="310"/>
    </row>
    <row r="3703" customFormat="false" ht="12.8" hidden="false" customHeight="false" outlineLevel="0" collapsed="false">
      <c r="A3703" s="310" t="n">
        <v>95601</v>
      </c>
      <c r="B3703" s="315" t="s">
        <v>1640</v>
      </c>
      <c r="C3703" s="310" t="s">
        <v>5999</v>
      </c>
      <c r="D3703" s="315" t="s">
        <v>70</v>
      </c>
      <c r="E3703" s="316" t="s">
        <v>6000</v>
      </c>
      <c r="F3703" s="310"/>
    </row>
    <row r="3704" customFormat="false" ht="12.8" hidden="false" customHeight="false" outlineLevel="0" collapsed="false">
      <c r="A3704" s="310" t="n">
        <v>95602</v>
      </c>
      <c r="B3704" s="315" t="s">
        <v>1640</v>
      </c>
      <c r="C3704" s="310" t="s">
        <v>6001</v>
      </c>
      <c r="D3704" s="315" t="s">
        <v>70</v>
      </c>
      <c r="E3704" s="316" t="s">
        <v>6002</v>
      </c>
      <c r="F3704" s="310"/>
    </row>
    <row r="3705" customFormat="false" ht="12.8" hidden="false" customHeight="false" outlineLevel="0" collapsed="false">
      <c r="A3705" s="310" t="n">
        <v>95603</v>
      </c>
      <c r="B3705" s="315" t="s">
        <v>1640</v>
      </c>
      <c r="C3705" s="310" t="s">
        <v>6003</v>
      </c>
      <c r="D3705" s="315" t="s">
        <v>70</v>
      </c>
      <c r="E3705" s="316" t="s">
        <v>6004</v>
      </c>
      <c r="F3705" s="310"/>
    </row>
    <row r="3706" customFormat="false" ht="12.8" hidden="false" customHeight="false" outlineLevel="0" collapsed="false">
      <c r="A3706" s="310" t="n">
        <v>95604</v>
      </c>
      <c r="B3706" s="315" t="s">
        <v>1640</v>
      </c>
      <c r="C3706" s="310" t="s">
        <v>6005</v>
      </c>
      <c r="D3706" s="315" t="s">
        <v>70</v>
      </c>
      <c r="E3706" s="316" t="s">
        <v>6006</v>
      </c>
      <c r="F3706" s="310"/>
    </row>
    <row r="3707" customFormat="false" ht="12.8" hidden="false" customHeight="false" outlineLevel="0" collapsed="false">
      <c r="A3707" s="310" t="n">
        <v>95605</v>
      </c>
      <c r="B3707" s="315" t="s">
        <v>1640</v>
      </c>
      <c r="C3707" s="310" t="s">
        <v>6007</v>
      </c>
      <c r="D3707" s="315" t="s">
        <v>70</v>
      </c>
      <c r="E3707" s="316" t="s">
        <v>6008</v>
      </c>
      <c r="F3707" s="310"/>
    </row>
    <row r="3708" customFormat="false" ht="12.8" hidden="false" customHeight="false" outlineLevel="0" collapsed="false">
      <c r="A3708" s="310" t="n">
        <v>95607</v>
      </c>
      <c r="B3708" s="315" t="s">
        <v>1640</v>
      </c>
      <c r="C3708" s="310" t="s">
        <v>6009</v>
      </c>
      <c r="D3708" s="315" t="s">
        <v>70</v>
      </c>
      <c r="E3708" s="316" t="s">
        <v>6010</v>
      </c>
      <c r="F3708" s="310"/>
    </row>
    <row r="3709" customFormat="false" ht="12.8" hidden="false" customHeight="false" outlineLevel="0" collapsed="false">
      <c r="A3709" s="310" t="n">
        <v>95608</v>
      </c>
      <c r="B3709" s="315" t="s">
        <v>1640</v>
      </c>
      <c r="C3709" s="310" t="s">
        <v>6011</v>
      </c>
      <c r="D3709" s="315" t="s">
        <v>70</v>
      </c>
      <c r="E3709" s="316" t="s">
        <v>6012</v>
      </c>
      <c r="F3709" s="310"/>
    </row>
    <row r="3710" customFormat="false" ht="12.8" hidden="false" customHeight="false" outlineLevel="0" collapsed="false">
      <c r="A3710" s="310" t="n">
        <v>95609</v>
      </c>
      <c r="B3710" s="315" t="s">
        <v>1640</v>
      </c>
      <c r="C3710" s="310" t="s">
        <v>6013</v>
      </c>
      <c r="D3710" s="315" t="s">
        <v>70</v>
      </c>
      <c r="E3710" s="316" t="s">
        <v>6014</v>
      </c>
      <c r="F3710" s="310"/>
    </row>
    <row r="3711" customFormat="false" ht="12.8" hidden="false" customHeight="false" outlineLevel="0" collapsed="false">
      <c r="A3711" s="310" t="n">
        <v>100651</v>
      </c>
      <c r="B3711" s="315" t="s">
        <v>1640</v>
      </c>
      <c r="C3711" s="310" t="s">
        <v>6015</v>
      </c>
      <c r="D3711" s="315" t="s">
        <v>48</v>
      </c>
      <c r="E3711" s="316" t="s">
        <v>6016</v>
      </c>
      <c r="F3711" s="310"/>
    </row>
    <row r="3712" customFormat="false" ht="12.8" hidden="false" customHeight="false" outlineLevel="0" collapsed="false">
      <c r="A3712" s="310" t="n">
        <v>100652</v>
      </c>
      <c r="B3712" s="315" t="s">
        <v>1640</v>
      </c>
      <c r="C3712" s="310" t="s">
        <v>6017</v>
      </c>
      <c r="D3712" s="315" t="s">
        <v>48</v>
      </c>
      <c r="E3712" s="316" t="s">
        <v>6018</v>
      </c>
      <c r="F3712" s="310"/>
    </row>
    <row r="3713" customFormat="false" ht="12.8" hidden="false" customHeight="false" outlineLevel="0" collapsed="false">
      <c r="A3713" s="310" t="n">
        <v>100653</v>
      </c>
      <c r="B3713" s="315" t="s">
        <v>1640</v>
      </c>
      <c r="C3713" s="310" t="s">
        <v>6019</v>
      </c>
      <c r="D3713" s="315" t="s">
        <v>48</v>
      </c>
      <c r="E3713" s="316" t="s">
        <v>6020</v>
      </c>
      <c r="F3713" s="310"/>
    </row>
    <row r="3714" customFormat="false" ht="12.8" hidden="false" customHeight="false" outlineLevel="0" collapsed="false">
      <c r="A3714" s="310" t="n">
        <v>100654</v>
      </c>
      <c r="B3714" s="315" t="s">
        <v>1640</v>
      </c>
      <c r="C3714" s="310" t="s">
        <v>6021</v>
      </c>
      <c r="D3714" s="315" t="s">
        <v>48</v>
      </c>
      <c r="E3714" s="316" t="s">
        <v>6022</v>
      </c>
      <c r="F3714" s="310"/>
    </row>
    <row r="3715" customFormat="false" ht="12.8" hidden="false" customHeight="false" outlineLevel="0" collapsed="false">
      <c r="A3715" s="310" t="n">
        <v>100655</v>
      </c>
      <c r="B3715" s="315" t="s">
        <v>1640</v>
      </c>
      <c r="C3715" s="310" t="s">
        <v>6023</v>
      </c>
      <c r="D3715" s="315" t="s">
        <v>48</v>
      </c>
      <c r="E3715" s="316" t="s">
        <v>6024</v>
      </c>
      <c r="F3715" s="310"/>
    </row>
    <row r="3716" customFormat="false" ht="12.8" hidden="false" customHeight="false" outlineLevel="0" collapsed="false">
      <c r="A3716" s="310" t="n">
        <v>100656</v>
      </c>
      <c r="B3716" s="315" t="s">
        <v>1640</v>
      </c>
      <c r="C3716" s="310" t="s">
        <v>6025</v>
      </c>
      <c r="D3716" s="315" t="s">
        <v>48</v>
      </c>
      <c r="E3716" s="316" t="s">
        <v>6026</v>
      </c>
      <c r="F3716" s="310"/>
    </row>
    <row r="3717" customFormat="false" ht="12.8" hidden="false" customHeight="false" outlineLevel="0" collapsed="false">
      <c r="A3717" s="310" t="n">
        <v>100657</v>
      </c>
      <c r="B3717" s="315" t="s">
        <v>1640</v>
      </c>
      <c r="C3717" s="310" t="s">
        <v>6027</v>
      </c>
      <c r="D3717" s="315" t="s">
        <v>48</v>
      </c>
      <c r="E3717" s="316" t="s">
        <v>6028</v>
      </c>
      <c r="F3717" s="310"/>
    </row>
    <row r="3718" customFormat="false" ht="12.8" hidden="false" customHeight="false" outlineLevel="0" collapsed="false">
      <c r="A3718" s="310" t="n">
        <v>100658</v>
      </c>
      <c r="B3718" s="315" t="s">
        <v>1640</v>
      </c>
      <c r="C3718" s="310" t="s">
        <v>6029</v>
      </c>
      <c r="D3718" s="315" t="s">
        <v>48</v>
      </c>
      <c r="E3718" s="316" t="s">
        <v>6030</v>
      </c>
      <c r="F3718" s="310"/>
    </row>
    <row r="3719" customFormat="false" ht="12.8" hidden="false" customHeight="false" outlineLevel="0" collapsed="false">
      <c r="A3719" s="310" t="n">
        <v>100889</v>
      </c>
      <c r="B3719" s="315" t="s">
        <v>1640</v>
      </c>
      <c r="C3719" s="310" t="s">
        <v>6031</v>
      </c>
      <c r="D3719" s="315" t="s">
        <v>202</v>
      </c>
      <c r="E3719" s="316" t="s">
        <v>6032</v>
      </c>
      <c r="F3719" s="310"/>
    </row>
    <row r="3720" customFormat="false" ht="12.8" hidden="false" customHeight="false" outlineLevel="0" collapsed="false">
      <c r="A3720" s="310" t="n">
        <v>100890</v>
      </c>
      <c r="B3720" s="315" t="s">
        <v>1640</v>
      </c>
      <c r="C3720" s="310" t="s">
        <v>6033</v>
      </c>
      <c r="D3720" s="315" t="s">
        <v>202</v>
      </c>
      <c r="E3720" s="316" t="s">
        <v>6034</v>
      </c>
      <c r="F3720" s="310"/>
    </row>
    <row r="3721" customFormat="false" ht="12.8" hidden="false" customHeight="false" outlineLevel="0" collapsed="false">
      <c r="A3721" s="310" t="n">
        <v>100892</v>
      </c>
      <c r="B3721" s="315" t="s">
        <v>1640</v>
      </c>
      <c r="C3721" s="310" t="s">
        <v>6035</v>
      </c>
      <c r="D3721" s="315" t="s">
        <v>202</v>
      </c>
      <c r="E3721" s="316" t="s">
        <v>6036</v>
      </c>
      <c r="F3721" s="310"/>
    </row>
    <row r="3722" customFormat="false" ht="12.8" hidden="false" customHeight="false" outlineLevel="0" collapsed="false">
      <c r="A3722" s="310" t="n">
        <v>100893</v>
      </c>
      <c r="B3722" s="315" t="s">
        <v>1640</v>
      </c>
      <c r="C3722" s="310" t="s">
        <v>6037</v>
      </c>
      <c r="D3722" s="315" t="s">
        <v>202</v>
      </c>
      <c r="E3722" s="316" t="s">
        <v>6038</v>
      </c>
      <c r="F3722" s="310"/>
    </row>
    <row r="3723" customFormat="false" ht="12.8" hidden="false" customHeight="false" outlineLevel="0" collapsed="false">
      <c r="A3723" s="310" t="n">
        <v>100894</v>
      </c>
      <c r="B3723" s="315" t="s">
        <v>1640</v>
      </c>
      <c r="C3723" s="310" t="s">
        <v>6039</v>
      </c>
      <c r="D3723" s="315" t="s">
        <v>202</v>
      </c>
      <c r="E3723" s="316" t="s">
        <v>6040</v>
      </c>
      <c r="F3723" s="310"/>
    </row>
    <row r="3724" customFormat="false" ht="12.8" hidden="false" customHeight="false" outlineLevel="0" collapsed="false">
      <c r="A3724" s="310" t="n">
        <v>100896</v>
      </c>
      <c r="B3724" s="315" t="s">
        <v>1640</v>
      </c>
      <c r="C3724" s="310" t="s">
        <v>6041</v>
      </c>
      <c r="D3724" s="315" t="s">
        <v>48</v>
      </c>
      <c r="E3724" s="316" t="s">
        <v>6042</v>
      </c>
      <c r="F3724" s="310"/>
    </row>
    <row r="3725" customFormat="false" ht="12.8" hidden="false" customHeight="false" outlineLevel="0" collapsed="false">
      <c r="A3725" s="310" t="n">
        <v>100897</v>
      </c>
      <c r="B3725" s="315" t="s">
        <v>1640</v>
      </c>
      <c r="C3725" s="310" t="s">
        <v>6043</v>
      </c>
      <c r="D3725" s="315" t="s">
        <v>48</v>
      </c>
      <c r="E3725" s="316" t="s">
        <v>6044</v>
      </c>
      <c r="F3725" s="310"/>
    </row>
    <row r="3726" customFormat="false" ht="12.8" hidden="false" customHeight="false" outlineLevel="0" collapsed="false">
      <c r="A3726" s="310" t="n">
        <v>100898</v>
      </c>
      <c r="B3726" s="315" t="s">
        <v>1640</v>
      </c>
      <c r="C3726" s="310" t="s">
        <v>6045</v>
      </c>
      <c r="D3726" s="315" t="s">
        <v>48</v>
      </c>
      <c r="E3726" s="316" t="s">
        <v>6046</v>
      </c>
      <c r="F3726" s="310"/>
    </row>
    <row r="3727" customFormat="false" ht="12.8" hidden="false" customHeight="false" outlineLevel="0" collapsed="false">
      <c r="A3727" s="310" t="n">
        <v>100899</v>
      </c>
      <c r="B3727" s="315" t="s">
        <v>1640</v>
      </c>
      <c r="C3727" s="310" t="s">
        <v>6047</v>
      </c>
      <c r="D3727" s="315" t="s">
        <v>48</v>
      </c>
      <c r="E3727" s="316" t="s">
        <v>6048</v>
      </c>
      <c r="F3727" s="310"/>
    </row>
    <row r="3728" customFormat="false" ht="12.8" hidden="false" customHeight="false" outlineLevel="0" collapsed="false">
      <c r="A3728" s="310" t="n">
        <v>100900</v>
      </c>
      <c r="B3728" s="315" t="s">
        <v>1640</v>
      </c>
      <c r="C3728" s="310" t="s">
        <v>6049</v>
      </c>
      <c r="D3728" s="315" t="s">
        <v>48</v>
      </c>
      <c r="E3728" s="316" t="s">
        <v>6050</v>
      </c>
      <c r="F3728" s="310"/>
    </row>
    <row r="3729" customFormat="false" ht="12.8" hidden="false" customHeight="false" outlineLevel="0" collapsed="false">
      <c r="A3729" s="310" t="n">
        <v>101173</v>
      </c>
      <c r="B3729" s="315" t="s">
        <v>1640</v>
      </c>
      <c r="C3729" s="310" t="s">
        <v>6051</v>
      </c>
      <c r="D3729" s="315" t="s">
        <v>48</v>
      </c>
      <c r="E3729" s="316" t="s">
        <v>1886</v>
      </c>
      <c r="F3729" s="310"/>
    </row>
    <row r="3730" customFormat="false" ht="12.8" hidden="false" customHeight="false" outlineLevel="0" collapsed="false">
      <c r="A3730" s="310" t="n">
        <v>101174</v>
      </c>
      <c r="B3730" s="315" t="s">
        <v>1640</v>
      </c>
      <c r="C3730" s="310" t="s">
        <v>6052</v>
      </c>
      <c r="D3730" s="315" t="s">
        <v>48</v>
      </c>
      <c r="E3730" s="316" t="s">
        <v>6053</v>
      </c>
      <c r="F3730" s="310"/>
    </row>
    <row r="3731" customFormat="false" ht="12.8" hidden="false" customHeight="false" outlineLevel="0" collapsed="false">
      <c r="A3731" s="310" t="n">
        <v>101175</v>
      </c>
      <c r="B3731" s="315" t="s">
        <v>1640</v>
      </c>
      <c r="C3731" s="310" t="s">
        <v>6054</v>
      </c>
      <c r="D3731" s="315" t="s">
        <v>48</v>
      </c>
      <c r="E3731" s="316" t="s">
        <v>6055</v>
      </c>
      <c r="F3731" s="310"/>
    </row>
    <row r="3732" customFormat="false" ht="12.8" hidden="false" customHeight="false" outlineLevel="0" collapsed="false">
      <c r="A3732" s="310" t="n">
        <v>101176</v>
      </c>
      <c r="B3732" s="315" t="s">
        <v>1640</v>
      </c>
      <c r="C3732" s="310" t="s">
        <v>6056</v>
      </c>
      <c r="D3732" s="315" t="s">
        <v>48</v>
      </c>
      <c r="E3732" s="316" t="s">
        <v>6057</v>
      </c>
      <c r="F3732" s="310"/>
    </row>
    <row r="3733" customFormat="false" ht="12.8" hidden="false" customHeight="false" outlineLevel="0" collapsed="false">
      <c r="A3733" s="310" t="n">
        <v>102521</v>
      </c>
      <c r="B3733" s="315" t="s">
        <v>1640</v>
      </c>
      <c r="C3733" s="310" t="s">
        <v>6058</v>
      </c>
      <c r="D3733" s="315" t="s">
        <v>70</v>
      </c>
      <c r="E3733" s="316" t="s">
        <v>6059</v>
      </c>
      <c r="F3733" s="310"/>
    </row>
    <row r="3734" customFormat="false" ht="12.8" hidden="false" customHeight="false" outlineLevel="0" collapsed="false">
      <c r="A3734" s="310" t="n">
        <v>102522</v>
      </c>
      <c r="B3734" s="315" t="s">
        <v>1640</v>
      </c>
      <c r="C3734" s="310" t="s">
        <v>6060</v>
      </c>
      <c r="D3734" s="315" t="s">
        <v>70</v>
      </c>
      <c r="E3734" s="316" t="s">
        <v>6061</v>
      </c>
      <c r="F3734" s="310"/>
    </row>
    <row r="3735" customFormat="false" ht="12.8" hidden="false" customHeight="false" outlineLevel="0" collapsed="false">
      <c r="A3735" s="310" t="n">
        <v>102523</v>
      </c>
      <c r="B3735" s="315" t="s">
        <v>1640</v>
      </c>
      <c r="C3735" s="310" t="s">
        <v>6062</v>
      </c>
      <c r="D3735" s="315" t="s">
        <v>70</v>
      </c>
      <c r="E3735" s="316" t="s">
        <v>6063</v>
      </c>
      <c r="F3735" s="310"/>
    </row>
    <row r="3736" customFormat="false" ht="12.8" hidden="false" customHeight="false" outlineLevel="0" collapsed="false">
      <c r="A3736" s="310" t="n">
        <v>95240</v>
      </c>
      <c r="B3736" s="315" t="s">
        <v>1640</v>
      </c>
      <c r="C3736" s="310" t="s">
        <v>6064</v>
      </c>
      <c r="D3736" s="315" t="s">
        <v>32</v>
      </c>
      <c r="E3736" s="316" t="s">
        <v>3831</v>
      </c>
      <c r="F3736" s="310"/>
    </row>
    <row r="3737" customFormat="false" ht="12.8" hidden="false" customHeight="false" outlineLevel="0" collapsed="false">
      <c r="A3737" s="310" t="n">
        <v>95241</v>
      </c>
      <c r="B3737" s="315" t="s">
        <v>1640</v>
      </c>
      <c r="C3737" s="310" t="s">
        <v>6065</v>
      </c>
      <c r="D3737" s="315" t="s">
        <v>32</v>
      </c>
      <c r="E3737" s="316" t="s">
        <v>6066</v>
      </c>
      <c r="F3737" s="310"/>
    </row>
    <row r="3738" customFormat="false" ht="12.8" hidden="false" customHeight="false" outlineLevel="0" collapsed="false">
      <c r="A3738" s="310" t="n">
        <v>96616</v>
      </c>
      <c r="B3738" s="315" t="s">
        <v>1640</v>
      </c>
      <c r="C3738" s="310" t="s">
        <v>6067</v>
      </c>
      <c r="D3738" s="315" t="s">
        <v>200</v>
      </c>
      <c r="E3738" s="316" t="s">
        <v>6068</v>
      </c>
      <c r="F3738" s="310"/>
    </row>
    <row r="3739" customFormat="false" ht="12.8" hidden="false" customHeight="false" outlineLevel="0" collapsed="false">
      <c r="A3739" s="310" t="n">
        <v>96617</v>
      </c>
      <c r="B3739" s="315" t="s">
        <v>1640</v>
      </c>
      <c r="C3739" s="310" t="s">
        <v>6069</v>
      </c>
      <c r="D3739" s="315" t="s">
        <v>32</v>
      </c>
      <c r="E3739" s="316" t="s">
        <v>6070</v>
      </c>
      <c r="F3739" s="310"/>
    </row>
    <row r="3740" customFormat="false" ht="12.8" hidden="false" customHeight="false" outlineLevel="0" collapsed="false">
      <c r="A3740" s="310" t="n">
        <v>96619</v>
      </c>
      <c r="B3740" s="315" t="s">
        <v>1640</v>
      </c>
      <c r="C3740" s="310" t="s">
        <v>6071</v>
      </c>
      <c r="D3740" s="315" t="s">
        <v>32</v>
      </c>
      <c r="E3740" s="316" t="s">
        <v>6072</v>
      </c>
      <c r="F3740" s="310"/>
    </row>
    <row r="3741" customFormat="false" ht="12.8" hidden="false" customHeight="false" outlineLevel="0" collapsed="false">
      <c r="A3741" s="310" t="n">
        <v>96620</v>
      </c>
      <c r="B3741" s="315" t="s">
        <v>1640</v>
      </c>
      <c r="C3741" s="310" t="s">
        <v>6073</v>
      </c>
      <c r="D3741" s="315" t="s">
        <v>200</v>
      </c>
      <c r="E3741" s="316" t="s">
        <v>6074</v>
      </c>
      <c r="F3741" s="310"/>
    </row>
    <row r="3742" customFormat="false" ht="12.8" hidden="false" customHeight="false" outlineLevel="0" collapsed="false">
      <c r="A3742" s="310" t="n">
        <v>96621</v>
      </c>
      <c r="B3742" s="315" t="s">
        <v>1640</v>
      </c>
      <c r="C3742" s="310" t="s">
        <v>6075</v>
      </c>
      <c r="D3742" s="315" t="s">
        <v>200</v>
      </c>
      <c r="E3742" s="316" t="s">
        <v>6076</v>
      </c>
      <c r="F3742" s="310"/>
    </row>
    <row r="3743" customFormat="false" ht="12.8" hidden="false" customHeight="false" outlineLevel="0" collapsed="false">
      <c r="A3743" s="310" t="n">
        <v>96622</v>
      </c>
      <c r="B3743" s="315" t="s">
        <v>1640</v>
      </c>
      <c r="C3743" s="310" t="s">
        <v>6077</v>
      </c>
      <c r="D3743" s="315" t="s">
        <v>200</v>
      </c>
      <c r="E3743" s="316" t="s">
        <v>6078</v>
      </c>
      <c r="F3743" s="310"/>
    </row>
    <row r="3744" customFormat="false" ht="12.8" hidden="false" customHeight="false" outlineLevel="0" collapsed="false">
      <c r="A3744" s="310" t="n">
        <v>96623</v>
      </c>
      <c r="B3744" s="315" t="s">
        <v>1640</v>
      </c>
      <c r="C3744" s="310" t="s">
        <v>6079</v>
      </c>
      <c r="D3744" s="315" t="s">
        <v>200</v>
      </c>
      <c r="E3744" s="316" t="s">
        <v>6080</v>
      </c>
      <c r="F3744" s="310"/>
    </row>
    <row r="3745" customFormat="false" ht="12.8" hidden="false" customHeight="false" outlineLevel="0" collapsed="false">
      <c r="A3745" s="310" t="n">
        <v>96624</v>
      </c>
      <c r="B3745" s="315" t="s">
        <v>1640</v>
      </c>
      <c r="C3745" s="310" t="s">
        <v>6081</v>
      </c>
      <c r="D3745" s="315" t="s">
        <v>200</v>
      </c>
      <c r="E3745" s="316" t="s">
        <v>6082</v>
      </c>
      <c r="F3745" s="310"/>
    </row>
    <row r="3746" customFormat="false" ht="12.8" hidden="false" customHeight="false" outlineLevel="0" collapsed="false">
      <c r="A3746" s="310" t="n">
        <v>97082</v>
      </c>
      <c r="B3746" s="315" t="s">
        <v>1640</v>
      </c>
      <c r="C3746" s="310" t="s">
        <v>6083</v>
      </c>
      <c r="D3746" s="315" t="s">
        <v>200</v>
      </c>
      <c r="E3746" s="316" t="s">
        <v>6084</v>
      </c>
      <c r="F3746" s="310"/>
    </row>
    <row r="3747" customFormat="false" ht="12.8" hidden="false" customHeight="false" outlineLevel="0" collapsed="false">
      <c r="A3747" s="310" t="n">
        <v>97083</v>
      </c>
      <c r="B3747" s="315" t="s">
        <v>1640</v>
      </c>
      <c r="C3747" s="310" t="s">
        <v>6085</v>
      </c>
      <c r="D3747" s="315" t="s">
        <v>32</v>
      </c>
      <c r="E3747" s="316" t="s">
        <v>6086</v>
      </c>
      <c r="F3747" s="310"/>
    </row>
    <row r="3748" customFormat="false" ht="12.8" hidden="false" customHeight="false" outlineLevel="0" collapsed="false">
      <c r="A3748" s="310" t="n">
        <v>97084</v>
      </c>
      <c r="B3748" s="315" t="s">
        <v>1640</v>
      </c>
      <c r="C3748" s="310" t="s">
        <v>6087</v>
      </c>
      <c r="D3748" s="315" t="s">
        <v>32</v>
      </c>
      <c r="E3748" s="316" t="s">
        <v>6088</v>
      </c>
      <c r="F3748" s="310"/>
    </row>
    <row r="3749" customFormat="false" ht="12.8" hidden="false" customHeight="false" outlineLevel="0" collapsed="false">
      <c r="A3749" s="310" t="n">
        <v>97086</v>
      </c>
      <c r="B3749" s="315" t="s">
        <v>1640</v>
      </c>
      <c r="C3749" s="310" t="s">
        <v>6089</v>
      </c>
      <c r="D3749" s="315" t="s">
        <v>32</v>
      </c>
      <c r="E3749" s="316" t="s">
        <v>6090</v>
      </c>
      <c r="F3749" s="310"/>
    </row>
    <row r="3750" customFormat="false" ht="12.8" hidden="false" customHeight="false" outlineLevel="0" collapsed="false">
      <c r="A3750" s="310" t="n">
        <v>97087</v>
      </c>
      <c r="B3750" s="315" t="s">
        <v>1640</v>
      </c>
      <c r="C3750" s="310" t="s">
        <v>6091</v>
      </c>
      <c r="D3750" s="315" t="s">
        <v>32</v>
      </c>
      <c r="E3750" s="316" t="s">
        <v>3674</v>
      </c>
      <c r="F3750" s="310"/>
    </row>
    <row r="3751" customFormat="false" ht="12.8" hidden="false" customHeight="false" outlineLevel="0" collapsed="false">
      <c r="A3751" s="310" t="n">
        <v>97088</v>
      </c>
      <c r="B3751" s="315" t="s">
        <v>1640</v>
      </c>
      <c r="C3751" s="310" t="s">
        <v>6092</v>
      </c>
      <c r="D3751" s="315" t="s">
        <v>202</v>
      </c>
      <c r="E3751" s="316" t="s">
        <v>6093</v>
      </c>
      <c r="F3751" s="310"/>
    </row>
    <row r="3752" customFormat="false" ht="12.8" hidden="false" customHeight="false" outlineLevel="0" collapsed="false">
      <c r="A3752" s="310" t="n">
        <v>97089</v>
      </c>
      <c r="B3752" s="315" t="s">
        <v>1640</v>
      </c>
      <c r="C3752" s="310" t="s">
        <v>6094</v>
      </c>
      <c r="D3752" s="315" t="s">
        <v>202</v>
      </c>
      <c r="E3752" s="316" t="s">
        <v>6095</v>
      </c>
      <c r="F3752" s="310"/>
    </row>
    <row r="3753" customFormat="false" ht="12.8" hidden="false" customHeight="false" outlineLevel="0" collapsed="false">
      <c r="A3753" s="310" t="n">
        <v>97090</v>
      </c>
      <c r="B3753" s="315" t="s">
        <v>1640</v>
      </c>
      <c r="C3753" s="310" t="s">
        <v>6096</v>
      </c>
      <c r="D3753" s="315" t="s">
        <v>202</v>
      </c>
      <c r="E3753" s="316" t="s">
        <v>6097</v>
      </c>
      <c r="F3753" s="310"/>
    </row>
    <row r="3754" customFormat="false" ht="12.8" hidden="false" customHeight="false" outlineLevel="0" collapsed="false">
      <c r="A3754" s="310" t="n">
        <v>97091</v>
      </c>
      <c r="B3754" s="315" t="s">
        <v>1640</v>
      </c>
      <c r="C3754" s="310" t="s">
        <v>6098</v>
      </c>
      <c r="D3754" s="315" t="s">
        <v>202</v>
      </c>
      <c r="E3754" s="316" t="s">
        <v>6099</v>
      </c>
      <c r="F3754" s="310"/>
    </row>
    <row r="3755" customFormat="false" ht="12.8" hidden="false" customHeight="false" outlineLevel="0" collapsed="false">
      <c r="A3755" s="310" t="n">
        <v>97092</v>
      </c>
      <c r="B3755" s="315" t="s">
        <v>1640</v>
      </c>
      <c r="C3755" s="310" t="s">
        <v>6100</v>
      </c>
      <c r="D3755" s="315" t="s">
        <v>202</v>
      </c>
      <c r="E3755" s="316" t="s">
        <v>6101</v>
      </c>
      <c r="F3755" s="310"/>
    </row>
    <row r="3756" customFormat="false" ht="12.8" hidden="false" customHeight="false" outlineLevel="0" collapsed="false">
      <c r="A3756" s="310" t="n">
        <v>97093</v>
      </c>
      <c r="B3756" s="315" t="s">
        <v>1640</v>
      </c>
      <c r="C3756" s="310" t="s">
        <v>6102</v>
      </c>
      <c r="D3756" s="315" t="s">
        <v>202</v>
      </c>
      <c r="E3756" s="316" t="s">
        <v>6103</v>
      </c>
      <c r="F3756" s="310"/>
    </row>
    <row r="3757" customFormat="false" ht="12.8" hidden="false" customHeight="false" outlineLevel="0" collapsed="false">
      <c r="A3757" s="310" t="n">
        <v>97096</v>
      </c>
      <c r="B3757" s="315" t="s">
        <v>1640</v>
      </c>
      <c r="C3757" s="310" t="s">
        <v>6104</v>
      </c>
      <c r="D3757" s="315" t="s">
        <v>200</v>
      </c>
      <c r="E3757" s="316" t="s">
        <v>6105</v>
      </c>
      <c r="F3757" s="310"/>
    </row>
    <row r="3758" customFormat="false" ht="12.8" hidden="false" customHeight="false" outlineLevel="0" collapsed="false">
      <c r="A3758" s="310" t="n">
        <v>97097</v>
      </c>
      <c r="B3758" s="315" t="s">
        <v>1640</v>
      </c>
      <c r="C3758" s="310" t="s">
        <v>6106</v>
      </c>
      <c r="D3758" s="315" t="s">
        <v>32</v>
      </c>
      <c r="E3758" s="316" t="s">
        <v>6107</v>
      </c>
      <c r="F3758" s="310"/>
    </row>
    <row r="3759" customFormat="false" ht="12.8" hidden="false" customHeight="false" outlineLevel="0" collapsed="false">
      <c r="A3759" s="310" t="n">
        <v>97101</v>
      </c>
      <c r="B3759" s="315" t="s">
        <v>1640</v>
      </c>
      <c r="C3759" s="310" t="s">
        <v>6108</v>
      </c>
      <c r="D3759" s="315" t="s">
        <v>32</v>
      </c>
      <c r="E3759" s="316" t="s">
        <v>6109</v>
      </c>
      <c r="F3759" s="310"/>
    </row>
    <row r="3760" customFormat="false" ht="12.8" hidden="false" customHeight="false" outlineLevel="0" collapsed="false">
      <c r="A3760" s="310" t="n">
        <v>97102</v>
      </c>
      <c r="B3760" s="315" t="s">
        <v>1640</v>
      </c>
      <c r="C3760" s="310" t="s">
        <v>6110</v>
      </c>
      <c r="D3760" s="315" t="s">
        <v>32</v>
      </c>
      <c r="E3760" s="316" t="s">
        <v>6111</v>
      </c>
      <c r="F3760" s="310"/>
    </row>
    <row r="3761" customFormat="false" ht="12.8" hidden="false" customHeight="false" outlineLevel="0" collapsed="false">
      <c r="A3761" s="310" t="n">
        <v>97103</v>
      </c>
      <c r="B3761" s="315" t="s">
        <v>1640</v>
      </c>
      <c r="C3761" s="310" t="s">
        <v>6112</v>
      </c>
      <c r="D3761" s="315" t="s">
        <v>32</v>
      </c>
      <c r="E3761" s="316" t="s">
        <v>6113</v>
      </c>
      <c r="F3761" s="310"/>
    </row>
    <row r="3762" customFormat="false" ht="12.8" hidden="false" customHeight="false" outlineLevel="0" collapsed="false">
      <c r="A3762" s="310" t="n">
        <v>100322</v>
      </c>
      <c r="B3762" s="315" t="s">
        <v>1640</v>
      </c>
      <c r="C3762" s="310" t="s">
        <v>6114</v>
      </c>
      <c r="D3762" s="315" t="s">
        <v>200</v>
      </c>
      <c r="E3762" s="316" t="s">
        <v>6115</v>
      </c>
      <c r="F3762" s="310"/>
    </row>
    <row r="3763" customFormat="false" ht="12.8" hidden="false" customHeight="false" outlineLevel="0" collapsed="false">
      <c r="A3763" s="310" t="n">
        <v>100323</v>
      </c>
      <c r="B3763" s="315" t="s">
        <v>1640</v>
      </c>
      <c r="C3763" s="310" t="s">
        <v>6116</v>
      </c>
      <c r="D3763" s="315" t="s">
        <v>200</v>
      </c>
      <c r="E3763" s="316" t="s">
        <v>6117</v>
      </c>
      <c r="F3763" s="310"/>
    </row>
    <row r="3764" customFormat="false" ht="12.8" hidden="false" customHeight="false" outlineLevel="0" collapsed="false">
      <c r="A3764" s="310" t="n">
        <v>100324</v>
      </c>
      <c r="B3764" s="315" t="s">
        <v>1640</v>
      </c>
      <c r="C3764" s="310" t="s">
        <v>6118</v>
      </c>
      <c r="D3764" s="315" t="s">
        <v>200</v>
      </c>
      <c r="E3764" s="316" t="s">
        <v>6119</v>
      </c>
      <c r="F3764" s="310"/>
    </row>
    <row r="3765" customFormat="false" ht="12.8" hidden="false" customHeight="false" outlineLevel="0" collapsed="false">
      <c r="A3765" s="310" t="n">
        <v>103072</v>
      </c>
      <c r="B3765" s="315" t="s">
        <v>1640</v>
      </c>
      <c r="C3765" s="310" t="s">
        <v>6120</v>
      </c>
      <c r="D3765" s="315" t="s">
        <v>32</v>
      </c>
      <c r="E3765" s="316" t="s">
        <v>6121</v>
      </c>
      <c r="F3765" s="310"/>
    </row>
    <row r="3766" customFormat="false" ht="12.8" hidden="false" customHeight="false" outlineLevel="0" collapsed="false">
      <c r="A3766" s="310" t="n">
        <v>103073</v>
      </c>
      <c r="B3766" s="315" t="s">
        <v>1640</v>
      </c>
      <c r="C3766" s="310" t="s">
        <v>6122</v>
      </c>
      <c r="D3766" s="315" t="s">
        <v>32</v>
      </c>
      <c r="E3766" s="316" t="s">
        <v>6123</v>
      </c>
      <c r="F3766" s="310"/>
    </row>
    <row r="3767" customFormat="false" ht="12.8" hidden="false" customHeight="false" outlineLevel="0" collapsed="false">
      <c r="A3767" s="310" t="n">
        <v>103074</v>
      </c>
      <c r="B3767" s="315" t="s">
        <v>1640</v>
      </c>
      <c r="C3767" s="310" t="s">
        <v>6124</v>
      </c>
      <c r="D3767" s="315" t="s">
        <v>32</v>
      </c>
      <c r="E3767" s="316" t="s">
        <v>6125</v>
      </c>
      <c r="F3767" s="310"/>
    </row>
    <row r="3768" customFormat="false" ht="12.8" hidden="false" customHeight="false" outlineLevel="0" collapsed="false">
      <c r="A3768" s="310" t="n">
        <v>103075</v>
      </c>
      <c r="B3768" s="315" t="s">
        <v>1640</v>
      </c>
      <c r="C3768" s="310" t="s">
        <v>6126</v>
      </c>
      <c r="D3768" s="315" t="s">
        <v>32</v>
      </c>
      <c r="E3768" s="316" t="s">
        <v>6127</v>
      </c>
      <c r="F3768" s="310"/>
    </row>
    <row r="3769" customFormat="false" ht="12.8" hidden="false" customHeight="false" outlineLevel="0" collapsed="false">
      <c r="A3769" s="310" t="n">
        <v>103076</v>
      </c>
      <c r="B3769" s="315" t="s">
        <v>1640</v>
      </c>
      <c r="C3769" s="310" t="s">
        <v>6128</v>
      </c>
      <c r="D3769" s="315" t="s">
        <v>32</v>
      </c>
      <c r="E3769" s="316" t="s">
        <v>6129</v>
      </c>
      <c r="F3769" s="310"/>
    </row>
    <row r="3770" customFormat="false" ht="12.8" hidden="false" customHeight="false" outlineLevel="0" collapsed="false">
      <c r="A3770" s="310" t="n">
        <v>103077</v>
      </c>
      <c r="B3770" s="315" t="s">
        <v>1640</v>
      </c>
      <c r="C3770" s="310" t="s">
        <v>6130</v>
      </c>
      <c r="D3770" s="315" t="s">
        <v>32</v>
      </c>
      <c r="E3770" s="316" t="s">
        <v>6131</v>
      </c>
      <c r="F3770" s="310"/>
    </row>
    <row r="3771" customFormat="false" ht="12.8" hidden="false" customHeight="false" outlineLevel="0" collapsed="false">
      <c r="A3771" s="310" t="n">
        <v>103078</v>
      </c>
      <c r="B3771" s="315" t="s">
        <v>1640</v>
      </c>
      <c r="C3771" s="310" t="s">
        <v>6132</v>
      </c>
      <c r="D3771" s="315" t="s">
        <v>32</v>
      </c>
      <c r="E3771" s="316" t="s">
        <v>6133</v>
      </c>
      <c r="F3771" s="310"/>
    </row>
    <row r="3772" customFormat="false" ht="12.8" hidden="false" customHeight="false" outlineLevel="0" collapsed="false">
      <c r="A3772" s="310" t="n">
        <v>103079</v>
      </c>
      <c r="B3772" s="315" t="s">
        <v>1640</v>
      </c>
      <c r="C3772" s="310" t="s">
        <v>6134</v>
      </c>
      <c r="D3772" s="315" t="s">
        <v>32</v>
      </c>
      <c r="E3772" s="316" t="s">
        <v>6135</v>
      </c>
      <c r="F3772" s="310"/>
    </row>
    <row r="3773" customFormat="false" ht="12.8" hidden="false" customHeight="false" outlineLevel="0" collapsed="false">
      <c r="A3773" s="310" t="n">
        <v>103080</v>
      </c>
      <c r="B3773" s="315" t="s">
        <v>1640</v>
      </c>
      <c r="C3773" s="310" t="s">
        <v>6136</v>
      </c>
      <c r="D3773" s="315" t="s">
        <v>32</v>
      </c>
      <c r="E3773" s="316" t="s">
        <v>6137</v>
      </c>
      <c r="F3773" s="310"/>
    </row>
    <row r="3774" customFormat="false" ht="12.8" hidden="false" customHeight="false" outlineLevel="0" collapsed="false">
      <c r="A3774" s="310" t="n">
        <v>92263</v>
      </c>
      <c r="B3774" s="315" t="s">
        <v>1640</v>
      </c>
      <c r="C3774" s="310" t="s">
        <v>6138</v>
      </c>
      <c r="D3774" s="315" t="s">
        <v>32</v>
      </c>
      <c r="E3774" s="316" t="s">
        <v>6139</v>
      </c>
      <c r="F3774" s="310"/>
    </row>
    <row r="3775" customFormat="false" ht="12.8" hidden="false" customHeight="false" outlineLevel="0" collapsed="false">
      <c r="A3775" s="310" t="n">
        <v>92264</v>
      </c>
      <c r="B3775" s="315" t="s">
        <v>1640</v>
      </c>
      <c r="C3775" s="310" t="s">
        <v>6140</v>
      </c>
      <c r="D3775" s="315" t="s">
        <v>32</v>
      </c>
      <c r="E3775" s="316" t="s">
        <v>6141</v>
      </c>
      <c r="F3775" s="310"/>
    </row>
    <row r="3776" customFormat="false" ht="12.8" hidden="false" customHeight="false" outlineLevel="0" collapsed="false">
      <c r="A3776" s="310" t="n">
        <v>92265</v>
      </c>
      <c r="B3776" s="315" t="s">
        <v>1640</v>
      </c>
      <c r="C3776" s="310" t="s">
        <v>6142</v>
      </c>
      <c r="D3776" s="315" t="s">
        <v>32</v>
      </c>
      <c r="E3776" s="316" t="s">
        <v>6143</v>
      </c>
      <c r="F3776" s="310"/>
    </row>
    <row r="3777" customFormat="false" ht="12.8" hidden="false" customHeight="false" outlineLevel="0" collapsed="false">
      <c r="A3777" s="310" t="n">
        <v>92266</v>
      </c>
      <c r="B3777" s="315" t="s">
        <v>1640</v>
      </c>
      <c r="C3777" s="310" t="s">
        <v>6144</v>
      </c>
      <c r="D3777" s="315" t="s">
        <v>32</v>
      </c>
      <c r="E3777" s="316" t="s">
        <v>6145</v>
      </c>
      <c r="F3777" s="310"/>
    </row>
    <row r="3778" customFormat="false" ht="12.8" hidden="false" customHeight="false" outlineLevel="0" collapsed="false">
      <c r="A3778" s="310" t="n">
        <v>92267</v>
      </c>
      <c r="B3778" s="315" t="s">
        <v>1640</v>
      </c>
      <c r="C3778" s="310" t="s">
        <v>6146</v>
      </c>
      <c r="D3778" s="315" t="s">
        <v>32</v>
      </c>
      <c r="E3778" s="316" t="s">
        <v>6147</v>
      </c>
      <c r="F3778" s="310"/>
    </row>
    <row r="3779" customFormat="false" ht="12.8" hidden="false" customHeight="false" outlineLevel="0" collapsed="false">
      <c r="A3779" s="310" t="n">
        <v>92268</v>
      </c>
      <c r="B3779" s="315" t="s">
        <v>1640</v>
      </c>
      <c r="C3779" s="310" t="s">
        <v>6148</v>
      </c>
      <c r="D3779" s="315" t="s">
        <v>32</v>
      </c>
      <c r="E3779" s="316" t="s">
        <v>6149</v>
      </c>
      <c r="F3779" s="310"/>
    </row>
    <row r="3780" customFormat="false" ht="12.8" hidden="false" customHeight="false" outlineLevel="0" collapsed="false">
      <c r="A3780" s="310" t="n">
        <v>92269</v>
      </c>
      <c r="B3780" s="315" t="s">
        <v>1640</v>
      </c>
      <c r="C3780" s="310" t="s">
        <v>6150</v>
      </c>
      <c r="D3780" s="315" t="s">
        <v>32</v>
      </c>
      <c r="E3780" s="316" t="s">
        <v>6151</v>
      </c>
      <c r="F3780" s="310"/>
    </row>
    <row r="3781" customFormat="false" ht="12.8" hidden="false" customHeight="false" outlineLevel="0" collapsed="false">
      <c r="A3781" s="310" t="n">
        <v>92270</v>
      </c>
      <c r="B3781" s="315" t="s">
        <v>1640</v>
      </c>
      <c r="C3781" s="310" t="s">
        <v>6152</v>
      </c>
      <c r="D3781" s="315" t="s">
        <v>32</v>
      </c>
      <c r="E3781" s="316" t="s">
        <v>6153</v>
      </c>
      <c r="F3781" s="310"/>
    </row>
    <row r="3782" customFormat="false" ht="12.8" hidden="false" customHeight="false" outlineLevel="0" collapsed="false">
      <c r="A3782" s="310" t="n">
        <v>92271</v>
      </c>
      <c r="B3782" s="315" t="s">
        <v>1640</v>
      </c>
      <c r="C3782" s="310" t="s">
        <v>6154</v>
      </c>
      <c r="D3782" s="315" t="s">
        <v>32</v>
      </c>
      <c r="E3782" s="316" t="s">
        <v>6155</v>
      </c>
      <c r="F3782" s="310"/>
    </row>
    <row r="3783" customFormat="false" ht="12.8" hidden="false" customHeight="false" outlineLevel="0" collapsed="false">
      <c r="A3783" s="310" t="n">
        <v>92272</v>
      </c>
      <c r="B3783" s="315" t="s">
        <v>1640</v>
      </c>
      <c r="C3783" s="310" t="s">
        <v>6156</v>
      </c>
      <c r="D3783" s="315" t="s">
        <v>48</v>
      </c>
      <c r="E3783" s="316" t="s">
        <v>6157</v>
      </c>
      <c r="F3783" s="310"/>
    </row>
    <row r="3784" customFormat="false" ht="12.8" hidden="false" customHeight="false" outlineLevel="0" collapsed="false">
      <c r="A3784" s="310" t="n">
        <v>92273</v>
      </c>
      <c r="B3784" s="315" t="s">
        <v>1640</v>
      </c>
      <c r="C3784" s="310" t="s">
        <v>6158</v>
      </c>
      <c r="D3784" s="315" t="s">
        <v>48</v>
      </c>
      <c r="E3784" s="316" t="s">
        <v>6159</v>
      </c>
      <c r="F3784" s="310"/>
    </row>
    <row r="3785" customFormat="false" ht="12.8" hidden="false" customHeight="false" outlineLevel="0" collapsed="false">
      <c r="A3785" s="310" t="n">
        <v>92409</v>
      </c>
      <c r="B3785" s="315" t="s">
        <v>1640</v>
      </c>
      <c r="C3785" s="310" t="s">
        <v>6160</v>
      </c>
      <c r="D3785" s="315" t="s">
        <v>32</v>
      </c>
      <c r="E3785" s="316" t="s">
        <v>6161</v>
      </c>
      <c r="F3785" s="310"/>
    </row>
    <row r="3786" customFormat="false" ht="12.8" hidden="false" customHeight="false" outlineLevel="0" collapsed="false">
      <c r="A3786" s="310" t="n">
        <v>92411</v>
      </c>
      <c r="B3786" s="315" t="s">
        <v>1640</v>
      </c>
      <c r="C3786" s="310" t="s">
        <v>6162</v>
      </c>
      <c r="D3786" s="315" t="s">
        <v>32</v>
      </c>
      <c r="E3786" s="316" t="s">
        <v>6163</v>
      </c>
      <c r="F3786" s="310"/>
    </row>
    <row r="3787" customFormat="false" ht="12.8" hidden="false" customHeight="false" outlineLevel="0" collapsed="false">
      <c r="A3787" s="310" t="n">
        <v>92413</v>
      </c>
      <c r="B3787" s="315" t="s">
        <v>1640</v>
      </c>
      <c r="C3787" s="310" t="s">
        <v>6164</v>
      </c>
      <c r="D3787" s="315" t="s">
        <v>32</v>
      </c>
      <c r="E3787" s="316" t="s">
        <v>6165</v>
      </c>
      <c r="F3787" s="310"/>
    </row>
    <row r="3788" customFormat="false" ht="12.8" hidden="false" customHeight="false" outlineLevel="0" collapsed="false">
      <c r="A3788" s="310" t="n">
        <v>92415</v>
      </c>
      <c r="B3788" s="315" t="s">
        <v>1640</v>
      </c>
      <c r="C3788" s="310" t="s">
        <v>6166</v>
      </c>
      <c r="D3788" s="315" t="s">
        <v>32</v>
      </c>
      <c r="E3788" s="316" t="s">
        <v>6167</v>
      </c>
      <c r="F3788" s="310"/>
    </row>
    <row r="3789" customFormat="false" ht="12.8" hidden="false" customHeight="false" outlineLevel="0" collapsed="false">
      <c r="A3789" s="310" t="n">
        <v>92417</v>
      </c>
      <c r="B3789" s="315" t="s">
        <v>1640</v>
      </c>
      <c r="C3789" s="310" t="s">
        <v>6168</v>
      </c>
      <c r="D3789" s="315" t="s">
        <v>32</v>
      </c>
      <c r="E3789" s="316" t="s">
        <v>6169</v>
      </c>
      <c r="F3789" s="310"/>
    </row>
    <row r="3790" customFormat="false" ht="12.8" hidden="false" customHeight="false" outlineLevel="0" collapsed="false">
      <c r="A3790" s="310" t="n">
        <v>92419</v>
      </c>
      <c r="B3790" s="315" t="s">
        <v>1640</v>
      </c>
      <c r="C3790" s="310" t="s">
        <v>6170</v>
      </c>
      <c r="D3790" s="315" t="s">
        <v>32</v>
      </c>
      <c r="E3790" s="316" t="s">
        <v>6171</v>
      </c>
      <c r="F3790" s="310"/>
    </row>
    <row r="3791" customFormat="false" ht="12.8" hidden="false" customHeight="false" outlineLevel="0" collapsed="false">
      <c r="A3791" s="310" t="n">
        <v>92421</v>
      </c>
      <c r="B3791" s="315" t="s">
        <v>1640</v>
      </c>
      <c r="C3791" s="310" t="s">
        <v>6172</v>
      </c>
      <c r="D3791" s="315" t="s">
        <v>32</v>
      </c>
      <c r="E3791" s="316" t="s">
        <v>6173</v>
      </c>
      <c r="F3791" s="310"/>
    </row>
    <row r="3792" customFormat="false" ht="12.8" hidden="false" customHeight="false" outlineLevel="0" collapsed="false">
      <c r="A3792" s="310" t="n">
        <v>92423</v>
      </c>
      <c r="B3792" s="315" t="s">
        <v>1640</v>
      </c>
      <c r="C3792" s="310" t="s">
        <v>6174</v>
      </c>
      <c r="D3792" s="315" t="s">
        <v>32</v>
      </c>
      <c r="E3792" s="316" t="s">
        <v>6175</v>
      </c>
      <c r="F3792" s="310"/>
    </row>
    <row r="3793" customFormat="false" ht="12.8" hidden="false" customHeight="false" outlineLevel="0" collapsed="false">
      <c r="A3793" s="310" t="n">
        <v>92425</v>
      </c>
      <c r="B3793" s="315" t="s">
        <v>1640</v>
      </c>
      <c r="C3793" s="310" t="s">
        <v>6176</v>
      </c>
      <c r="D3793" s="315" t="s">
        <v>32</v>
      </c>
      <c r="E3793" s="316" t="s">
        <v>6177</v>
      </c>
      <c r="F3793" s="310"/>
    </row>
    <row r="3794" customFormat="false" ht="12.8" hidden="false" customHeight="false" outlineLevel="0" collapsed="false">
      <c r="A3794" s="310" t="n">
        <v>92427</v>
      </c>
      <c r="B3794" s="315" t="s">
        <v>1640</v>
      </c>
      <c r="C3794" s="310" t="s">
        <v>6178</v>
      </c>
      <c r="D3794" s="315" t="s">
        <v>32</v>
      </c>
      <c r="E3794" s="316" t="s">
        <v>6179</v>
      </c>
      <c r="F3794" s="310"/>
    </row>
    <row r="3795" customFormat="false" ht="12.8" hidden="false" customHeight="false" outlineLevel="0" collapsed="false">
      <c r="A3795" s="310" t="n">
        <v>92429</v>
      </c>
      <c r="B3795" s="315" t="s">
        <v>1640</v>
      </c>
      <c r="C3795" s="310" t="s">
        <v>6180</v>
      </c>
      <c r="D3795" s="315" t="s">
        <v>32</v>
      </c>
      <c r="E3795" s="316" t="s">
        <v>6181</v>
      </c>
      <c r="F3795" s="310"/>
    </row>
    <row r="3796" customFormat="false" ht="12.8" hidden="false" customHeight="false" outlineLevel="0" collapsed="false">
      <c r="A3796" s="310" t="n">
        <v>92431</v>
      </c>
      <c r="B3796" s="315" t="s">
        <v>1640</v>
      </c>
      <c r="C3796" s="310" t="s">
        <v>6182</v>
      </c>
      <c r="D3796" s="315" t="s">
        <v>32</v>
      </c>
      <c r="E3796" s="316" t="s">
        <v>6183</v>
      </c>
      <c r="F3796" s="310"/>
    </row>
    <row r="3797" customFormat="false" ht="12.8" hidden="false" customHeight="false" outlineLevel="0" collapsed="false">
      <c r="A3797" s="310" t="n">
        <v>92433</v>
      </c>
      <c r="B3797" s="315" t="s">
        <v>1640</v>
      </c>
      <c r="C3797" s="310" t="s">
        <v>6184</v>
      </c>
      <c r="D3797" s="315" t="s">
        <v>32</v>
      </c>
      <c r="E3797" s="316" t="s">
        <v>6185</v>
      </c>
      <c r="F3797" s="310"/>
    </row>
    <row r="3798" customFormat="false" ht="12.8" hidden="false" customHeight="false" outlineLevel="0" collapsed="false">
      <c r="A3798" s="310" t="n">
        <v>92435</v>
      </c>
      <c r="B3798" s="315" t="s">
        <v>1640</v>
      </c>
      <c r="C3798" s="310" t="s">
        <v>6186</v>
      </c>
      <c r="D3798" s="315" t="s">
        <v>32</v>
      </c>
      <c r="E3798" s="316" t="s">
        <v>6187</v>
      </c>
      <c r="F3798" s="310"/>
    </row>
    <row r="3799" customFormat="false" ht="12.8" hidden="false" customHeight="false" outlineLevel="0" collapsed="false">
      <c r="A3799" s="310" t="n">
        <v>92437</v>
      </c>
      <c r="B3799" s="315" t="s">
        <v>1640</v>
      </c>
      <c r="C3799" s="310" t="s">
        <v>6188</v>
      </c>
      <c r="D3799" s="315" t="s">
        <v>32</v>
      </c>
      <c r="E3799" s="316" t="s">
        <v>6189</v>
      </c>
      <c r="F3799" s="310"/>
    </row>
    <row r="3800" customFormat="false" ht="12.8" hidden="false" customHeight="false" outlineLevel="0" collapsed="false">
      <c r="A3800" s="310" t="n">
        <v>92439</v>
      </c>
      <c r="B3800" s="315" t="s">
        <v>1640</v>
      </c>
      <c r="C3800" s="310" t="s">
        <v>6190</v>
      </c>
      <c r="D3800" s="315" t="s">
        <v>32</v>
      </c>
      <c r="E3800" s="316" t="s">
        <v>6191</v>
      </c>
      <c r="F3800" s="310"/>
    </row>
    <row r="3801" customFormat="false" ht="12.8" hidden="false" customHeight="false" outlineLevel="0" collapsed="false">
      <c r="A3801" s="310" t="n">
        <v>92441</v>
      </c>
      <c r="B3801" s="315" t="s">
        <v>1640</v>
      </c>
      <c r="C3801" s="310" t="s">
        <v>6192</v>
      </c>
      <c r="D3801" s="315" t="s">
        <v>32</v>
      </c>
      <c r="E3801" s="316" t="s">
        <v>6193</v>
      </c>
      <c r="F3801" s="310"/>
    </row>
    <row r="3802" customFormat="false" ht="12.8" hidden="false" customHeight="false" outlineLevel="0" collapsed="false">
      <c r="A3802" s="310" t="n">
        <v>92443</v>
      </c>
      <c r="B3802" s="315" t="s">
        <v>1640</v>
      </c>
      <c r="C3802" s="310" t="s">
        <v>6194</v>
      </c>
      <c r="D3802" s="315" t="s">
        <v>32</v>
      </c>
      <c r="E3802" s="316" t="s">
        <v>6195</v>
      </c>
      <c r="F3802" s="310"/>
    </row>
    <row r="3803" customFormat="false" ht="12.8" hidden="false" customHeight="false" outlineLevel="0" collapsed="false">
      <c r="A3803" s="310" t="n">
        <v>92445</v>
      </c>
      <c r="B3803" s="315" t="s">
        <v>1640</v>
      </c>
      <c r="C3803" s="310" t="s">
        <v>6196</v>
      </c>
      <c r="D3803" s="315" t="s">
        <v>32</v>
      </c>
      <c r="E3803" s="316" t="s">
        <v>6197</v>
      </c>
      <c r="F3803" s="310"/>
    </row>
    <row r="3804" customFormat="false" ht="12.8" hidden="false" customHeight="false" outlineLevel="0" collapsed="false">
      <c r="A3804" s="310" t="n">
        <v>92446</v>
      </c>
      <c r="B3804" s="315" t="s">
        <v>1640</v>
      </c>
      <c r="C3804" s="310" t="s">
        <v>6198</v>
      </c>
      <c r="D3804" s="315" t="s">
        <v>32</v>
      </c>
      <c r="E3804" s="316" t="s">
        <v>6199</v>
      </c>
      <c r="F3804" s="310"/>
    </row>
    <row r="3805" customFormat="false" ht="12.8" hidden="false" customHeight="false" outlineLevel="0" collapsed="false">
      <c r="A3805" s="310" t="n">
        <v>92447</v>
      </c>
      <c r="B3805" s="315" t="s">
        <v>1640</v>
      </c>
      <c r="C3805" s="310" t="s">
        <v>6200</v>
      </c>
      <c r="D3805" s="315" t="s">
        <v>32</v>
      </c>
      <c r="E3805" s="316" t="s">
        <v>6201</v>
      </c>
      <c r="F3805" s="310"/>
    </row>
    <row r="3806" customFormat="false" ht="12.8" hidden="false" customHeight="false" outlineLevel="0" collapsed="false">
      <c r="A3806" s="310" t="n">
        <v>92448</v>
      </c>
      <c r="B3806" s="315" t="s">
        <v>1640</v>
      </c>
      <c r="C3806" s="310" t="s">
        <v>6202</v>
      </c>
      <c r="D3806" s="315" t="s">
        <v>32</v>
      </c>
      <c r="E3806" s="316" t="s">
        <v>6203</v>
      </c>
      <c r="F3806" s="310"/>
    </row>
    <row r="3807" customFormat="false" ht="12.8" hidden="false" customHeight="false" outlineLevel="0" collapsed="false">
      <c r="A3807" s="310" t="n">
        <v>92449</v>
      </c>
      <c r="B3807" s="315" t="s">
        <v>1640</v>
      </c>
      <c r="C3807" s="310" t="s">
        <v>6204</v>
      </c>
      <c r="D3807" s="315" t="s">
        <v>32</v>
      </c>
      <c r="E3807" s="316" t="s">
        <v>6205</v>
      </c>
      <c r="F3807" s="310"/>
    </row>
    <row r="3808" customFormat="false" ht="12.8" hidden="false" customHeight="false" outlineLevel="0" collapsed="false">
      <c r="A3808" s="310" t="n">
        <v>92450</v>
      </c>
      <c r="B3808" s="315" t="s">
        <v>1640</v>
      </c>
      <c r="C3808" s="310" t="s">
        <v>6206</v>
      </c>
      <c r="D3808" s="315" t="s">
        <v>32</v>
      </c>
      <c r="E3808" s="316" t="s">
        <v>6207</v>
      </c>
      <c r="F3808" s="310"/>
    </row>
    <row r="3809" customFormat="false" ht="12.8" hidden="false" customHeight="false" outlineLevel="0" collapsed="false">
      <c r="A3809" s="310" t="n">
        <v>92451</v>
      </c>
      <c r="B3809" s="315" t="s">
        <v>1640</v>
      </c>
      <c r="C3809" s="310" t="s">
        <v>6208</v>
      </c>
      <c r="D3809" s="315" t="s">
        <v>32</v>
      </c>
      <c r="E3809" s="316" t="s">
        <v>6209</v>
      </c>
      <c r="F3809" s="310"/>
    </row>
    <row r="3810" customFormat="false" ht="12.8" hidden="false" customHeight="false" outlineLevel="0" collapsed="false">
      <c r="A3810" s="310" t="n">
        <v>92452</v>
      </c>
      <c r="B3810" s="315" t="s">
        <v>1640</v>
      </c>
      <c r="C3810" s="310" t="s">
        <v>6210</v>
      </c>
      <c r="D3810" s="315" t="s">
        <v>32</v>
      </c>
      <c r="E3810" s="316" t="s">
        <v>6211</v>
      </c>
      <c r="F3810" s="310"/>
    </row>
    <row r="3811" customFormat="false" ht="12.8" hidden="false" customHeight="false" outlineLevel="0" collapsed="false">
      <c r="A3811" s="310" t="n">
        <v>92453</v>
      </c>
      <c r="B3811" s="315" t="s">
        <v>1640</v>
      </c>
      <c r="C3811" s="310" t="s">
        <v>6212</v>
      </c>
      <c r="D3811" s="315" t="s">
        <v>32</v>
      </c>
      <c r="E3811" s="316" t="s">
        <v>6213</v>
      </c>
      <c r="F3811" s="310"/>
    </row>
    <row r="3812" customFormat="false" ht="12.8" hidden="false" customHeight="false" outlineLevel="0" collapsed="false">
      <c r="A3812" s="310" t="n">
        <v>92454</v>
      </c>
      <c r="B3812" s="315" t="s">
        <v>1640</v>
      </c>
      <c r="C3812" s="310" t="s">
        <v>6214</v>
      </c>
      <c r="D3812" s="315" t="s">
        <v>32</v>
      </c>
      <c r="E3812" s="316" t="s">
        <v>6215</v>
      </c>
      <c r="F3812" s="310"/>
    </row>
    <row r="3813" customFormat="false" ht="12.8" hidden="false" customHeight="false" outlineLevel="0" collapsed="false">
      <c r="A3813" s="310" t="n">
        <v>92455</v>
      </c>
      <c r="B3813" s="315" t="s">
        <v>1640</v>
      </c>
      <c r="C3813" s="310" t="s">
        <v>6216</v>
      </c>
      <c r="D3813" s="315" t="s">
        <v>32</v>
      </c>
      <c r="E3813" s="316" t="s">
        <v>6217</v>
      </c>
      <c r="F3813" s="310"/>
    </row>
    <row r="3814" customFormat="false" ht="12.8" hidden="false" customHeight="false" outlineLevel="0" collapsed="false">
      <c r="A3814" s="310" t="n">
        <v>92456</v>
      </c>
      <c r="B3814" s="315" t="s">
        <v>1640</v>
      </c>
      <c r="C3814" s="310" t="s">
        <v>6218</v>
      </c>
      <c r="D3814" s="315" t="s">
        <v>32</v>
      </c>
      <c r="E3814" s="316" t="s">
        <v>6219</v>
      </c>
      <c r="F3814" s="310"/>
    </row>
    <row r="3815" customFormat="false" ht="12.8" hidden="false" customHeight="false" outlineLevel="0" collapsed="false">
      <c r="A3815" s="310" t="n">
        <v>92457</v>
      </c>
      <c r="B3815" s="315" t="s">
        <v>1640</v>
      </c>
      <c r="C3815" s="310" t="s">
        <v>6220</v>
      </c>
      <c r="D3815" s="315" t="s">
        <v>32</v>
      </c>
      <c r="E3815" s="316" t="s">
        <v>6221</v>
      </c>
      <c r="F3815" s="310"/>
    </row>
    <row r="3816" customFormat="false" ht="12.8" hidden="false" customHeight="false" outlineLevel="0" collapsed="false">
      <c r="A3816" s="310" t="n">
        <v>92458</v>
      </c>
      <c r="B3816" s="315" t="s">
        <v>1640</v>
      </c>
      <c r="C3816" s="310" t="s">
        <v>6222</v>
      </c>
      <c r="D3816" s="315" t="s">
        <v>32</v>
      </c>
      <c r="E3816" s="316" t="s">
        <v>6223</v>
      </c>
      <c r="F3816" s="310"/>
    </row>
    <row r="3817" customFormat="false" ht="12.8" hidden="false" customHeight="false" outlineLevel="0" collapsed="false">
      <c r="A3817" s="310" t="n">
        <v>92459</v>
      </c>
      <c r="B3817" s="315" t="s">
        <v>1640</v>
      </c>
      <c r="C3817" s="310" t="s">
        <v>6224</v>
      </c>
      <c r="D3817" s="315" t="s">
        <v>32</v>
      </c>
      <c r="E3817" s="316" t="s">
        <v>6225</v>
      </c>
      <c r="F3817" s="310"/>
    </row>
    <row r="3818" customFormat="false" ht="12.8" hidden="false" customHeight="false" outlineLevel="0" collapsed="false">
      <c r="A3818" s="310" t="n">
        <v>92460</v>
      </c>
      <c r="B3818" s="315" t="s">
        <v>1640</v>
      </c>
      <c r="C3818" s="310" t="s">
        <v>6226</v>
      </c>
      <c r="D3818" s="315" t="s">
        <v>32</v>
      </c>
      <c r="E3818" s="316" t="s">
        <v>6227</v>
      </c>
      <c r="F3818" s="310"/>
    </row>
    <row r="3819" customFormat="false" ht="12.8" hidden="false" customHeight="false" outlineLevel="0" collapsed="false">
      <c r="A3819" s="310" t="n">
        <v>92461</v>
      </c>
      <c r="B3819" s="315" t="s">
        <v>1640</v>
      </c>
      <c r="C3819" s="310" t="s">
        <v>6228</v>
      </c>
      <c r="D3819" s="315" t="s">
        <v>32</v>
      </c>
      <c r="E3819" s="316" t="s">
        <v>6229</v>
      </c>
      <c r="F3819" s="310"/>
    </row>
    <row r="3820" customFormat="false" ht="12.8" hidden="false" customHeight="false" outlineLevel="0" collapsed="false">
      <c r="A3820" s="310" t="n">
        <v>92462</v>
      </c>
      <c r="B3820" s="315" t="s">
        <v>1640</v>
      </c>
      <c r="C3820" s="310" t="s">
        <v>6230</v>
      </c>
      <c r="D3820" s="315" t="s">
        <v>32</v>
      </c>
      <c r="E3820" s="316" t="s">
        <v>6231</v>
      </c>
      <c r="F3820" s="310"/>
    </row>
    <row r="3821" customFormat="false" ht="12.8" hidden="false" customHeight="false" outlineLevel="0" collapsed="false">
      <c r="A3821" s="310" t="n">
        <v>92463</v>
      </c>
      <c r="B3821" s="315" t="s">
        <v>1640</v>
      </c>
      <c r="C3821" s="310" t="s">
        <v>6232</v>
      </c>
      <c r="D3821" s="315" t="s">
        <v>32</v>
      </c>
      <c r="E3821" s="316" t="s">
        <v>6233</v>
      </c>
      <c r="F3821" s="310"/>
    </row>
    <row r="3822" customFormat="false" ht="12.8" hidden="false" customHeight="false" outlineLevel="0" collapsed="false">
      <c r="A3822" s="310" t="n">
        <v>92464</v>
      </c>
      <c r="B3822" s="315" t="s">
        <v>1640</v>
      </c>
      <c r="C3822" s="310" t="s">
        <v>6234</v>
      </c>
      <c r="D3822" s="315" t="s">
        <v>32</v>
      </c>
      <c r="E3822" s="316" t="s">
        <v>6235</v>
      </c>
      <c r="F3822" s="310"/>
    </row>
    <row r="3823" customFormat="false" ht="12.8" hidden="false" customHeight="false" outlineLevel="0" collapsed="false">
      <c r="A3823" s="310" t="n">
        <v>92465</v>
      </c>
      <c r="B3823" s="315" t="s">
        <v>1640</v>
      </c>
      <c r="C3823" s="310" t="s">
        <v>6236</v>
      </c>
      <c r="D3823" s="315" t="s">
        <v>32</v>
      </c>
      <c r="E3823" s="316" t="s">
        <v>6237</v>
      </c>
      <c r="F3823" s="310"/>
    </row>
    <row r="3824" customFormat="false" ht="12.8" hidden="false" customHeight="false" outlineLevel="0" collapsed="false">
      <c r="A3824" s="310" t="n">
        <v>92466</v>
      </c>
      <c r="B3824" s="315" t="s">
        <v>1640</v>
      </c>
      <c r="C3824" s="310" t="s">
        <v>6238</v>
      </c>
      <c r="D3824" s="315" t="s">
        <v>32</v>
      </c>
      <c r="E3824" s="316" t="s">
        <v>6239</v>
      </c>
      <c r="F3824" s="310"/>
    </row>
    <row r="3825" customFormat="false" ht="12.8" hidden="false" customHeight="false" outlineLevel="0" collapsed="false">
      <c r="A3825" s="310" t="n">
        <v>92467</v>
      </c>
      <c r="B3825" s="315" t="s">
        <v>1640</v>
      </c>
      <c r="C3825" s="310" t="s">
        <v>6240</v>
      </c>
      <c r="D3825" s="315" t="s">
        <v>32</v>
      </c>
      <c r="E3825" s="316" t="s">
        <v>6241</v>
      </c>
      <c r="F3825" s="310"/>
    </row>
    <row r="3826" customFormat="false" ht="12.8" hidden="false" customHeight="false" outlineLevel="0" collapsed="false">
      <c r="A3826" s="310" t="n">
        <v>92468</v>
      </c>
      <c r="B3826" s="315" t="s">
        <v>1640</v>
      </c>
      <c r="C3826" s="310" t="s">
        <v>6242</v>
      </c>
      <c r="D3826" s="315" t="s">
        <v>32</v>
      </c>
      <c r="E3826" s="316" t="s">
        <v>6243</v>
      </c>
      <c r="F3826" s="310"/>
    </row>
    <row r="3827" customFormat="false" ht="12.8" hidden="false" customHeight="false" outlineLevel="0" collapsed="false">
      <c r="A3827" s="310" t="n">
        <v>92469</v>
      </c>
      <c r="B3827" s="315" t="s">
        <v>1640</v>
      </c>
      <c r="C3827" s="310" t="s">
        <v>6244</v>
      </c>
      <c r="D3827" s="315" t="s">
        <v>32</v>
      </c>
      <c r="E3827" s="316" t="s">
        <v>6245</v>
      </c>
      <c r="F3827" s="310"/>
    </row>
    <row r="3828" customFormat="false" ht="12.8" hidden="false" customHeight="false" outlineLevel="0" collapsed="false">
      <c r="A3828" s="310" t="n">
        <v>92470</v>
      </c>
      <c r="B3828" s="315" t="s">
        <v>1640</v>
      </c>
      <c r="C3828" s="310" t="s">
        <v>6246</v>
      </c>
      <c r="D3828" s="315" t="s">
        <v>32</v>
      </c>
      <c r="E3828" s="316" t="s">
        <v>6247</v>
      </c>
      <c r="F3828" s="310"/>
    </row>
    <row r="3829" customFormat="false" ht="12.8" hidden="false" customHeight="false" outlineLevel="0" collapsed="false">
      <c r="A3829" s="310" t="n">
        <v>92471</v>
      </c>
      <c r="B3829" s="315" t="s">
        <v>1640</v>
      </c>
      <c r="C3829" s="310" t="s">
        <v>6248</v>
      </c>
      <c r="D3829" s="315" t="s">
        <v>32</v>
      </c>
      <c r="E3829" s="316" t="s">
        <v>6249</v>
      </c>
      <c r="F3829" s="310"/>
    </row>
    <row r="3830" customFormat="false" ht="12.8" hidden="false" customHeight="false" outlineLevel="0" collapsed="false">
      <c r="A3830" s="310" t="n">
        <v>92472</v>
      </c>
      <c r="B3830" s="315" t="s">
        <v>1640</v>
      </c>
      <c r="C3830" s="310" t="s">
        <v>6250</v>
      </c>
      <c r="D3830" s="315" t="s">
        <v>32</v>
      </c>
      <c r="E3830" s="316" t="s">
        <v>6251</v>
      </c>
      <c r="F3830" s="310"/>
    </row>
    <row r="3831" customFormat="false" ht="12.8" hidden="false" customHeight="false" outlineLevel="0" collapsed="false">
      <c r="A3831" s="310" t="n">
        <v>92473</v>
      </c>
      <c r="B3831" s="315" t="s">
        <v>1640</v>
      </c>
      <c r="C3831" s="310" t="s">
        <v>6252</v>
      </c>
      <c r="D3831" s="315" t="s">
        <v>32</v>
      </c>
      <c r="E3831" s="316" t="s">
        <v>6253</v>
      </c>
      <c r="F3831" s="310"/>
    </row>
    <row r="3832" customFormat="false" ht="12.8" hidden="false" customHeight="false" outlineLevel="0" collapsed="false">
      <c r="A3832" s="310" t="n">
        <v>92474</v>
      </c>
      <c r="B3832" s="315" t="s">
        <v>1640</v>
      </c>
      <c r="C3832" s="310" t="s">
        <v>6254</v>
      </c>
      <c r="D3832" s="315" t="s">
        <v>32</v>
      </c>
      <c r="E3832" s="316" t="s">
        <v>6255</v>
      </c>
      <c r="F3832" s="310"/>
    </row>
    <row r="3833" customFormat="false" ht="12.8" hidden="false" customHeight="false" outlineLevel="0" collapsed="false">
      <c r="A3833" s="310" t="n">
        <v>92475</v>
      </c>
      <c r="B3833" s="315" t="s">
        <v>1640</v>
      </c>
      <c r="C3833" s="310" t="s">
        <v>6256</v>
      </c>
      <c r="D3833" s="315" t="s">
        <v>32</v>
      </c>
      <c r="E3833" s="316" t="s">
        <v>6257</v>
      </c>
      <c r="F3833" s="310"/>
    </row>
    <row r="3834" customFormat="false" ht="12.8" hidden="false" customHeight="false" outlineLevel="0" collapsed="false">
      <c r="A3834" s="310" t="n">
        <v>92476</v>
      </c>
      <c r="B3834" s="315" t="s">
        <v>1640</v>
      </c>
      <c r="C3834" s="310" t="s">
        <v>6258</v>
      </c>
      <c r="D3834" s="315" t="s">
        <v>32</v>
      </c>
      <c r="E3834" s="316" t="s">
        <v>6259</v>
      </c>
      <c r="F3834" s="310"/>
    </row>
    <row r="3835" customFormat="false" ht="12.8" hidden="false" customHeight="false" outlineLevel="0" collapsed="false">
      <c r="A3835" s="310" t="n">
        <v>92477</v>
      </c>
      <c r="B3835" s="315" t="s">
        <v>1640</v>
      </c>
      <c r="C3835" s="310" t="s">
        <v>6260</v>
      </c>
      <c r="D3835" s="315" t="s">
        <v>32</v>
      </c>
      <c r="E3835" s="316" t="s">
        <v>6261</v>
      </c>
      <c r="F3835" s="310"/>
    </row>
    <row r="3836" customFormat="false" ht="12.8" hidden="false" customHeight="false" outlineLevel="0" collapsed="false">
      <c r="A3836" s="310" t="n">
        <v>92478</v>
      </c>
      <c r="B3836" s="315" t="s">
        <v>1640</v>
      </c>
      <c r="C3836" s="310" t="s">
        <v>6262</v>
      </c>
      <c r="D3836" s="315" t="s">
        <v>32</v>
      </c>
      <c r="E3836" s="316" t="s">
        <v>6263</v>
      </c>
      <c r="F3836" s="310"/>
    </row>
    <row r="3837" customFormat="false" ht="12.8" hidden="false" customHeight="false" outlineLevel="0" collapsed="false">
      <c r="A3837" s="310" t="n">
        <v>92479</v>
      </c>
      <c r="B3837" s="315" t="s">
        <v>1640</v>
      </c>
      <c r="C3837" s="310" t="s">
        <v>6264</v>
      </c>
      <c r="D3837" s="315" t="s">
        <v>32</v>
      </c>
      <c r="E3837" s="316" t="s">
        <v>6265</v>
      </c>
      <c r="F3837" s="310"/>
    </row>
    <row r="3838" customFormat="false" ht="12.8" hidden="false" customHeight="false" outlineLevel="0" collapsed="false">
      <c r="A3838" s="310" t="n">
        <v>92480</v>
      </c>
      <c r="B3838" s="315" t="s">
        <v>1640</v>
      </c>
      <c r="C3838" s="310" t="s">
        <v>6266</v>
      </c>
      <c r="D3838" s="315" t="s">
        <v>32</v>
      </c>
      <c r="E3838" s="316" t="s">
        <v>6267</v>
      </c>
      <c r="F3838" s="310"/>
    </row>
    <row r="3839" customFormat="false" ht="12.8" hidden="false" customHeight="false" outlineLevel="0" collapsed="false">
      <c r="A3839" s="310" t="n">
        <v>92482</v>
      </c>
      <c r="B3839" s="315" t="s">
        <v>1640</v>
      </c>
      <c r="C3839" s="310" t="s">
        <v>6268</v>
      </c>
      <c r="D3839" s="315" t="s">
        <v>32</v>
      </c>
      <c r="E3839" s="316" t="s">
        <v>6269</v>
      </c>
      <c r="F3839" s="310"/>
    </row>
    <row r="3840" customFormat="false" ht="12.8" hidden="false" customHeight="false" outlineLevel="0" collapsed="false">
      <c r="A3840" s="310" t="n">
        <v>92484</v>
      </c>
      <c r="B3840" s="315" t="s">
        <v>1640</v>
      </c>
      <c r="C3840" s="310" t="s">
        <v>6270</v>
      </c>
      <c r="D3840" s="315" t="s">
        <v>32</v>
      </c>
      <c r="E3840" s="316" t="s">
        <v>6271</v>
      </c>
      <c r="F3840" s="310"/>
    </row>
    <row r="3841" customFormat="false" ht="12.8" hidden="false" customHeight="false" outlineLevel="0" collapsed="false">
      <c r="A3841" s="310" t="n">
        <v>92486</v>
      </c>
      <c r="B3841" s="315" t="s">
        <v>1640</v>
      </c>
      <c r="C3841" s="310" t="s">
        <v>6272</v>
      </c>
      <c r="D3841" s="315" t="s">
        <v>32</v>
      </c>
      <c r="E3841" s="316" t="s">
        <v>6273</v>
      </c>
      <c r="F3841" s="310"/>
    </row>
    <row r="3842" customFormat="false" ht="12.8" hidden="false" customHeight="false" outlineLevel="0" collapsed="false">
      <c r="A3842" s="310" t="n">
        <v>92488</v>
      </c>
      <c r="B3842" s="315" t="s">
        <v>1640</v>
      </c>
      <c r="C3842" s="310" t="s">
        <v>6274</v>
      </c>
      <c r="D3842" s="315" t="s">
        <v>32</v>
      </c>
      <c r="E3842" s="316" t="s">
        <v>6275</v>
      </c>
      <c r="F3842" s="310"/>
    </row>
    <row r="3843" customFormat="false" ht="12.8" hidden="false" customHeight="false" outlineLevel="0" collapsed="false">
      <c r="A3843" s="310" t="n">
        <v>92490</v>
      </c>
      <c r="B3843" s="315" t="s">
        <v>1640</v>
      </c>
      <c r="C3843" s="310" t="s">
        <v>6276</v>
      </c>
      <c r="D3843" s="315" t="s">
        <v>32</v>
      </c>
      <c r="E3843" s="316" t="s">
        <v>6277</v>
      </c>
      <c r="F3843" s="310"/>
    </row>
    <row r="3844" customFormat="false" ht="12.8" hidden="false" customHeight="false" outlineLevel="0" collapsed="false">
      <c r="A3844" s="310" t="n">
        <v>92492</v>
      </c>
      <c r="B3844" s="315" t="s">
        <v>1640</v>
      </c>
      <c r="C3844" s="310" t="s">
        <v>6278</v>
      </c>
      <c r="D3844" s="315" t="s">
        <v>32</v>
      </c>
      <c r="E3844" s="316" t="s">
        <v>6279</v>
      </c>
      <c r="F3844" s="310"/>
    </row>
    <row r="3845" customFormat="false" ht="12.8" hidden="false" customHeight="false" outlineLevel="0" collapsed="false">
      <c r="A3845" s="310" t="n">
        <v>92494</v>
      </c>
      <c r="B3845" s="315" t="s">
        <v>1640</v>
      </c>
      <c r="C3845" s="310" t="s">
        <v>6280</v>
      </c>
      <c r="D3845" s="315" t="s">
        <v>32</v>
      </c>
      <c r="E3845" s="316" t="s">
        <v>6281</v>
      </c>
      <c r="F3845" s="310"/>
    </row>
    <row r="3846" customFormat="false" ht="12.8" hidden="false" customHeight="false" outlineLevel="0" collapsed="false">
      <c r="A3846" s="310" t="n">
        <v>92496</v>
      </c>
      <c r="B3846" s="315" t="s">
        <v>1640</v>
      </c>
      <c r="C3846" s="310" t="s">
        <v>6282</v>
      </c>
      <c r="D3846" s="315" t="s">
        <v>32</v>
      </c>
      <c r="E3846" s="316" t="s">
        <v>6283</v>
      </c>
      <c r="F3846" s="310"/>
    </row>
    <row r="3847" customFormat="false" ht="12.8" hidden="false" customHeight="false" outlineLevel="0" collapsed="false">
      <c r="A3847" s="310" t="n">
        <v>92498</v>
      </c>
      <c r="B3847" s="315" t="s">
        <v>1640</v>
      </c>
      <c r="C3847" s="310" t="s">
        <v>6284</v>
      </c>
      <c r="D3847" s="315" t="s">
        <v>32</v>
      </c>
      <c r="E3847" s="316" t="s">
        <v>6285</v>
      </c>
      <c r="F3847" s="310"/>
    </row>
    <row r="3848" customFormat="false" ht="12.8" hidden="false" customHeight="false" outlineLevel="0" collapsed="false">
      <c r="A3848" s="310" t="n">
        <v>92500</v>
      </c>
      <c r="B3848" s="315" t="s">
        <v>1640</v>
      </c>
      <c r="C3848" s="310" t="s">
        <v>6286</v>
      </c>
      <c r="D3848" s="315" t="s">
        <v>32</v>
      </c>
      <c r="E3848" s="316" t="s">
        <v>6287</v>
      </c>
      <c r="F3848" s="310"/>
    </row>
    <row r="3849" customFormat="false" ht="12.8" hidden="false" customHeight="false" outlineLevel="0" collapsed="false">
      <c r="A3849" s="310" t="n">
        <v>92502</v>
      </c>
      <c r="B3849" s="315" t="s">
        <v>1640</v>
      </c>
      <c r="C3849" s="310" t="s">
        <v>6288</v>
      </c>
      <c r="D3849" s="315" t="s">
        <v>32</v>
      </c>
      <c r="E3849" s="316" t="s">
        <v>6289</v>
      </c>
      <c r="F3849" s="310"/>
    </row>
    <row r="3850" customFormat="false" ht="12.8" hidden="false" customHeight="false" outlineLevel="0" collapsed="false">
      <c r="A3850" s="310" t="n">
        <v>92504</v>
      </c>
      <c r="B3850" s="315" t="s">
        <v>1640</v>
      </c>
      <c r="C3850" s="310" t="s">
        <v>6290</v>
      </c>
      <c r="D3850" s="315" t="s">
        <v>32</v>
      </c>
      <c r="E3850" s="316" t="s">
        <v>6291</v>
      </c>
      <c r="F3850" s="310"/>
    </row>
    <row r="3851" customFormat="false" ht="12.8" hidden="false" customHeight="false" outlineLevel="0" collapsed="false">
      <c r="A3851" s="310" t="n">
        <v>92506</v>
      </c>
      <c r="B3851" s="315" t="s">
        <v>1640</v>
      </c>
      <c r="C3851" s="310" t="s">
        <v>6292</v>
      </c>
      <c r="D3851" s="315" t="s">
        <v>32</v>
      </c>
      <c r="E3851" s="316" t="s">
        <v>6293</v>
      </c>
      <c r="F3851" s="310"/>
    </row>
    <row r="3852" customFormat="false" ht="12.8" hidden="false" customHeight="false" outlineLevel="0" collapsed="false">
      <c r="A3852" s="310" t="n">
        <v>92508</v>
      </c>
      <c r="B3852" s="315" t="s">
        <v>1640</v>
      </c>
      <c r="C3852" s="310" t="s">
        <v>6294</v>
      </c>
      <c r="D3852" s="315" t="s">
        <v>32</v>
      </c>
      <c r="E3852" s="316" t="s">
        <v>6295</v>
      </c>
      <c r="F3852" s="310"/>
    </row>
    <row r="3853" customFormat="false" ht="12.8" hidden="false" customHeight="false" outlineLevel="0" collapsed="false">
      <c r="A3853" s="310" t="n">
        <v>92510</v>
      </c>
      <c r="B3853" s="315" t="s">
        <v>1640</v>
      </c>
      <c r="C3853" s="310" t="s">
        <v>6296</v>
      </c>
      <c r="D3853" s="315" t="s">
        <v>32</v>
      </c>
      <c r="E3853" s="316" t="s">
        <v>6297</v>
      </c>
      <c r="F3853" s="310"/>
    </row>
    <row r="3854" customFormat="false" ht="12.8" hidden="false" customHeight="false" outlineLevel="0" collapsed="false">
      <c r="A3854" s="310" t="n">
        <v>92512</v>
      </c>
      <c r="B3854" s="315" t="s">
        <v>1640</v>
      </c>
      <c r="C3854" s="310" t="s">
        <v>6298</v>
      </c>
      <c r="D3854" s="315" t="s">
        <v>32</v>
      </c>
      <c r="E3854" s="316" t="s">
        <v>6299</v>
      </c>
      <c r="F3854" s="310"/>
    </row>
    <row r="3855" customFormat="false" ht="12.8" hidden="false" customHeight="false" outlineLevel="0" collapsed="false">
      <c r="A3855" s="310" t="n">
        <v>92514</v>
      </c>
      <c r="B3855" s="315" t="s">
        <v>1640</v>
      </c>
      <c r="C3855" s="310" t="s">
        <v>6300</v>
      </c>
      <c r="D3855" s="315" t="s">
        <v>32</v>
      </c>
      <c r="E3855" s="316" t="s">
        <v>4647</v>
      </c>
      <c r="F3855" s="310"/>
    </row>
    <row r="3856" customFormat="false" ht="12.8" hidden="false" customHeight="false" outlineLevel="0" collapsed="false">
      <c r="A3856" s="310" t="n">
        <v>92515</v>
      </c>
      <c r="B3856" s="315" t="s">
        <v>1640</v>
      </c>
      <c r="C3856" s="310" t="s">
        <v>6301</v>
      </c>
      <c r="D3856" s="315" t="s">
        <v>32</v>
      </c>
      <c r="E3856" s="316" t="s">
        <v>6302</v>
      </c>
      <c r="F3856" s="310"/>
    </row>
    <row r="3857" customFormat="false" ht="12.8" hidden="false" customHeight="false" outlineLevel="0" collapsed="false">
      <c r="A3857" s="310" t="n">
        <v>92518</v>
      </c>
      <c r="B3857" s="315" t="s">
        <v>1640</v>
      </c>
      <c r="C3857" s="310" t="s">
        <v>6303</v>
      </c>
      <c r="D3857" s="315" t="s">
        <v>32</v>
      </c>
      <c r="E3857" s="316" t="s">
        <v>3345</v>
      </c>
      <c r="F3857" s="310"/>
    </row>
    <row r="3858" customFormat="false" ht="12.8" hidden="false" customHeight="false" outlineLevel="0" collapsed="false">
      <c r="A3858" s="310" t="n">
        <v>92520</v>
      </c>
      <c r="B3858" s="315" t="s">
        <v>1640</v>
      </c>
      <c r="C3858" s="310" t="s">
        <v>6304</v>
      </c>
      <c r="D3858" s="315" t="s">
        <v>32</v>
      </c>
      <c r="E3858" s="316" t="s">
        <v>6305</v>
      </c>
      <c r="F3858" s="310"/>
    </row>
    <row r="3859" customFormat="false" ht="12.8" hidden="false" customHeight="false" outlineLevel="0" collapsed="false">
      <c r="A3859" s="310" t="n">
        <v>92522</v>
      </c>
      <c r="B3859" s="315" t="s">
        <v>1640</v>
      </c>
      <c r="C3859" s="310" t="s">
        <v>6306</v>
      </c>
      <c r="D3859" s="315" t="s">
        <v>32</v>
      </c>
      <c r="E3859" s="316" t="s">
        <v>6307</v>
      </c>
      <c r="F3859" s="310"/>
    </row>
    <row r="3860" customFormat="false" ht="12.8" hidden="false" customHeight="false" outlineLevel="0" collapsed="false">
      <c r="A3860" s="310" t="n">
        <v>92524</v>
      </c>
      <c r="B3860" s="315" t="s">
        <v>1640</v>
      </c>
      <c r="C3860" s="310" t="s">
        <v>6308</v>
      </c>
      <c r="D3860" s="315" t="s">
        <v>32</v>
      </c>
      <c r="E3860" s="316" t="s">
        <v>6309</v>
      </c>
      <c r="F3860" s="310"/>
    </row>
    <row r="3861" customFormat="false" ht="12.8" hidden="false" customHeight="false" outlineLevel="0" collapsed="false">
      <c r="A3861" s="310" t="n">
        <v>92526</v>
      </c>
      <c r="B3861" s="315" t="s">
        <v>1640</v>
      </c>
      <c r="C3861" s="310" t="s">
        <v>6310</v>
      </c>
      <c r="D3861" s="315" t="s">
        <v>32</v>
      </c>
      <c r="E3861" s="316" t="s">
        <v>6311</v>
      </c>
      <c r="F3861" s="310"/>
    </row>
    <row r="3862" customFormat="false" ht="12.8" hidden="false" customHeight="false" outlineLevel="0" collapsed="false">
      <c r="A3862" s="310" t="n">
        <v>92528</v>
      </c>
      <c r="B3862" s="315" t="s">
        <v>1640</v>
      </c>
      <c r="C3862" s="310" t="s">
        <v>6312</v>
      </c>
      <c r="D3862" s="315" t="s">
        <v>32</v>
      </c>
      <c r="E3862" s="316" t="s">
        <v>6313</v>
      </c>
      <c r="F3862" s="310"/>
    </row>
    <row r="3863" customFormat="false" ht="12.8" hidden="false" customHeight="false" outlineLevel="0" collapsed="false">
      <c r="A3863" s="310" t="n">
        <v>92530</v>
      </c>
      <c r="B3863" s="315" t="s">
        <v>1640</v>
      </c>
      <c r="C3863" s="310" t="s">
        <v>6314</v>
      </c>
      <c r="D3863" s="315" t="s">
        <v>32</v>
      </c>
      <c r="E3863" s="316" t="s">
        <v>6315</v>
      </c>
      <c r="F3863" s="310"/>
    </row>
    <row r="3864" customFormat="false" ht="12.8" hidden="false" customHeight="false" outlineLevel="0" collapsed="false">
      <c r="A3864" s="310" t="n">
        <v>92532</v>
      </c>
      <c r="B3864" s="315" t="s">
        <v>1640</v>
      </c>
      <c r="C3864" s="310" t="s">
        <v>6316</v>
      </c>
      <c r="D3864" s="315" t="s">
        <v>32</v>
      </c>
      <c r="E3864" s="316" t="s">
        <v>6317</v>
      </c>
      <c r="F3864" s="310"/>
    </row>
    <row r="3865" customFormat="false" ht="12.8" hidden="false" customHeight="false" outlineLevel="0" collapsed="false">
      <c r="A3865" s="310" t="n">
        <v>92534</v>
      </c>
      <c r="B3865" s="315" t="s">
        <v>1640</v>
      </c>
      <c r="C3865" s="310" t="s">
        <v>6318</v>
      </c>
      <c r="D3865" s="315" t="s">
        <v>32</v>
      </c>
      <c r="E3865" s="316" t="s">
        <v>6319</v>
      </c>
      <c r="F3865" s="310"/>
    </row>
    <row r="3866" customFormat="false" ht="12.8" hidden="false" customHeight="false" outlineLevel="0" collapsed="false">
      <c r="A3866" s="310" t="n">
        <v>92536</v>
      </c>
      <c r="B3866" s="315" t="s">
        <v>1640</v>
      </c>
      <c r="C3866" s="310" t="s">
        <v>6320</v>
      </c>
      <c r="D3866" s="315" t="s">
        <v>32</v>
      </c>
      <c r="E3866" s="316" t="s">
        <v>6321</v>
      </c>
      <c r="F3866" s="310"/>
    </row>
    <row r="3867" customFormat="false" ht="12.8" hidden="false" customHeight="false" outlineLevel="0" collapsed="false">
      <c r="A3867" s="310" t="n">
        <v>92538</v>
      </c>
      <c r="B3867" s="315" t="s">
        <v>1640</v>
      </c>
      <c r="C3867" s="310" t="s">
        <v>6322</v>
      </c>
      <c r="D3867" s="315" t="s">
        <v>32</v>
      </c>
      <c r="E3867" s="316" t="s">
        <v>6323</v>
      </c>
      <c r="F3867" s="310"/>
    </row>
    <row r="3868" customFormat="false" ht="12.8" hidden="false" customHeight="false" outlineLevel="0" collapsed="false">
      <c r="A3868" s="310" t="n">
        <v>96252</v>
      </c>
      <c r="B3868" s="315" t="s">
        <v>1640</v>
      </c>
      <c r="C3868" s="310" t="s">
        <v>6324</v>
      </c>
      <c r="D3868" s="315" t="s">
        <v>32</v>
      </c>
      <c r="E3868" s="316" t="s">
        <v>6325</v>
      </c>
      <c r="F3868" s="310"/>
    </row>
    <row r="3869" customFormat="false" ht="12.8" hidden="false" customHeight="false" outlineLevel="0" collapsed="false">
      <c r="A3869" s="310" t="n">
        <v>96258</v>
      </c>
      <c r="B3869" s="315" t="s">
        <v>1640</v>
      </c>
      <c r="C3869" s="310" t="s">
        <v>6326</v>
      </c>
      <c r="D3869" s="315" t="s">
        <v>32</v>
      </c>
      <c r="E3869" s="316" t="s">
        <v>6327</v>
      </c>
      <c r="F3869" s="310"/>
    </row>
    <row r="3870" customFormat="false" ht="12.8" hidden="false" customHeight="false" outlineLevel="0" collapsed="false">
      <c r="A3870" s="310" t="n">
        <v>96529</v>
      </c>
      <c r="B3870" s="315" t="s">
        <v>1640</v>
      </c>
      <c r="C3870" s="310" t="s">
        <v>6328</v>
      </c>
      <c r="D3870" s="315" t="s">
        <v>32</v>
      </c>
      <c r="E3870" s="316" t="s">
        <v>6329</v>
      </c>
      <c r="F3870" s="310"/>
    </row>
    <row r="3871" customFormat="false" ht="12.8" hidden="false" customHeight="false" outlineLevel="0" collapsed="false">
      <c r="A3871" s="310" t="n">
        <v>96530</v>
      </c>
      <c r="B3871" s="315" t="s">
        <v>1640</v>
      </c>
      <c r="C3871" s="310" t="s">
        <v>6330</v>
      </c>
      <c r="D3871" s="315" t="s">
        <v>32</v>
      </c>
      <c r="E3871" s="316" t="s">
        <v>6331</v>
      </c>
      <c r="F3871" s="310"/>
    </row>
    <row r="3872" customFormat="false" ht="12.8" hidden="false" customHeight="false" outlineLevel="0" collapsed="false">
      <c r="A3872" s="310" t="n">
        <v>96531</v>
      </c>
      <c r="B3872" s="315" t="s">
        <v>1640</v>
      </c>
      <c r="C3872" s="310" t="s">
        <v>6332</v>
      </c>
      <c r="D3872" s="315" t="s">
        <v>32</v>
      </c>
      <c r="E3872" s="316" t="s">
        <v>2983</v>
      </c>
      <c r="F3872" s="310"/>
    </row>
    <row r="3873" customFormat="false" ht="12.8" hidden="false" customHeight="false" outlineLevel="0" collapsed="false">
      <c r="A3873" s="310" t="n">
        <v>96532</v>
      </c>
      <c r="B3873" s="315" t="s">
        <v>1640</v>
      </c>
      <c r="C3873" s="310" t="s">
        <v>6333</v>
      </c>
      <c r="D3873" s="315" t="s">
        <v>32</v>
      </c>
      <c r="E3873" s="316" t="s">
        <v>6334</v>
      </c>
      <c r="F3873" s="310"/>
    </row>
    <row r="3874" customFormat="false" ht="12.8" hidden="false" customHeight="false" outlineLevel="0" collapsed="false">
      <c r="A3874" s="310" t="n">
        <v>96533</v>
      </c>
      <c r="B3874" s="315" t="s">
        <v>1640</v>
      </c>
      <c r="C3874" s="310" t="s">
        <v>6335</v>
      </c>
      <c r="D3874" s="315" t="s">
        <v>32</v>
      </c>
      <c r="E3874" s="316" t="s">
        <v>6336</v>
      </c>
      <c r="F3874" s="310"/>
    </row>
    <row r="3875" customFormat="false" ht="12.8" hidden="false" customHeight="false" outlineLevel="0" collapsed="false">
      <c r="A3875" s="310" t="n">
        <v>96534</v>
      </c>
      <c r="B3875" s="315" t="s">
        <v>1640</v>
      </c>
      <c r="C3875" s="310" t="s">
        <v>6337</v>
      </c>
      <c r="D3875" s="315" t="s">
        <v>32</v>
      </c>
      <c r="E3875" s="316" t="s">
        <v>6338</v>
      </c>
      <c r="F3875" s="310"/>
    </row>
    <row r="3876" customFormat="false" ht="12.8" hidden="false" customHeight="false" outlineLevel="0" collapsed="false">
      <c r="A3876" s="310" t="n">
        <v>96535</v>
      </c>
      <c r="B3876" s="315" t="s">
        <v>1640</v>
      </c>
      <c r="C3876" s="310" t="s">
        <v>6339</v>
      </c>
      <c r="D3876" s="315" t="s">
        <v>32</v>
      </c>
      <c r="E3876" s="316" t="s">
        <v>6340</v>
      </c>
      <c r="F3876" s="310"/>
    </row>
    <row r="3877" customFormat="false" ht="12.8" hidden="false" customHeight="false" outlineLevel="0" collapsed="false">
      <c r="A3877" s="310" t="n">
        <v>96536</v>
      </c>
      <c r="B3877" s="315" t="s">
        <v>1640</v>
      </c>
      <c r="C3877" s="310" t="s">
        <v>6341</v>
      </c>
      <c r="D3877" s="315" t="s">
        <v>32</v>
      </c>
      <c r="E3877" s="316" t="s">
        <v>4898</v>
      </c>
      <c r="F3877" s="310"/>
    </row>
    <row r="3878" customFormat="false" ht="12.8" hidden="false" customHeight="false" outlineLevel="0" collapsed="false">
      <c r="A3878" s="310" t="n">
        <v>96537</v>
      </c>
      <c r="B3878" s="315" t="s">
        <v>1640</v>
      </c>
      <c r="C3878" s="310" t="s">
        <v>6342</v>
      </c>
      <c r="D3878" s="315" t="s">
        <v>32</v>
      </c>
      <c r="E3878" s="316" t="s">
        <v>6343</v>
      </c>
      <c r="F3878" s="310"/>
    </row>
    <row r="3879" customFormat="false" ht="12.8" hidden="false" customHeight="false" outlineLevel="0" collapsed="false">
      <c r="A3879" s="310" t="n">
        <v>96538</v>
      </c>
      <c r="B3879" s="315" t="s">
        <v>1640</v>
      </c>
      <c r="C3879" s="310" t="s">
        <v>6344</v>
      </c>
      <c r="D3879" s="315" t="s">
        <v>32</v>
      </c>
      <c r="E3879" s="316" t="s">
        <v>6345</v>
      </c>
      <c r="F3879" s="310"/>
    </row>
    <row r="3880" customFormat="false" ht="12.8" hidden="false" customHeight="false" outlineLevel="0" collapsed="false">
      <c r="A3880" s="310" t="n">
        <v>96539</v>
      </c>
      <c r="B3880" s="315" t="s">
        <v>1640</v>
      </c>
      <c r="C3880" s="310" t="s">
        <v>6346</v>
      </c>
      <c r="D3880" s="315" t="s">
        <v>32</v>
      </c>
      <c r="E3880" s="316" t="s">
        <v>6347</v>
      </c>
      <c r="F3880" s="310"/>
    </row>
    <row r="3881" customFormat="false" ht="12.8" hidden="false" customHeight="false" outlineLevel="0" collapsed="false">
      <c r="A3881" s="310" t="n">
        <v>96540</v>
      </c>
      <c r="B3881" s="315" t="s">
        <v>1640</v>
      </c>
      <c r="C3881" s="310" t="s">
        <v>6348</v>
      </c>
      <c r="D3881" s="315" t="s">
        <v>32</v>
      </c>
      <c r="E3881" s="316" t="s">
        <v>6349</v>
      </c>
      <c r="F3881" s="310"/>
    </row>
    <row r="3882" customFormat="false" ht="12.8" hidden="false" customHeight="false" outlineLevel="0" collapsed="false">
      <c r="A3882" s="310" t="n">
        <v>96541</v>
      </c>
      <c r="B3882" s="315" t="s">
        <v>1640</v>
      </c>
      <c r="C3882" s="310" t="s">
        <v>6350</v>
      </c>
      <c r="D3882" s="315" t="s">
        <v>32</v>
      </c>
      <c r="E3882" s="316" t="s">
        <v>6351</v>
      </c>
      <c r="F3882" s="310"/>
    </row>
    <row r="3883" customFormat="false" ht="12.8" hidden="false" customHeight="false" outlineLevel="0" collapsed="false">
      <c r="A3883" s="310" t="n">
        <v>96542</v>
      </c>
      <c r="B3883" s="315" t="s">
        <v>1640</v>
      </c>
      <c r="C3883" s="310" t="s">
        <v>6352</v>
      </c>
      <c r="D3883" s="315" t="s">
        <v>32</v>
      </c>
      <c r="E3883" s="316" t="s">
        <v>6353</v>
      </c>
      <c r="F3883" s="310"/>
    </row>
    <row r="3884" customFormat="false" ht="12.8" hidden="false" customHeight="false" outlineLevel="0" collapsed="false">
      <c r="A3884" s="310" t="n">
        <v>96543</v>
      </c>
      <c r="B3884" s="315" t="s">
        <v>1640</v>
      </c>
      <c r="C3884" s="310" t="s">
        <v>6354</v>
      </c>
      <c r="D3884" s="315" t="s">
        <v>202</v>
      </c>
      <c r="E3884" s="316" t="s">
        <v>6355</v>
      </c>
      <c r="F3884" s="310"/>
    </row>
    <row r="3885" customFormat="false" ht="12.8" hidden="false" customHeight="false" outlineLevel="0" collapsed="false">
      <c r="A3885" s="310" t="n">
        <v>101791</v>
      </c>
      <c r="B3885" s="315" t="s">
        <v>1640</v>
      </c>
      <c r="C3885" s="310" t="s">
        <v>6356</v>
      </c>
      <c r="D3885" s="315" t="s">
        <v>48</v>
      </c>
      <c r="E3885" s="316" t="s">
        <v>6357</v>
      </c>
      <c r="F3885" s="310"/>
    </row>
    <row r="3886" customFormat="false" ht="12.8" hidden="false" customHeight="false" outlineLevel="0" collapsed="false">
      <c r="A3886" s="310" t="n">
        <v>101792</v>
      </c>
      <c r="B3886" s="315" t="s">
        <v>1640</v>
      </c>
      <c r="C3886" s="310" t="s">
        <v>6358</v>
      </c>
      <c r="D3886" s="315" t="s">
        <v>200</v>
      </c>
      <c r="E3886" s="316" t="s">
        <v>6359</v>
      </c>
      <c r="F3886" s="310"/>
    </row>
    <row r="3887" customFormat="false" ht="12.8" hidden="false" customHeight="false" outlineLevel="0" collapsed="false">
      <c r="A3887" s="310" t="n">
        <v>101793</v>
      </c>
      <c r="B3887" s="315" t="s">
        <v>1640</v>
      </c>
      <c r="C3887" s="310" t="s">
        <v>6360</v>
      </c>
      <c r="D3887" s="315" t="s">
        <v>200</v>
      </c>
      <c r="E3887" s="316" t="s">
        <v>6361</v>
      </c>
      <c r="F3887" s="310"/>
    </row>
    <row r="3888" customFormat="false" ht="12.8" hidden="false" customHeight="false" outlineLevel="0" collapsed="false">
      <c r="A3888" s="310" t="n">
        <v>101969</v>
      </c>
      <c r="B3888" s="315" t="s">
        <v>1640</v>
      </c>
      <c r="C3888" s="310" t="s">
        <v>6362</v>
      </c>
      <c r="D3888" s="315" t="s">
        <v>32</v>
      </c>
      <c r="E3888" s="316" t="s">
        <v>6363</v>
      </c>
      <c r="F3888" s="310"/>
    </row>
    <row r="3889" customFormat="false" ht="12.8" hidden="false" customHeight="false" outlineLevel="0" collapsed="false">
      <c r="A3889" s="310" t="n">
        <v>101971</v>
      </c>
      <c r="B3889" s="315" t="s">
        <v>1640</v>
      </c>
      <c r="C3889" s="310" t="s">
        <v>6364</v>
      </c>
      <c r="D3889" s="315" t="s">
        <v>32</v>
      </c>
      <c r="E3889" s="316" t="s">
        <v>6365</v>
      </c>
      <c r="F3889" s="310"/>
    </row>
    <row r="3890" customFormat="false" ht="12.8" hidden="false" customHeight="false" outlineLevel="0" collapsed="false">
      <c r="A3890" s="310" t="n">
        <v>101973</v>
      </c>
      <c r="B3890" s="315" t="s">
        <v>1640</v>
      </c>
      <c r="C3890" s="310" t="s">
        <v>6366</v>
      </c>
      <c r="D3890" s="315" t="s">
        <v>32</v>
      </c>
      <c r="E3890" s="316" t="s">
        <v>6367</v>
      </c>
      <c r="F3890" s="310"/>
    </row>
    <row r="3891" customFormat="false" ht="12.8" hidden="false" customHeight="false" outlineLevel="0" collapsed="false">
      <c r="A3891" s="310" t="n">
        <v>101974</v>
      </c>
      <c r="B3891" s="315" t="s">
        <v>1640</v>
      </c>
      <c r="C3891" s="310" t="s">
        <v>6368</v>
      </c>
      <c r="D3891" s="315" t="s">
        <v>32</v>
      </c>
      <c r="E3891" s="316" t="s">
        <v>6369</v>
      </c>
      <c r="F3891" s="310"/>
    </row>
    <row r="3892" customFormat="false" ht="12.8" hidden="false" customHeight="false" outlineLevel="0" collapsed="false">
      <c r="A3892" s="310" t="n">
        <v>101975</v>
      </c>
      <c r="B3892" s="315" t="s">
        <v>1640</v>
      </c>
      <c r="C3892" s="310" t="s">
        <v>6370</v>
      </c>
      <c r="D3892" s="315" t="s">
        <v>32</v>
      </c>
      <c r="E3892" s="316" t="s">
        <v>6371</v>
      </c>
      <c r="F3892" s="310"/>
    </row>
    <row r="3893" customFormat="false" ht="12.8" hidden="false" customHeight="false" outlineLevel="0" collapsed="false">
      <c r="A3893" s="310" t="n">
        <v>101977</v>
      </c>
      <c r="B3893" s="315" t="s">
        <v>1640</v>
      </c>
      <c r="C3893" s="310" t="s">
        <v>6372</v>
      </c>
      <c r="D3893" s="315" t="s">
        <v>32</v>
      </c>
      <c r="E3893" s="316" t="s">
        <v>6373</v>
      </c>
      <c r="F3893" s="310"/>
    </row>
    <row r="3894" customFormat="false" ht="12.8" hidden="false" customHeight="false" outlineLevel="0" collapsed="false">
      <c r="A3894" s="310" t="n">
        <v>101980</v>
      </c>
      <c r="B3894" s="315" t="s">
        <v>1640</v>
      </c>
      <c r="C3894" s="310" t="s">
        <v>6374</v>
      </c>
      <c r="D3894" s="315" t="s">
        <v>32</v>
      </c>
      <c r="E3894" s="316" t="s">
        <v>6375</v>
      </c>
      <c r="F3894" s="310"/>
    </row>
    <row r="3895" customFormat="false" ht="12.8" hidden="false" customHeight="false" outlineLevel="0" collapsed="false">
      <c r="A3895" s="310" t="n">
        <v>101981</v>
      </c>
      <c r="B3895" s="315" t="s">
        <v>1640</v>
      </c>
      <c r="C3895" s="310" t="s">
        <v>6376</v>
      </c>
      <c r="D3895" s="315" t="s">
        <v>32</v>
      </c>
      <c r="E3895" s="316" t="s">
        <v>6377</v>
      </c>
      <c r="F3895" s="310"/>
    </row>
    <row r="3896" customFormat="false" ht="12.8" hidden="false" customHeight="false" outlineLevel="0" collapsed="false">
      <c r="A3896" s="310" t="n">
        <v>101982</v>
      </c>
      <c r="B3896" s="315" t="s">
        <v>1640</v>
      </c>
      <c r="C3896" s="310" t="s">
        <v>6378</v>
      </c>
      <c r="D3896" s="315" t="s">
        <v>32</v>
      </c>
      <c r="E3896" s="316" t="s">
        <v>6379</v>
      </c>
      <c r="F3896" s="310"/>
    </row>
    <row r="3897" customFormat="false" ht="12.8" hidden="false" customHeight="false" outlineLevel="0" collapsed="false">
      <c r="A3897" s="310" t="n">
        <v>101983</v>
      </c>
      <c r="B3897" s="315" t="s">
        <v>1640</v>
      </c>
      <c r="C3897" s="310" t="s">
        <v>6380</v>
      </c>
      <c r="D3897" s="315" t="s">
        <v>32</v>
      </c>
      <c r="E3897" s="316" t="s">
        <v>6381</v>
      </c>
      <c r="F3897" s="310"/>
    </row>
    <row r="3898" customFormat="false" ht="12.8" hidden="false" customHeight="false" outlineLevel="0" collapsed="false">
      <c r="A3898" s="310" t="n">
        <v>101985</v>
      </c>
      <c r="B3898" s="315" t="s">
        <v>1640</v>
      </c>
      <c r="C3898" s="310" t="s">
        <v>6382</v>
      </c>
      <c r="D3898" s="315" t="s">
        <v>32</v>
      </c>
      <c r="E3898" s="316" t="s">
        <v>6383</v>
      </c>
      <c r="F3898" s="310"/>
    </row>
    <row r="3899" customFormat="false" ht="12.8" hidden="false" customHeight="false" outlineLevel="0" collapsed="false">
      <c r="A3899" s="310" t="n">
        <v>101986</v>
      </c>
      <c r="B3899" s="315" t="s">
        <v>1640</v>
      </c>
      <c r="C3899" s="310" t="s">
        <v>6384</v>
      </c>
      <c r="D3899" s="315" t="s">
        <v>32</v>
      </c>
      <c r="E3899" s="316" t="s">
        <v>6385</v>
      </c>
      <c r="F3899" s="310"/>
    </row>
    <row r="3900" customFormat="false" ht="12.8" hidden="false" customHeight="false" outlineLevel="0" collapsed="false">
      <c r="A3900" s="310" t="n">
        <v>101987</v>
      </c>
      <c r="B3900" s="315" t="s">
        <v>1640</v>
      </c>
      <c r="C3900" s="310" t="s">
        <v>6386</v>
      </c>
      <c r="D3900" s="315" t="s">
        <v>32</v>
      </c>
      <c r="E3900" s="316" t="s">
        <v>6387</v>
      </c>
      <c r="F3900" s="310"/>
    </row>
    <row r="3901" customFormat="false" ht="12.8" hidden="false" customHeight="false" outlineLevel="0" collapsed="false">
      <c r="A3901" s="310" t="n">
        <v>101988</v>
      </c>
      <c r="B3901" s="315" t="s">
        <v>1640</v>
      </c>
      <c r="C3901" s="310" t="s">
        <v>6388</v>
      </c>
      <c r="D3901" s="315" t="s">
        <v>32</v>
      </c>
      <c r="E3901" s="316" t="s">
        <v>6389</v>
      </c>
      <c r="F3901" s="310"/>
    </row>
    <row r="3902" customFormat="false" ht="12.8" hidden="false" customHeight="false" outlineLevel="0" collapsed="false">
      <c r="A3902" s="310" t="n">
        <v>101989</v>
      </c>
      <c r="B3902" s="315" t="s">
        <v>1640</v>
      </c>
      <c r="C3902" s="310" t="s">
        <v>6390</v>
      </c>
      <c r="D3902" s="315" t="s">
        <v>32</v>
      </c>
      <c r="E3902" s="316" t="s">
        <v>6391</v>
      </c>
      <c r="F3902" s="310"/>
    </row>
    <row r="3903" customFormat="false" ht="12.8" hidden="false" customHeight="false" outlineLevel="0" collapsed="false">
      <c r="A3903" s="310" t="n">
        <v>101990</v>
      </c>
      <c r="B3903" s="315" t="s">
        <v>1640</v>
      </c>
      <c r="C3903" s="310" t="s">
        <v>6392</v>
      </c>
      <c r="D3903" s="315" t="s">
        <v>32</v>
      </c>
      <c r="E3903" s="316" t="s">
        <v>6383</v>
      </c>
      <c r="F3903" s="310"/>
    </row>
    <row r="3904" customFormat="false" ht="12.8" hidden="false" customHeight="false" outlineLevel="0" collapsed="false">
      <c r="A3904" s="310" t="n">
        <v>101991</v>
      </c>
      <c r="B3904" s="315" t="s">
        <v>1640</v>
      </c>
      <c r="C3904" s="310" t="s">
        <v>6393</v>
      </c>
      <c r="D3904" s="315" t="s">
        <v>32</v>
      </c>
      <c r="E3904" s="316" t="s">
        <v>6394</v>
      </c>
      <c r="F3904" s="310"/>
    </row>
    <row r="3905" customFormat="false" ht="12.8" hidden="false" customHeight="false" outlineLevel="0" collapsed="false">
      <c r="A3905" s="310" t="n">
        <v>101992</v>
      </c>
      <c r="B3905" s="315" t="s">
        <v>1640</v>
      </c>
      <c r="C3905" s="310" t="s">
        <v>6395</v>
      </c>
      <c r="D3905" s="315" t="s">
        <v>32</v>
      </c>
      <c r="E3905" s="316" t="s">
        <v>6396</v>
      </c>
      <c r="F3905" s="310"/>
    </row>
    <row r="3906" customFormat="false" ht="12.8" hidden="false" customHeight="false" outlineLevel="0" collapsed="false">
      <c r="A3906" s="310" t="n">
        <v>101993</v>
      </c>
      <c r="B3906" s="315" t="s">
        <v>1640</v>
      </c>
      <c r="C3906" s="310" t="s">
        <v>6397</v>
      </c>
      <c r="D3906" s="315" t="s">
        <v>32</v>
      </c>
      <c r="E3906" s="316" t="s">
        <v>6398</v>
      </c>
      <c r="F3906" s="310"/>
    </row>
    <row r="3907" customFormat="false" ht="12.8" hidden="false" customHeight="false" outlineLevel="0" collapsed="false">
      <c r="A3907" s="310" t="n">
        <v>101994</v>
      </c>
      <c r="B3907" s="315" t="s">
        <v>1640</v>
      </c>
      <c r="C3907" s="310" t="s">
        <v>6399</v>
      </c>
      <c r="D3907" s="315" t="s">
        <v>32</v>
      </c>
      <c r="E3907" s="316" t="s">
        <v>6400</v>
      </c>
      <c r="F3907" s="310"/>
    </row>
    <row r="3908" customFormat="false" ht="12.8" hidden="false" customHeight="false" outlineLevel="0" collapsed="false">
      <c r="A3908" s="310" t="n">
        <v>101995</v>
      </c>
      <c r="B3908" s="315" t="s">
        <v>1640</v>
      </c>
      <c r="C3908" s="310" t="s">
        <v>6401</v>
      </c>
      <c r="D3908" s="315" t="s">
        <v>32</v>
      </c>
      <c r="E3908" s="316" t="s">
        <v>6402</v>
      </c>
      <c r="F3908" s="310"/>
    </row>
    <row r="3909" customFormat="false" ht="12.8" hidden="false" customHeight="false" outlineLevel="0" collapsed="false">
      <c r="A3909" s="310" t="n">
        <v>101996</v>
      </c>
      <c r="B3909" s="315" t="s">
        <v>1640</v>
      </c>
      <c r="C3909" s="310" t="s">
        <v>6403</v>
      </c>
      <c r="D3909" s="315" t="s">
        <v>32</v>
      </c>
      <c r="E3909" s="316" t="s">
        <v>6404</v>
      </c>
      <c r="F3909" s="310"/>
    </row>
    <row r="3910" customFormat="false" ht="12.8" hidden="false" customHeight="false" outlineLevel="0" collapsed="false">
      <c r="A3910" s="310" t="n">
        <v>101997</v>
      </c>
      <c r="B3910" s="315" t="s">
        <v>1640</v>
      </c>
      <c r="C3910" s="310" t="s">
        <v>6405</v>
      </c>
      <c r="D3910" s="315" t="s">
        <v>32</v>
      </c>
      <c r="E3910" s="316" t="s">
        <v>6406</v>
      </c>
      <c r="F3910" s="310"/>
    </row>
    <row r="3911" customFormat="false" ht="12.8" hidden="false" customHeight="false" outlineLevel="0" collapsed="false">
      <c r="A3911" s="310" t="n">
        <v>101998</v>
      </c>
      <c r="B3911" s="315" t="s">
        <v>1640</v>
      </c>
      <c r="C3911" s="310" t="s">
        <v>6407</v>
      </c>
      <c r="D3911" s="315" t="s">
        <v>32</v>
      </c>
      <c r="E3911" s="316" t="s">
        <v>6408</v>
      </c>
      <c r="F3911" s="310"/>
    </row>
    <row r="3912" customFormat="false" ht="12.8" hidden="false" customHeight="false" outlineLevel="0" collapsed="false">
      <c r="A3912" s="310" t="n">
        <v>101999</v>
      </c>
      <c r="B3912" s="315" t="s">
        <v>1640</v>
      </c>
      <c r="C3912" s="310" t="s">
        <v>6409</v>
      </c>
      <c r="D3912" s="315" t="s">
        <v>32</v>
      </c>
      <c r="E3912" s="316" t="s">
        <v>6410</v>
      </c>
      <c r="F3912" s="310"/>
    </row>
    <row r="3913" customFormat="false" ht="12.8" hidden="false" customHeight="false" outlineLevel="0" collapsed="false">
      <c r="A3913" s="310" t="n">
        <v>102000</v>
      </c>
      <c r="B3913" s="315" t="s">
        <v>1640</v>
      </c>
      <c r="C3913" s="310" t="s">
        <v>6411</v>
      </c>
      <c r="D3913" s="315" t="s">
        <v>32</v>
      </c>
      <c r="E3913" s="316" t="s">
        <v>6412</v>
      </c>
      <c r="F3913" s="310"/>
    </row>
    <row r="3914" customFormat="false" ht="12.8" hidden="false" customHeight="false" outlineLevel="0" collapsed="false">
      <c r="A3914" s="310" t="n">
        <v>102001</v>
      </c>
      <c r="B3914" s="315" t="s">
        <v>1640</v>
      </c>
      <c r="C3914" s="310" t="s">
        <v>6413</v>
      </c>
      <c r="D3914" s="315" t="s">
        <v>32</v>
      </c>
      <c r="E3914" s="316" t="s">
        <v>6414</v>
      </c>
      <c r="F3914" s="310"/>
    </row>
    <row r="3915" customFormat="false" ht="12.8" hidden="false" customHeight="false" outlineLevel="0" collapsed="false">
      <c r="A3915" s="310" t="n">
        <v>102002</v>
      </c>
      <c r="B3915" s="315" t="s">
        <v>1640</v>
      </c>
      <c r="C3915" s="310" t="s">
        <v>6415</v>
      </c>
      <c r="D3915" s="315" t="s">
        <v>32</v>
      </c>
      <c r="E3915" s="316" t="s">
        <v>6416</v>
      </c>
      <c r="F3915" s="310"/>
    </row>
    <row r="3916" customFormat="false" ht="12.8" hidden="false" customHeight="false" outlineLevel="0" collapsed="false">
      <c r="A3916" s="310" t="n">
        <v>102003</v>
      </c>
      <c r="B3916" s="315" t="s">
        <v>1640</v>
      </c>
      <c r="C3916" s="310" t="s">
        <v>6417</v>
      </c>
      <c r="D3916" s="315" t="s">
        <v>32</v>
      </c>
      <c r="E3916" s="316" t="s">
        <v>6418</v>
      </c>
      <c r="F3916" s="310"/>
    </row>
    <row r="3917" customFormat="false" ht="12.8" hidden="false" customHeight="false" outlineLevel="0" collapsed="false">
      <c r="A3917" s="310" t="n">
        <v>102004</v>
      </c>
      <c r="B3917" s="315" t="s">
        <v>1640</v>
      </c>
      <c r="C3917" s="310" t="s">
        <v>6419</v>
      </c>
      <c r="D3917" s="315" t="s">
        <v>32</v>
      </c>
      <c r="E3917" s="316" t="s">
        <v>2726</v>
      </c>
      <c r="F3917" s="310"/>
    </row>
    <row r="3918" customFormat="false" ht="12.8" hidden="false" customHeight="false" outlineLevel="0" collapsed="false">
      <c r="A3918" s="310" t="n">
        <v>102005</v>
      </c>
      <c r="B3918" s="315" t="s">
        <v>1640</v>
      </c>
      <c r="C3918" s="310" t="s">
        <v>6420</v>
      </c>
      <c r="D3918" s="315" t="s">
        <v>32</v>
      </c>
      <c r="E3918" s="316" t="s">
        <v>6421</v>
      </c>
      <c r="F3918" s="310"/>
    </row>
    <row r="3919" customFormat="false" ht="12.8" hidden="false" customHeight="false" outlineLevel="0" collapsed="false">
      <c r="A3919" s="310" t="n">
        <v>102006</v>
      </c>
      <c r="B3919" s="315" t="s">
        <v>1640</v>
      </c>
      <c r="C3919" s="310" t="s">
        <v>6422</v>
      </c>
      <c r="D3919" s="315" t="s">
        <v>32</v>
      </c>
      <c r="E3919" s="316" t="s">
        <v>6423</v>
      </c>
      <c r="F3919" s="310"/>
    </row>
    <row r="3920" customFormat="false" ht="12.8" hidden="false" customHeight="false" outlineLevel="0" collapsed="false">
      <c r="A3920" s="310" t="n">
        <v>102007</v>
      </c>
      <c r="B3920" s="315" t="s">
        <v>1640</v>
      </c>
      <c r="C3920" s="310" t="s">
        <v>6424</v>
      </c>
      <c r="D3920" s="315" t="s">
        <v>32</v>
      </c>
      <c r="E3920" s="316" t="s">
        <v>6425</v>
      </c>
      <c r="F3920" s="310"/>
    </row>
    <row r="3921" customFormat="false" ht="12.8" hidden="false" customHeight="false" outlineLevel="0" collapsed="false">
      <c r="A3921" s="310" t="n">
        <v>102008</v>
      </c>
      <c r="B3921" s="315" t="s">
        <v>1640</v>
      </c>
      <c r="C3921" s="310" t="s">
        <v>6426</v>
      </c>
      <c r="D3921" s="315" t="s">
        <v>32</v>
      </c>
      <c r="E3921" s="316" t="s">
        <v>6427</v>
      </c>
      <c r="F3921" s="310"/>
    </row>
    <row r="3922" customFormat="false" ht="12.8" hidden="false" customHeight="false" outlineLevel="0" collapsed="false">
      <c r="A3922" s="310" t="n">
        <v>102009</v>
      </c>
      <c r="B3922" s="315" t="s">
        <v>1640</v>
      </c>
      <c r="C3922" s="310" t="s">
        <v>6428</v>
      </c>
      <c r="D3922" s="315" t="s">
        <v>32</v>
      </c>
      <c r="E3922" s="316" t="s">
        <v>6429</v>
      </c>
      <c r="F3922" s="310"/>
    </row>
    <row r="3923" customFormat="false" ht="12.8" hidden="false" customHeight="false" outlineLevel="0" collapsed="false">
      <c r="A3923" s="310" t="n">
        <v>102010</v>
      </c>
      <c r="B3923" s="315" t="s">
        <v>1640</v>
      </c>
      <c r="C3923" s="310" t="s">
        <v>6430</v>
      </c>
      <c r="D3923" s="315" t="s">
        <v>32</v>
      </c>
      <c r="E3923" s="316" t="s">
        <v>6431</v>
      </c>
      <c r="F3923" s="310"/>
    </row>
    <row r="3924" customFormat="false" ht="12.8" hidden="false" customHeight="false" outlineLevel="0" collapsed="false">
      <c r="A3924" s="310" t="n">
        <v>102011</v>
      </c>
      <c r="B3924" s="315" t="s">
        <v>1640</v>
      </c>
      <c r="C3924" s="310" t="s">
        <v>6432</v>
      </c>
      <c r="D3924" s="315" t="s">
        <v>32</v>
      </c>
      <c r="E3924" s="316" t="s">
        <v>6433</v>
      </c>
      <c r="F3924" s="310"/>
    </row>
    <row r="3925" customFormat="false" ht="12.8" hidden="false" customHeight="false" outlineLevel="0" collapsed="false">
      <c r="A3925" s="310" t="n">
        <v>102012</v>
      </c>
      <c r="B3925" s="315" t="s">
        <v>1640</v>
      </c>
      <c r="C3925" s="310" t="s">
        <v>6434</v>
      </c>
      <c r="D3925" s="315" t="s">
        <v>32</v>
      </c>
      <c r="E3925" s="316" t="s">
        <v>6435</v>
      </c>
      <c r="F3925" s="310"/>
    </row>
    <row r="3926" customFormat="false" ht="12.8" hidden="false" customHeight="false" outlineLevel="0" collapsed="false">
      <c r="A3926" s="310" t="n">
        <v>102013</v>
      </c>
      <c r="B3926" s="315" t="s">
        <v>1640</v>
      </c>
      <c r="C3926" s="310" t="s">
        <v>6436</v>
      </c>
      <c r="D3926" s="315" t="s">
        <v>32</v>
      </c>
      <c r="E3926" s="316" t="s">
        <v>6437</v>
      </c>
      <c r="F3926" s="310"/>
    </row>
    <row r="3927" customFormat="false" ht="12.8" hidden="false" customHeight="false" outlineLevel="0" collapsed="false">
      <c r="A3927" s="310" t="n">
        <v>102014</v>
      </c>
      <c r="B3927" s="315" t="s">
        <v>1640</v>
      </c>
      <c r="C3927" s="310" t="s">
        <v>6438</v>
      </c>
      <c r="D3927" s="315" t="s">
        <v>32</v>
      </c>
      <c r="E3927" s="316" t="s">
        <v>6439</v>
      </c>
      <c r="F3927" s="310"/>
    </row>
    <row r="3928" customFormat="false" ht="12.8" hidden="false" customHeight="false" outlineLevel="0" collapsed="false">
      <c r="A3928" s="310" t="n">
        <v>102015</v>
      </c>
      <c r="B3928" s="315" t="s">
        <v>1640</v>
      </c>
      <c r="C3928" s="310" t="s">
        <v>6440</v>
      </c>
      <c r="D3928" s="315" t="s">
        <v>32</v>
      </c>
      <c r="E3928" s="316" t="s">
        <v>6441</v>
      </c>
      <c r="F3928" s="310"/>
    </row>
    <row r="3929" customFormat="false" ht="12.8" hidden="false" customHeight="false" outlineLevel="0" collapsed="false">
      <c r="A3929" s="310" t="n">
        <v>102016</v>
      </c>
      <c r="B3929" s="315" t="s">
        <v>1640</v>
      </c>
      <c r="C3929" s="310" t="s">
        <v>6442</v>
      </c>
      <c r="D3929" s="315" t="s">
        <v>32</v>
      </c>
      <c r="E3929" s="316" t="s">
        <v>6443</v>
      </c>
      <c r="F3929" s="310"/>
    </row>
    <row r="3930" customFormat="false" ht="12.8" hidden="false" customHeight="false" outlineLevel="0" collapsed="false">
      <c r="A3930" s="310" t="n">
        <v>102017</v>
      </c>
      <c r="B3930" s="315" t="s">
        <v>1640</v>
      </c>
      <c r="C3930" s="310" t="s">
        <v>6444</v>
      </c>
      <c r="D3930" s="315" t="s">
        <v>32</v>
      </c>
      <c r="E3930" s="316" t="s">
        <v>6445</v>
      </c>
      <c r="F3930" s="310"/>
    </row>
    <row r="3931" customFormat="false" ht="12.8" hidden="false" customHeight="false" outlineLevel="0" collapsed="false">
      <c r="A3931" s="310" t="n">
        <v>102036</v>
      </c>
      <c r="B3931" s="315" t="s">
        <v>1640</v>
      </c>
      <c r="C3931" s="310" t="s">
        <v>6446</v>
      </c>
      <c r="D3931" s="315" t="s">
        <v>32</v>
      </c>
      <c r="E3931" s="316" t="s">
        <v>6447</v>
      </c>
      <c r="F3931" s="310"/>
    </row>
    <row r="3932" customFormat="false" ht="12.8" hidden="false" customHeight="false" outlineLevel="0" collapsed="false">
      <c r="A3932" s="310" t="n">
        <v>102037</v>
      </c>
      <c r="B3932" s="315" t="s">
        <v>1640</v>
      </c>
      <c r="C3932" s="310" t="s">
        <v>6448</v>
      </c>
      <c r="D3932" s="315" t="s">
        <v>32</v>
      </c>
      <c r="E3932" s="316" t="s">
        <v>6449</v>
      </c>
      <c r="F3932" s="310"/>
    </row>
    <row r="3933" customFormat="false" ht="12.8" hidden="false" customHeight="false" outlineLevel="0" collapsed="false">
      <c r="A3933" s="310" t="n">
        <v>102038</v>
      </c>
      <c r="B3933" s="315" t="s">
        <v>1640</v>
      </c>
      <c r="C3933" s="310" t="s">
        <v>6450</v>
      </c>
      <c r="D3933" s="315" t="s">
        <v>32</v>
      </c>
      <c r="E3933" s="316" t="s">
        <v>6451</v>
      </c>
      <c r="F3933" s="310"/>
    </row>
    <row r="3934" customFormat="false" ht="12.8" hidden="false" customHeight="false" outlineLevel="0" collapsed="false">
      <c r="A3934" s="310" t="n">
        <v>102039</v>
      </c>
      <c r="B3934" s="315" t="s">
        <v>1640</v>
      </c>
      <c r="C3934" s="310" t="s">
        <v>6452</v>
      </c>
      <c r="D3934" s="315" t="s">
        <v>32</v>
      </c>
      <c r="E3934" s="316" t="s">
        <v>6453</v>
      </c>
      <c r="F3934" s="310"/>
    </row>
    <row r="3935" customFormat="false" ht="12.8" hidden="false" customHeight="false" outlineLevel="0" collapsed="false">
      <c r="A3935" s="310" t="n">
        <v>102040</v>
      </c>
      <c r="B3935" s="315" t="s">
        <v>1640</v>
      </c>
      <c r="C3935" s="310" t="s">
        <v>6454</v>
      </c>
      <c r="D3935" s="315" t="s">
        <v>32</v>
      </c>
      <c r="E3935" s="316" t="s">
        <v>6455</v>
      </c>
      <c r="F3935" s="310"/>
    </row>
    <row r="3936" customFormat="false" ht="12.8" hidden="false" customHeight="false" outlineLevel="0" collapsed="false">
      <c r="A3936" s="310" t="n">
        <v>102041</v>
      </c>
      <c r="B3936" s="315" t="s">
        <v>1640</v>
      </c>
      <c r="C3936" s="310" t="s">
        <v>6456</v>
      </c>
      <c r="D3936" s="315" t="s">
        <v>32</v>
      </c>
      <c r="E3936" s="316" t="s">
        <v>6457</v>
      </c>
      <c r="F3936" s="310"/>
    </row>
    <row r="3937" customFormat="false" ht="12.8" hidden="false" customHeight="false" outlineLevel="0" collapsed="false">
      <c r="A3937" s="310" t="n">
        <v>102042</v>
      </c>
      <c r="B3937" s="315" t="s">
        <v>1640</v>
      </c>
      <c r="C3937" s="310" t="s">
        <v>6458</v>
      </c>
      <c r="D3937" s="315" t="s">
        <v>32</v>
      </c>
      <c r="E3937" s="316" t="s">
        <v>6459</v>
      </c>
      <c r="F3937" s="310"/>
    </row>
    <row r="3938" customFormat="false" ht="12.8" hidden="false" customHeight="false" outlineLevel="0" collapsed="false">
      <c r="A3938" s="310" t="n">
        <v>102043</v>
      </c>
      <c r="B3938" s="315" t="s">
        <v>1640</v>
      </c>
      <c r="C3938" s="310" t="s">
        <v>6460</v>
      </c>
      <c r="D3938" s="315" t="s">
        <v>32</v>
      </c>
      <c r="E3938" s="316" t="s">
        <v>6461</v>
      </c>
      <c r="F3938" s="310"/>
    </row>
    <row r="3939" customFormat="false" ht="12.8" hidden="false" customHeight="false" outlineLevel="0" collapsed="false">
      <c r="A3939" s="310" t="n">
        <v>102044</v>
      </c>
      <c r="B3939" s="315" t="s">
        <v>1640</v>
      </c>
      <c r="C3939" s="310" t="s">
        <v>6462</v>
      </c>
      <c r="D3939" s="315" t="s">
        <v>32</v>
      </c>
      <c r="E3939" s="316" t="s">
        <v>6463</v>
      </c>
      <c r="F3939" s="310"/>
    </row>
    <row r="3940" customFormat="false" ht="12.8" hidden="false" customHeight="false" outlineLevel="0" collapsed="false">
      <c r="A3940" s="310" t="n">
        <v>102045</v>
      </c>
      <c r="B3940" s="315" t="s">
        <v>1640</v>
      </c>
      <c r="C3940" s="310" t="s">
        <v>6464</v>
      </c>
      <c r="D3940" s="315" t="s">
        <v>32</v>
      </c>
      <c r="E3940" s="316" t="s">
        <v>6465</v>
      </c>
      <c r="F3940" s="310"/>
    </row>
    <row r="3941" customFormat="false" ht="12.8" hidden="false" customHeight="false" outlineLevel="0" collapsed="false">
      <c r="A3941" s="310" t="n">
        <v>102046</v>
      </c>
      <c r="B3941" s="315" t="s">
        <v>1640</v>
      </c>
      <c r="C3941" s="310" t="s">
        <v>6466</v>
      </c>
      <c r="D3941" s="315" t="s">
        <v>32</v>
      </c>
      <c r="E3941" s="316" t="s">
        <v>6467</v>
      </c>
      <c r="F3941" s="310"/>
    </row>
    <row r="3942" customFormat="false" ht="12.8" hidden="false" customHeight="false" outlineLevel="0" collapsed="false">
      <c r="A3942" s="310" t="n">
        <v>102047</v>
      </c>
      <c r="B3942" s="315" t="s">
        <v>1640</v>
      </c>
      <c r="C3942" s="310" t="s">
        <v>6468</v>
      </c>
      <c r="D3942" s="315" t="s">
        <v>32</v>
      </c>
      <c r="E3942" s="316" t="s">
        <v>6469</v>
      </c>
      <c r="F3942" s="310"/>
    </row>
    <row r="3943" customFormat="false" ht="12.8" hidden="false" customHeight="false" outlineLevel="0" collapsed="false">
      <c r="A3943" s="310" t="n">
        <v>102048</v>
      </c>
      <c r="B3943" s="315" t="s">
        <v>1640</v>
      </c>
      <c r="C3943" s="310" t="s">
        <v>6470</v>
      </c>
      <c r="D3943" s="315" t="s">
        <v>32</v>
      </c>
      <c r="E3943" s="316" t="s">
        <v>6471</v>
      </c>
      <c r="F3943" s="310"/>
    </row>
    <row r="3944" customFormat="false" ht="12.8" hidden="false" customHeight="false" outlineLevel="0" collapsed="false">
      <c r="A3944" s="310" t="n">
        <v>102049</v>
      </c>
      <c r="B3944" s="315" t="s">
        <v>1640</v>
      </c>
      <c r="C3944" s="310" t="s">
        <v>6472</v>
      </c>
      <c r="D3944" s="315" t="s">
        <v>32</v>
      </c>
      <c r="E3944" s="316" t="s">
        <v>6473</v>
      </c>
      <c r="F3944" s="310"/>
    </row>
    <row r="3945" customFormat="false" ht="12.8" hidden="false" customHeight="false" outlineLevel="0" collapsed="false">
      <c r="A3945" s="310" t="n">
        <v>102050</v>
      </c>
      <c r="B3945" s="315" t="s">
        <v>1640</v>
      </c>
      <c r="C3945" s="310" t="s">
        <v>6474</v>
      </c>
      <c r="D3945" s="315" t="s">
        <v>32</v>
      </c>
      <c r="E3945" s="316" t="s">
        <v>6475</v>
      </c>
      <c r="F3945" s="310"/>
    </row>
    <row r="3946" customFormat="false" ht="12.8" hidden="false" customHeight="false" outlineLevel="0" collapsed="false">
      <c r="A3946" s="310" t="n">
        <v>102051</v>
      </c>
      <c r="B3946" s="315" t="s">
        <v>1640</v>
      </c>
      <c r="C3946" s="310" t="s">
        <v>6476</v>
      </c>
      <c r="D3946" s="315" t="s">
        <v>32</v>
      </c>
      <c r="E3946" s="316" t="s">
        <v>6477</v>
      </c>
      <c r="F3946" s="310"/>
    </row>
    <row r="3947" customFormat="false" ht="12.8" hidden="false" customHeight="false" outlineLevel="0" collapsed="false">
      <c r="A3947" s="310" t="n">
        <v>102052</v>
      </c>
      <c r="B3947" s="315" t="s">
        <v>1640</v>
      </c>
      <c r="C3947" s="310" t="s">
        <v>6478</v>
      </c>
      <c r="D3947" s="315" t="s">
        <v>32</v>
      </c>
      <c r="E3947" s="316" t="s">
        <v>6479</v>
      </c>
      <c r="F3947" s="310"/>
    </row>
    <row r="3948" customFormat="false" ht="12.8" hidden="false" customHeight="false" outlineLevel="0" collapsed="false">
      <c r="A3948" s="310" t="n">
        <v>102059</v>
      </c>
      <c r="B3948" s="315" t="s">
        <v>1640</v>
      </c>
      <c r="C3948" s="310" t="s">
        <v>6480</v>
      </c>
      <c r="D3948" s="315" t="s">
        <v>32</v>
      </c>
      <c r="E3948" s="316" t="s">
        <v>6481</v>
      </c>
      <c r="F3948" s="310"/>
    </row>
    <row r="3949" customFormat="false" ht="12.8" hidden="false" customHeight="false" outlineLevel="0" collapsed="false">
      <c r="A3949" s="310" t="n">
        <v>102060</v>
      </c>
      <c r="B3949" s="315" t="s">
        <v>1640</v>
      </c>
      <c r="C3949" s="310" t="s">
        <v>6482</v>
      </c>
      <c r="D3949" s="315" t="s">
        <v>32</v>
      </c>
      <c r="E3949" s="316" t="s">
        <v>6483</v>
      </c>
      <c r="F3949" s="310"/>
    </row>
    <row r="3950" customFormat="false" ht="12.8" hidden="false" customHeight="false" outlineLevel="0" collapsed="false">
      <c r="A3950" s="310" t="n">
        <v>102061</v>
      </c>
      <c r="B3950" s="315" t="s">
        <v>1640</v>
      </c>
      <c r="C3950" s="310" t="s">
        <v>6484</v>
      </c>
      <c r="D3950" s="315" t="s">
        <v>32</v>
      </c>
      <c r="E3950" s="316" t="s">
        <v>6485</v>
      </c>
      <c r="F3950" s="310"/>
    </row>
    <row r="3951" customFormat="false" ht="12.8" hidden="false" customHeight="false" outlineLevel="0" collapsed="false">
      <c r="A3951" s="310" t="n">
        <v>102062</v>
      </c>
      <c r="B3951" s="315" t="s">
        <v>1640</v>
      </c>
      <c r="C3951" s="310" t="s">
        <v>6486</v>
      </c>
      <c r="D3951" s="315" t="s">
        <v>32</v>
      </c>
      <c r="E3951" s="316" t="s">
        <v>6487</v>
      </c>
      <c r="F3951" s="310"/>
    </row>
    <row r="3952" customFormat="false" ht="12.8" hidden="false" customHeight="false" outlineLevel="0" collapsed="false">
      <c r="A3952" s="310" t="n">
        <v>102063</v>
      </c>
      <c r="B3952" s="315" t="s">
        <v>1640</v>
      </c>
      <c r="C3952" s="310" t="s">
        <v>6488</v>
      </c>
      <c r="D3952" s="315" t="s">
        <v>32</v>
      </c>
      <c r="E3952" s="316" t="s">
        <v>6489</v>
      </c>
      <c r="F3952" s="310"/>
    </row>
    <row r="3953" customFormat="false" ht="12.8" hidden="false" customHeight="false" outlineLevel="0" collapsed="false">
      <c r="A3953" s="310" t="n">
        <v>102064</v>
      </c>
      <c r="B3953" s="315" t="s">
        <v>1640</v>
      </c>
      <c r="C3953" s="310" t="s">
        <v>6490</v>
      </c>
      <c r="D3953" s="315" t="s">
        <v>32</v>
      </c>
      <c r="E3953" s="316" t="s">
        <v>6491</v>
      </c>
      <c r="F3953" s="310"/>
    </row>
    <row r="3954" customFormat="false" ht="12.8" hidden="false" customHeight="false" outlineLevel="0" collapsed="false">
      <c r="A3954" s="310" t="n">
        <v>102065</v>
      </c>
      <c r="B3954" s="315" t="s">
        <v>1640</v>
      </c>
      <c r="C3954" s="310" t="s">
        <v>6492</v>
      </c>
      <c r="D3954" s="315" t="s">
        <v>32</v>
      </c>
      <c r="E3954" s="316" t="s">
        <v>6493</v>
      </c>
      <c r="F3954" s="310"/>
    </row>
    <row r="3955" customFormat="false" ht="12.8" hidden="false" customHeight="false" outlineLevel="0" collapsed="false">
      <c r="A3955" s="310" t="n">
        <v>102066</v>
      </c>
      <c r="B3955" s="315" t="s">
        <v>1640</v>
      </c>
      <c r="C3955" s="310" t="s">
        <v>6494</v>
      </c>
      <c r="D3955" s="315" t="s">
        <v>32</v>
      </c>
      <c r="E3955" s="316" t="s">
        <v>6495</v>
      </c>
      <c r="F3955" s="310"/>
    </row>
    <row r="3956" customFormat="false" ht="12.8" hidden="false" customHeight="false" outlineLevel="0" collapsed="false">
      <c r="A3956" s="310" t="n">
        <v>102067</v>
      </c>
      <c r="B3956" s="315" t="s">
        <v>1640</v>
      </c>
      <c r="C3956" s="310" t="s">
        <v>6496</v>
      </c>
      <c r="D3956" s="315" t="s">
        <v>32</v>
      </c>
      <c r="E3956" s="316" t="s">
        <v>6497</v>
      </c>
      <c r="F3956" s="310"/>
    </row>
    <row r="3957" customFormat="false" ht="12.8" hidden="false" customHeight="false" outlineLevel="0" collapsed="false">
      <c r="A3957" s="310" t="n">
        <v>102068</v>
      </c>
      <c r="B3957" s="315" t="s">
        <v>1640</v>
      </c>
      <c r="C3957" s="310" t="s">
        <v>6498</v>
      </c>
      <c r="D3957" s="315" t="s">
        <v>32</v>
      </c>
      <c r="E3957" s="316" t="s">
        <v>6499</v>
      </c>
      <c r="F3957" s="310"/>
    </row>
    <row r="3958" customFormat="false" ht="12.8" hidden="false" customHeight="false" outlineLevel="0" collapsed="false">
      <c r="A3958" s="310" t="n">
        <v>102069</v>
      </c>
      <c r="B3958" s="315" t="s">
        <v>1640</v>
      </c>
      <c r="C3958" s="310" t="s">
        <v>6500</v>
      </c>
      <c r="D3958" s="315" t="s">
        <v>32</v>
      </c>
      <c r="E3958" s="316" t="s">
        <v>6501</v>
      </c>
      <c r="F3958" s="310"/>
    </row>
    <row r="3959" customFormat="false" ht="12.8" hidden="false" customHeight="false" outlineLevel="0" collapsed="false">
      <c r="A3959" s="310" t="n">
        <v>102070</v>
      </c>
      <c r="B3959" s="315" t="s">
        <v>1640</v>
      </c>
      <c r="C3959" s="310" t="s">
        <v>6502</v>
      </c>
      <c r="D3959" s="315" t="s">
        <v>32</v>
      </c>
      <c r="E3959" s="316" t="s">
        <v>6503</v>
      </c>
      <c r="F3959" s="310"/>
    </row>
    <row r="3960" customFormat="false" ht="12.8" hidden="false" customHeight="false" outlineLevel="0" collapsed="false">
      <c r="A3960" s="310" t="n">
        <v>102071</v>
      </c>
      <c r="B3960" s="315" t="s">
        <v>1640</v>
      </c>
      <c r="C3960" s="310" t="s">
        <v>6504</v>
      </c>
      <c r="D3960" s="315" t="s">
        <v>32</v>
      </c>
      <c r="E3960" s="316" t="s">
        <v>6505</v>
      </c>
      <c r="F3960" s="310"/>
    </row>
    <row r="3961" customFormat="false" ht="12.8" hidden="false" customHeight="false" outlineLevel="0" collapsed="false">
      <c r="A3961" s="310" t="n">
        <v>102072</v>
      </c>
      <c r="B3961" s="315" t="s">
        <v>1640</v>
      </c>
      <c r="C3961" s="310" t="s">
        <v>6506</v>
      </c>
      <c r="D3961" s="315" t="s">
        <v>32</v>
      </c>
      <c r="E3961" s="316" t="s">
        <v>6507</v>
      </c>
      <c r="F3961" s="310"/>
    </row>
    <row r="3962" customFormat="false" ht="12.8" hidden="false" customHeight="false" outlineLevel="0" collapsed="false">
      <c r="A3962" s="310" t="n">
        <v>102073</v>
      </c>
      <c r="B3962" s="315" t="s">
        <v>1640</v>
      </c>
      <c r="C3962" s="310" t="s">
        <v>6508</v>
      </c>
      <c r="D3962" s="315" t="s">
        <v>200</v>
      </c>
      <c r="E3962" s="316" t="s">
        <v>6509</v>
      </c>
      <c r="F3962" s="310"/>
    </row>
    <row r="3963" customFormat="false" ht="12.8" hidden="false" customHeight="false" outlineLevel="0" collapsed="false">
      <c r="A3963" s="310" t="n">
        <v>102074</v>
      </c>
      <c r="B3963" s="315" t="s">
        <v>1640</v>
      </c>
      <c r="C3963" s="310" t="s">
        <v>6510</v>
      </c>
      <c r="D3963" s="315" t="s">
        <v>200</v>
      </c>
      <c r="E3963" s="316" t="s">
        <v>6511</v>
      </c>
      <c r="F3963" s="310"/>
    </row>
    <row r="3964" customFormat="false" ht="12.8" hidden="false" customHeight="false" outlineLevel="0" collapsed="false">
      <c r="A3964" s="310" t="n">
        <v>102075</v>
      </c>
      <c r="B3964" s="315" t="s">
        <v>1640</v>
      </c>
      <c r="C3964" s="310" t="s">
        <v>6512</v>
      </c>
      <c r="D3964" s="315" t="s">
        <v>200</v>
      </c>
      <c r="E3964" s="316" t="s">
        <v>6513</v>
      </c>
      <c r="F3964" s="310"/>
    </row>
    <row r="3965" customFormat="false" ht="12.8" hidden="false" customHeight="false" outlineLevel="0" collapsed="false">
      <c r="A3965" s="310" t="n">
        <v>102076</v>
      </c>
      <c r="B3965" s="315" t="s">
        <v>1640</v>
      </c>
      <c r="C3965" s="310" t="s">
        <v>6514</v>
      </c>
      <c r="D3965" s="315" t="s">
        <v>200</v>
      </c>
      <c r="E3965" s="316" t="s">
        <v>6515</v>
      </c>
      <c r="F3965" s="310"/>
    </row>
    <row r="3966" customFormat="false" ht="12.8" hidden="false" customHeight="false" outlineLevel="0" collapsed="false">
      <c r="A3966" s="310" t="n">
        <v>102077</v>
      </c>
      <c r="B3966" s="315" t="s">
        <v>1640</v>
      </c>
      <c r="C3966" s="310" t="s">
        <v>6516</v>
      </c>
      <c r="D3966" s="315" t="s">
        <v>200</v>
      </c>
      <c r="E3966" s="316" t="s">
        <v>6517</v>
      </c>
      <c r="F3966" s="310"/>
    </row>
    <row r="3967" customFormat="false" ht="12.8" hidden="false" customHeight="false" outlineLevel="0" collapsed="false">
      <c r="A3967" s="310" t="n">
        <v>102078</v>
      </c>
      <c r="B3967" s="315" t="s">
        <v>1640</v>
      </c>
      <c r="C3967" s="310" t="s">
        <v>6518</v>
      </c>
      <c r="D3967" s="315" t="s">
        <v>200</v>
      </c>
      <c r="E3967" s="316" t="s">
        <v>6519</v>
      </c>
      <c r="F3967" s="310"/>
    </row>
    <row r="3968" customFormat="false" ht="12.8" hidden="false" customHeight="false" outlineLevel="0" collapsed="false">
      <c r="A3968" s="310" t="n">
        <v>102079</v>
      </c>
      <c r="B3968" s="315" t="s">
        <v>1640</v>
      </c>
      <c r="C3968" s="310" t="s">
        <v>6520</v>
      </c>
      <c r="D3968" s="315" t="s">
        <v>200</v>
      </c>
      <c r="E3968" s="316" t="s">
        <v>6521</v>
      </c>
      <c r="F3968" s="310"/>
    </row>
    <row r="3969" customFormat="false" ht="12.8" hidden="false" customHeight="false" outlineLevel="0" collapsed="false">
      <c r="A3969" s="310" t="n">
        <v>102080</v>
      </c>
      <c r="B3969" s="315" t="s">
        <v>1640</v>
      </c>
      <c r="C3969" s="310" t="s">
        <v>6522</v>
      </c>
      <c r="D3969" s="315" t="s">
        <v>200</v>
      </c>
      <c r="E3969" s="316" t="s">
        <v>6523</v>
      </c>
      <c r="F3969" s="310"/>
    </row>
    <row r="3970" customFormat="false" ht="12.8" hidden="false" customHeight="false" outlineLevel="0" collapsed="false">
      <c r="A3970" s="310" t="n">
        <v>102086</v>
      </c>
      <c r="B3970" s="315" t="s">
        <v>1640</v>
      </c>
      <c r="C3970" s="310" t="s">
        <v>6524</v>
      </c>
      <c r="D3970" s="315" t="s">
        <v>32</v>
      </c>
      <c r="E3970" s="316" t="s">
        <v>6525</v>
      </c>
      <c r="F3970" s="310"/>
    </row>
    <row r="3971" customFormat="false" ht="12.8" hidden="false" customHeight="false" outlineLevel="0" collapsed="false">
      <c r="A3971" s="310" t="n">
        <v>102087</v>
      </c>
      <c r="B3971" s="315" t="s">
        <v>1640</v>
      </c>
      <c r="C3971" s="310" t="s">
        <v>6526</v>
      </c>
      <c r="D3971" s="315" t="s">
        <v>32</v>
      </c>
      <c r="E3971" s="316" t="s">
        <v>6527</v>
      </c>
      <c r="F3971" s="310"/>
    </row>
    <row r="3972" customFormat="false" ht="12.8" hidden="false" customHeight="false" outlineLevel="0" collapsed="false">
      <c r="A3972" s="310" t="n">
        <v>102088</v>
      </c>
      <c r="B3972" s="315" t="s">
        <v>1640</v>
      </c>
      <c r="C3972" s="310" t="s">
        <v>6528</v>
      </c>
      <c r="D3972" s="315" t="s">
        <v>32</v>
      </c>
      <c r="E3972" s="316" t="s">
        <v>6529</v>
      </c>
      <c r="F3972" s="310"/>
    </row>
    <row r="3973" customFormat="false" ht="12.8" hidden="false" customHeight="false" outlineLevel="0" collapsed="false">
      <c r="A3973" s="310" t="n">
        <v>102089</v>
      </c>
      <c r="B3973" s="315" t="s">
        <v>1640</v>
      </c>
      <c r="C3973" s="310" t="s">
        <v>6530</v>
      </c>
      <c r="D3973" s="315" t="s">
        <v>32</v>
      </c>
      <c r="E3973" s="316" t="s">
        <v>6531</v>
      </c>
      <c r="F3973" s="310"/>
    </row>
    <row r="3974" customFormat="false" ht="12.8" hidden="false" customHeight="false" outlineLevel="0" collapsed="false">
      <c r="A3974" s="310" t="n">
        <v>102090</v>
      </c>
      <c r="B3974" s="315" t="s">
        <v>1640</v>
      </c>
      <c r="C3974" s="310" t="s">
        <v>6532</v>
      </c>
      <c r="D3974" s="315" t="s">
        <v>32</v>
      </c>
      <c r="E3974" s="316" t="s">
        <v>6533</v>
      </c>
      <c r="F3974" s="310"/>
    </row>
    <row r="3975" customFormat="false" ht="12.8" hidden="false" customHeight="false" outlineLevel="0" collapsed="false">
      <c r="A3975" s="310" t="n">
        <v>102091</v>
      </c>
      <c r="B3975" s="315" t="s">
        <v>1640</v>
      </c>
      <c r="C3975" s="310" t="s">
        <v>6534</v>
      </c>
      <c r="D3975" s="315" t="s">
        <v>32</v>
      </c>
      <c r="E3975" s="316" t="s">
        <v>6535</v>
      </c>
      <c r="F3975" s="310"/>
    </row>
    <row r="3976" customFormat="false" ht="12.8" hidden="false" customHeight="false" outlineLevel="0" collapsed="false">
      <c r="A3976" s="310" t="n">
        <v>103760</v>
      </c>
      <c r="B3976" s="315" t="s">
        <v>1640</v>
      </c>
      <c r="C3976" s="310" t="s">
        <v>6536</v>
      </c>
      <c r="D3976" s="315" t="s">
        <v>32</v>
      </c>
      <c r="E3976" s="316" t="s">
        <v>6537</v>
      </c>
      <c r="F3976" s="310"/>
    </row>
    <row r="3977" customFormat="false" ht="12.8" hidden="false" customHeight="false" outlineLevel="0" collapsed="false">
      <c r="A3977" s="310" t="n">
        <v>103761</v>
      </c>
      <c r="B3977" s="315" t="s">
        <v>1640</v>
      </c>
      <c r="C3977" s="310" t="s">
        <v>6538</v>
      </c>
      <c r="D3977" s="315" t="s">
        <v>32</v>
      </c>
      <c r="E3977" s="316" t="s">
        <v>6539</v>
      </c>
      <c r="F3977" s="310"/>
    </row>
    <row r="3978" customFormat="false" ht="12.8" hidden="false" customHeight="false" outlineLevel="0" collapsed="false">
      <c r="A3978" s="310" t="n">
        <v>103762</v>
      </c>
      <c r="B3978" s="315" t="s">
        <v>1640</v>
      </c>
      <c r="C3978" s="310" t="s">
        <v>6540</v>
      </c>
      <c r="D3978" s="315" t="s">
        <v>32</v>
      </c>
      <c r="E3978" s="316" t="s">
        <v>6541</v>
      </c>
      <c r="F3978" s="310"/>
    </row>
    <row r="3979" customFormat="false" ht="12.8" hidden="false" customHeight="false" outlineLevel="0" collapsed="false">
      <c r="A3979" s="310" t="n">
        <v>103763</v>
      </c>
      <c r="B3979" s="315" t="s">
        <v>1640</v>
      </c>
      <c r="C3979" s="310" t="s">
        <v>6542</v>
      </c>
      <c r="D3979" s="315" t="s">
        <v>32</v>
      </c>
      <c r="E3979" s="316" t="s">
        <v>6543</v>
      </c>
      <c r="F3979" s="310"/>
    </row>
    <row r="3980" customFormat="false" ht="12.8" hidden="false" customHeight="false" outlineLevel="0" collapsed="false">
      <c r="A3980" s="310" t="n">
        <v>104925</v>
      </c>
      <c r="B3980" s="315" t="s">
        <v>1640</v>
      </c>
      <c r="C3980" s="310" t="s">
        <v>6544</v>
      </c>
      <c r="D3980" s="315" t="s">
        <v>32</v>
      </c>
      <c r="E3980" s="316" t="s">
        <v>6545</v>
      </c>
      <c r="F3980" s="310"/>
    </row>
    <row r="3981" customFormat="false" ht="12.8" hidden="false" customHeight="false" outlineLevel="0" collapsed="false">
      <c r="A3981" s="310" t="n">
        <v>104926</v>
      </c>
      <c r="B3981" s="315" t="s">
        <v>1640</v>
      </c>
      <c r="C3981" s="310" t="s">
        <v>6546</v>
      </c>
      <c r="D3981" s="315" t="s">
        <v>32</v>
      </c>
      <c r="E3981" s="316" t="s">
        <v>6547</v>
      </c>
      <c r="F3981" s="310"/>
    </row>
    <row r="3982" customFormat="false" ht="12.8" hidden="false" customHeight="false" outlineLevel="0" collapsed="false">
      <c r="A3982" s="310" t="n">
        <v>104927</v>
      </c>
      <c r="B3982" s="315" t="s">
        <v>1640</v>
      </c>
      <c r="C3982" s="310" t="s">
        <v>6548</v>
      </c>
      <c r="D3982" s="315" t="s">
        <v>32</v>
      </c>
      <c r="E3982" s="316" t="s">
        <v>6549</v>
      </c>
      <c r="F3982" s="310"/>
    </row>
    <row r="3983" customFormat="false" ht="12.8" hidden="false" customHeight="false" outlineLevel="0" collapsed="false">
      <c r="A3983" s="310" t="n">
        <v>104928</v>
      </c>
      <c r="B3983" s="315" t="s">
        <v>1640</v>
      </c>
      <c r="C3983" s="310" t="s">
        <v>6550</v>
      </c>
      <c r="D3983" s="315" t="s">
        <v>32</v>
      </c>
      <c r="E3983" s="316" t="s">
        <v>6551</v>
      </c>
      <c r="F3983" s="310"/>
    </row>
    <row r="3984" customFormat="false" ht="12.8" hidden="false" customHeight="false" outlineLevel="0" collapsed="false">
      <c r="A3984" s="310" t="n">
        <v>104929</v>
      </c>
      <c r="B3984" s="315" t="s">
        <v>1640</v>
      </c>
      <c r="C3984" s="310" t="s">
        <v>6552</v>
      </c>
      <c r="D3984" s="315" t="s">
        <v>32</v>
      </c>
      <c r="E3984" s="316" t="s">
        <v>6553</v>
      </c>
      <c r="F3984" s="310"/>
    </row>
    <row r="3985" customFormat="false" ht="12.8" hidden="false" customHeight="false" outlineLevel="0" collapsed="false">
      <c r="A3985" s="310" t="n">
        <v>105403</v>
      </c>
      <c r="B3985" s="315" t="s">
        <v>1640</v>
      </c>
      <c r="C3985" s="310" t="s">
        <v>6554</v>
      </c>
      <c r="D3985" s="315" t="s">
        <v>32</v>
      </c>
      <c r="E3985" s="316" t="s">
        <v>6555</v>
      </c>
      <c r="F3985" s="310"/>
    </row>
    <row r="3986" customFormat="false" ht="12.8" hidden="false" customHeight="false" outlineLevel="0" collapsed="false">
      <c r="A3986" s="310" t="n">
        <v>105406</v>
      </c>
      <c r="B3986" s="315" t="s">
        <v>1640</v>
      </c>
      <c r="C3986" s="310" t="s">
        <v>6556</v>
      </c>
      <c r="D3986" s="315" t="s">
        <v>32</v>
      </c>
      <c r="E3986" s="316" t="s">
        <v>6557</v>
      </c>
      <c r="F3986" s="310"/>
    </row>
    <row r="3987" customFormat="false" ht="12.8" hidden="false" customHeight="false" outlineLevel="0" collapsed="false">
      <c r="A3987" s="310" t="n">
        <v>89996</v>
      </c>
      <c r="B3987" s="315" t="s">
        <v>1640</v>
      </c>
      <c r="C3987" s="310" t="s">
        <v>6558</v>
      </c>
      <c r="D3987" s="315" t="s">
        <v>202</v>
      </c>
      <c r="E3987" s="316" t="s">
        <v>6559</v>
      </c>
      <c r="F3987" s="310"/>
    </row>
    <row r="3988" customFormat="false" ht="12.8" hidden="false" customHeight="false" outlineLevel="0" collapsed="false">
      <c r="A3988" s="310" t="n">
        <v>89997</v>
      </c>
      <c r="B3988" s="315" t="s">
        <v>1640</v>
      </c>
      <c r="C3988" s="310" t="s">
        <v>6560</v>
      </c>
      <c r="D3988" s="315" t="s">
        <v>202</v>
      </c>
      <c r="E3988" s="316" t="s">
        <v>6561</v>
      </c>
      <c r="F3988" s="310"/>
    </row>
    <row r="3989" customFormat="false" ht="12.8" hidden="false" customHeight="false" outlineLevel="0" collapsed="false">
      <c r="A3989" s="310" t="n">
        <v>89998</v>
      </c>
      <c r="B3989" s="315" t="s">
        <v>1640</v>
      </c>
      <c r="C3989" s="310" t="s">
        <v>6562</v>
      </c>
      <c r="D3989" s="315" t="s">
        <v>202</v>
      </c>
      <c r="E3989" s="316" t="s">
        <v>6563</v>
      </c>
      <c r="F3989" s="310"/>
    </row>
    <row r="3990" customFormat="false" ht="12.8" hidden="false" customHeight="false" outlineLevel="0" collapsed="false">
      <c r="A3990" s="310" t="n">
        <v>89999</v>
      </c>
      <c r="B3990" s="315" t="s">
        <v>1640</v>
      </c>
      <c r="C3990" s="310" t="s">
        <v>6564</v>
      </c>
      <c r="D3990" s="315" t="s">
        <v>202</v>
      </c>
      <c r="E3990" s="316" t="s">
        <v>6565</v>
      </c>
      <c r="F3990" s="310"/>
    </row>
    <row r="3991" customFormat="false" ht="12.8" hidden="false" customHeight="false" outlineLevel="0" collapsed="false">
      <c r="A3991" s="310" t="n">
        <v>90000</v>
      </c>
      <c r="B3991" s="315" t="s">
        <v>1640</v>
      </c>
      <c r="C3991" s="310" t="s">
        <v>6566</v>
      </c>
      <c r="D3991" s="315" t="s">
        <v>202</v>
      </c>
      <c r="E3991" s="316" t="s">
        <v>6567</v>
      </c>
      <c r="F3991" s="310"/>
    </row>
    <row r="3992" customFormat="false" ht="12.8" hidden="false" customHeight="false" outlineLevel="0" collapsed="false">
      <c r="A3992" s="310" t="n">
        <v>91593</v>
      </c>
      <c r="B3992" s="315" t="s">
        <v>1640</v>
      </c>
      <c r="C3992" s="310" t="s">
        <v>6568</v>
      </c>
      <c r="D3992" s="315" t="s">
        <v>202</v>
      </c>
      <c r="E3992" s="316" t="s">
        <v>6569</v>
      </c>
      <c r="F3992" s="310"/>
    </row>
    <row r="3993" customFormat="false" ht="12.8" hidden="false" customHeight="false" outlineLevel="0" collapsed="false">
      <c r="A3993" s="310" t="n">
        <v>91594</v>
      </c>
      <c r="B3993" s="315" t="s">
        <v>1640</v>
      </c>
      <c r="C3993" s="310" t="s">
        <v>6570</v>
      </c>
      <c r="D3993" s="315" t="s">
        <v>202</v>
      </c>
      <c r="E3993" s="316" t="s">
        <v>6571</v>
      </c>
      <c r="F3993" s="310"/>
    </row>
    <row r="3994" customFormat="false" ht="12.8" hidden="false" customHeight="false" outlineLevel="0" collapsed="false">
      <c r="A3994" s="310" t="n">
        <v>91595</v>
      </c>
      <c r="B3994" s="315" t="s">
        <v>1640</v>
      </c>
      <c r="C3994" s="310" t="s">
        <v>6572</v>
      </c>
      <c r="D3994" s="315" t="s">
        <v>202</v>
      </c>
      <c r="E3994" s="316" t="s">
        <v>6573</v>
      </c>
      <c r="F3994" s="310"/>
    </row>
    <row r="3995" customFormat="false" ht="12.8" hidden="false" customHeight="false" outlineLevel="0" collapsed="false">
      <c r="A3995" s="310" t="n">
        <v>91596</v>
      </c>
      <c r="B3995" s="315" t="s">
        <v>1640</v>
      </c>
      <c r="C3995" s="310" t="s">
        <v>6574</v>
      </c>
      <c r="D3995" s="315" t="s">
        <v>202</v>
      </c>
      <c r="E3995" s="316" t="s">
        <v>6575</v>
      </c>
      <c r="F3995" s="310"/>
    </row>
    <row r="3996" customFormat="false" ht="12.8" hidden="false" customHeight="false" outlineLevel="0" collapsed="false">
      <c r="A3996" s="310" t="n">
        <v>91597</v>
      </c>
      <c r="B3996" s="315" t="s">
        <v>1640</v>
      </c>
      <c r="C3996" s="310" t="s">
        <v>6576</v>
      </c>
      <c r="D3996" s="315" t="s">
        <v>202</v>
      </c>
      <c r="E3996" s="316" t="s">
        <v>6577</v>
      </c>
      <c r="F3996" s="310"/>
    </row>
    <row r="3997" customFormat="false" ht="12.8" hidden="false" customHeight="false" outlineLevel="0" collapsed="false">
      <c r="A3997" s="310" t="n">
        <v>91598</v>
      </c>
      <c r="B3997" s="315" t="s">
        <v>1640</v>
      </c>
      <c r="C3997" s="310" t="s">
        <v>6578</v>
      </c>
      <c r="D3997" s="315" t="s">
        <v>202</v>
      </c>
      <c r="E3997" s="316" t="s">
        <v>6579</v>
      </c>
      <c r="F3997" s="310"/>
    </row>
    <row r="3998" customFormat="false" ht="12.8" hidden="false" customHeight="false" outlineLevel="0" collapsed="false">
      <c r="A3998" s="310" t="n">
        <v>91599</v>
      </c>
      <c r="B3998" s="315" t="s">
        <v>1640</v>
      </c>
      <c r="C3998" s="310" t="s">
        <v>6580</v>
      </c>
      <c r="D3998" s="315" t="s">
        <v>202</v>
      </c>
      <c r="E3998" s="316" t="s">
        <v>5383</v>
      </c>
      <c r="F3998" s="310"/>
    </row>
    <row r="3999" customFormat="false" ht="12.8" hidden="false" customHeight="false" outlineLevel="0" collapsed="false">
      <c r="A3999" s="310" t="n">
        <v>91600</v>
      </c>
      <c r="B3999" s="315" t="s">
        <v>1640</v>
      </c>
      <c r="C3999" s="310" t="s">
        <v>6581</v>
      </c>
      <c r="D3999" s="315" t="s">
        <v>202</v>
      </c>
      <c r="E3999" s="316" t="s">
        <v>6582</v>
      </c>
      <c r="F3999" s="310"/>
    </row>
    <row r="4000" customFormat="false" ht="12.8" hidden="false" customHeight="false" outlineLevel="0" collapsed="false">
      <c r="A4000" s="310" t="n">
        <v>91601</v>
      </c>
      <c r="B4000" s="315" t="s">
        <v>1640</v>
      </c>
      <c r="C4000" s="310" t="s">
        <v>6583</v>
      </c>
      <c r="D4000" s="315" t="s">
        <v>202</v>
      </c>
      <c r="E4000" s="316" t="s">
        <v>6584</v>
      </c>
      <c r="F4000" s="310"/>
    </row>
    <row r="4001" customFormat="false" ht="12.8" hidden="false" customHeight="false" outlineLevel="0" collapsed="false">
      <c r="A4001" s="310" t="n">
        <v>91602</v>
      </c>
      <c r="B4001" s="315" t="s">
        <v>1640</v>
      </c>
      <c r="C4001" s="310" t="s">
        <v>6585</v>
      </c>
      <c r="D4001" s="315" t="s">
        <v>202</v>
      </c>
      <c r="E4001" s="316" t="s">
        <v>6586</v>
      </c>
      <c r="F4001" s="310"/>
    </row>
    <row r="4002" customFormat="false" ht="12.8" hidden="false" customHeight="false" outlineLevel="0" collapsed="false">
      <c r="A4002" s="310" t="n">
        <v>91603</v>
      </c>
      <c r="B4002" s="315" t="s">
        <v>1640</v>
      </c>
      <c r="C4002" s="310" t="s">
        <v>6587</v>
      </c>
      <c r="D4002" s="315" t="s">
        <v>202</v>
      </c>
      <c r="E4002" s="316" t="s">
        <v>6588</v>
      </c>
      <c r="F4002" s="310"/>
    </row>
    <row r="4003" customFormat="false" ht="12.8" hidden="false" customHeight="false" outlineLevel="0" collapsed="false">
      <c r="A4003" s="310" t="n">
        <v>92759</v>
      </c>
      <c r="B4003" s="315" t="s">
        <v>1640</v>
      </c>
      <c r="C4003" s="310" t="s">
        <v>6589</v>
      </c>
      <c r="D4003" s="315" t="s">
        <v>202</v>
      </c>
      <c r="E4003" s="316" t="s">
        <v>6590</v>
      </c>
      <c r="F4003" s="310"/>
    </row>
    <row r="4004" customFormat="false" ht="12.8" hidden="false" customHeight="false" outlineLevel="0" collapsed="false">
      <c r="A4004" s="310" t="n">
        <v>92760</v>
      </c>
      <c r="B4004" s="315" t="s">
        <v>1640</v>
      </c>
      <c r="C4004" s="310" t="s">
        <v>6591</v>
      </c>
      <c r="D4004" s="315" t="s">
        <v>202</v>
      </c>
      <c r="E4004" s="316" t="s">
        <v>6592</v>
      </c>
      <c r="F4004" s="310"/>
    </row>
    <row r="4005" customFormat="false" ht="12.8" hidden="false" customHeight="false" outlineLevel="0" collapsed="false">
      <c r="A4005" s="310" t="n">
        <v>92761</v>
      </c>
      <c r="B4005" s="315" t="s">
        <v>1640</v>
      </c>
      <c r="C4005" s="310" t="s">
        <v>6593</v>
      </c>
      <c r="D4005" s="315" t="s">
        <v>202</v>
      </c>
      <c r="E4005" s="316" t="s">
        <v>6594</v>
      </c>
      <c r="F4005" s="310"/>
    </row>
    <row r="4006" customFormat="false" ht="12.8" hidden="false" customHeight="false" outlineLevel="0" collapsed="false">
      <c r="A4006" s="310" t="n">
        <v>92762</v>
      </c>
      <c r="B4006" s="315" t="s">
        <v>1640</v>
      </c>
      <c r="C4006" s="310" t="s">
        <v>6595</v>
      </c>
      <c r="D4006" s="315" t="s">
        <v>202</v>
      </c>
      <c r="E4006" s="316" t="s">
        <v>2351</v>
      </c>
      <c r="F4006" s="310"/>
    </row>
    <row r="4007" customFormat="false" ht="12.8" hidden="false" customHeight="false" outlineLevel="0" collapsed="false">
      <c r="A4007" s="310" t="n">
        <v>92763</v>
      </c>
      <c r="B4007" s="315" t="s">
        <v>1640</v>
      </c>
      <c r="C4007" s="310" t="s">
        <v>6596</v>
      </c>
      <c r="D4007" s="315" t="s">
        <v>202</v>
      </c>
      <c r="E4007" s="316" t="s">
        <v>2332</v>
      </c>
      <c r="F4007" s="310"/>
    </row>
    <row r="4008" customFormat="false" ht="12.8" hidden="false" customHeight="false" outlineLevel="0" collapsed="false">
      <c r="A4008" s="310" t="n">
        <v>92764</v>
      </c>
      <c r="B4008" s="315" t="s">
        <v>1640</v>
      </c>
      <c r="C4008" s="310" t="s">
        <v>6597</v>
      </c>
      <c r="D4008" s="315" t="s">
        <v>202</v>
      </c>
      <c r="E4008" s="316" t="s">
        <v>6598</v>
      </c>
      <c r="F4008" s="310"/>
    </row>
    <row r="4009" customFormat="false" ht="12.8" hidden="false" customHeight="false" outlineLevel="0" collapsed="false">
      <c r="A4009" s="310" t="n">
        <v>92765</v>
      </c>
      <c r="B4009" s="315" t="s">
        <v>1640</v>
      </c>
      <c r="C4009" s="310" t="s">
        <v>6599</v>
      </c>
      <c r="D4009" s="315" t="s">
        <v>202</v>
      </c>
      <c r="E4009" s="316" t="s">
        <v>6600</v>
      </c>
      <c r="F4009" s="310"/>
    </row>
    <row r="4010" customFormat="false" ht="12.8" hidden="false" customHeight="false" outlineLevel="0" collapsed="false">
      <c r="A4010" s="310" t="n">
        <v>92766</v>
      </c>
      <c r="B4010" s="315" t="s">
        <v>1640</v>
      </c>
      <c r="C4010" s="310" t="s">
        <v>6601</v>
      </c>
      <c r="D4010" s="315" t="s">
        <v>202</v>
      </c>
      <c r="E4010" s="316" t="s">
        <v>6602</v>
      </c>
      <c r="F4010" s="310"/>
    </row>
    <row r="4011" customFormat="false" ht="12.8" hidden="false" customHeight="false" outlineLevel="0" collapsed="false">
      <c r="A4011" s="310" t="n">
        <v>92767</v>
      </c>
      <c r="B4011" s="315" t="s">
        <v>1640</v>
      </c>
      <c r="C4011" s="310" t="s">
        <v>6603</v>
      </c>
      <c r="D4011" s="315" t="s">
        <v>202</v>
      </c>
      <c r="E4011" s="316" t="s">
        <v>6604</v>
      </c>
      <c r="F4011" s="310"/>
    </row>
    <row r="4012" customFormat="false" ht="12.8" hidden="false" customHeight="false" outlineLevel="0" collapsed="false">
      <c r="A4012" s="310" t="n">
        <v>92768</v>
      </c>
      <c r="B4012" s="315" t="s">
        <v>1640</v>
      </c>
      <c r="C4012" s="310" t="s">
        <v>6605</v>
      </c>
      <c r="D4012" s="315" t="s">
        <v>202</v>
      </c>
      <c r="E4012" s="316" t="s">
        <v>6606</v>
      </c>
      <c r="F4012" s="310"/>
    </row>
    <row r="4013" customFormat="false" ht="12.8" hidden="false" customHeight="false" outlineLevel="0" collapsed="false">
      <c r="A4013" s="310" t="n">
        <v>92769</v>
      </c>
      <c r="B4013" s="315" t="s">
        <v>1640</v>
      </c>
      <c r="C4013" s="310" t="s">
        <v>6607</v>
      </c>
      <c r="D4013" s="315" t="s">
        <v>202</v>
      </c>
      <c r="E4013" s="316" t="s">
        <v>6608</v>
      </c>
      <c r="F4013" s="310"/>
    </row>
    <row r="4014" customFormat="false" ht="12.8" hidden="false" customHeight="false" outlineLevel="0" collapsed="false">
      <c r="A4014" s="310" t="n">
        <v>92770</v>
      </c>
      <c r="B4014" s="315" t="s">
        <v>1640</v>
      </c>
      <c r="C4014" s="310" t="s">
        <v>6609</v>
      </c>
      <c r="D4014" s="315" t="s">
        <v>202</v>
      </c>
      <c r="E4014" s="316" t="s">
        <v>6610</v>
      </c>
      <c r="F4014" s="310"/>
    </row>
    <row r="4015" customFormat="false" ht="12.8" hidden="false" customHeight="false" outlineLevel="0" collapsed="false">
      <c r="A4015" s="310" t="n">
        <v>92771</v>
      </c>
      <c r="B4015" s="315" t="s">
        <v>1640</v>
      </c>
      <c r="C4015" s="310" t="s">
        <v>6611</v>
      </c>
      <c r="D4015" s="315" t="s">
        <v>202</v>
      </c>
      <c r="E4015" s="316" t="s">
        <v>6612</v>
      </c>
      <c r="F4015" s="310"/>
    </row>
    <row r="4016" customFormat="false" ht="12.8" hidden="false" customHeight="false" outlineLevel="0" collapsed="false">
      <c r="A4016" s="310" t="n">
        <v>92772</v>
      </c>
      <c r="B4016" s="315" t="s">
        <v>1640</v>
      </c>
      <c r="C4016" s="310" t="s">
        <v>6613</v>
      </c>
      <c r="D4016" s="315" t="s">
        <v>202</v>
      </c>
      <c r="E4016" s="316" t="s">
        <v>6614</v>
      </c>
      <c r="F4016" s="310"/>
    </row>
    <row r="4017" customFormat="false" ht="12.8" hidden="false" customHeight="false" outlineLevel="0" collapsed="false">
      <c r="A4017" s="310" t="n">
        <v>92773</v>
      </c>
      <c r="B4017" s="315" t="s">
        <v>1640</v>
      </c>
      <c r="C4017" s="310" t="s">
        <v>6615</v>
      </c>
      <c r="D4017" s="315" t="s">
        <v>202</v>
      </c>
      <c r="E4017" s="316" t="s">
        <v>2152</v>
      </c>
      <c r="F4017" s="310"/>
    </row>
    <row r="4018" customFormat="false" ht="12.8" hidden="false" customHeight="false" outlineLevel="0" collapsed="false">
      <c r="A4018" s="310" t="n">
        <v>92774</v>
      </c>
      <c r="B4018" s="315" t="s">
        <v>1640</v>
      </c>
      <c r="C4018" s="310" t="s">
        <v>6616</v>
      </c>
      <c r="D4018" s="315" t="s">
        <v>202</v>
      </c>
      <c r="E4018" s="316" t="s">
        <v>6617</v>
      </c>
      <c r="F4018" s="310"/>
    </row>
    <row r="4019" customFormat="false" ht="12.8" hidden="false" customHeight="false" outlineLevel="0" collapsed="false">
      <c r="A4019" s="310" t="n">
        <v>92798</v>
      </c>
      <c r="B4019" s="315" t="s">
        <v>1640</v>
      </c>
      <c r="C4019" s="310" t="s">
        <v>6618</v>
      </c>
      <c r="D4019" s="315" t="s">
        <v>202</v>
      </c>
      <c r="E4019" s="316" t="s">
        <v>6619</v>
      </c>
      <c r="F4019" s="310"/>
    </row>
    <row r="4020" customFormat="false" ht="12.8" hidden="false" customHeight="false" outlineLevel="0" collapsed="false">
      <c r="A4020" s="310" t="n">
        <v>92799</v>
      </c>
      <c r="B4020" s="315" t="s">
        <v>1640</v>
      </c>
      <c r="C4020" s="310" t="s">
        <v>6620</v>
      </c>
      <c r="D4020" s="315" t="s">
        <v>202</v>
      </c>
      <c r="E4020" s="316" t="s">
        <v>6621</v>
      </c>
      <c r="F4020" s="310"/>
    </row>
    <row r="4021" customFormat="false" ht="12.8" hidden="false" customHeight="false" outlineLevel="0" collapsed="false">
      <c r="A4021" s="310" t="n">
        <v>92800</v>
      </c>
      <c r="B4021" s="315" t="s">
        <v>1640</v>
      </c>
      <c r="C4021" s="310" t="s">
        <v>6622</v>
      </c>
      <c r="D4021" s="315" t="s">
        <v>202</v>
      </c>
      <c r="E4021" s="316" t="s">
        <v>6623</v>
      </c>
      <c r="F4021" s="310"/>
    </row>
    <row r="4022" customFormat="false" ht="12.8" hidden="false" customHeight="false" outlineLevel="0" collapsed="false">
      <c r="A4022" s="310" t="n">
        <v>92801</v>
      </c>
      <c r="B4022" s="315" t="s">
        <v>1640</v>
      </c>
      <c r="C4022" s="310" t="s">
        <v>6624</v>
      </c>
      <c r="D4022" s="315" t="s">
        <v>202</v>
      </c>
      <c r="E4022" s="316" t="s">
        <v>6625</v>
      </c>
      <c r="F4022" s="310"/>
    </row>
    <row r="4023" customFormat="false" ht="12.8" hidden="false" customHeight="false" outlineLevel="0" collapsed="false">
      <c r="A4023" s="310" t="n">
        <v>92802</v>
      </c>
      <c r="B4023" s="315" t="s">
        <v>1640</v>
      </c>
      <c r="C4023" s="310" t="s">
        <v>6626</v>
      </c>
      <c r="D4023" s="315" t="s">
        <v>202</v>
      </c>
      <c r="E4023" s="316" t="s">
        <v>6627</v>
      </c>
      <c r="F4023" s="310"/>
    </row>
    <row r="4024" customFormat="false" ht="12.8" hidden="false" customHeight="false" outlineLevel="0" collapsed="false">
      <c r="A4024" s="310" t="n">
        <v>92803</v>
      </c>
      <c r="B4024" s="315" t="s">
        <v>1640</v>
      </c>
      <c r="C4024" s="310" t="s">
        <v>6628</v>
      </c>
      <c r="D4024" s="315" t="s">
        <v>202</v>
      </c>
      <c r="E4024" s="316" t="s">
        <v>6619</v>
      </c>
      <c r="F4024" s="310"/>
    </row>
    <row r="4025" customFormat="false" ht="12.8" hidden="false" customHeight="false" outlineLevel="0" collapsed="false">
      <c r="A4025" s="310" t="n">
        <v>92804</v>
      </c>
      <c r="B4025" s="315" t="s">
        <v>1640</v>
      </c>
      <c r="C4025" s="310" t="s">
        <v>6629</v>
      </c>
      <c r="D4025" s="315" t="s">
        <v>202</v>
      </c>
      <c r="E4025" s="316" t="s">
        <v>6630</v>
      </c>
      <c r="F4025" s="310"/>
    </row>
    <row r="4026" customFormat="false" ht="12.8" hidden="false" customHeight="false" outlineLevel="0" collapsed="false">
      <c r="A4026" s="310" t="n">
        <v>92805</v>
      </c>
      <c r="B4026" s="315" t="s">
        <v>1640</v>
      </c>
      <c r="C4026" s="310" t="s">
        <v>6631</v>
      </c>
      <c r="D4026" s="315" t="s">
        <v>202</v>
      </c>
      <c r="E4026" s="316" t="s">
        <v>6632</v>
      </c>
      <c r="F4026" s="310"/>
    </row>
    <row r="4027" customFormat="false" ht="12.8" hidden="false" customHeight="false" outlineLevel="0" collapsed="false">
      <c r="A4027" s="310" t="n">
        <v>92806</v>
      </c>
      <c r="B4027" s="315" t="s">
        <v>1640</v>
      </c>
      <c r="C4027" s="310" t="s">
        <v>6633</v>
      </c>
      <c r="D4027" s="315" t="s">
        <v>202</v>
      </c>
      <c r="E4027" s="316" t="s">
        <v>6634</v>
      </c>
      <c r="F4027" s="310"/>
    </row>
    <row r="4028" customFormat="false" ht="12.8" hidden="false" customHeight="false" outlineLevel="0" collapsed="false">
      <c r="A4028" s="310" t="n">
        <v>92875</v>
      </c>
      <c r="B4028" s="315" t="s">
        <v>1640</v>
      </c>
      <c r="C4028" s="310" t="s">
        <v>6635</v>
      </c>
      <c r="D4028" s="315" t="s">
        <v>202</v>
      </c>
      <c r="E4028" s="316" t="s">
        <v>6636</v>
      </c>
      <c r="F4028" s="310"/>
    </row>
    <row r="4029" customFormat="false" ht="12.8" hidden="false" customHeight="false" outlineLevel="0" collapsed="false">
      <c r="A4029" s="310" t="n">
        <v>92876</v>
      </c>
      <c r="B4029" s="315" t="s">
        <v>1640</v>
      </c>
      <c r="C4029" s="310" t="s">
        <v>6637</v>
      </c>
      <c r="D4029" s="315" t="s">
        <v>202</v>
      </c>
      <c r="E4029" s="316" t="s">
        <v>6638</v>
      </c>
      <c r="F4029" s="310"/>
    </row>
    <row r="4030" customFormat="false" ht="12.8" hidden="false" customHeight="false" outlineLevel="0" collapsed="false">
      <c r="A4030" s="310" t="n">
        <v>92877</v>
      </c>
      <c r="B4030" s="315" t="s">
        <v>1640</v>
      </c>
      <c r="C4030" s="310" t="s">
        <v>6639</v>
      </c>
      <c r="D4030" s="315" t="s">
        <v>202</v>
      </c>
      <c r="E4030" s="316" t="s">
        <v>6627</v>
      </c>
      <c r="F4030" s="310"/>
    </row>
    <row r="4031" customFormat="false" ht="12.8" hidden="false" customHeight="false" outlineLevel="0" collapsed="false">
      <c r="A4031" s="310" t="n">
        <v>92878</v>
      </c>
      <c r="B4031" s="315" t="s">
        <v>1640</v>
      </c>
      <c r="C4031" s="310" t="s">
        <v>6640</v>
      </c>
      <c r="D4031" s="315" t="s">
        <v>202</v>
      </c>
      <c r="E4031" s="316" t="s">
        <v>6641</v>
      </c>
      <c r="F4031" s="310"/>
    </row>
    <row r="4032" customFormat="false" ht="12.8" hidden="false" customHeight="false" outlineLevel="0" collapsed="false">
      <c r="A4032" s="310" t="n">
        <v>92879</v>
      </c>
      <c r="B4032" s="315" t="s">
        <v>1640</v>
      </c>
      <c r="C4032" s="310" t="s">
        <v>6642</v>
      </c>
      <c r="D4032" s="315" t="s">
        <v>202</v>
      </c>
      <c r="E4032" s="316" t="s">
        <v>6643</v>
      </c>
      <c r="F4032" s="310"/>
    </row>
    <row r="4033" customFormat="false" ht="12.8" hidden="false" customHeight="false" outlineLevel="0" collapsed="false">
      <c r="A4033" s="310" t="n">
        <v>92880</v>
      </c>
      <c r="B4033" s="315" t="s">
        <v>1640</v>
      </c>
      <c r="C4033" s="310" t="s">
        <v>6644</v>
      </c>
      <c r="D4033" s="315" t="s">
        <v>202</v>
      </c>
      <c r="E4033" s="316" t="s">
        <v>6645</v>
      </c>
      <c r="F4033" s="310"/>
    </row>
    <row r="4034" customFormat="false" ht="12.8" hidden="false" customHeight="false" outlineLevel="0" collapsed="false">
      <c r="A4034" s="310" t="n">
        <v>92881</v>
      </c>
      <c r="B4034" s="315" t="s">
        <v>1640</v>
      </c>
      <c r="C4034" s="310" t="s">
        <v>6646</v>
      </c>
      <c r="D4034" s="315" t="s">
        <v>202</v>
      </c>
      <c r="E4034" s="316" t="s">
        <v>6623</v>
      </c>
      <c r="F4034" s="310"/>
    </row>
    <row r="4035" customFormat="false" ht="12.8" hidden="false" customHeight="false" outlineLevel="0" collapsed="false">
      <c r="A4035" s="310" t="n">
        <v>92882</v>
      </c>
      <c r="B4035" s="315" t="s">
        <v>1640</v>
      </c>
      <c r="C4035" s="310" t="s">
        <v>6647</v>
      </c>
      <c r="D4035" s="315" t="s">
        <v>202</v>
      </c>
      <c r="E4035" s="316" t="s">
        <v>6648</v>
      </c>
      <c r="F4035" s="310"/>
    </row>
    <row r="4036" customFormat="false" ht="12.8" hidden="false" customHeight="false" outlineLevel="0" collapsed="false">
      <c r="A4036" s="310" t="n">
        <v>92883</v>
      </c>
      <c r="B4036" s="315" t="s">
        <v>1640</v>
      </c>
      <c r="C4036" s="310" t="s">
        <v>6649</v>
      </c>
      <c r="D4036" s="315" t="s">
        <v>202</v>
      </c>
      <c r="E4036" s="316" t="s">
        <v>6650</v>
      </c>
      <c r="F4036" s="310"/>
    </row>
    <row r="4037" customFormat="false" ht="12.8" hidden="false" customHeight="false" outlineLevel="0" collapsed="false">
      <c r="A4037" s="310" t="n">
        <v>92884</v>
      </c>
      <c r="B4037" s="315" t="s">
        <v>1640</v>
      </c>
      <c r="C4037" s="310" t="s">
        <v>6651</v>
      </c>
      <c r="D4037" s="315" t="s">
        <v>202</v>
      </c>
      <c r="E4037" s="316" t="s">
        <v>6097</v>
      </c>
      <c r="F4037" s="310"/>
    </row>
    <row r="4038" customFormat="false" ht="12.8" hidden="false" customHeight="false" outlineLevel="0" collapsed="false">
      <c r="A4038" s="310" t="n">
        <v>92885</v>
      </c>
      <c r="B4038" s="315" t="s">
        <v>1640</v>
      </c>
      <c r="C4038" s="310" t="s">
        <v>6652</v>
      </c>
      <c r="D4038" s="315" t="s">
        <v>202</v>
      </c>
      <c r="E4038" s="316" t="s">
        <v>6653</v>
      </c>
      <c r="F4038" s="310"/>
    </row>
    <row r="4039" customFormat="false" ht="12.8" hidden="false" customHeight="false" outlineLevel="0" collapsed="false">
      <c r="A4039" s="310" t="n">
        <v>92886</v>
      </c>
      <c r="B4039" s="315" t="s">
        <v>1640</v>
      </c>
      <c r="C4039" s="310" t="s">
        <v>6654</v>
      </c>
      <c r="D4039" s="315" t="s">
        <v>202</v>
      </c>
      <c r="E4039" s="316" t="s">
        <v>6655</v>
      </c>
      <c r="F4039" s="310"/>
    </row>
    <row r="4040" customFormat="false" ht="12.8" hidden="false" customHeight="false" outlineLevel="0" collapsed="false">
      <c r="A4040" s="310" t="n">
        <v>92887</v>
      </c>
      <c r="B4040" s="315" t="s">
        <v>1640</v>
      </c>
      <c r="C4040" s="310" t="s">
        <v>6656</v>
      </c>
      <c r="D4040" s="315" t="s">
        <v>202</v>
      </c>
      <c r="E4040" s="316" t="s">
        <v>6657</v>
      </c>
      <c r="F4040" s="310"/>
    </row>
    <row r="4041" customFormat="false" ht="12.8" hidden="false" customHeight="false" outlineLevel="0" collapsed="false">
      <c r="A4041" s="310" t="n">
        <v>92888</v>
      </c>
      <c r="B4041" s="315" t="s">
        <v>1640</v>
      </c>
      <c r="C4041" s="310" t="s">
        <v>6658</v>
      </c>
      <c r="D4041" s="315" t="s">
        <v>202</v>
      </c>
      <c r="E4041" s="316" t="s">
        <v>6659</v>
      </c>
      <c r="F4041" s="310"/>
    </row>
    <row r="4042" customFormat="false" ht="12.8" hidden="false" customHeight="false" outlineLevel="0" collapsed="false">
      <c r="A4042" s="310" t="n">
        <v>92915</v>
      </c>
      <c r="B4042" s="315" t="s">
        <v>1640</v>
      </c>
      <c r="C4042" s="310" t="s">
        <v>6660</v>
      </c>
      <c r="D4042" s="315" t="s">
        <v>202</v>
      </c>
      <c r="E4042" s="316" t="s">
        <v>6661</v>
      </c>
      <c r="F4042" s="310"/>
    </row>
    <row r="4043" customFormat="false" ht="12.8" hidden="false" customHeight="false" outlineLevel="0" collapsed="false">
      <c r="A4043" s="310" t="n">
        <v>92916</v>
      </c>
      <c r="B4043" s="315" t="s">
        <v>1640</v>
      </c>
      <c r="C4043" s="310" t="s">
        <v>6662</v>
      </c>
      <c r="D4043" s="315" t="s">
        <v>202</v>
      </c>
      <c r="E4043" s="316" t="s">
        <v>6663</v>
      </c>
      <c r="F4043" s="310"/>
    </row>
    <row r="4044" customFormat="false" ht="12.8" hidden="false" customHeight="false" outlineLevel="0" collapsed="false">
      <c r="A4044" s="310" t="n">
        <v>92917</v>
      </c>
      <c r="B4044" s="315" t="s">
        <v>1640</v>
      </c>
      <c r="C4044" s="310" t="s">
        <v>6664</v>
      </c>
      <c r="D4044" s="315" t="s">
        <v>202</v>
      </c>
      <c r="E4044" s="316" t="s">
        <v>6665</v>
      </c>
      <c r="F4044" s="310"/>
    </row>
    <row r="4045" customFormat="false" ht="12.8" hidden="false" customHeight="false" outlineLevel="0" collapsed="false">
      <c r="A4045" s="310" t="n">
        <v>92919</v>
      </c>
      <c r="B4045" s="315" t="s">
        <v>1640</v>
      </c>
      <c r="C4045" s="310" t="s">
        <v>6666</v>
      </c>
      <c r="D4045" s="315" t="s">
        <v>202</v>
      </c>
      <c r="E4045" s="316" t="s">
        <v>6667</v>
      </c>
      <c r="F4045" s="310"/>
    </row>
    <row r="4046" customFormat="false" ht="12.8" hidden="false" customHeight="false" outlineLevel="0" collapsed="false">
      <c r="A4046" s="310" t="n">
        <v>92921</v>
      </c>
      <c r="B4046" s="315" t="s">
        <v>1640</v>
      </c>
      <c r="C4046" s="310" t="s">
        <v>6668</v>
      </c>
      <c r="D4046" s="315" t="s">
        <v>202</v>
      </c>
      <c r="E4046" s="316" t="s">
        <v>6623</v>
      </c>
      <c r="F4046" s="310"/>
    </row>
    <row r="4047" customFormat="false" ht="12.8" hidden="false" customHeight="false" outlineLevel="0" collapsed="false">
      <c r="A4047" s="310" t="n">
        <v>92922</v>
      </c>
      <c r="B4047" s="315" t="s">
        <v>1640</v>
      </c>
      <c r="C4047" s="310" t="s">
        <v>6669</v>
      </c>
      <c r="D4047" s="315" t="s">
        <v>202</v>
      </c>
      <c r="E4047" s="316" t="s">
        <v>6670</v>
      </c>
      <c r="F4047" s="310"/>
    </row>
    <row r="4048" customFormat="false" ht="12.8" hidden="false" customHeight="false" outlineLevel="0" collapsed="false">
      <c r="A4048" s="310" t="n">
        <v>92923</v>
      </c>
      <c r="B4048" s="315" t="s">
        <v>1640</v>
      </c>
      <c r="C4048" s="310" t="s">
        <v>6671</v>
      </c>
      <c r="D4048" s="315" t="s">
        <v>202</v>
      </c>
      <c r="E4048" s="316" t="s">
        <v>6672</v>
      </c>
      <c r="F4048" s="310"/>
    </row>
    <row r="4049" customFormat="false" ht="12.8" hidden="false" customHeight="false" outlineLevel="0" collapsed="false">
      <c r="A4049" s="310" t="n">
        <v>92924</v>
      </c>
      <c r="B4049" s="315" t="s">
        <v>1640</v>
      </c>
      <c r="C4049" s="310" t="s">
        <v>6673</v>
      </c>
      <c r="D4049" s="315" t="s">
        <v>202</v>
      </c>
      <c r="E4049" s="316" t="s">
        <v>6674</v>
      </c>
      <c r="F4049" s="310"/>
    </row>
    <row r="4050" customFormat="false" ht="12.8" hidden="false" customHeight="false" outlineLevel="0" collapsed="false">
      <c r="A4050" s="310" t="n">
        <v>95448</v>
      </c>
      <c r="B4050" s="315" t="s">
        <v>1640</v>
      </c>
      <c r="C4050" s="310" t="s">
        <v>6675</v>
      </c>
      <c r="D4050" s="315" t="s">
        <v>202</v>
      </c>
      <c r="E4050" s="316" t="s">
        <v>6617</v>
      </c>
      <c r="F4050" s="310"/>
    </row>
    <row r="4051" customFormat="false" ht="12.8" hidden="false" customHeight="false" outlineLevel="0" collapsed="false">
      <c r="A4051" s="310" t="n">
        <v>95576</v>
      </c>
      <c r="B4051" s="315" t="s">
        <v>1640</v>
      </c>
      <c r="C4051" s="310" t="s">
        <v>6676</v>
      </c>
      <c r="D4051" s="315" t="s">
        <v>202</v>
      </c>
      <c r="E4051" s="316" t="s">
        <v>6677</v>
      </c>
      <c r="F4051" s="310"/>
    </row>
    <row r="4052" customFormat="false" ht="12.8" hidden="false" customHeight="false" outlineLevel="0" collapsed="false">
      <c r="A4052" s="310" t="n">
        <v>95577</v>
      </c>
      <c r="B4052" s="315" t="s">
        <v>1640</v>
      </c>
      <c r="C4052" s="310" t="s">
        <v>6678</v>
      </c>
      <c r="D4052" s="315" t="s">
        <v>202</v>
      </c>
      <c r="E4052" s="316" t="s">
        <v>6679</v>
      </c>
      <c r="F4052" s="310"/>
    </row>
    <row r="4053" customFormat="false" ht="12.8" hidden="false" customHeight="false" outlineLevel="0" collapsed="false">
      <c r="A4053" s="310" t="n">
        <v>95578</v>
      </c>
      <c r="B4053" s="315" t="s">
        <v>1640</v>
      </c>
      <c r="C4053" s="310" t="s">
        <v>6680</v>
      </c>
      <c r="D4053" s="315" t="s">
        <v>202</v>
      </c>
      <c r="E4053" s="316" t="s">
        <v>2487</v>
      </c>
      <c r="F4053" s="310"/>
    </row>
    <row r="4054" customFormat="false" ht="12.8" hidden="false" customHeight="false" outlineLevel="0" collapsed="false">
      <c r="A4054" s="310" t="n">
        <v>95579</v>
      </c>
      <c r="B4054" s="315" t="s">
        <v>1640</v>
      </c>
      <c r="C4054" s="310" t="s">
        <v>6681</v>
      </c>
      <c r="D4054" s="315" t="s">
        <v>202</v>
      </c>
      <c r="E4054" s="316" t="s">
        <v>6682</v>
      </c>
      <c r="F4054" s="310"/>
    </row>
    <row r="4055" customFormat="false" ht="12.8" hidden="false" customHeight="false" outlineLevel="0" collapsed="false">
      <c r="A4055" s="310" t="n">
        <v>95580</v>
      </c>
      <c r="B4055" s="315" t="s">
        <v>1640</v>
      </c>
      <c r="C4055" s="310" t="s">
        <v>6683</v>
      </c>
      <c r="D4055" s="315" t="s">
        <v>202</v>
      </c>
      <c r="E4055" s="316" t="s">
        <v>6684</v>
      </c>
      <c r="F4055" s="310"/>
    </row>
    <row r="4056" customFormat="false" ht="12.8" hidden="false" customHeight="false" outlineLevel="0" collapsed="false">
      <c r="A4056" s="310" t="n">
        <v>95581</v>
      </c>
      <c r="B4056" s="315" t="s">
        <v>1640</v>
      </c>
      <c r="C4056" s="310" t="s">
        <v>6685</v>
      </c>
      <c r="D4056" s="315" t="s">
        <v>202</v>
      </c>
      <c r="E4056" s="316" t="s">
        <v>6686</v>
      </c>
      <c r="F4056" s="310"/>
    </row>
    <row r="4057" customFormat="false" ht="12.8" hidden="false" customHeight="false" outlineLevel="0" collapsed="false">
      <c r="A4057" s="310" t="n">
        <v>95582</v>
      </c>
      <c r="B4057" s="315" t="s">
        <v>1640</v>
      </c>
      <c r="C4057" s="310" t="s">
        <v>6687</v>
      </c>
      <c r="D4057" s="315" t="s">
        <v>202</v>
      </c>
      <c r="E4057" s="316" t="s">
        <v>6659</v>
      </c>
      <c r="F4057" s="310"/>
    </row>
    <row r="4058" customFormat="false" ht="12.8" hidden="false" customHeight="false" outlineLevel="0" collapsed="false">
      <c r="A4058" s="310" t="n">
        <v>95583</v>
      </c>
      <c r="B4058" s="315" t="s">
        <v>1640</v>
      </c>
      <c r="C4058" s="310" t="s">
        <v>6688</v>
      </c>
      <c r="D4058" s="315" t="s">
        <v>202</v>
      </c>
      <c r="E4058" s="316" t="s">
        <v>6689</v>
      </c>
      <c r="F4058" s="310"/>
    </row>
    <row r="4059" customFormat="false" ht="12.8" hidden="false" customHeight="false" outlineLevel="0" collapsed="false">
      <c r="A4059" s="310" t="n">
        <v>95584</v>
      </c>
      <c r="B4059" s="315" t="s">
        <v>1640</v>
      </c>
      <c r="C4059" s="310" t="s">
        <v>6690</v>
      </c>
      <c r="D4059" s="315" t="s">
        <v>202</v>
      </c>
      <c r="E4059" s="316" t="s">
        <v>6691</v>
      </c>
      <c r="F4059" s="310"/>
    </row>
    <row r="4060" customFormat="false" ht="12.8" hidden="false" customHeight="false" outlineLevel="0" collapsed="false">
      <c r="A4060" s="310" t="n">
        <v>95592</v>
      </c>
      <c r="B4060" s="315" t="s">
        <v>1640</v>
      </c>
      <c r="C4060" s="310" t="s">
        <v>6692</v>
      </c>
      <c r="D4060" s="315" t="s">
        <v>202</v>
      </c>
      <c r="E4060" s="316" t="s">
        <v>6689</v>
      </c>
      <c r="F4060" s="310"/>
    </row>
    <row r="4061" customFormat="false" ht="12.8" hidden="false" customHeight="false" outlineLevel="0" collapsed="false">
      <c r="A4061" s="310" t="n">
        <v>95593</v>
      </c>
      <c r="B4061" s="315" t="s">
        <v>1640</v>
      </c>
      <c r="C4061" s="310" t="s">
        <v>6693</v>
      </c>
      <c r="D4061" s="315" t="s">
        <v>202</v>
      </c>
      <c r="E4061" s="316" t="s">
        <v>6691</v>
      </c>
      <c r="F4061" s="310"/>
    </row>
    <row r="4062" customFormat="false" ht="12.8" hidden="false" customHeight="false" outlineLevel="0" collapsed="false">
      <c r="A4062" s="310" t="n">
        <v>95943</v>
      </c>
      <c r="B4062" s="315" t="s">
        <v>1640</v>
      </c>
      <c r="C4062" s="310" t="s">
        <v>6694</v>
      </c>
      <c r="D4062" s="315" t="s">
        <v>202</v>
      </c>
      <c r="E4062" s="316" t="s">
        <v>6695</v>
      </c>
      <c r="F4062" s="310"/>
    </row>
    <row r="4063" customFormat="false" ht="12.8" hidden="false" customHeight="false" outlineLevel="0" collapsed="false">
      <c r="A4063" s="310" t="n">
        <v>95944</v>
      </c>
      <c r="B4063" s="315" t="s">
        <v>1640</v>
      </c>
      <c r="C4063" s="310" t="s">
        <v>6696</v>
      </c>
      <c r="D4063" s="315" t="s">
        <v>202</v>
      </c>
      <c r="E4063" s="316" t="s">
        <v>6697</v>
      </c>
      <c r="F4063" s="310"/>
    </row>
    <row r="4064" customFormat="false" ht="12.8" hidden="false" customHeight="false" outlineLevel="0" collapsed="false">
      <c r="A4064" s="310" t="n">
        <v>95945</v>
      </c>
      <c r="B4064" s="315" t="s">
        <v>1640</v>
      </c>
      <c r="C4064" s="310" t="s">
        <v>6698</v>
      </c>
      <c r="D4064" s="315" t="s">
        <v>202</v>
      </c>
      <c r="E4064" s="316" t="s">
        <v>6699</v>
      </c>
      <c r="F4064" s="310"/>
    </row>
    <row r="4065" customFormat="false" ht="12.8" hidden="false" customHeight="false" outlineLevel="0" collapsed="false">
      <c r="A4065" s="310" t="n">
        <v>95946</v>
      </c>
      <c r="B4065" s="315" t="s">
        <v>1640</v>
      </c>
      <c r="C4065" s="310" t="s">
        <v>6700</v>
      </c>
      <c r="D4065" s="315" t="s">
        <v>202</v>
      </c>
      <c r="E4065" s="316" t="s">
        <v>6701</v>
      </c>
      <c r="F4065" s="310"/>
    </row>
    <row r="4066" customFormat="false" ht="12.8" hidden="false" customHeight="false" outlineLevel="0" collapsed="false">
      <c r="A4066" s="310" t="n">
        <v>95947</v>
      </c>
      <c r="B4066" s="315" t="s">
        <v>1640</v>
      </c>
      <c r="C4066" s="310" t="s">
        <v>6702</v>
      </c>
      <c r="D4066" s="315" t="s">
        <v>202</v>
      </c>
      <c r="E4066" s="316" t="s">
        <v>1684</v>
      </c>
      <c r="F4066" s="310"/>
    </row>
    <row r="4067" customFormat="false" ht="12.8" hidden="false" customHeight="false" outlineLevel="0" collapsed="false">
      <c r="A4067" s="310" t="n">
        <v>95948</v>
      </c>
      <c r="B4067" s="315" t="s">
        <v>1640</v>
      </c>
      <c r="C4067" s="310" t="s">
        <v>6703</v>
      </c>
      <c r="D4067" s="315" t="s">
        <v>202</v>
      </c>
      <c r="E4067" s="316" t="s">
        <v>6561</v>
      </c>
      <c r="F4067" s="310"/>
    </row>
    <row r="4068" customFormat="false" ht="12.8" hidden="false" customHeight="false" outlineLevel="0" collapsed="false">
      <c r="A4068" s="310" t="n">
        <v>96544</v>
      </c>
      <c r="B4068" s="315" t="s">
        <v>1640</v>
      </c>
      <c r="C4068" s="310" t="s">
        <v>6704</v>
      </c>
      <c r="D4068" s="315" t="s">
        <v>202</v>
      </c>
      <c r="E4068" s="316" t="s">
        <v>6705</v>
      </c>
      <c r="F4068" s="310"/>
    </row>
    <row r="4069" customFormat="false" ht="12.8" hidden="false" customHeight="false" outlineLevel="0" collapsed="false">
      <c r="A4069" s="310" t="n">
        <v>96545</v>
      </c>
      <c r="B4069" s="315" t="s">
        <v>1640</v>
      </c>
      <c r="C4069" s="310" t="s">
        <v>6706</v>
      </c>
      <c r="D4069" s="315" t="s">
        <v>202</v>
      </c>
      <c r="E4069" s="316" t="s">
        <v>6707</v>
      </c>
      <c r="F4069" s="310"/>
    </row>
    <row r="4070" customFormat="false" ht="12.8" hidden="false" customHeight="false" outlineLevel="0" collapsed="false">
      <c r="A4070" s="310" t="n">
        <v>96546</v>
      </c>
      <c r="B4070" s="315" t="s">
        <v>1640</v>
      </c>
      <c r="C4070" s="310" t="s">
        <v>6708</v>
      </c>
      <c r="D4070" s="315" t="s">
        <v>202</v>
      </c>
      <c r="E4070" s="316" t="s">
        <v>6590</v>
      </c>
      <c r="F4070" s="310"/>
    </row>
    <row r="4071" customFormat="false" ht="12.8" hidden="false" customHeight="false" outlineLevel="0" collapsed="false">
      <c r="A4071" s="310" t="n">
        <v>100064</v>
      </c>
      <c r="B4071" s="315" t="s">
        <v>1640</v>
      </c>
      <c r="C4071" s="310" t="s">
        <v>6709</v>
      </c>
      <c r="D4071" s="315" t="s">
        <v>202</v>
      </c>
      <c r="E4071" s="316" t="s">
        <v>6710</v>
      </c>
      <c r="F4071" s="310"/>
    </row>
    <row r="4072" customFormat="false" ht="12.8" hidden="false" customHeight="false" outlineLevel="0" collapsed="false">
      <c r="A4072" s="310" t="n">
        <v>100066</v>
      </c>
      <c r="B4072" s="315" t="s">
        <v>1640</v>
      </c>
      <c r="C4072" s="310" t="s">
        <v>6711</v>
      </c>
      <c r="D4072" s="315" t="s">
        <v>202</v>
      </c>
      <c r="E4072" s="316" t="s">
        <v>6712</v>
      </c>
      <c r="F4072" s="310"/>
    </row>
    <row r="4073" customFormat="false" ht="12.8" hidden="false" customHeight="false" outlineLevel="0" collapsed="false">
      <c r="A4073" s="310" t="n">
        <v>100067</v>
      </c>
      <c r="B4073" s="315" t="s">
        <v>1640</v>
      </c>
      <c r="C4073" s="310" t="s">
        <v>6713</v>
      </c>
      <c r="D4073" s="315" t="s">
        <v>202</v>
      </c>
      <c r="E4073" s="316" t="s">
        <v>6714</v>
      </c>
      <c r="F4073" s="310"/>
    </row>
    <row r="4074" customFormat="false" ht="12.8" hidden="false" customHeight="false" outlineLevel="0" collapsed="false">
      <c r="A4074" s="310" t="n">
        <v>100068</v>
      </c>
      <c r="B4074" s="315" t="s">
        <v>1640</v>
      </c>
      <c r="C4074" s="310" t="s">
        <v>6715</v>
      </c>
      <c r="D4074" s="315" t="s">
        <v>202</v>
      </c>
      <c r="E4074" s="316" t="s">
        <v>4053</v>
      </c>
      <c r="F4074" s="310"/>
    </row>
    <row r="4075" customFormat="false" ht="12.8" hidden="false" customHeight="false" outlineLevel="0" collapsed="false">
      <c r="A4075" s="310" t="n">
        <v>102920</v>
      </c>
      <c r="B4075" s="315" t="s">
        <v>1640</v>
      </c>
      <c r="C4075" s="310" t="s">
        <v>6716</v>
      </c>
      <c r="D4075" s="315" t="s">
        <v>202</v>
      </c>
      <c r="E4075" s="316" t="s">
        <v>6717</v>
      </c>
      <c r="F4075" s="310"/>
    </row>
    <row r="4076" customFormat="false" ht="12.8" hidden="false" customHeight="false" outlineLevel="0" collapsed="false">
      <c r="A4076" s="310" t="n">
        <v>102921</v>
      </c>
      <c r="B4076" s="315" t="s">
        <v>1640</v>
      </c>
      <c r="C4076" s="310" t="s">
        <v>6718</v>
      </c>
      <c r="D4076" s="315" t="s">
        <v>202</v>
      </c>
      <c r="E4076" s="316" t="s">
        <v>6719</v>
      </c>
      <c r="F4076" s="310"/>
    </row>
    <row r="4077" customFormat="false" ht="12.8" hidden="false" customHeight="false" outlineLevel="0" collapsed="false">
      <c r="A4077" s="310" t="n">
        <v>102922</v>
      </c>
      <c r="B4077" s="315" t="s">
        <v>1640</v>
      </c>
      <c r="C4077" s="310" t="s">
        <v>6720</v>
      </c>
      <c r="D4077" s="315" t="s">
        <v>202</v>
      </c>
      <c r="E4077" s="316" t="s">
        <v>5751</v>
      </c>
      <c r="F4077" s="310"/>
    </row>
    <row r="4078" customFormat="false" ht="12.8" hidden="false" customHeight="false" outlineLevel="0" collapsed="false">
      <c r="A4078" s="310" t="n">
        <v>102923</v>
      </c>
      <c r="B4078" s="315" t="s">
        <v>1640</v>
      </c>
      <c r="C4078" s="310" t="s">
        <v>6721</v>
      </c>
      <c r="D4078" s="315" t="s">
        <v>202</v>
      </c>
      <c r="E4078" s="316" t="s">
        <v>6722</v>
      </c>
      <c r="F4078" s="310"/>
    </row>
    <row r="4079" customFormat="false" ht="12.8" hidden="false" customHeight="false" outlineLevel="0" collapsed="false">
      <c r="A4079" s="310" t="n">
        <v>103088</v>
      </c>
      <c r="B4079" s="315" t="s">
        <v>1640</v>
      </c>
      <c r="C4079" s="310" t="s">
        <v>6723</v>
      </c>
      <c r="D4079" s="315" t="s">
        <v>202</v>
      </c>
      <c r="E4079" s="316" t="s">
        <v>5403</v>
      </c>
      <c r="F4079" s="310"/>
    </row>
    <row r="4080" customFormat="false" ht="12.8" hidden="false" customHeight="false" outlineLevel="0" collapsed="false">
      <c r="A4080" s="310" t="n">
        <v>104104</v>
      </c>
      <c r="B4080" s="315" t="s">
        <v>1640</v>
      </c>
      <c r="C4080" s="310" t="s">
        <v>6724</v>
      </c>
      <c r="D4080" s="315" t="s">
        <v>202</v>
      </c>
      <c r="E4080" s="316" t="s">
        <v>6725</v>
      </c>
      <c r="F4080" s="310"/>
    </row>
    <row r="4081" customFormat="false" ht="12.8" hidden="false" customHeight="false" outlineLevel="0" collapsed="false">
      <c r="A4081" s="310" t="n">
        <v>104105</v>
      </c>
      <c r="B4081" s="315" t="s">
        <v>1640</v>
      </c>
      <c r="C4081" s="310" t="s">
        <v>6726</v>
      </c>
      <c r="D4081" s="315" t="s">
        <v>202</v>
      </c>
      <c r="E4081" s="316" t="s">
        <v>2736</v>
      </c>
      <c r="F4081" s="310"/>
    </row>
    <row r="4082" customFormat="false" ht="12.8" hidden="false" customHeight="false" outlineLevel="0" collapsed="false">
      <c r="A4082" s="310" t="n">
        <v>104106</v>
      </c>
      <c r="B4082" s="315" t="s">
        <v>1640</v>
      </c>
      <c r="C4082" s="310" t="s">
        <v>6727</v>
      </c>
      <c r="D4082" s="315" t="s">
        <v>202</v>
      </c>
      <c r="E4082" s="316" t="s">
        <v>6728</v>
      </c>
      <c r="F4082" s="310"/>
    </row>
    <row r="4083" customFormat="false" ht="12.8" hidden="false" customHeight="false" outlineLevel="0" collapsed="false">
      <c r="A4083" s="310" t="n">
        <v>104107</v>
      </c>
      <c r="B4083" s="315" t="s">
        <v>1640</v>
      </c>
      <c r="C4083" s="310" t="s">
        <v>6729</v>
      </c>
      <c r="D4083" s="315" t="s">
        <v>202</v>
      </c>
      <c r="E4083" s="316" t="s">
        <v>6730</v>
      </c>
      <c r="F4083" s="310"/>
    </row>
    <row r="4084" customFormat="false" ht="12.8" hidden="false" customHeight="false" outlineLevel="0" collapsed="false">
      <c r="A4084" s="310" t="n">
        <v>104108</v>
      </c>
      <c r="B4084" s="315" t="s">
        <v>1640</v>
      </c>
      <c r="C4084" s="310" t="s">
        <v>6731</v>
      </c>
      <c r="D4084" s="315" t="s">
        <v>202</v>
      </c>
      <c r="E4084" s="316" t="s">
        <v>2336</v>
      </c>
      <c r="F4084" s="310"/>
    </row>
    <row r="4085" customFormat="false" ht="12.8" hidden="false" customHeight="false" outlineLevel="0" collapsed="false">
      <c r="A4085" s="310" t="n">
        <v>104109</v>
      </c>
      <c r="B4085" s="315" t="s">
        <v>1640</v>
      </c>
      <c r="C4085" s="310" t="s">
        <v>6732</v>
      </c>
      <c r="D4085" s="315" t="s">
        <v>202</v>
      </c>
      <c r="E4085" s="316" t="s">
        <v>6733</v>
      </c>
      <c r="F4085" s="310"/>
    </row>
    <row r="4086" customFormat="false" ht="12.8" hidden="false" customHeight="false" outlineLevel="0" collapsed="false">
      <c r="A4086" s="310" t="n">
        <v>104110</v>
      </c>
      <c r="B4086" s="315" t="s">
        <v>1640</v>
      </c>
      <c r="C4086" s="310" t="s">
        <v>6734</v>
      </c>
      <c r="D4086" s="315" t="s">
        <v>202</v>
      </c>
      <c r="E4086" s="316" t="s">
        <v>6735</v>
      </c>
      <c r="F4086" s="310"/>
    </row>
    <row r="4087" customFormat="false" ht="12.8" hidden="false" customHeight="false" outlineLevel="0" collapsed="false">
      <c r="A4087" s="310" t="n">
        <v>104111</v>
      </c>
      <c r="B4087" s="315" t="s">
        <v>1640</v>
      </c>
      <c r="C4087" s="310" t="s">
        <v>6736</v>
      </c>
      <c r="D4087" s="315" t="s">
        <v>202</v>
      </c>
      <c r="E4087" s="316" t="s">
        <v>6737</v>
      </c>
      <c r="F4087" s="310"/>
    </row>
    <row r="4088" customFormat="false" ht="12.8" hidden="false" customHeight="false" outlineLevel="0" collapsed="false">
      <c r="A4088" s="310" t="n">
        <v>104915</v>
      </c>
      <c r="B4088" s="315" t="s">
        <v>1640</v>
      </c>
      <c r="C4088" s="310" t="s">
        <v>6738</v>
      </c>
      <c r="D4088" s="315" t="s">
        <v>202</v>
      </c>
      <c r="E4088" s="316" t="s">
        <v>6739</v>
      </c>
      <c r="F4088" s="310"/>
    </row>
    <row r="4089" customFormat="false" ht="12.8" hidden="false" customHeight="false" outlineLevel="0" collapsed="false">
      <c r="A4089" s="310" t="n">
        <v>104917</v>
      </c>
      <c r="B4089" s="315" t="s">
        <v>1640</v>
      </c>
      <c r="C4089" s="310" t="s">
        <v>6740</v>
      </c>
      <c r="D4089" s="315" t="s">
        <v>202</v>
      </c>
      <c r="E4089" s="316" t="s">
        <v>6741</v>
      </c>
      <c r="F4089" s="310"/>
    </row>
    <row r="4090" customFormat="false" ht="12.8" hidden="false" customHeight="false" outlineLevel="0" collapsed="false">
      <c r="A4090" s="310" t="n">
        <v>104918</v>
      </c>
      <c r="B4090" s="315" t="s">
        <v>1640</v>
      </c>
      <c r="C4090" s="310" t="s">
        <v>6742</v>
      </c>
      <c r="D4090" s="315" t="s">
        <v>202</v>
      </c>
      <c r="E4090" s="316" t="s">
        <v>6743</v>
      </c>
      <c r="F4090" s="310"/>
    </row>
    <row r="4091" customFormat="false" ht="12.8" hidden="false" customHeight="false" outlineLevel="0" collapsed="false">
      <c r="A4091" s="310" t="n">
        <v>104919</v>
      </c>
      <c r="B4091" s="315" t="s">
        <v>1640</v>
      </c>
      <c r="C4091" s="310" t="s">
        <v>6744</v>
      </c>
      <c r="D4091" s="315" t="s">
        <v>202</v>
      </c>
      <c r="E4091" s="316" t="s">
        <v>6701</v>
      </c>
      <c r="F4091" s="310"/>
    </row>
    <row r="4092" customFormat="false" ht="12.8" hidden="false" customHeight="false" outlineLevel="0" collapsed="false">
      <c r="A4092" s="310" t="n">
        <v>104920</v>
      </c>
      <c r="B4092" s="315" t="s">
        <v>1640</v>
      </c>
      <c r="C4092" s="310" t="s">
        <v>6745</v>
      </c>
      <c r="D4092" s="315" t="s">
        <v>202</v>
      </c>
      <c r="E4092" s="316" t="s">
        <v>6746</v>
      </c>
      <c r="F4092" s="310"/>
    </row>
    <row r="4093" customFormat="false" ht="12.8" hidden="false" customHeight="false" outlineLevel="0" collapsed="false">
      <c r="A4093" s="310" t="n">
        <v>104921</v>
      </c>
      <c r="B4093" s="315" t="s">
        <v>1640</v>
      </c>
      <c r="C4093" s="310" t="s">
        <v>6747</v>
      </c>
      <c r="D4093" s="315" t="s">
        <v>202</v>
      </c>
      <c r="E4093" s="316" t="s">
        <v>6748</v>
      </c>
      <c r="F4093" s="310"/>
    </row>
    <row r="4094" customFormat="false" ht="12.8" hidden="false" customHeight="false" outlineLevel="0" collapsed="false">
      <c r="A4094" s="310" t="n">
        <v>104922</v>
      </c>
      <c r="B4094" s="315" t="s">
        <v>1640</v>
      </c>
      <c r="C4094" s="310" t="s">
        <v>6749</v>
      </c>
      <c r="D4094" s="315" t="s">
        <v>202</v>
      </c>
      <c r="E4094" s="316" t="s">
        <v>6750</v>
      </c>
      <c r="F4094" s="310"/>
    </row>
    <row r="4095" customFormat="false" ht="12.8" hidden="false" customHeight="false" outlineLevel="0" collapsed="false">
      <c r="A4095" s="310" t="n">
        <v>89993</v>
      </c>
      <c r="B4095" s="315" t="s">
        <v>1640</v>
      </c>
      <c r="C4095" s="310" t="s">
        <v>6751</v>
      </c>
      <c r="D4095" s="315" t="s">
        <v>200</v>
      </c>
      <c r="E4095" s="316" t="s">
        <v>6752</v>
      </c>
      <c r="F4095" s="310"/>
    </row>
    <row r="4096" customFormat="false" ht="12.8" hidden="false" customHeight="false" outlineLevel="0" collapsed="false">
      <c r="A4096" s="310" t="n">
        <v>89994</v>
      </c>
      <c r="B4096" s="315" t="s">
        <v>1640</v>
      </c>
      <c r="C4096" s="310" t="s">
        <v>6753</v>
      </c>
      <c r="D4096" s="315" t="s">
        <v>200</v>
      </c>
      <c r="E4096" s="316" t="s">
        <v>6754</v>
      </c>
      <c r="F4096" s="310"/>
    </row>
    <row r="4097" customFormat="false" ht="12.8" hidden="false" customHeight="false" outlineLevel="0" collapsed="false">
      <c r="A4097" s="310" t="n">
        <v>89995</v>
      </c>
      <c r="B4097" s="315" t="s">
        <v>1640</v>
      </c>
      <c r="C4097" s="310" t="s">
        <v>6755</v>
      </c>
      <c r="D4097" s="315" t="s">
        <v>200</v>
      </c>
      <c r="E4097" s="316" t="s">
        <v>6756</v>
      </c>
      <c r="F4097" s="310"/>
    </row>
    <row r="4098" customFormat="false" ht="12.8" hidden="false" customHeight="false" outlineLevel="0" collapsed="false">
      <c r="A4098" s="310" t="n">
        <v>90278</v>
      </c>
      <c r="B4098" s="315" t="s">
        <v>1640</v>
      </c>
      <c r="C4098" s="310" t="s">
        <v>6757</v>
      </c>
      <c r="D4098" s="315" t="s">
        <v>200</v>
      </c>
      <c r="E4098" s="316" t="s">
        <v>6758</v>
      </c>
      <c r="F4098" s="310"/>
    </row>
    <row r="4099" customFormat="false" ht="12.8" hidden="false" customHeight="false" outlineLevel="0" collapsed="false">
      <c r="A4099" s="310" t="n">
        <v>90279</v>
      </c>
      <c r="B4099" s="315" t="s">
        <v>1640</v>
      </c>
      <c r="C4099" s="310" t="s">
        <v>6759</v>
      </c>
      <c r="D4099" s="315" t="s">
        <v>200</v>
      </c>
      <c r="E4099" s="316" t="s">
        <v>6760</v>
      </c>
      <c r="F4099" s="310"/>
    </row>
    <row r="4100" customFormat="false" ht="12.8" hidden="false" customHeight="false" outlineLevel="0" collapsed="false">
      <c r="A4100" s="310" t="n">
        <v>90280</v>
      </c>
      <c r="B4100" s="315" t="s">
        <v>1640</v>
      </c>
      <c r="C4100" s="310" t="s">
        <v>6761</v>
      </c>
      <c r="D4100" s="315" t="s">
        <v>200</v>
      </c>
      <c r="E4100" s="316" t="s">
        <v>6762</v>
      </c>
      <c r="F4100" s="310"/>
    </row>
    <row r="4101" customFormat="false" ht="12.8" hidden="false" customHeight="false" outlineLevel="0" collapsed="false">
      <c r="A4101" s="310" t="n">
        <v>90281</v>
      </c>
      <c r="B4101" s="315" t="s">
        <v>1640</v>
      </c>
      <c r="C4101" s="310" t="s">
        <v>6763</v>
      </c>
      <c r="D4101" s="315" t="s">
        <v>200</v>
      </c>
      <c r="E4101" s="316" t="s">
        <v>6764</v>
      </c>
      <c r="F4101" s="310"/>
    </row>
    <row r="4102" customFormat="false" ht="12.8" hidden="false" customHeight="false" outlineLevel="0" collapsed="false">
      <c r="A4102" s="310" t="n">
        <v>90282</v>
      </c>
      <c r="B4102" s="315" t="s">
        <v>1640</v>
      </c>
      <c r="C4102" s="310" t="s">
        <v>6765</v>
      </c>
      <c r="D4102" s="315" t="s">
        <v>200</v>
      </c>
      <c r="E4102" s="316" t="s">
        <v>6766</v>
      </c>
      <c r="F4102" s="310"/>
    </row>
    <row r="4103" customFormat="false" ht="12.8" hidden="false" customHeight="false" outlineLevel="0" collapsed="false">
      <c r="A4103" s="310" t="n">
        <v>90283</v>
      </c>
      <c r="B4103" s="315" t="s">
        <v>1640</v>
      </c>
      <c r="C4103" s="310" t="s">
        <v>6767</v>
      </c>
      <c r="D4103" s="315" t="s">
        <v>200</v>
      </c>
      <c r="E4103" s="316" t="s">
        <v>6768</v>
      </c>
      <c r="F4103" s="310"/>
    </row>
    <row r="4104" customFormat="false" ht="12.8" hidden="false" customHeight="false" outlineLevel="0" collapsed="false">
      <c r="A4104" s="310" t="n">
        <v>90284</v>
      </c>
      <c r="B4104" s="315" t="s">
        <v>1640</v>
      </c>
      <c r="C4104" s="310" t="s">
        <v>6769</v>
      </c>
      <c r="D4104" s="315" t="s">
        <v>200</v>
      </c>
      <c r="E4104" s="316" t="s">
        <v>6770</v>
      </c>
      <c r="F4104" s="310"/>
    </row>
    <row r="4105" customFormat="false" ht="12.8" hidden="false" customHeight="false" outlineLevel="0" collapsed="false">
      <c r="A4105" s="310" t="n">
        <v>90285</v>
      </c>
      <c r="B4105" s="315" t="s">
        <v>1640</v>
      </c>
      <c r="C4105" s="310" t="s">
        <v>6771</v>
      </c>
      <c r="D4105" s="315" t="s">
        <v>200</v>
      </c>
      <c r="E4105" s="316" t="s">
        <v>6772</v>
      </c>
      <c r="F4105" s="310"/>
    </row>
    <row r="4106" customFormat="false" ht="12.8" hidden="false" customHeight="false" outlineLevel="0" collapsed="false">
      <c r="A4106" s="310" t="n">
        <v>94962</v>
      </c>
      <c r="B4106" s="315" t="s">
        <v>1640</v>
      </c>
      <c r="C4106" s="310" t="s">
        <v>6773</v>
      </c>
      <c r="D4106" s="315" t="s">
        <v>200</v>
      </c>
      <c r="E4106" s="316" t="s">
        <v>6774</v>
      </c>
      <c r="F4106" s="310"/>
    </row>
    <row r="4107" customFormat="false" ht="12.8" hidden="false" customHeight="false" outlineLevel="0" collapsed="false">
      <c r="A4107" s="310" t="n">
        <v>94963</v>
      </c>
      <c r="B4107" s="315" t="s">
        <v>1640</v>
      </c>
      <c r="C4107" s="310" t="s">
        <v>6775</v>
      </c>
      <c r="D4107" s="315" t="s">
        <v>200</v>
      </c>
      <c r="E4107" s="316" t="s">
        <v>6776</v>
      </c>
      <c r="F4107" s="310"/>
    </row>
    <row r="4108" customFormat="false" ht="12.8" hidden="false" customHeight="false" outlineLevel="0" collapsed="false">
      <c r="A4108" s="310" t="n">
        <v>94964</v>
      </c>
      <c r="B4108" s="315" t="s">
        <v>1640</v>
      </c>
      <c r="C4108" s="310" t="s">
        <v>6777</v>
      </c>
      <c r="D4108" s="315" t="s">
        <v>200</v>
      </c>
      <c r="E4108" s="316" t="s">
        <v>6778</v>
      </c>
      <c r="F4108" s="310"/>
    </row>
    <row r="4109" customFormat="false" ht="12.8" hidden="false" customHeight="false" outlineLevel="0" collapsed="false">
      <c r="A4109" s="310" t="n">
        <v>94965</v>
      </c>
      <c r="B4109" s="315" t="s">
        <v>1640</v>
      </c>
      <c r="C4109" s="310" t="s">
        <v>6779</v>
      </c>
      <c r="D4109" s="315" t="s">
        <v>200</v>
      </c>
      <c r="E4109" s="316" t="s">
        <v>6780</v>
      </c>
      <c r="F4109" s="310"/>
    </row>
    <row r="4110" customFormat="false" ht="12.8" hidden="false" customHeight="false" outlineLevel="0" collapsed="false">
      <c r="A4110" s="310" t="n">
        <v>94966</v>
      </c>
      <c r="B4110" s="315" t="s">
        <v>1640</v>
      </c>
      <c r="C4110" s="310" t="s">
        <v>6781</v>
      </c>
      <c r="D4110" s="315" t="s">
        <v>200</v>
      </c>
      <c r="E4110" s="316" t="s">
        <v>6782</v>
      </c>
      <c r="F4110" s="310"/>
    </row>
    <row r="4111" customFormat="false" ht="12.8" hidden="false" customHeight="false" outlineLevel="0" collapsed="false">
      <c r="A4111" s="310" t="n">
        <v>94967</v>
      </c>
      <c r="B4111" s="315" t="s">
        <v>1640</v>
      </c>
      <c r="C4111" s="310" t="s">
        <v>6783</v>
      </c>
      <c r="D4111" s="315" t="s">
        <v>200</v>
      </c>
      <c r="E4111" s="316" t="s">
        <v>6784</v>
      </c>
      <c r="F4111" s="310"/>
    </row>
    <row r="4112" customFormat="false" ht="12.8" hidden="false" customHeight="false" outlineLevel="0" collapsed="false">
      <c r="A4112" s="310" t="n">
        <v>94968</v>
      </c>
      <c r="B4112" s="315" t="s">
        <v>1640</v>
      </c>
      <c r="C4112" s="310" t="s">
        <v>6785</v>
      </c>
      <c r="D4112" s="315" t="s">
        <v>200</v>
      </c>
      <c r="E4112" s="316" t="s">
        <v>6786</v>
      </c>
      <c r="F4112" s="310"/>
    </row>
    <row r="4113" customFormat="false" ht="12.8" hidden="false" customHeight="false" outlineLevel="0" collapsed="false">
      <c r="A4113" s="310" t="n">
        <v>94969</v>
      </c>
      <c r="B4113" s="315" t="s">
        <v>1640</v>
      </c>
      <c r="C4113" s="310" t="s">
        <v>6787</v>
      </c>
      <c r="D4113" s="315" t="s">
        <v>200</v>
      </c>
      <c r="E4113" s="316" t="s">
        <v>6788</v>
      </c>
      <c r="F4113" s="310"/>
    </row>
    <row r="4114" customFormat="false" ht="12.8" hidden="false" customHeight="false" outlineLevel="0" collapsed="false">
      <c r="A4114" s="310" t="n">
        <v>94970</v>
      </c>
      <c r="B4114" s="315" t="s">
        <v>1640</v>
      </c>
      <c r="C4114" s="310" t="s">
        <v>6789</v>
      </c>
      <c r="D4114" s="315" t="s">
        <v>200</v>
      </c>
      <c r="E4114" s="316" t="s">
        <v>6790</v>
      </c>
      <c r="F4114" s="310"/>
    </row>
    <row r="4115" customFormat="false" ht="12.8" hidden="false" customHeight="false" outlineLevel="0" collapsed="false">
      <c r="A4115" s="310" t="n">
        <v>94971</v>
      </c>
      <c r="B4115" s="315" t="s">
        <v>1640</v>
      </c>
      <c r="C4115" s="310" t="s">
        <v>6791</v>
      </c>
      <c r="D4115" s="315" t="s">
        <v>200</v>
      </c>
      <c r="E4115" s="316" t="s">
        <v>6792</v>
      </c>
      <c r="F4115" s="310"/>
    </row>
    <row r="4116" customFormat="false" ht="12.8" hidden="false" customHeight="false" outlineLevel="0" collapsed="false">
      <c r="A4116" s="310" t="n">
        <v>94972</v>
      </c>
      <c r="B4116" s="315" t="s">
        <v>1640</v>
      </c>
      <c r="C4116" s="310" t="s">
        <v>6793</v>
      </c>
      <c r="D4116" s="315" t="s">
        <v>200</v>
      </c>
      <c r="E4116" s="316" t="s">
        <v>6794</v>
      </c>
      <c r="F4116" s="310"/>
    </row>
    <row r="4117" customFormat="false" ht="12.8" hidden="false" customHeight="false" outlineLevel="0" collapsed="false">
      <c r="A4117" s="310" t="n">
        <v>94973</v>
      </c>
      <c r="B4117" s="315" t="s">
        <v>1640</v>
      </c>
      <c r="C4117" s="310" t="s">
        <v>6795</v>
      </c>
      <c r="D4117" s="315" t="s">
        <v>200</v>
      </c>
      <c r="E4117" s="316" t="s">
        <v>6796</v>
      </c>
      <c r="F4117" s="310"/>
    </row>
    <row r="4118" customFormat="false" ht="12.8" hidden="false" customHeight="false" outlineLevel="0" collapsed="false">
      <c r="A4118" s="310" t="n">
        <v>94974</v>
      </c>
      <c r="B4118" s="315" t="s">
        <v>1640</v>
      </c>
      <c r="C4118" s="310" t="s">
        <v>6797</v>
      </c>
      <c r="D4118" s="315" t="s">
        <v>200</v>
      </c>
      <c r="E4118" s="316" t="s">
        <v>6798</v>
      </c>
      <c r="F4118" s="310"/>
    </row>
    <row r="4119" customFormat="false" ht="12.8" hidden="false" customHeight="false" outlineLevel="0" collapsed="false">
      <c r="A4119" s="310" t="n">
        <v>94975</v>
      </c>
      <c r="B4119" s="315" t="s">
        <v>1640</v>
      </c>
      <c r="C4119" s="310" t="s">
        <v>6799</v>
      </c>
      <c r="D4119" s="315" t="s">
        <v>200</v>
      </c>
      <c r="E4119" s="316" t="s">
        <v>6800</v>
      </c>
      <c r="F4119" s="310"/>
    </row>
    <row r="4120" customFormat="false" ht="12.8" hidden="false" customHeight="false" outlineLevel="0" collapsed="false">
      <c r="A4120" s="310" t="n">
        <v>96555</v>
      </c>
      <c r="B4120" s="315" t="s">
        <v>1640</v>
      </c>
      <c r="C4120" s="310" t="s">
        <v>6801</v>
      </c>
      <c r="D4120" s="315" t="s">
        <v>200</v>
      </c>
      <c r="E4120" s="316" t="s">
        <v>6802</v>
      </c>
      <c r="F4120" s="310"/>
    </row>
    <row r="4121" customFormat="false" ht="12.8" hidden="false" customHeight="false" outlineLevel="0" collapsed="false">
      <c r="A4121" s="310" t="n">
        <v>96556</v>
      </c>
      <c r="B4121" s="315" t="s">
        <v>1640</v>
      </c>
      <c r="C4121" s="310" t="s">
        <v>6803</v>
      </c>
      <c r="D4121" s="315" t="s">
        <v>200</v>
      </c>
      <c r="E4121" s="316" t="s">
        <v>6804</v>
      </c>
      <c r="F4121" s="310"/>
    </row>
    <row r="4122" customFormat="false" ht="12.8" hidden="false" customHeight="false" outlineLevel="0" collapsed="false">
      <c r="A4122" s="310" t="n">
        <v>96557</v>
      </c>
      <c r="B4122" s="315" t="s">
        <v>1640</v>
      </c>
      <c r="C4122" s="310" t="s">
        <v>6805</v>
      </c>
      <c r="D4122" s="315" t="s">
        <v>200</v>
      </c>
      <c r="E4122" s="316" t="s">
        <v>6806</v>
      </c>
      <c r="F4122" s="310"/>
    </row>
    <row r="4123" customFormat="false" ht="12.8" hidden="false" customHeight="false" outlineLevel="0" collapsed="false">
      <c r="A4123" s="310" t="n">
        <v>96558</v>
      </c>
      <c r="B4123" s="315" t="s">
        <v>1640</v>
      </c>
      <c r="C4123" s="310" t="s">
        <v>6807</v>
      </c>
      <c r="D4123" s="315" t="s">
        <v>200</v>
      </c>
      <c r="E4123" s="316" t="s">
        <v>6808</v>
      </c>
      <c r="F4123" s="310"/>
    </row>
    <row r="4124" customFormat="false" ht="12.8" hidden="false" customHeight="false" outlineLevel="0" collapsed="false">
      <c r="A4124" s="310" t="n">
        <v>99235</v>
      </c>
      <c r="B4124" s="315" t="s">
        <v>1640</v>
      </c>
      <c r="C4124" s="310" t="s">
        <v>6809</v>
      </c>
      <c r="D4124" s="315" t="s">
        <v>200</v>
      </c>
      <c r="E4124" s="316" t="s">
        <v>6810</v>
      </c>
      <c r="F4124" s="310"/>
    </row>
    <row r="4125" customFormat="false" ht="12.8" hidden="false" customHeight="false" outlineLevel="0" collapsed="false">
      <c r="A4125" s="310" t="n">
        <v>99431</v>
      </c>
      <c r="B4125" s="315" t="s">
        <v>1640</v>
      </c>
      <c r="C4125" s="310" t="s">
        <v>6811</v>
      </c>
      <c r="D4125" s="315" t="s">
        <v>200</v>
      </c>
      <c r="E4125" s="316" t="s">
        <v>6812</v>
      </c>
      <c r="F4125" s="310"/>
    </row>
    <row r="4126" customFormat="false" ht="12.8" hidden="false" customHeight="false" outlineLevel="0" collapsed="false">
      <c r="A4126" s="310" t="n">
        <v>99432</v>
      </c>
      <c r="B4126" s="315" t="s">
        <v>1640</v>
      </c>
      <c r="C4126" s="310" t="s">
        <v>6813</v>
      </c>
      <c r="D4126" s="315" t="s">
        <v>200</v>
      </c>
      <c r="E4126" s="316" t="s">
        <v>6814</v>
      </c>
      <c r="F4126" s="310"/>
    </row>
    <row r="4127" customFormat="false" ht="12.8" hidden="false" customHeight="false" outlineLevel="0" collapsed="false">
      <c r="A4127" s="310" t="n">
        <v>99433</v>
      </c>
      <c r="B4127" s="315" t="s">
        <v>1640</v>
      </c>
      <c r="C4127" s="310" t="s">
        <v>6815</v>
      </c>
      <c r="D4127" s="315" t="s">
        <v>200</v>
      </c>
      <c r="E4127" s="316" t="s">
        <v>6816</v>
      </c>
      <c r="F4127" s="310"/>
    </row>
    <row r="4128" customFormat="false" ht="12.8" hidden="false" customHeight="false" outlineLevel="0" collapsed="false">
      <c r="A4128" s="310" t="n">
        <v>99434</v>
      </c>
      <c r="B4128" s="315" t="s">
        <v>1640</v>
      </c>
      <c r="C4128" s="310" t="s">
        <v>6817</v>
      </c>
      <c r="D4128" s="315" t="s">
        <v>200</v>
      </c>
      <c r="E4128" s="316" t="s">
        <v>6818</v>
      </c>
      <c r="F4128" s="310"/>
    </row>
    <row r="4129" customFormat="false" ht="12.8" hidden="false" customHeight="false" outlineLevel="0" collapsed="false">
      <c r="A4129" s="310" t="n">
        <v>99435</v>
      </c>
      <c r="B4129" s="315" t="s">
        <v>1640</v>
      </c>
      <c r="C4129" s="310" t="s">
        <v>6819</v>
      </c>
      <c r="D4129" s="315" t="s">
        <v>200</v>
      </c>
      <c r="E4129" s="316" t="s">
        <v>6820</v>
      </c>
      <c r="F4129" s="310"/>
    </row>
    <row r="4130" customFormat="false" ht="12.8" hidden="false" customHeight="false" outlineLevel="0" collapsed="false">
      <c r="A4130" s="310" t="n">
        <v>99436</v>
      </c>
      <c r="B4130" s="315" t="s">
        <v>1640</v>
      </c>
      <c r="C4130" s="310" t="s">
        <v>6821</v>
      </c>
      <c r="D4130" s="315" t="s">
        <v>200</v>
      </c>
      <c r="E4130" s="316" t="s">
        <v>6822</v>
      </c>
      <c r="F4130" s="310"/>
    </row>
    <row r="4131" customFormat="false" ht="12.8" hidden="false" customHeight="false" outlineLevel="0" collapsed="false">
      <c r="A4131" s="310" t="n">
        <v>99437</v>
      </c>
      <c r="B4131" s="315" t="s">
        <v>1640</v>
      </c>
      <c r="C4131" s="310" t="s">
        <v>6823</v>
      </c>
      <c r="D4131" s="315" t="s">
        <v>200</v>
      </c>
      <c r="E4131" s="316" t="s">
        <v>6824</v>
      </c>
      <c r="F4131" s="310"/>
    </row>
    <row r="4132" customFormat="false" ht="12.8" hidden="false" customHeight="false" outlineLevel="0" collapsed="false">
      <c r="A4132" s="310" t="n">
        <v>99438</v>
      </c>
      <c r="B4132" s="315" t="s">
        <v>1640</v>
      </c>
      <c r="C4132" s="310" t="s">
        <v>6825</v>
      </c>
      <c r="D4132" s="315" t="s">
        <v>200</v>
      </c>
      <c r="E4132" s="316" t="s">
        <v>6826</v>
      </c>
      <c r="F4132" s="310"/>
    </row>
    <row r="4133" customFormat="false" ht="12.8" hidden="false" customHeight="false" outlineLevel="0" collapsed="false">
      <c r="A4133" s="310" t="n">
        <v>99439</v>
      </c>
      <c r="B4133" s="315" t="s">
        <v>1640</v>
      </c>
      <c r="C4133" s="310" t="s">
        <v>6827</v>
      </c>
      <c r="D4133" s="315" t="s">
        <v>200</v>
      </c>
      <c r="E4133" s="316" t="s">
        <v>6828</v>
      </c>
      <c r="F4133" s="310"/>
    </row>
    <row r="4134" customFormat="false" ht="12.8" hidden="false" customHeight="false" outlineLevel="0" collapsed="false">
      <c r="A4134" s="310" t="n">
        <v>102473</v>
      </c>
      <c r="B4134" s="315" t="s">
        <v>1640</v>
      </c>
      <c r="C4134" s="310" t="s">
        <v>6829</v>
      </c>
      <c r="D4134" s="315" t="s">
        <v>200</v>
      </c>
      <c r="E4134" s="316" t="s">
        <v>6830</v>
      </c>
      <c r="F4134" s="310"/>
    </row>
    <row r="4135" customFormat="false" ht="12.8" hidden="false" customHeight="false" outlineLevel="0" collapsed="false">
      <c r="A4135" s="310" t="n">
        <v>102474</v>
      </c>
      <c r="B4135" s="315" t="s">
        <v>1640</v>
      </c>
      <c r="C4135" s="310" t="s">
        <v>6831</v>
      </c>
      <c r="D4135" s="315" t="s">
        <v>200</v>
      </c>
      <c r="E4135" s="316" t="s">
        <v>6832</v>
      </c>
      <c r="F4135" s="310"/>
    </row>
    <row r="4136" customFormat="false" ht="12.8" hidden="false" customHeight="false" outlineLevel="0" collapsed="false">
      <c r="A4136" s="310" t="n">
        <v>102475</v>
      </c>
      <c r="B4136" s="315" t="s">
        <v>1640</v>
      </c>
      <c r="C4136" s="310" t="s">
        <v>6833</v>
      </c>
      <c r="D4136" s="315" t="s">
        <v>200</v>
      </c>
      <c r="E4136" s="316" t="s">
        <v>6834</v>
      </c>
      <c r="F4136" s="310"/>
    </row>
    <row r="4137" customFormat="false" ht="12.8" hidden="false" customHeight="false" outlineLevel="0" collapsed="false">
      <c r="A4137" s="310" t="n">
        <v>102476</v>
      </c>
      <c r="B4137" s="315" t="s">
        <v>1640</v>
      </c>
      <c r="C4137" s="310" t="s">
        <v>6835</v>
      </c>
      <c r="D4137" s="315" t="s">
        <v>200</v>
      </c>
      <c r="E4137" s="316" t="s">
        <v>6836</v>
      </c>
      <c r="F4137" s="310"/>
    </row>
    <row r="4138" customFormat="false" ht="12.8" hidden="false" customHeight="false" outlineLevel="0" collapsed="false">
      <c r="A4138" s="310" t="n">
        <v>102477</v>
      </c>
      <c r="B4138" s="315" t="s">
        <v>1640</v>
      </c>
      <c r="C4138" s="310" t="s">
        <v>6837</v>
      </c>
      <c r="D4138" s="315" t="s">
        <v>200</v>
      </c>
      <c r="E4138" s="316" t="s">
        <v>6838</v>
      </c>
      <c r="F4138" s="310"/>
    </row>
    <row r="4139" customFormat="false" ht="12.8" hidden="false" customHeight="false" outlineLevel="0" collapsed="false">
      <c r="A4139" s="310" t="n">
        <v>102478</v>
      </c>
      <c r="B4139" s="315" t="s">
        <v>1640</v>
      </c>
      <c r="C4139" s="310" t="s">
        <v>6839</v>
      </c>
      <c r="D4139" s="315" t="s">
        <v>200</v>
      </c>
      <c r="E4139" s="316" t="s">
        <v>6840</v>
      </c>
      <c r="F4139" s="310"/>
    </row>
    <row r="4140" customFormat="false" ht="12.8" hidden="false" customHeight="false" outlineLevel="0" collapsed="false">
      <c r="A4140" s="310" t="n">
        <v>102479</v>
      </c>
      <c r="B4140" s="315" t="s">
        <v>1640</v>
      </c>
      <c r="C4140" s="310" t="s">
        <v>6841</v>
      </c>
      <c r="D4140" s="315" t="s">
        <v>200</v>
      </c>
      <c r="E4140" s="316" t="s">
        <v>6842</v>
      </c>
      <c r="F4140" s="310"/>
    </row>
    <row r="4141" customFormat="false" ht="12.8" hidden="false" customHeight="false" outlineLevel="0" collapsed="false">
      <c r="A4141" s="310" t="n">
        <v>102480</v>
      </c>
      <c r="B4141" s="315" t="s">
        <v>1640</v>
      </c>
      <c r="C4141" s="310" t="s">
        <v>6843</v>
      </c>
      <c r="D4141" s="315" t="s">
        <v>200</v>
      </c>
      <c r="E4141" s="316" t="s">
        <v>6844</v>
      </c>
      <c r="F4141" s="310"/>
    </row>
    <row r="4142" customFormat="false" ht="12.8" hidden="false" customHeight="false" outlineLevel="0" collapsed="false">
      <c r="A4142" s="310" t="n">
        <v>102481</v>
      </c>
      <c r="B4142" s="315" t="s">
        <v>1640</v>
      </c>
      <c r="C4142" s="310" t="s">
        <v>6845</v>
      </c>
      <c r="D4142" s="315" t="s">
        <v>200</v>
      </c>
      <c r="E4142" s="316" t="s">
        <v>6846</v>
      </c>
      <c r="F4142" s="310"/>
    </row>
    <row r="4143" customFormat="false" ht="12.8" hidden="false" customHeight="false" outlineLevel="0" collapsed="false">
      <c r="A4143" s="310" t="n">
        <v>102482</v>
      </c>
      <c r="B4143" s="315" t="s">
        <v>1640</v>
      </c>
      <c r="C4143" s="310" t="s">
        <v>6847</v>
      </c>
      <c r="D4143" s="315" t="s">
        <v>200</v>
      </c>
      <c r="E4143" s="316" t="s">
        <v>6848</v>
      </c>
      <c r="F4143" s="310"/>
    </row>
    <row r="4144" customFormat="false" ht="12.8" hidden="false" customHeight="false" outlineLevel="0" collapsed="false">
      <c r="A4144" s="310" t="n">
        <v>102483</v>
      </c>
      <c r="B4144" s="315" t="s">
        <v>1640</v>
      </c>
      <c r="C4144" s="310" t="s">
        <v>6849</v>
      </c>
      <c r="D4144" s="315" t="s">
        <v>200</v>
      </c>
      <c r="E4144" s="316" t="s">
        <v>6850</v>
      </c>
      <c r="F4144" s="310"/>
    </row>
    <row r="4145" customFormat="false" ht="12.8" hidden="false" customHeight="false" outlineLevel="0" collapsed="false">
      <c r="A4145" s="310" t="n">
        <v>102484</v>
      </c>
      <c r="B4145" s="315" t="s">
        <v>1640</v>
      </c>
      <c r="C4145" s="310" t="s">
        <v>6851</v>
      </c>
      <c r="D4145" s="315" t="s">
        <v>200</v>
      </c>
      <c r="E4145" s="316" t="s">
        <v>6852</v>
      </c>
      <c r="F4145" s="310"/>
    </row>
    <row r="4146" customFormat="false" ht="12.8" hidden="false" customHeight="false" outlineLevel="0" collapsed="false">
      <c r="A4146" s="310" t="n">
        <v>102485</v>
      </c>
      <c r="B4146" s="315" t="s">
        <v>1640</v>
      </c>
      <c r="C4146" s="310" t="s">
        <v>6853</v>
      </c>
      <c r="D4146" s="315" t="s">
        <v>200</v>
      </c>
      <c r="E4146" s="316" t="s">
        <v>6854</v>
      </c>
      <c r="F4146" s="310"/>
    </row>
    <row r="4147" customFormat="false" ht="12.8" hidden="false" customHeight="false" outlineLevel="0" collapsed="false">
      <c r="A4147" s="310" t="n">
        <v>102486</v>
      </c>
      <c r="B4147" s="315" t="s">
        <v>1640</v>
      </c>
      <c r="C4147" s="310" t="s">
        <v>6855</v>
      </c>
      <c r="D4147" s="315" t="s">
        <v>200</v>
      </c>
      <c r="E4147" s="316" t="s">
        <v>6856</v>
      </c>
      <c r="F4147" s="310"/>
    </row>
    <row r="4148" customFormat="false" ht="12.8" hidden="false" customHeight="false" outlineLevel="0" collapsed="false">
      <c r="A4148" s="310" t="n">
        <v>102487</v>
      </c>
      <c r="B4148" s="315" t="s">
        <v>1640</v>
      </c>
      <c r="C4148" s="310" t="s">
        <v>6857</v>
      </c>
      <c r="D4148" s="315" t="s">
        <v>200</v>
      </c>
      <c r="E4148" s="316" t="s">
        <v>6858</v>
      </c>
      <c r="F4148" s="310"/>
    </row>
    <row r="4149" customFormat="false" ht="12.8" hidden="false" customHeight="false" outlineLevel="0" collapsed="false">
      <c r="A4149" s="310" t="n">
        <v>103183</v>
      </c>
      <c r="B4149" s="315" t="s">
        <v>1640</v>
      </c>
      <c r="C4149" s="310" t="s">
        <v>6859</v>
      </c>
      <c r="D4149" s="315" t="s">
        <v>200</v>
      </c>
      <c r="E4149" s="316" t="s">
        <v>6860</v>
      </c>
      <c r="F4149" s="310"/>
    </row>
    <row r="4150" customFormat="false" ht="12.8" hidden="false" customHeight="false" outlineLevel="0" collapsed="false">
      <c r="A4150" s="310" t="n">
        <v>103184</v>
      </c>
      <c r="B4150" s="315" t="s">
        <v>1640</v>
      </c>
      <c r="C4150" s="310" t="s">
        <v>6861</v>
      </c>
      <c r="D4150" s="315" t="s">
        <v>200</v>
      </c>
      <c r="E4150" s="316" t="s">
        <v>6862</v>
      </c>
      <c r="F4150" s="310"/>
    </row>
    <row r="4151" customFormat="false" ht="12.8" hidden="false" customHeight="false" outlineLevel="0" collapsed="false">
      <c r="A4151" s="310" t="n">
        <v>103669</v>
      </c>
      <c r="B4151" s="315" t="s">
        <v>1640</v>
      </c>
      <c r="C4151" s="310" t="s">
        <v>6863</v>
      </c>
      <c r="D4151" s="315" t="s">
        <v>200</v>
      </c>
      <c r="E4151" s="316" t="s">
        <v>6864</v>
      </c>
      <c r="F4151" s="310"/>
    </row>
    <row r="4152" customFormat="false" ht="12.8" hidden="false" customHeight="false" outlineLevel="0" collapsed="false">
      <c r="A4152" s="310" t="n">
        <v>103670</v>
      </c>
      <c r="B4152" s="315" t="s">
        <v>1640</v>
      </c>
      <c r="C4152" s="310" t="s">
        <v>6865</v>
      </c>
      <c r="D4152" s="315" t="s">
        <v>200</v>
      </c>
      <c r="E4152" s="316" t="s">
        <v>6866</v>
      </c>
      <c r="F4152" s="310"/>
    </row>
    <row r="4153" customFormat="false" ht="12.8" hidden="false" customHeight="false" outlineLevel="0" collapsed="false">
      <c r="A4153" s="310" t="n">
        <v>103671</v>
      </c>
      <c r="B4153" s="315" t="s">
        <v>1640</v>
      </c>
      <c r="C4153" s="310" t="s">
        <v>6867</v>
      </c>
      <c r="D4153" s="315" t="s">
        <v>200</v>
      </c>
      <c r="E4153" s="316" t="s">
        <v>6868</v>
      </c>
      <c r="F4153" s="310"/>
    </row>
    <row r="4154" customFormat="false" ht="12.8" hidden="false" customHeight="false" outlineLevel="0" collapsed="false">
      <c r="A4154" s="310" t="n">
        <v>103672</v>
      </c>
      <c r="B4154" s="315" t="s">
        <v>1640</v>
      </c>
      <c r="C4154" s="310" t="s">
        <v>6869</v>
      </c>
      <c r="D4154" s="315" t="s">
        <v>200</v>
      </c>
      <c r="E4154" s="316" t="s">
        <v>6870</v>
      </c>
      <c r="F4154" s="310"/>
    </row>
    <row r="4155" customFormat="false" ht="12.8" hidden="false" customHeight="false" outlineLevel="0" collapsed="false">
      <c r="A4155" s="310" t="n">
        <v>103673</v>
      </c>
      <c r="B4155" s="315" t="s">
        <v>1640</v>
      </c>
      <c r="C4155" s="310" t="s">
        <v>6871</v>
      </c>
      <c r="D4155" s="315" t="s">
        <v>200</v>
      </c>
      <c r="E4155" s="316" t="s">
        <v>6872</v>
      </c>
      <c r="F4155" s="310"/>
    </row>
    <row r="4156" customFormat="false" ht="12.8" hidden="false" customHeight="false" outlineLevel="0" collapsed="false">
      <c r="A4156" s="310" t="n">
        <v>103674</v>
      </c>
      <c r="B4156" s="315" t="s">
        <v>1640</v>
      </c>
      <c r="C4156" s="310" t="s">
        <v>6873</v>
      </c>
      <c r="D4156" s="315" t="s">
        <v>200</v>
      </c>
      <c r="E4156" s="316" t="s">
        <v>6874</v>
      </c>
      <c r="F4156" s="310"/>
    </row>
    <row r="4157" customFormat="false" ht="12.8" hidden="false" customHeight="false" outlineLevel="0" collapsed="false">
      <c r="A4157" s="310" t="n">
        <v>103675</v>
      </c>
      <c r="B4157" s="315" t="s">
        <v>1640</v>
      </c>
      <c r="C4157" s="310" t="s">
        <v>6875</v>
      </c>
      <c r="D4157" s="315" t="s">
        <v>200</v>
      </c>
      <c r="E4157" s="316" t="s">
        <v>6876</v>
      </c>
      <c r="F4157" s="310"/>
    </row>
    <row r="4158" customFormat="false" ht="12.8" hidden="false" customHeight="false" outlineLevel="0" collapsed="false">
      <c r="A4158" s="310" t="n">
        <v>103676</v>
      </c>
      <c r="B4158" s="315" t="s">
        <v>1640</v>
      </c>
      <c r="C4158" s="310" t="s">
        <v>6877</v>
      </c>
      <c r="D4158" s="315" t="s">
        <v>200</v>
      </c>
      <c r="E4158" s="316" t="s">
        <v>6878</v>
      </c>
      <c r="F4158" s="310"/>
    </row>
    <row r="4159" customFormat="false" ht="12.8" hidden="false" customHeight="false" outlineLevel="0" collapsed="false">
      <c r="A4159" s="310" t="n">
        <v>103677</v>
      </c>
      <c r="B4159" s="315" t="s">
        <v>1640</v>
      </c>
      <c r="C4159" s="310" t="s">
        <v>6879</v>
      </c>
      <c r="D4159" s="315" t="s">
        <v>200</v>
      </c>
      <c r="E4159" s="316" t="s">
        <v>6880</v>
      </c>
      <c r="F4159" s="310"/>
    </row>
    <row r="4160" customFormat="false" ht="12.8" hidden="false" customHeight="false" outlineLevel="0" collapsed="false">
      <c r="A4160" s="310" t="n">
        <v>103678</v>
      </c>
      <c r="B4160" s="315" t="s">
        <v>1640</v>
      </c>
      <c r="C4160" s="310" t="s">
        <v>6881</v>
      </c>
      <c r="D4160" s="315" t="s">
        <v>200</v>
      </c>
      <c r="E4160" s="316" t="s">
        <v>6882</v>
      </c>
      <c r="F4160" s="310"/>
    </row>
    <row r="4161" customFormat="false" ht="12.8" hidden="false" customHeight="false" outlineLevel="0" collapsed="false">
      <c r="A4161" s="310" t="n">
        <v>103679</v>
      </c>
      <c r="B4161" s="315" t="s">
        <v>1640</v>
      </c>
      <c r="C4161" s="310" t="s">
        <v>6883</v>
      </c>
      <c r="D4161" s="315" t="s">
        <v>200</v>
      </c>
      <c r="E4161" s="316" t="s">
        <v>6884</v>
      </c>
      <c r="F4161" s="310"/>
    </row>
    <row r="4162" customFormat="false" ht="12.8" hidden="false" customHeight="false" outlineLevel="0" collapsed="false">
      <c r="A4162" s="310" t="n">
        <v>103680</v>
      </c>
      <c r="B4162" s="315" t="s">
        <v>1640</v>
      </c>
      <c r="C4162" s="310" t="s">
        <v>6885</v>
      </c>
      <c r="D4162" s="315" t="s">
        <v>200</v>
      </c>
      <c r="E4162" s="316" t="s">
        <v>6886</v>
      </c>
      <c r="F4162" s="310"/>
    </row>
    <row r="4163" customFormat="false" ht="12.8" hidden="false" customHeight="false" outlineLevel="0" collapsed="false">
      <c r="A4163" s="310" t="n">
        <v>103681</v>
      </c>
      <c r="B4163" s="315" t="s">
        <v>1640</v>
      </c>
      <c r="C4163" s="310" t="s">
        <v>6887</v>
      </c>
      <c r="D4163" s="315" t="s">
        <v>200</v>
      </c>
      <c r="E4163" s="316" t="s">
        <v>6888</v>
      </c>
      <c r="F4163" s="310"/>
    </row>
    <row r="4164" customFormat="false" ht="12.8" hidden="false" customHeight="false" outlineLevel="0" collapsed="false">
      <c r="A4164" s="310" t="n">
        <v>103682</v>
      </c>
      <c r="B4164" s="315" t="s">
        <v>1640</v>
      </c>
      <c r="C4164" s="310" t="s">
        <v>6889</v>
      </c>
      <c r="D4164" s="315" t="s">
        <v>200</v>
      </c>
      <c r="E4164" s="316" t="s">
        <v>6890</v>
      </c>
      <c r="F4164" s="310"/>
    </row>
    <row r="4165" customFormat="false" ht="12.8" hidden="false" customHeight="false" outlineLevel="0" collapsed="false">
      <c r="A4165" s="310" t="n">
        <v>103683</v>
      </c>
      <c r="B4165" s="315" t="s">
        <v>1640</v>
      </c>
      <c r="C4165" s="310" t="s">
        <v>6891</v>
      </c>
      <c r="D4165" s="315" t="s">
        <v>200</v>
      </c>
      <c r="E4165" s="316" t="s">
        <v>6892</v>
      </c>
      <c r="F4165" s="310"/>
    </row>
    <row r="4166" customFormat="false" ht="12.8" hidden="false" customHeight="false" outlineLevel="0" collapsed="false">
      <c r="A4166" s="310" t="n">
        <v>103684</v>
      </c>
      <c r="B4166" s="315" t="s">
        <v>1640</v>
      </c>
      <c r="C4166" s="310" t="s">
        <v>6893</v>
      </c>
      <c r="D4166" s="315" t="s">
        <v>200</v>
      </c>
      <c r="E4166" s="316" t="s">
        <v>6894</v>
      </c>
      <c r="F4166" s="310"/>
    </row>
    <row r="4167" customFormat="false" ht="12.8" hidden="false" customHeight="false" outlineLevel="0" collapsed="false">
      <c r="A4167" s="310" t="n">
        <v>103685</v>
      </c>
      <c r="B4167" s="315" t="s">
        <v>1640</v>
      </c>
      <c r="C4167" s="310" t="s">
        <v>6895</v>
      </c>
      <c r="D4167" s="315" t="s">
        <v>200</v>
      </c>
      <c r="E4167" s="316" t="s">
        <v>6896</v>
      </c>
      <c r="F4167" s="310"/>
    </row>
    <row r="4168" customFormat="false" ht="12.8" hidden="false" customHeight="false" outlineLevel="0" collapsed="false">
      <c r="A4168" s="310" t="n">
        <v>103686</v>
      </c>
      <c r="B4168" s="315" t="s">
        <v>1640</v>
      </c>
      <c r="C4168" s="310" t="s">
        <v>6897</v>
      </c>
      <c r="D4168" s="315" t="s">
        <v>200</v>
      </c>
      <c r="E4168" s="316" t="s">
        <v>6898</v>
      </c>
      <c r="F4168" s="310"/>
    </row>
    <row r="4169" customFormat="false" ht="12.8" hidden="false" customHeight="false" outlineLevel="0" collapsed="false">
      <c r="A4169" s="310" t="n">
        <v>103687</v>
      </c>
      <c r="B4169" s="315" t="s">
        <v>1640</v>
      </c>
      <c r="C4169" s="310" t="s">
        <v>6899</v>
      </c>
      <c r="D4169" s="315" t="s">
        <v>200</v>
      </c>
      <c r="E4169" s="316" t="s">
        <v>6900</v>
      </c>
      <c r="F4169" s="310"/>
    </row>
    <row r="4170" customFormat="false" ht="12.8" hidden="false" customHeight="false" outlineLevel="0" collapsed="false">
      <c r="A4170" s="310" t="n">
        <v>103688</v>
      </c>
      <c r="B4170" s="315" t="s">
        <v>1640</v>
      </c>
      <c r="C4170" s="310" t="s">
        <v>6901</v>
      </c>
      <c r="D4170" s="315" t="s">
        <v>200</v>
      </c>
      <c r="E4170" s="316" t="s">
        <v>6902</v>
      </c>
      <c r="F4170" s="310"/>
    </row>
    <row r="4171" customFormat="false" ht="12.8" hidden="false" customHeight="false" outlineLevel="0" collapsed="false">
      <c r="A4171" s="310" t="n">
        <v>104916</v>
      </c>
      <c r="B4171" s="315" t="s">
        <v>1640</v>
      </c>
      <c r="C4171" s="310" t="s">
        <v>6903</v>
      </c>
      <c r="D4171" s="315" t="s">
        <v>202</v>
      </c>
      <c r="E4171" s="316" t="s">
        <v>6904</v>
      </c>
      <c r="F4171" s="310"/>
    </row>
    <row r="4172" customFormat="false" ht="12.8" hidden="false" customHeight="false" outlineLevel="0" collapsed="false">
      <c r="A4172" s="310" t="n">
        <v>104923</v>
      </c>
      <c r="B4172" s="315" t="s">
        <v>1640</v>
      </c>
      <c r="C4172" s="310" t="s">
        <v>6905</v>
      </c>
      <c r="D4172" s="315" t="s">
        <v>200</v>
      </c>
      <c r="E4172" s="316" t="s">
        <v>6906</v>
      </c>
      <c r="F4172" s="310"/>
    </row>
    <row r="4173" customFormat="false" ht="12.8" hidden="false" customHeight="false" outlineLevel="0" collapsed="false">
      <c r="A4173" s="310" t="n">
        <v>104924</v>
      </c>
      <c r="B4173" s="315" t="s">
        <v>1640</v>
      </c>
      <c r="C4173" s="310" t="s">
        <v>6907</v>
      </c>
      <c r="D4173" s="315" t="s">
        <v>200</v>
      </c>
      <c r="E4173" s="316" t="s">
        <v>6908</v>
      </c>
      <c r="F4173" s="310"/>
    </row>
    <row r="4174" customFormat="false" ht="12.8" hidden="false" customHeight="false" outlineLevel="0" collapsed="false">
      <c r="A4174" s="310" t="n">
        <v>101963</v>
      </c>
      <c r="B4174" s="315" t="s">
        <v>1640</v>
      </c>
      <c r="C4174" s="310" t="s">
        <v>6909</v>
      </c>
      <c r="D4174" s="315" t="s">
        <v>32</v>
      </c>
      <c r="E4174" s="316" t="s">
        <v>6910</v>
      </c>
      <c r="F4174" s="310"/>
    </row>
    <row r="4175" customFormat="false" ht="12.8" hidden="false" customHeight="false" outlineLevel="0" collapsed="false">
      <c r="A4175" s="310" t="n">
        <v>101964</v>
      </c>
      <c r="B4175" s="315" t="s">
        <v>1640</v>
      </c>
      <c r="C4175" s="310" t="s">
        <v>6911</v>
      </c>
      <c r="D4175" s="315" t="s">
        <v>32</v>
      </c>
      <c r="E4175" s="316" t="s">
        <v>6912</v>
      </c>
      <c r="F4175" s="310"/>
    </row>
    <row r="4176" customFormat="false" ht="12.8" hidden="false" customHeight="false" outlineLevel="0" collapsed="false">
      <c r="A4176" s="310" t="n">
        <v>101165</v>
      </c>
      <c r="B4176" s="315" t="s">
        <v>1640</v>
      </c>
      <c r="C4176" s="310" t="s">
        <v>6913</v>
      </c>
      <c r="D4176" s="315" t="s">
        <v>200</v>
      </c>
      <c r="E4176" s="316" t="s">
        <v>6914</v>
      </c>
      <c r="F4176" s="310"/>
    </row>
    <row r="4177" customFormat="false" ht="12.8" hidden="false" customHeight="false" outlineLevel="0" collapsed="false">
      <c r="A4177" s="310" t="n">
        <v>101166</v>
      </c>
      <c r="B4177" s="315" t="s">
        <v>1640</v>
      </c>
      <c r="C4177" s="310" t="s">
        <v>6915</v>
      </c>
      <c r="D4177" s="315" t="s">
        <v>200</v>
      </c>
      <c r="E4177" s="316" t="s">
        <v>6916</v>
      </c>
      <c r="F4177" s="310"/>
    </row>
    <row r="4178" customFormat="false" ht="12.8" hidden="false" customHeight="false" outlineLevel="0" collapsed="false">
      <c r="A4178" s="310" t="n">
        <v>98575</v>
      </c>
      <c r="B4178" s="315" t="s">
        <v>1640</v>
      </c>
      <c r="C4178" s="310" t="s">
        <v>6917</v>
      </c>
      <c r="D4178" s="315" t="s">
        <v>48</v>
      </c>
      <c r="E4178" s="316" t="s">
        <v>6918</v>
      </c>
      <c r="F4178" s="310"/>
    </row>
    <row r="4179" customFormat="false" ht="12.8" hidden="false" customHeight="false" outlineLevel="0" collapsed="false">
      <c r="A4179" s="310" t="n">
        <v>98576</v>
      </c>
      <c r="B4179" s="315" t="s">
        <v>1640</v>
      </c>
      <c r="C4179" s="310" t="s">
        <v>6919</v>
      </c>
      <c r="D4179" s="315" t="s">
        <v>48</v>
      </c>
      <c r="E4179" s="316" t="s">
        <v>6920</v>
      </c>
      <c r="F4179" s="310"/>
    </row>
    <row r="4180" customFormat="false" ht="12.8" hidden="false" customHeight="false" outlineLevel="0" collapsed="false">
      <c r="A4180" s="310" t="n">
        <v>98577</v>
      </c>
      <c r="B4180" s="315" t="s">
        <v>1640</v>
      </c>
      <c r="C4180" s="310" t="s">
        <v>6921</v>
      </c>
      <c r="D4180" s="315" t="s">
        <v>48</v>
      </c>
      <c r="E4180" s="316" t="s">
        <v>4936</v>
      </c>
      <c r="F4180" s="310"/>
    </row>
    <row r="4181" customFormat="false" ht="12.8" hidden="false" customHeight="false" outlineLevel="0" collapsed="false">
      <c r="A4181" s="310" t="n">
        <v>93184</v>
      </c>
      <c r="B4181" s="315" t="s">
        <v>1640</v>
      </c>
      <c r="C4181" s="310" t="s">
        <v>6922</v>
      </c>
      <c r="D4181" s="315" t="s">
        <v>48</v>
      </c>
      <c r="E4181" s="316" t="s">
        <v>4447</v>
      </c>
      <c r="F4181" s="310"/>
    </row>
    <row r="4182" customFormat="false" ht="12.8" hidden="false" customHeight="false" outlineLevel="0" collapsed="false">
      <c r="A4182" s="310" t="n">
        <v>93187</v>
      </c>
      <c r="B4182" s="315" t="s">
        <v>1640</v>
      </c>
      <c r="C4182" s="310" t="s">
        <v>6923</v>
      </c>
      <c r="D4182" s="315" t="s">
        <v>48</v>
      </c>
      <c r="E4182" s="316" t="s">
        <v>6924</v>
      </c>
      <c r="F4182" s="310"/>
    </row>
    <row r="4183" customFormat="false" ht="12.8" hidden="false" customHeight="false" outlineLevel="0" collapsed="false">
      <c r="A4183" s="310" t="n">
        <v>93191</v>
      </c>
      <c r="B4183" s="315" t="s">
        <v>1640</v>
      </c>
      <c r="C4183" s="310" t="s">
        <v>6925</v>
      </c>
      <c r="D4183" s="315" t="s">
        <v>48</v>
      </c>
      <c r="E4183" s="316" t="s">
        <v>6926</v>
      </c>
      <c r="F4183" s="310"/>
    </row>
    <row r="4184" customFormat="false" ht="12.8" hidden="false" customHeight="false" outlineLevel="0" collapsed="false">
      <c r="A4184" s="310" t="n">
        <v>93194</v>
      </c>
      <c r="B4184" s="315" t="s">
        <v>1640</v>
      </c>
      <c r="C4184" s="310" t="s">
        <v>6927</v>
      </c>
      <c r="D4184" s="315" t="s">
        <v>48</v>
      </c>
      <c r="E4184" s="316" t="s">
        <v>6928</v>
      </c>
      <c r="F4184" s="310"/>
    </row>
    <row r="4185" customFormat="false" ht="12.8" hidden="false" customHeight="false" outlineLevel="0" collapsed="false">
      <c r="A4185" s="310" t="n">
        <v>93197</v>
      </c>
      <c r="B4185" s="315" t="s">
        <v>1640</v>
      </c>
      <c r="C4185" s="310" t="s">
        <v>6929</v>
      </c>
      <c r="D4185" s="315" t="s">
        <v>48</v>
      </c>
      <c r="E4185" s="316" t="s">
        <v>3190</v>
      </c>
      <c r="F4185" s="310"/>
    </row>
    <row r="4186" customFormat="false" ht="12.8" hidden="false" customHeight="false" outlineLevel="0" collapsed="false">
      <c r="A4186" s="310" t="n">
        <v>93199</v>
      </c>
      <c r="B4186" s="315" t="s">
        <v>1640</v>
      </c>
      <c r="C4186" s="310" t="s">
        <v>6930</v>
      </c>
      <c r="D4186" s="315" t="s">
        <v>48</v>
      </c>
      <c r="E4186" s="316" t="s">
        <v>6931</v>
      </c>
      <c r="F4186" s="310"/>
    </row>
    <row r="4187" customFormat="false" ht="12.8" hidden="false" customHeight="false" outlineLevel="0" collapsed="false">
      <c r="A4187" s="310" t="n">
        <v>93200</v>
      </c>
      <c r="B4187" s="315" t="s">
        <v>1640</v>
      </c>
      <c r="C4187" s="310" t="s">
        <v>6932</v>
      </c>
      <c r="D4187" s="315" t="s">
        <v>48</v>
      </c>
      <c r="E4187" s="316" t="s">
        <v>6103</v>
      </c>
      <c r="F4187" s="310"/>
    </row>
    <row r="4188" customFormat="false" ht="12.8" hidden="false" customHeight="false" outlineLevel="0" collapsed="false">
      <c r="A4188" s="310" t="n">
        <v>93202</v>
      </c>
      <c r="B4188" s="315" t="s">
        <v>1640</v>
      </c>
      <c r="C4188" s="310" t="s">
        <v>6933</v>
      </c>
      <c r="D4188" s="315" t="s">
        <v>48</v>
      </c>
      <c r="E4188" s="316" t="s">
        <v>6934</v>
      </c>
      <c r="F4188" s="310"/>
    </row>
    <row r="4189" customFormat="false" ht="12.8" hidden="false" customHeight="false" outlineLevel="0" collapsed="false">
      <c r="A4189" s="310" t="n">
        <v>93203</v>
      </c>
      <c r="B4189" s="315" t="s">
        <v>1640</v>
      </c>
      <c r="C4189" s="310" t="s">
        <v>6935</v>
      </c>
      <c r="D4189" s="315" t="s">
        <v>48</v>
      </c>
      <c r="E4189" s="316" t="s">
        <v>6936</v>
      </c>
      <c r="F4189" s="310"/>
    </row>
    <row r="4190" customFormat="false" ht="12.8" hidden="false" customHeight="false" outlineLevel="0" collapsed="false">
      <c r="A4190" s="310" t="n">
        <v>93205</v>
      </c>
      <c r="B4190" s="315" t="s">
        <v>1640</v>
      </c>
      <c r="C4190" s="310" t="s">
        <v>6937</v>
      </c>
      <c r="D4190" s="315" t="s">
        <v>48</v>
      </c>
      <c r="E4190" s="316" t="s">
        <v>6938</v>
      </c>
      <c r="F4190" s="310"/>
    </row>
    <row r="4191" customFormat="false" ht="12.8" hidden="false" customHeight="false" outlineLevel="0" collapsed="false">
      <c r="A4191" s="310" t="n">
        <v>105021</v>
      </c>
      <c r="B4191" s="315" t="s">
        <v>1640</v>
      </c>
      <c r="C4191" s="310" t="s">
        <v>6939</v>
      </c>
      <c r="D4191" s="315" t="s">
        <v>48</v>
      </c>
      <c r="E4191" s="316" t="s">
        <v>6940</v>
      </c>
      <c r="F4191" s="310"/>
    </row>
    <row r="4192" customFormat="false" ht="12.8" hidden="false" customHeight="false" outlineLevel="0" collapsed="false">
      <c r="A4192" s="310" t="n">
        <v>105022</v>
      </c>
      <c r="B4192" s="315" t="s">
        <v>1640</v>
      </c>
      <c r="C4192" s="310" t="s">
        <v>6941</v>
      </c>
      <c r="D4192" s="315" t="s">
        <v>48</v>
      </c>
      <c r="E4192" s="316" t="s">
        <v>6942</v>
      </c>
      <c r="F4192" s="310"/>
    </row>
    <row r="4193" customFormat="false" ht="12.8" hidden="false" customHeight="false" outlineLevel="0" collapsed="false">
      <c r="A4193" s="310" t="n">
        <v>105023</v>
      </c>
      <c r="B4193" s="315" t="s">
        <v>1640</v>
      </c>
      <c r="C4193" s="310" t="s">
        <v>6943</v>
      </c>
      <c r="D4193" s="315" t="s">
        <v>48</v>
      </c>
      <c r="E4193" s="316" t="s">
        <v>6944</v>
      </c>
      <c r="F4193" s="310"/>
    </row>
    <row r="4194" customFormat="false" ht="12.8" hidden="false" customHeight="false" outlineLevel="0" collapsed="false">
      <c r="A4194" s="310" t="n">
        <v>105024</v>
      </c>
      <c r="B4194" s="315" t="s">
        <v>1640</v>
      </c>
      <c r="C4194" s="310" t="s">
        <v>6945</v>
      </c>
      <c r="D4194" s="315" t="s">
        <v>48</v>
      </c>
      <c r="E4194" s="316" t="s">
        <v>6946</v>
      </c>
      <c r="F4194" s="310"/>
    </row>
    <row r="4195" customFormat="false" ht="12.8" hidden="false" customHeight="false" outlineLevel="0" collapsed="false">
      <c r="A4195" s="310" t="n">
        <v>105025</v>
      </c>
      <c r="B4195" s="315" t="s">
        <v>1640</v>
      </c>
      <c r="C4195" s="310" t="s">
        <v>6947</v>
      </c>
      <c r="D4195" s="315" t="s">
        <v>48</v>
      </c>
      <c r="E4195" s="316" t="s">
        <v>6948</v>
      </c>
      <c r="F4195" s="310"/>
    </row>
    <row r="4196" customFormat="false" ht="12.8" hidden="false" customHeight="false" outlineLevel="0" collapsed="false">
      <c r="A4196" s="310" t="n">
        <v>105026</v>
      </c>
      <c r="B4196" s="315" t="s">
        <v>1640</v>
      </c>
      <c r="C4196" s="310" t="s">
        <v>6949</v>
      </c>
      <c r="D4196" s="315" t="s">
        <v>48</v>
      </c>
      <c r="E4196" s="316" t="s">
        <v>6950</v>
      </c>
      <c r="F4196" s="310"/>
    </row>
    <row r="4197" customFormat="false" ht="12.8" hidden="false" customHeight="false" outlineLevel="0" collapsed="false">
      <c r="A4197" s="310" t="n">
        <v>105027</v>
      </c>
      <c r="B4197" s="315" t="s">
        <v>1640</v>
      </c>
      <c r="C4197" s="310" t="s">
        <v>6951</v>
      </c>
      <c r="D4197" s="315" t="s">
        <v>48</v>
      </c>
      <c r="E4197" s="316" t="s">
        <v>6952</v>
      </c>
      <c r="F4197" s="310"/>
    </row>
    <row r="4198" customFormat="false" ht="12.8" hidden="false" customHeight="false" outlineLevel="0" collapsed="false">
      <c r="A4198" s="310" t="n">
        <v>105028</v>
      </c>
      <c r="B4198" s="315" t="s">
        <v>1640</v>
      </c>
      <c r="C4198" s="310" t="s">
        <v>6953</v>
      </c>
      <c r="D4198" s="315" t="s">
        <v>48</v>
      </c>
      <c r="E4198" s="316" t="s">
        <v>6954</v>
      </c>
      <c r="F4198" s="310"/>
    </row>
    <row r="4199" customFormat="false" ht="12.8" hidden="false" customHeight="false" outlineLevel="0" collapsed="false">
      <c r="A4199" s="310" t="n">
        <v>105029</v>
      </c>
      <c r="B4199" s="315" t="s">
        <v>1640</v>
      </c>
      <c r="C4199" s="310" t="s">
        <v>6955</v>
      </c>
      <c r="D4199" s="315" t="s">
        <v>48</v>
      </c>
      <c r="E4199" s="316" t="s">
        <v>6956</v>
      </c>
      <c r="F4199" s="310"/>
    </row>
    <row r="4200" customFormat="false" ht="12.8" hidden="false" customHeight="false" outlineLevel="0" collapsed="false">
      <c r="A4200" s="310" t="n">
        <v>105030</v>
      </c>
      <c r="B4200" s="315" t="s">
        <v>1640</v>
      </c>
      <c r="C4200" s="310" t="s">
        <v>6957</v>
      </c>
      <c r="D4200" s="315" t="s">
        <v>48</v>
      </c>
      <c r="E4200" s="316" t="s">
        <v>6958</v>
      </c>
      <c r="F4200" s="310"/>
    </row>
    <row r="4201" customFormat="false" ht="12.8" hidden="false" customHeight="false" outlineLevel="0" collapsed="false">
      <c r="A4201" s="310" t="n">
        <v>105031</v>
      </c>
      <c r="B4201" s="315" t="s">
        <v>1640</v>
      </c>
      <c r="C4201" s="310" t="s">
        <v>6959</v>
      </c>
      <c r="D4201" s="315" t="s">
        <v>48</v>
      </c>
      <c r="E4201" s="316" t="s">
        <v>6960</v>
      </c>
      <c r="F4201" s="310"/>
    </row>
    <row r="4202" customFormat="false" ht="12.8" hidden="false" customHeight="false" outlineLevel="0" collapsed="false">
      <c r="A4202" s="310" t="n">
        <v>105032</v>
      </c>
      <c r="B4202" s="315" t="s">
        <v>1640</v>
      </c>
      <c r="C4202" s="310" t="s">
        <v>6961</v>
      </c>
      <c r="D4202" s="315" t="s">
        <v>48</v>
      </c>
      <c r="E4202" s="316" t="s">
        <v>6962</v>
      </c>
      <c r="F4202" s="310"/>
    </row>
    <row r="4203" customFormat="false" ht="12.8" hidden="false" customHeight="false" outlineLevel="0" collapsed="false">
      <c r="A4203" s="310" t="n">
        <v>105033</v>
      </c>
      <c r="B4203" s="315" t="s">
        <v>1640</v>
      </c>
      <c r="C4203" s="310" t="s">
        <v>6963</v>
      </c>
      <c r="D4203" s="315" t="s">
        <v>48</v>
      </c>
      <c r="E4203" s="316" t="s">
        <v>6964</v>
      </c>
      <c r="F4203" s="310"/>
    </row>
    <row r="4204" customFormat="false" ht="12.8" hidden="false" customHeight="false" outlineLevel="0" collapsed="false">
      <c r="A4204" s="310" t="n">
        <v>105034</v>
      </c>
      <c r="B4204" s="315" t="s">
        <v>1640</v>
      </c>
      <c r="C4204" s="310" t="s">
        <v>6965</v>
      </c>
      <c r="D4204" s="315" t="s">
        <v>48</v>
      </c>
      <c r="E4204" s="316" t="s">
        <v>6966</v>
      </c>
      <c r="F4204" s="310"/>
    </row>
    <row r="4205" customFormat="false" ht="12.8" hidden="false" customHeight="false" outlineLevel="0" collapsed="false">
      <c r="A4205" s="310" t="n">
        <v>105035</v>
      </c>
      <c r="B4205" s="315" t="s">
        <v>1640</v>
      </c>
      <c r="C4205" s="310" t="s">
        <v>6967</v>
      </c>
      <c r="D4205" s="315" t="s">
        <v>48</v>
      </c>
      <c r="E4205" s="316" t="s">
        <v>6968</v>
      </c>
      <c r="F4205" s="310"/>
    </row>
    <row r="4206" customFormat="false" ht="12.8" hidden="false" customHeight="false" outlineLevel="0" collapsed="false">
      <c r="A4206" s="310" t="n">
        <v>105036</v>
      </c>
      <c r="B4206" s="315" t="s">
        <v>1640</v>
      </c>
      <c r="C4206" s="310" t="s">
        <v>6969</v>
      </c>
      <c r="D4206" s="315" t="s">
        <v>48</v>
      </c>
      <c r="E4206" s="316" t="s">
        <v>6970</v>
      </c>
      <c r="F4206" s="310"/>
    </row>
    <row r="4207" customFormat="false" ht="12.8" hidden="false" customHeight="false" outlineLevel="0" collapsed="false">
      <c r="A4207" s="310" t="n">
        <v>105037</v>
      </c>
      <c r="B4207" s="315" t="s">
        <v>1640</v>
      </c>
      <c r="C4207" s="310" t="s">
        <v>6971</v>
      </c>
      <c r="D4207" s="315" t="s">
        <v>48</v>
      </c>
      <c r="E4207" s="316" t="s">
        <v>6972</v>
      </c>
      <c r="F4207" s="310"/>
    </row>
    <row r="4208" customFormat="false" ht="12.8" hidden="false" customHeight="false" outlineLevel="0" collapsed="false">
      <c r="A4208" s="310" t="n">
        <v>105038</v>
      </c>
      <c r="B4208" s="315" t="s">
        <v>1640</v>
      </c>
      <c r="C4208" s="310" t="s">
        <v>6973</v>
      </c>
      <c r="D4208" s="315" t="s">
        <v>48</v>
      </c>
      <c r="E4208" s="316" t="s">
        <v>6974</v>
      </c>
      <c r="F4208" s="310"/>
    </row>
    <row r="4209" customFormat="false" ht="12.8" hidden="false" customHeight="false" outlineLevel="0" collapsed="false">
      <c r="A4209" s="310" t="n">
        <v>105039</v>
      </c>
      <c r="B4209" s="315" t="s">
        <v>1640</v>
      </c>
      <c r="C4209" s="310" t="s">
        <v>6975</v>
      </c>
      <c r="D4209" s="315" t="s">
        <v>48</v>
      </c>
      <c r="E4209" s="316" t="s">
        <v>6976</v>
      </c>
      <c r="F4209" s="310"/>
    </row>
    <row r="4210" customFormat="false" ht="12.8" hidden="false" customHeight="false" outlineLevel="0" collapsed="false">
      <c r="A4210" s="310" t="n">
        <v>105040</v>
      </c>
      <c r="B4210" s="315" t="s">
        <v>1640</v>
      </c>
      <c r="C4210" s="310" t="s">
        <v>6977</v>
      </c>
      <c r="D4210" s="315" t="s">
        <v>48</v>
      </c>
      <c r="E4210" s="316" t="s">
        <v>4306</v>
      </c>
      <c r="F4210" s="310"/>
    </row>
    <row r="4211" customFormat="false" ht="12.8" hidden="false" customHeight="false" outlineLevel="0" collapsed="false">
      <c r="A4211" s="310" t="n">
        <v>97733</v>
      </c>
      <c r="B4211" s="315" t="s">
        <v>1640</v>
      </c>
      <c r="C4211" s="310" t="s">
        <v>6978</v>
      </c>
      <c r="D4211" s="315" t="s">
        <v>200</v>
      </c>
      <c r="E4211" s="316" t="s">
        <v>6979</v>
      </c>
      <c r="F4211" s="310"/>
    </row>
    <row r="4212" customFormat="false" ht="12.8" hidden="false" customHeight="false" outlineLevel="0" collapsed="false">
      <c r="A4212" s="310" t="n">
        <v>97734</v>
      </c>
      <c r="B4212" s="315" t="s">
        <v>1640</v>
      </c>
      <c r="C4212" s="310" t="s">
        <v>6980</v>
      </c>
      <c r="D4212" s="315" t="s">
        <v>200</v>
      </c>
      <c r="E4212" s="316" t="s">
        <v>6981</v>
      </c>
      <c r="F4212" s="310"/>
    </row>
    <row r="4213" customFormat="false" ht="12.8" hidden="false" customHeight="false" outlineLevel="0" collapsed="false">
      <c r="A4213" s="310" t="n">
        <v>97735</v>
      </c>
      <c r="B4213" s="315" t="s">
        <v>1640</v>
      </c>
      <c r="C4213" s="310" t="s">
        <v>6982</v>
      </c>
      <c r="D4213" s="315" t="s">
        <v>200</v>
      </c>
      <c r="E4213" s="316" t="s">
        <v>6983</v>
      </c>
      <c r="F4213" s="310"/>
    </row>
    <row r="4214" customFormat="false" ht="12.8" hidden="false" customHeight="false" outlineLevel="0" collapsed="false">
      <c r="A4214" s="310" t="n">
        <v>97736</v>
      </c>
      <c r="B4214" s="315" t="s">
        <v>1640</v>
      </c>
      <c r="C4214" s="310" t="s">
        <v>6984</v>
      </c>
      <c r="D4214" s="315" t="s">
        <v>200</v>
      </c>
      <c r="E4214" s="316" t="s">
        <v>6985</v>
      </c>
      <c r="F4214" s="310"/>
    </row>
    <row r="4215" customFormat="false" ht="12.8" hidden="false" customHeight="false" outlineLevel="0" collapsed="false">
      <c r="A4215" s="310" t="n">
        <v>97737</v>
      </c>
      <c r="B4215" s="315" t="s">
        <v>1640</v>
      </c>
      <c r="C4215" s="310" t="s">
        <v>6986</v>
      </c>
      <c r="D4215" s="315" t="s">
        <v>200</v>
      </c>
      <c r="E4215" s="316" t="s">
        <v>6987</v>
      </c>
      <c r="F4215" s="310"/>
    </row>
    <row r="4216" customFormat="false" ht="12.8" hidden="false" customHeight="false" outlineLevel="0" collapsed="false">
      <c r="A4216" s="310" t="n">
        <v>97738</v>
      </c>
      <c r="B4216" s="315" t="s">
        <v>1640</v>
      </c>
      <c r="C4216" s="310" t="s">
        <v>6988</v>
      </c>
      <c r="D4216" s="315" t="s">
        <v>200</v>
      </c>
      <c r="E4216" s="316" t="s">
        <v>6989</v>
      </c>
      <c r="F4216" s="310"/>
    </row>
    <row r="4217" customFormat="false" ht="12.8" hidden="false" customHeight="false" outlineLevel="0" collapsed="false">
      <c r="A4217" s="310" t="n">
        <v>97739</v>
      </c>
      <c r="B4217" s="315" t="s">
        <v>1640</v>
      </c>
      <c r="C4217" s="310" t="s">
        <v>6990</v>
      </c>
      <c r="D4217" s="315" t="s">
        <v>200</v>
      </c>
      <c r="E4217" s="316" t="s">
        <v>6991</v>
      </c>
      <c r="F4217" s="310"/>
    </row>
    <row r="4218" customFormat="false" ht="12.8" hidden="false" customHeight="false" outlineLevel="0" collapsed="false">
      <c r="A4218" s="310" t="n">
        <v>97740</v>
      </c>
      <c r="B4218" s="315" t="s">
        <v>1640</v>
      </c>
      <c r="C4218" s="310" t="s">
        <v>6992</v>
      </c>
      <c r="D4218" s="315" t="s">
        <v>200</v>
      </c>
      <c r="E4218" s="316" t="s">
        <v>6993</v>
      </c>
      <c r="F4218" s="310"/>
    </row>
    <row r="4219" customFormat="false" ht="12.8" hidden="false" customHeight="false" outlineLevel="0" collapsed="false">
      <c r="A4219" s="310" t="n">
        <v>98615</v>
      </c>
      <c r="B4219" s="315" t="s">
        <v>1640</v>
      </c>
      <c r="C4219" s="310" t="s">
        <v>6994</v>
      </c>
      <c r="D4219" s="315" t="s">
        <v>32</v>
      </c>
      <c r="E4219" s="316" t="s">
        <v>6995</v>
      </c>
      <c r="F4219" s="310"/>
    </row>
    <row r="4220" customFormat="false" ht="12.8" hidden="false" customHeight="false" outlineLevel="0" collapsed="false">
      <c r="A4220" s="310" t="n">
        <v>98616</v>
      </c>
      <c r="B4220" s="315" t="s">
        <v>1640</v>
      </c>
      <c r="C4220" s="310" t="s">
        <v>6996</v>
      </c>
      <c r="D4220" s="315" t="s">
        <v>32</v>
      </c>
      <c r="E4220" s="316" t="s">
        <v>3882</v>
      </c>
      <c r="F4220" s="310"/>
    </row>
    <row r="4221" customFormat="false" ht="12.8" hidden="false" customHeight="false" outlineLevel="0" collapsed="false">
      <c r="A4221" s="310" t="n">
        <v>98617</v>
      </c>
      <c r="B4221" s="315" t="s">
        <v>1640</v>
      </c>
      <c r="C4221" s="310" t="s">
        <v>6997</v>
      </c>
      <c r="D4221" s="315" t="s">
        <v>32</v>
      </c>
      <c r="E4221" s="316" t="s">
        <v>6998</v>
      </c>
      <c r="F4221" s="310"/>
    </row>
    <row r="4222" customFormat="false" ht="12.8" hidden="false" customHeight="false" outlineLevel="0" collapsed="false">
      <c r="A4222" s="310" t="n">
        <v>98618</v>
      </c>
      <c r="B4222" s="315" t="s">
        <v>1640</v>
      </c>
      <c r="C4222" s="310" t="s">
        <v>6999</v>
      </c>
      <c r="D4222" s="315" t="s">
        <v>32</v>
      </c>
      <c r="E4222" s="316" t="s">
        <v>7000</v>
      </c>
      <c r="F4222" s="310"/>
    </row>
    <row r="4223" customFormat="false" ht="12.8" hidden="false" customHeight="false" outlineLevel="0" collapsed="false">
      <c r="A4223" s="310" t="n">
        <v>98619</v>
      </c>
      <c r="B4223" s="315" t="s">
        <v>1640</v>
      </c>
      <c r="C4223" s="310" t="s">
        <v>7001</v>
      </c>
      <c r="D4223" s="315" t="s">
        <v>32</v>
      </c>
      <c r="E4223" s="316" t="s">
        <v>7002</v>
      </c>
      <c r="F4223" s="310"/>
    </row>
    <row r="4224" customFormat="false" ht="12.8" hidden="false" customHeight="false" outlineLevel="0" collapsed="false">
      <c r="A4224" s="310" t="n">
        <v>98620</v>
      </c>
      <c r="B4224" s="315" t="s">
        <v>1640</v>
      </c>
      <c r="C4224" s="310" t="s">
        <v>7003</v>
      </c>
      <c r="D4224" s="315" t="s">
        <v>32</v>
      </c>
      <c r="E4224" s="316" t="s">
        <v>7004</v>
      </c>
      <c r="F4224" s="310"/>
    </row>
    <row r="4225" customFormat="false" ht="12.8" hidden="false" customHeight="false" outlineLevel="0" collapsed="false">
      <c r="A4225" s="310" t="n">
        <v>98621</v>
      </c>
      <c r="B4225" s="315" t="s">
        <v>1640</v>
      </c>
      <c r="C4225" s="310" t="s">
        <v>7005</v>
      </c>
      <c r="D4225" s="315" t="s">
        <v>32</v>
      </c>
      <c r="E4225" s="316" t="s">
        <v>7006</v>
      </c>
      <c r="F4225" s="310"/>
    </row>
    <row r="4226" customFormat="false" ht="12.8" hidden="false" customHeight="false" outlineLevel="0" collapsed="false">
      <c r="A4226" s="310" t="n">
        <v>98622</v>
      </c>
      <c r="B4226" s="315" t="s">
        <v>1640</v>
      </c>
      <c r="C4226" s="310" t="s">
        <v>7007</v>
      </c>
      <c r="D4226" s="315" t="s">
        <v>32</v>
      </c>
      <c r="E4226" s="316" t="s">
        <v>7008</v>
      </c>
      <c r="F4226" s="310"/>
    </row>
    <row r="4227" customFormat="false" ht="12.8" hidden="false" customHeight="false" outlineLevel="0" collapsed="false">
      <c r="A4227" s="310" t="n">
        <v>98623</v>
      </c>
      <c r="B4227" s="315" t="s">
        <v>1640</v>
      </c>
      <c r="C4227" s="310" t="s">
        <v>7009</v>
      </c>
      <c r="D4227" s="315" t="s">
        <v>32</v>
      </c>
      <c r="E4227" s="316" t="s">
        <v>7010</v>
      </c>
      <c r="F4227" s="310"/>
    </row>
    <row r="4228" customFormat="false" ht="12.8" hidden="false" customHeight="false" outlineLevel="0" collapsed="false">
      <c r="A4228" s="310" t="n">
        <v>98624</v>
      </c>
      <c r="B4228" s="315" t="s">
        <v>1640</v>
      </c>
      <c r="C4228" s="310" t="s">
        <v>7011</v>
      </c>
      <c r="D4228" s="315" t="s">
        <v>32</v>
      </c>
      <c r="E4228" s="316" t="s">
        <v>7012</v>
      </c>
      <c r="F4228" s="310"/>
    </row>
    <row r="4229" customFormat="false" ht="12.8" hidden="false" customHeight="false" outlineLevel="0" collapsed="false">
      <c r="A4229" s="310" t="n">
        <v>98625</v>
      </c>
      <c r="B4229" s="315" t="s">
        <v>1640</v>
      </c>
      <c r="C4229" s="310" t="s">
        <v>7013</v>
      </c>
      <c r="D4229" s="315" t="s">
        <v>32</v>
      </c>
      <c r="E4229" s="316" t="s">
        <v>7014</v>
      </c>
      <c r="F4229" s="310"/>
    </row>
    <row r="4230" customFormat="false" ht="12.8" hidden="false" customHeight="false" outlineLevel="0" collapsed="false">
      <c r="A4230" s="310" t="n">
        <v>98626</v>
      </c>
      <c r="B4230" s="315" t="s">
        <v>1640</v>
      </c>
      <c r="C4230" s="310" t="s">
        <v>7015</v>
      </c>
      <c r="D4230" s="315" t="s">
        <v>32</v>
      </c>
      <c r="E4230" s="316" t="s">
        <v>7016</v>
      </c>
      <c r="F4230" s="310"/>
    </row>
    <row r="4231" customFormat="false" ht="12.8" hidden="false" customHeight="false" outlineLevel="0" collapsed="false">
      <c r="A4231" s="310" t="n">
        <v>98655</v>
      </c>
      <c r="B4231" s="315" t="s">
        <v>1640</v>
      </c>
      <c r="C4231" s="310" t="s">
        <v>7017</v>
      </c>
      <c r="D4231" s="315" t="s">
        <v>48</v>
      </c>
      <c r="E4231" s="316" t="s">
        <v>7018</v>
      </c>
      <c r="F4231" s="310"/>
    </row>
    <row r="4232" customFormat="false" ht="12.8" hidden="false" customHeight="false" outlineLevel="0" collapsed="false">
      <c r="A4232" s="310" t="n">
        <v>98656</v>
      </c>
      <c r="B4232" s="315" t="s">
        <v>1640</v>
      </c>
      <c r="C4232" s="310" t="s">
        <v>7019</v>
      </c>
      <c r="D4232" s="315" t="s">
        <v>48</v>
      </c>
      <c r="E4232" s="316" t="s">
        <v>7020</v>
      </c>
      <c r="F4232" s="310"/>
    </row>
    <row r="4233" customFormat="false" ht="12.8" hidden="false" customHeight="false" outlineLevel="0" collapsed="false">
      <c r="A4233" s="310" t="n">
        <v>98657</v>
      </c>
      <c r="B4233" s="315" t="s">
        <v>1640</v>
      </c>
      <c r="C4233" s="310" t="s">
        <v>7021</v>
      </c>
      <c r="D4233" s="315" t="s">
        <v>48</v>
      </c>
      <c r="E4233" s="316" t="s">
        <v>7022</v>
      </c>
      <c r="F4233" s="310"/>
    </row>
    <row r="4234" customFormat="false" ht="12.8" hidden="false" customHeight="false" outlineLevel="0" collapsed="false">
      <c r="A4234" s="310" t="n">
        <v>98658</v>
      </c>
      <c r="B4234" s="315" t="s">
        <v>1640</v>
      </c>
      <c r="C4234" s="310" t="s">
        <v>7023</v>
      </c>
      <c r="D4234" s="315" t="s">
        <v>48</v>
      </c>
      <c r="E4234" s="316" t="s">
        <v>7024</v>
      </c>
      <c r="F4234" s="310"/>
    </row>
    <row r="4235" customFormat="false" ht="12.8" hidden="false" customHeight="false" outlineLevel="0" collapsed="false">
      <c r="A4235" s="310" t="n">
        <v>98659</v>
      </c>
      <c r="B4235" s="315" t="s">
        <v>1640</v>
      </c>
      <c r="C4235" s="310" t="s">
        <v>7025</v>
      </c>
      <c r="D4235" s="315" t="s">
        <v>48</v>
      </c>
      <c r="E4235" s="316" t="s">
        <v>7026</v>
      </c>
      <c r="F4235" s="310"/>
    </row>
    <row r="4236" customFormat="false" ht="12.8" hidden="false" customHeight="false" outlineLevel="0" collapsed="false">
      <c r="A4236" s="310" t="n">
        <v>98746</v>
      </c>
      <c r="B4236" s="315" t="s">
        <v>1640</v>
      </c>
      <c r="C4236" s="310" t="s">
        <v>7027</v>
      </c>
      <c r="D4236" s="315" t="s">
        <v>48</v>
      </c>
      <c r="E4236" s="316" t="s">
        <v>7028</v>
      </c>
      <c r="F4236" s="310"/>
    </row>
    <row r="4237" customFormat="false" ht="12.8" hidden="false" customHeight="false" outlineLevel="0" collapsed="false">
      <c r="A4237" s="310" t="n">
        <v>98749</v>
      </c>
      <c r="B4237" s="315" t="s">
        <v>1640</v>
      </c>
      <c r="C4237" s="310" t="s">
        <v>7029</v>
      </c>
      <c r="D4237" s="315" t="s">
        <v>48</v>
      </c>
      <c r="E4237" s="316" t="s">
        <v>3125</v>
      </c>
      <c r="F4237" s="310"/>
    </row>
    <row r="4238" customFormat="false" ht="12.8" hidden="false" customHeight="false" outlineLevel="0" collapsed="false">
      <c r="A4238" s="310" t="n">
        <v>98750</v>
      </c>
      <c r="B4238" s="315" t="s">
        <v>1640</v>
      </c>
      <c r="C4238" s="310" t="s">
        <v>7030</v>
      </c>
      <c r="D4238" s="315" t="s">
        <v>48</v>
      </c>
      <c r="E4238" s="316" t="s">
        <v>7031</v>
      </c>
      <c r="F4238" s="310"/>
    </row>
    <row r="4239" customFormat="false" ht="12.8" hidden="false" customHeight="false" outlineLevel="0" collapsed="false">
      <c r="A4239" s="310" t="n">
        <v>98751</v>
      </c>
      <c r="B4239" s="315" t="s">
        <v>1640</v>
      </c>
      <c r="C4239" s="310" t="s">
        <v>7032</v>
      </c>
      <c r="D4239" s="315" t="s">
        <v>48</v>
      </c>
      <c r="E4239" s="316" t="s">
        <v>7033</v>
      </c>
      <c r="F4239" s="310"/>
    </row>
    <row r="4240" customFormat="false" ht="12.8" hidden="false" customHeight="false" outlineLevel="0" collapsed="false">
      <c r="A4240" s="310" t="n">
        <v>98752</v>
      </c>
      <c r="B4240" s="315" t="s">
        <v>1640</v>
      </c>
      <c r="C4240" s="310" t="s">
        <v>7034</v>
      </c>
      <c r="D4240" s="315" t="s">
        <v>48</v>
      </c>
      <c r="E4240" s="316" t="s">
        <v>7035</v>
      </c>
      <c r="F4240" s="310"/>
    </row>
    <row r="4241" customFormat="false" ht="12.8" hidden="false" customHeight="false" outlineLevel="0" collapsed="false">
      <c r="A4241" s="310" t="n">
        <v>98753</v>
      </c>
      <c r="B4241" s="315" t="s">
        <v>1640</v>
      </c>
      <c r="C4241" s="310" t="s">
        <v>7036</v>
      </c>
      <c r="D4241" s="315" t="s">
        <v>48</v>
      </c>
      <c r="E4241" s="316" t="s">
        <v>7037</v>
      </c>
      <c r="F4241" s="310"/>
    </row>
    <row r="4242" customFormat="false" ht="12.8" hidden="false" customHeight="false" outlineLevel="0" collapsed="false">
      <c r="A4242" s="310" t="n">
        <v>100763</v>
      </c>
      <c r="B4242" s="315" t="s">
        <v>1640</v>
      </c>
      <c r="C4242" s="310" t="s">
        <v>7038</v>
      </c>
      <c r="D4242" s="315" t="s">
        <v>202</v>
      </c>
      <c r="E4242" s="316" t="s">
        <v>7039</v>
      </c>
      <c r="F4242" s="310"/>
    </row>
    <row r="4243" customFormat="false" ht="12.8" hidden="false" customHeight="false" outlineLevel="0" collapsed="false">
      <c r="A4243" s="310" t="n">
        <v>100764</v>
      </c>
      <c r="B4243" s="315" t="s">
        <v>1640</v>
      </c>
      <c r="C4243" s="310" t="s">
        <v>7040</v>
      </c>
      <c r="D4243" s="315" t="s">
        <v>202</v>
      </c>
      <c r="E4243" s="316" t="s">
        <v>2561</v>
      </c>
      <c r="F4243" s="310"/>
    </row>
    <row r="4244" customFormat="false" ht="12.8" hidden="false" customHeight="false" outlineLevel="0" collapsed="false">
      <c r="A4244" s="310" t="n">
        <v>100765</v>
      </c>
      <c r="B4244" s="315" t="s">
        <v>1640</v>
      </c>
      <c r="C4244" s="310" t="s">
        <v>7041</v>
      </c>
      <c r="D4244" s="315" t="s">
        <v>202</v>
      </c>
      <c r="E4244" s="316" t="s">
        <v>5401</v>
      </c>
      <c r="F4244" s="310"/>
    </row>
    <row r="4245" customFormat="false" ht="12.8" hidden="false" customHeight="false" outlineLevel="0" collapsed="false">
      <c r="A4245" s="310" t="n">
        <v>100766</v>
      </c>
      <c r="B4245" s="315" t="s">
        <v>1640</v>
      </c>
      <c r="C4245" s="310" t="s">
        <v>7042</v>
      </c>
      <c r="D4245" s="315" t="s">
        <v>202</v>
      </c>
      <c r="E4245" s="316" t="s">
        <v>7043</v>
      </c>
      <c r="F4245" s="310"/>
    </row>
    <row r="4246" customFormat="false" ht="12.8" hidden="false" customHeight="false" outlineLevel="0" collapsed="false">
      <c r="A4246" s="310" t="n">
        <v>100767</v>
      </c>
      <c r="B4246" s="315" t="s">
        <v>1640</v>
      </c>
      <c r="C4246" s="310" t="s">
        <v>7044</v>
      </c>
      <c r="D4246" s="315" t="s">
        <v>202</v>
      </c>
      <c r="E4246" s="316" t="s">
        <v>7045</v>
      </c>
      <c r="F4246" s="310"/>
    </row>
    <row r="4247" customFormat="false" ht="12.8" hidden="false" customHeight="false" outlineLevel="0" collapsed="false">
      <c r="A4247" s="310" t="n">
        <v>100768</v>
      </c>
      <c r="B4247" s="315" t="s">
        <v>1640</v>
      </c>
      <c r="C4247" s="310" t="s">
        <v>7046</v>
      </c>
      <c r="D4247" s="315" t="s">
        <v>202</v>
      </c>
      <c r="E4247" s="316" t="s">
        <v>7047</v>
      </c>
      <c r="F4247" s="310"/>
    </row>
    <row r="4248" customFormat="false" ht="12.8" hidden="false" customHeight="false" outlineLevel="0" collapsed="false">
      <c r="A4248" s="310" t="n">
        <v>100769</v>
      </c>
      <c r="B4248" s="315" t="s">
        <v>1640</v>
      </c>
      <c r="C4248" s="310" t="s">
        <v>7048</v>
      </c>
      <c r="D4248" s="315" t="s">
        <v>202</v>
      </c>
      <c r="E4248" s="316" t="s">
        <v>7049</v>
      </c>
      <c r="F4248" s="310"/>
    </row>
    <row r="4249" customFormat="false" ht="12.8" hidden="false" customHeight="false" outlineLevel="0" collapsed="false">
      <c r="A4249" s="310" t="n">
        <v>100770</v>
      </c>
      <c r="B4249" s="315" t="s">
        <v>1640</v>
      </c>
      <c r="C4249" s="310" t="s">
        <v>7050</v>
      </c>
      <c r="D4249" s="315" t="s">
        <v>202</v>
      </c>
      <c r="E4249" s="316" t="s">
        <v>7051</v>
      </c>
      <c r="F4249" s="310"/>
    </row>
    <row r="4250" customFormat="false" ht="12.8" hidden="false" customHeight="false" outlineLevel="0" collapsed="false">
      <c r="A4250" s="310" t="n">
        <v>100771</v>
      </c>
      <c r="B4250" s="315" t="s">
        <v>1640</v>
      </c>
      <c r="C4250" s="310" t="s">
        <v>7052</v>
      </c>
      <c r="D4250" s="315" t="s">
        <v>202</v>
      </c>
      <c r="E4250" s="316" t="s">
        <v>7053</v>
      </c>
      <c r="F4250" s="310"/>
    </row>
    <row r="4251" customFormat="false" ht="12.8" hidden="false" customHeight="false" outlineLevel="0" collapsed="false">
      <c r="A4251" s="310" t="n">
        <v>100772</v>
      </c>
      <c r="B4251" s="315" t="s">
        <v>1640</v>
      </c>
      <c r="C4251" s="310" t="s">
        <v>7054</v>
      </c>
      <c r="D4251" s="315" t="s">
        <v>202</v>
      </c>
      <c r="E4251" s="316" t="s">
        <v>7055</v>
      </c>
      <c r="F4251" s="310"/>
    </row>
    <row r="4252" customFormat="false" ht="12.8" hidden="false" customHeight="false" outlineLevel="0" collapsed="false">
      <c r="A4252" s="310" t="n">
        <v>100773</v>
      </c>
      <c r="B4252" s="315" t="s">
        <v>1640</v>
      </c>
      <c r="C4252" s="310" t="s">
        <v>7056</v>
      </c>
      <c r="D4252" s="315" t="s">
        <v>202</v>
      </c>
      <c r="E4252" s="316" t="s">
        <v>7057</v>
      </c>
      <c r="F4252" s="310"/>
    </row>
    <row r="4253" customFormat="false" ht="12.8" hidden="false" customHeight="false" outlineLevel="0" collapsed="false">
      <c r="A4253" s="310" t="n">
        <v>100774</v>
      </c>
      <c r="B4253" s="315" t="s">
        <v>1640</v>
      </c>
      <c r="C4253" s="310" t="s">
        <v>7058</v>
      </c>
      <c r="D4253" s="315" t="s">
        <v>202</v>
      </c>
      <c r="E4253" s="316" t="s">
        <v>2349</v>
      </c>
      <c r="F4253" s="310"/>
    </row>
    <row r="4254" customFormat="false" ht="12.8" hidden="false" customHeight="false" outlineLevel="0" collapsed="false">
      <c r="A4254" s="310" t="n">
        <v>100775</v>
      </c>
      <c r="B4254" s="315" t="s">
        <v>1640</v>
      </c>
      <c r="C4254" s="310" t="s">
        <v>7059</v>
      </c>
      <c r="D4254" s="315" t="s">
        <v>202</v>
      </c>
      <c r="E4254" s="316" t="s">
        <v>7060</v>
      </c>
      <c r="F4254" s="310"/>
    </row>
    <row r="4255" customFormat="false" ht="12.8" hidden="false" customHeight="false" outlineLevel="0" collapsed="false">
      <c r="A4255" s="310" t="n">
        <v>100776</v>
      </c>
      <c r="B4255" s="315" t="s">
        <v>1640</v>
      </c>
      <c r="C4255" s="310" t="s">
        <v>7061</v>
      </c>
      <c r="D4255" s="315" t="s">
        <v>202</v>
      </c>
      <c r="E4255" s="316" t="s">
        <v>7062</v>
      </c>
      <c r="F4255" s="310"/>
    </row>
    <row r="4256" customFormat="false" ht="12.8" hidden="false" customHeight="false" outlineLevel="0" collapsed="false">
      <c r="A4256" s="310" t="n">
        <v>100777</v>
      </c>
      <c r="B4256" s="315" t="s">
        <v>1640</v>
      </c>
      <c r="C4256" s="310" t="s">
        <v>7063</v>
      </c>
      <c r="D4256" s="315" t="s">
        <v>202</v>
      </c>
      <c r="E4256" s="316" t="s">
        <v>7064</v>
      </c>
      <c r="F4256" s="310"/>
    </row>
    <row r="4257" customFormat="false" ht="12.8" hidden="false" customHeight="false" outlineLevel="0" collapsed="false">
      <c r="A4257" s="310" t="n">
        <v>100778</v>
      </c>
      <c r="B4257" s="315" t="s">
        <v>1640</v>
      </c>
      <c r="C4257" s="310" t="s">
        <v>7065</v>
      </c>
      <c r="D4257" s="315" t="s">
        <v>202</v>
      </c>
      <c r="E4257" s="316" t="s">
        <v>4131</v>
      </c>
      <c r="F4257" s="310"/>
    </row>
    <row r="4258" customFormat="false" ht="12.8" hidden="false" customHeight="false" outlineLevel="0" collapsed="false">
      <c r="A4258" s="310" t="n">
        <v>103795</v>
      </c>
      <c r="B4258" s="315" t="s">
        <v>1640</v>
      </c>
      <c r="C4258" s="310" t="s">
        <v>7066</v>
      </c>
      <c r="D4258" s="315" t="s">
        <v>32</v>
      </c>
      <c r="E4258" s="316" t="s">
        <v>7067</v>
      </c>
      <c r="F4258" s="310"/>
    </row>
    <row r="4259" customFormat="false" ht="12.8" hidden="false" customHeight="false" outlineLevel="0" collapsed="false">
      <c r="A4259" s="310" t="n">
        <v>103796</v>
      </c>
      <c r="B4259" s="315" t="s">
        <v>1640</v>
      </c>
      <c r="C4259" s="310" t="s">
        <v>7068</v>
      </c>
      <c r="D4259" s="315" t="s">
        <v>32</v>
      </c>
      <c r="E4259" s="316" t="s">
        <v>7069</v>
      </c>
      <c r="F4259" s="310"/>
    </row>
    <row r="4260" customFormat="false" ht="12.8" hidden="false" customHeight="false" outlineLevel="0" collapsed="false">
      <c r="A4260" s="310" t="n">
        <v>103797</v>
      </c>
      <c r="B4260" s="315" t="s">
        <v>1640</v>
      </c>
      <c r="C4260" s="310" t="s">
        <v>7070</v>
      </c>
      <c r="D4260" s="315" t="s">
        <v>202</v>
      </c>
      <c r="E4260" s="316" t="s">
        <v>7071</v>
      </c>
      <c r="F4260" s="310"/>
    </row>
    <row r="4261" customFormat="false" ht="12.8" hidden="false" customHeight="false" outlineLevel="0" collapsed="false">
      <c r="A4261" s="310" t="n">
        <v>103798</v>
      </c>
      <c r="B4261" s="315" t="s">
        <v>1640</v>
      </c>
      <c r="C4261" s="310" t="s">
        <v>7072</v>
      </c>
      <c r="D4261" s="315" t="s">
        <v>200</v>
      </c>
      <c r="E4261" s="316" t="s">
        <v>7073</v>
      </c>
      <c r="F4261" s="310"/>
    </row>
    <row r="4262" customFormat="false" ht="12.8" hidden="false" customHeight="false" outlineLevel="0" collapsed="false">
      <c r="A4262" s="310" t="n">
        <v>103799</v>
      </c>
      <c r="B4262" s="315" t="s">
        <v>1640</v>
      </c>
      <c r="C4262" s="310" t="s">
        <v>7074</v>
      </c>
      <c r="D4262" s="315" t="s">
        <v>200</v>
      </c>
      <c r="E4262" s="316" t="s">
        <v>7075</v>
      </c>
      <c r="F4262" s="310"/>
    </row>
    <row r="4263" customFormat="false" ht="12.8" hidden="false" customHeight="false" outlineLevel="0" collapsed="false">
      <c r="A4263" s="310" t="n">
        <v>103800</v>
      </c>
      <c r="B4263" s="315" t="s">
        <v>1640</v>
      </c>
      <c r="C4263" s="310" t="s">
        <v>7076</v>
      </c>
      <c r="D4263" s="315" t="s">
        <v>200</v>
      </c>
      <c r="E4263" s="316" t="s">
        <v>7077</v>
      </c>
      <c r="F4263" s="310"/>
    </row>
    <row r="4264" customFormat="false" ht="12.8" hidden="false" customHeight="false" outlineLevel="0" collapsed="false">
      <c r="A4264" s="310" t="n">
        <v>103801</v>
      </c>
      <c r="B4264" s="315" t="s">
        <v>1640</v>
      </c>
      <c r="C4264" s="310" t="s">
        <v>7078</v>
      </c>
      <c r="D4264" s="315" t="s">
        <v>200</v>
      </c>
      <c r="E4264" s="316" t="s">
        <v>7079</v>
      </c>
      <c r="F4264" s="310"/>
    </row>
    <row r="4265" customFormat="false" ht="12.8" hidden="false" customHeight="false" outlineLevel="0" collapsed="false">
      <c r="A4265" s="310" t="n">
        <v>103925</v>
      </c>
      <c r="B4265" s="315" t="s">
        <v>1640</v>
      </c>
      <c r="C4265" s="310" t="s">
        <v>7080</v>
      </c>
      <c r="D4265" s="315" t="s">
        <v>200</v>
      </c>
      <c r="E4265" s="316" t="s">
        <v>7081</v>
      </c>
      <c r="F4265" s="310"/>
    </row>
    <row r="4266" customFormat="false" ht="12.8" hidden="false" customHeight="false" outlineLevel="0" collapsed="false">
      <c r="A4266" s="310" t="n">
        <v>103926</v>
      </c>
      <c r="B4266" s="315" t="s">
        <v>1640</v>
      </c>
      <c r="C4266" s="310" t="s">
        <v>7082</v>
      </c>
      <c r="D4266" s="315" t="s">
        <v>200</v>
      </c>
      <c r="E4266" s="316" t="s">
        <v>7083</v>
      </c>
      <c r="F4266" s="310"/>
    </row>
    <row r="4267" customFormat="false" ht="12.8" hidden="false" customHeight="false" outlineLevel="0" collapsed="false">
      <c r="A4267" s="310" t="n">
        <v>103928</v>
      </c>
      <c r="B4267" s="315" t="s">
        <v>1640</v>
      </c>
      <c r="C4267" s="310" t="s">
        <v>7084</v>
      </c>
      <c r="D4267" s="315" t="s">
        <v>200</v>
      </c>
      <c r="E4267" s="316" t="s">
        <v>7077</v>
      </c>
      <c r="F4267" s="310"/>
    </row>
    <row r="4268" customFormat="false" ht="12.8" hidden="false" customHeight="false" outlineLevel="0" collapsed="false">
      <c r="A4268" s="310" t="n">
        <v>103929</v>
      </c>
      <c r="B4268" s="315" t="s">
        <v>1640</v>
      </c>
      <c r="C4268" s="310" t="s">
        <v>7085</v>
      </c>
      <c r="D4268" s="315" t="s">
        <v>200</v>
      </c>
      <c r="E4268" s="316" t="s">
        <v>7086</v>
      </c>
      <c r="F4268" s="310"/>
    </row>
    <row r="4269" customFormat="false" ht="12.8" hidden="false" customHeight="false" outlineLevel="0" collapsed="false">
      <c r="A4269" s="310" t="n">
        <v>103930</v>
      </c>
      <c r="B4269" s="315" t="s">
        <v>1640</v>
      </c>
      <c r="C4269" s="310" t="s">
        <v>7087</v>
      </c>
      <c r="D4269" s="315" t="s">
        <v>200</v>
      </c>
      <c r="E4269" s="316" t="s">
        <v>7088</v>
      </c>
      <c r="F4269" s="310"/>
    </row>
    <row r="4270" customFormat="false" ht="12.8" hidden="false" customHeight="false" outlineLevel="0" collapsed="false">
      <c r="A4270" s="310" t="n">
        <v>103931</v>
      </c>
      <c r="B4270" s="315" t="s">
        <v>1640</v>
      </c>
      <c r="C4270" s="310" t="s">
        <v>7089</v>
      </c>
      <c r="D4270" s="315" t="s">
        <v>200</v>
      </c>
      <c r="E4270" s="316" t="s">
        <v>7090</v>
      </c>
      <c r="F4270" s="310"/>
    </row>
    <row r="4271" customFormat="false" ht="12.8" hidden="false" customHeight="false" outlineLevel="0" collapsed="false">
      <c r="A4271" s="310" t="n">
        <v>103932</v>
      </c>
      <c r="B4271" s="315" t="s">
        <v>1640</v>
      </c>
      <c r="C4271" s="310" t="s">
        <v>7091</v>
      </c>
      <c r="D4271" s="315" t="s">
        <v>200</v>
      </c>
      <c r="E4271" s="316" t="s">
        <v>7092</v>
      </c>
      <c r="F4271" s="310"/>
    </row>
    <row r="4272" customFormat="false" ht="12.8" hidden="false" customHeight="false" outlineLevel="0" collapsed="false">
      <c r="A4272" s="310" t="n">
        <v>103933</v>
      </c>
      <c r="B4272" s="315" t="s">
        <v>1640</v>
      </c>
      <c r="C4272" s="310" t="s">
        <v>7093</v>
      </c>
      <c r="D4272" s="315" t="s">
        <v>200</v>
      </c>
      <c r="E4272" s="316" t="s">
        <v>7094</v>
      </c>
      <c r="F4272" s="310"/>
    </row>
    <row r="4273" customFormat="false" ht="12.8" hidden="false" customHeight="false" outlineLevel="0" collapsed="false">
      <c r="A4273" s="310" t="n">
        <v>105041</v>
      </c>
      <c r="B4273" s="315" t="s">
        <v>1640</v>
      </c>
      <c r="C4273" s="310" t="s">
        <v>7095</v>
      </c>
      <c r="D4273" s="315" t="s">
        <v>48</v>
      </c>
      <c r="E4273" s="316" t="s">
        <v>7096</v>
      </c>
      <c r="F4273" s="310"/>
    </row>
    <row r="4274" customFormat="false" ht="12.8" hidden="false" customHeight="false" outlineLevel="0" collapsed="false">
      <c r="A4274" s="310" t="n">
        <v>105042</v>
      </c>
      <c r="B4274" s="315" t="s">
        <v>1640</v>
      </c>
      <c r="C4274" s="310" t="s">
        <v>7097</v>
      </c>
      <c r="D4274" s="315" t="s">
        <v>48</v>
      </c>
      <c r="E4274" s="316" t="s">
        <v>7098</v>
      </c>
      <c r="F4274" s="310"/>
    </row>
    <row r="4275" customFormat="false" ht="12.8" hidden="false" customHeight="false" outlineLevel="0" collapsed="false">
      <c r="A4275" s="310" t="n">
        <v>105045</v>
      </c>
      <c r="B4275" s="315" t="s">
        <v>1640</v>
      </c>
      <c r="C4275" s="310" t="s">
        <v>7099</v>
      </c>
      <c r="D4275" s="315" t="s">
        <v>48</v>
      </c>
      <c r="E4275" s="316" t="s">
        <v>7100</v>
      </c>
      <c r="F4275" s="310"/>
    </row>
    <row r="4276" customFormat="false" ht="12.8" hidden="false" customHeight="false" outlineLevel="0" collapsed="false">
      <c r="A4276" s="310" t="n">
        <v>105046</v>
      </c>
      <c r="B4276" s="315" t="s">
        <v>1640</v>
      </c>
      <c r="C4276" s="310" t="s">
        <v>7101</v>
      </c>
      <c r="D4276" s="315" t="s">
        <v>48</v>
      </c>
      <c r="E4276" s="316" t="s">
        <v>7102</v>
      </c>
      <c r="F4276" s="310"/>
    </row>
    <row r="4277" customFormat="false" ht="12.8" hidden="false" customHeight="false" outlineLevel="0" collapsed="false">
      <c r="A4277" s="310" t="n">
        <v>105050</v>
      </c>
      <c r="B4277" s="315" t="s">
        <v>1640</v>
      </c>
      <c r="C4277" s="310" t="s">
        <v>7103</v>
      </c>
      <c r="D4277" s="315" t="s">
        <v>48</v>
      </c>
      <c r="E4277" s="316" t="s">
        <v>7104</v>
      </c>
      <c r="F4277" s="310"/>
    </row>
    <row r="4278" customFormat="false" ht="12.8" hidden="false" customHeight="false" outlineLevel="0" collapsed="false">
      <c r="A4278" s="310" t="n">
        <v>105053</v>
      </c>
      <c r="B4278" s="315" t="s">
        <v>1640</v>
      </c>
      <c r="C4278" s="310" t="s">
        <v>7105</v>
      </c>
      <c r="D4278" s="315" t="s">
        <v>48</v>
      </c>
      <c r="E4278" s="316" t="s">
        <v>7106</v>
      </c>
      <c r="F4278" s="310"/>
    </row>
    <row r="4279" customFormat="false" ht="12.8" hidden="false" customHeight="false" outlineLevel="0" collapsed="false">
      <c r="A4279" s="310" t="n">
        <v>105056</v>
      </c>
      <c r="B4279" s="315" t="s">
        <v>1640</v>
      </c>
      <c r="C4279" s="310" t="s">
        <v>7107</v>
      </c>
      <c r="D4279" s="315" t="s">
        <v>48</v>
      </c>
      <c r="E4279" s="316" t="s">
        <v>7108</v>
      </c>
      <c r="F4279" s="310"/>
    </row>
    <row r="4280" customFormat="false" ht="12.8" hidden="false" customHeight="false" outlineLevel="0" collapsed="false">
      <c r="A4280" s="310" t="n">
        <v>105058</v>
      </c>
      <c r="B4280" s="315" t="s">
        <v>1640</v>
      </c>
      <c r="C4280" s="310" t="s">
        <v>7109</v>
      </c>
      <c r="D4280" s="315" t="s">
        <v>48</v>
      </c>
      <c r="E4280" s="316" t="s">
        <v>7110</v>
      </c>
      <c r="F4280" s="310"/>
    </row>
    <row r="4281" customFormat="false" ht="12.8" hidden="false" customHeight="false" outlineLevel="0" collapsed="false">
      <c r="A4281" s="310" t="n">
        <v>105061</v>
      </c>
      <c r="B4281" s="315" t="s">
        <v>1640</v>
      </c>
      <c r="C4281" s="310" t="s">
        <v>7111</v>
      </c>
      <c r="D4281" s="315" t="s">
        <v>48</v>
      </c>
      <c r="E4281" s="316" t="s">
        <v>7112</v>
      </c>
      <c r="F4281" s="310"/>
    </row>
    <row r="4282" customFormat="false" ht="12.8" hidden="false" customHeight="false" outlineLevel="0" collapsed="false">
      <c r="A4282" s="310" t="n">
        <v>105064</v>
      </c>
      <c r="B4282" s="315" t="s">
        <v>1640</v>
      </c>
      <c r="C4282" s="310" t="s">
        <v>7113</v>
      </c>
      <c r="D4282" s="315" t="s">
        <v>48</v>
      </c>
      <c r="E4282" s="316" t="s">
        <v>7114</v>
      </c>
      <c r="F4282" s="310"/>
    </row>
    <row r="4283" customFormat="false" ht="12.8" hidden="false" customHeight="false" outlineLevel="0" collapsed="false">
      <c r="A4283" s="310" t="n">
        <v>105068</v>
      </c>
      <c r="B4283" s="315" t="s">
        <v>1640</v>
      </c>
      <c r="C4283" s="310" t="s">
        <v>7115</v>
      </c>
      <c r="D4283" s="315" t="s">
        <v>48</v>
      </c>
      <c r="E4283" s="316" t="s">
        <v>7116</v>
      </c>
      <c r="F4283" s="310"/>
    </row>
    <row r="4284" customFormat="false" ht="12.8" hidden="false" customHeight="false" outlineLevel="0" collapsed="false">
      <c r="A4284" s="310" t="n">
        <v>105071</v>
      </c>
      <c r="B4284" s="315" t="s">
        <v>1640</v>
      </c>
      <c r="C4284" s="310" t="s">
        <v>7117</v>
      </c>
      <c r="D4284" s="315" t="s">
        <v>48</v>
      </c>
      <c r="E4284" s="316" t="s">
        <v>7118</v>
      </c>
      <c r="F4284" s="310"/>
    </row>
    <row r="4285" customFormat="false" ht="12.8" hidden="false" customHeight="false" outlineLevel="0" collapsed="false">
      <c r="A4285" s="310" t="n">
        <v>105074</v>
      </c>
      <c r="B4285" s="315" t="s">
        <v>1640</v>
      </c>
      <c r="C4285" s="310" t="s">
        <v>7119</v>
      </c>
      <c r="D4285" s="315" t="s">
        <v>48</v>
      </c>
      <c r="E4285" s="316" t="s">
        <v>7120</v>
      </c>
      <c r="F4285" s="310"/>
    </row>
    <row r="4286" customFormat="false" ht="12.8" hidden="false" customHeight="false" outlineLevel="0" collapsed="false">
      <c r="A4286" s="310" t="n">
        <v>105077</v>
      </c>
      <c r="B4286" s="315" t="s">
        <v>1640</v>
      </c>
      <c r="C4286" s="310" t="s">
        <v>7121</v>
      </c>
      <c r="D4286" s="315" t="s">
        <v>48</v>
      </c>
      <c r="E4286" s="316" t="s">
        <v>7122</v>
      </c>
      <c r="F4286" s="310"/>
    </row>
    <row r="4287" customFormat="false" ht="12.8" hidden="false" customHeight="false" outlineLevel="0" collapsed="false">
      <c r="A4287" s="310" t="n">
        <v>105080</v>
      </c>
      <c r="B4287" s="315" t="s">
        <v>1640</v>
      </c>
      <c r="C4287" s="310" t="s">
        <v>7123</v>
      </c>
      <c r="D4287" s="315" t="s">
        <v>48</v>
      </c>
      <c r="E4287" s="316" t="s">
        <v>7124</v>
      </c>
      <c r="F4287" s="310"/>
    </row>
    <row r="4288" customFormat="false" ht="12.8" hidden="false" customHeight="false" outlineLevel="0" collapsed="false">
      <c r="A4288" s="310" t="n">
        <v>105081</v>
      </c>
      <c r="B4288" s="315" t="s">
        <v>1640</v>
      </c>
      <c r="C4288" s="310" t="s">
        <v>7125</v>
      </c>
      <c r="D4288" s="315" t="s">
        <v>48</v>
      </c>
      <c r="E4288" s="316" t="s">
        <v>7126</v>
      </c>
      <c r="F4288" s="310"/>
    </row>
    <row r="4289" customFormat="false" ht="12.8" hidden="false" customHeight="false" outlineLevel="0" collapsed="false">
      <c r="A4289" s="310" t="n">
        <v>105082</v>
      </c>
      <c r="B4289" s="315" t="s">
        <v>1640</v>
      </c>
      <c r="C4289" s="310" t="s">
        <v>7127</v>
      </c>
      <c r="D4289" s="315" t="s">
        <v>48</v>
      </c>
      <c r="E4289" s="316" t="s">
        <v>7128</v>
      </c>
      <c r="F4289" s="310"/>
    </row>
    <row r="4290" customFormat="false" ht="12.8" hidden="false" customHeight="false" outlineLevel="0" collapsed="false">
      <c r="A4290" s="310" t="n">
        <v>105083</v>
      </c>
      <c r="B4290" s="315" t="s">
        <v>1640</v>
      </c>
      <c r="C4290" s="310" t="s">
        <v>7129</v>
      </c>
      <c r="D4290" s="315" t="s">
        <v>48</v>
      </c>
      <c r="E4290" s="316" t="s">
        <v>7130</v>
      </c>
      <c r="F4290" s="310"/>
    </row>
    <row r="4291" customFormat="false" ht="12.8" hidden="false" customHeight="false" outlineLevel="0" collapsed="false">
      <c r="A4291" s="310" t="n">
        <v>105084</v>
      </c>
      <c r="B4291" s="315" t="s">
        <v>1640</v>
      </c>
      <c r="C4291" s="310" t="s">
        <v>7131</v>
      </c>
      <c r="D4291" s="315" t="s">
        <v>48</v>
      </c>
      <c r="E4291" s="316" t="s">
        <v>7132</v>
      </c>
      <c r="F4291" s="310"/>
    </row>
    <row r="4292" customFormat="false" ht="12.8" hidden="false" customHeight="false" outlineLevel="0" collapsed="false">
      <c r="A4292" s="310" t="n">
        <v>105085</v>
      </c>
      <c r="B4292" s="315" t="s">
        <v>1640</v>
      </c>
      <c r="C4292" s="310" t="s">
        <v>7133</v>
      </c>
      <c r="D4292" s="315" t="s">
        <v>48</v>
      </c>
      <c r="E4292" s="316" t="s">
        <v>7134</v>
      </c>
      <c r="F4292" s="310"/>
    </row>
    <row r="4293" customFormat="false" ht="12.8" hidden="false" customHeight="false" outlineLevel="0" collapsed="false">
      <c r="A4293" s="310" t="n">
        <v>105086</v>
      </c>
      <c r="B4293" s="315" t="s">
        <v>1640</v>
      </c>
      <c r="C4293" s="310" t="s">
        <v>7135</v>
      </c>
      <c r="D4293" s="315" t="s">
        <v>48</v>
      </c>
      <c r="E4293" s="316" t="s">
        <v>7136</v>
      </c>
      <c r="F4293" s="310"/>
    </row>
    <row r="4294" customFormat="false" ht="12.8" hidden="false" customHeight="false" outlineLevel="0" collapsed="false">
      <c r="A4294" s="310" t="n">
        <v>105087</v>
      </c>
      <c r="B4294" s="315" t="s">
        <v>1640</v>
      </c>
      <c r="C4294" s="310" t="s">
        <v>7137</v>
      </c>
      <c r="D4294" s="315" t="s">
        <v>48</v>
      </c>
      <c r="E4294" s="316" t="s">
        <v>7138</v>
      </c>
      <c r="F4294" s="310"/>
    </row>
    <row r="4295" customFormat="false" ht="12.8" hidden="false" customHeight="false" outlineLevel="0" collapsed="false">
      <c r="A4295" s="310" t="n">
        <v>105088</v>
      </c>
      <c r="B4295" s="315" t="s">
        <v>1640</v>
      </c>
      <c r="C4295" s="310" t="s">
        <v>7139</v>
      </c>
      <c r="D4295" s="315" t="s">
        <v>48</v>
      </c>
      <c r="E4295" s="316" t="s">
        <v>7140</v>
      </c>
      <c r="F4295" s="310"/>
    </row>
    <row r="4296" customFormat="false" ht="12.8" hidden="false" customHeight="false" outlineLevel="0" collapsed="false">
      <c r="A4296" s="310" t="n">
        <v>105089</v>
      </c>
      <c r="B4296" s="315" t="s">
        <v>1640</v>
      </c>
      <c r="C4296" s="310" t="s">
        <v>7141</v>
      </c>
      <c r="D4296" s="315" t="s">
        <v>48</v>
      </c>
      <c r="E4296" s="316" t="s">
        <v>7142</v>
      </c>
      <c r="F4296" s="310"/>
    </row>
    <row r="4297" customFormat="false" ht="12.8" hidden="false" customHeight="false" outlineLevel="0" collapsed="false">
      <c r="A4297" s="310" t="n">
        <v>105090</v>
      </c>
      <c r="B4297" s="315" t="s">
        <v>1640</v>
      </c>
      <c r="C4297" s="310" t="s">
        <v>7143</v>
      </c>
      <c r="D4297" s="315" t="s">
        <v>32</v>
      </c>
      <c r="E4297" s="316" t="s">
        <v>7144</v>
      </c>
      <c r="F4297" s="310"/>
    </row>
    <row r="4298" customFormat="false" ht="12.8" hidden="false" customHeight="false" outlineLevel="0" collapsed="false">
      <c r="A4298" s="310" t="n">
        <v>105091</v>
      </c>
      <c r="B4298" s="315" t="s">
        <v>1640</v>
      </c>
      <c r="C4298" s="310" t="s">
        <v>7145</v>
      </c>
      <c r="D4298" s="315" t="s">
        <v>48</v>
      </c>
      <c r="E4298" s="316" t="s">
        <v>7146</v>
      </c>
      <c r="F4298" s="310"/>
    </row>
    <row r="4299" customFormat="false" ht="12.8" hidden="false" customHeight="false" outlineLevel="0" collapsed="false">
      <c r="A4299" s="310" t="n">
        <v>105092</v>
      </c>
      <c r="B4299" s="315" t="s">
        <v>1640</v>
      </c>
      <c r="C4299" s="310" t="s">
        <v>7147</v>
      </c>
      <c r="D4299" s="315" t="s">
        <v>48</v>
      </c>
      <c r="E4299" s="316" t="s">
        <v>7148</v>
      </c>
      <c r="F4299" s="310"/>
    </row>
    <row r="4300" customFormat="false" ht="12.8" hidden="false" customHeight="false" outlineLevel="0" collapsed="false">
      <c r="A4300" s="310" t="n">
        <v>105093</v>
      </c>
      <c r="B4300" s="315" t="s">
        <v>1640</v>
      </c>
      <c r="C4300" s="310" t="s">
        <v>7149</v>
      </c>
      <c r="D4300" s="315" t="s">
        <v>48</v>
      </c>
      <c r="E4300" s="316" t="s">
        <v>7150</v>
      </c>
      <c r="F4300" s="310"/>
    </row>
    <row r="4301" customFormat="false" ht="12.8" hidden="false" customHeight="false" outlineLevel="0" collapsed="false">
      <c r="A4301" s="310" t="n">
        <v>105095</v>
      </c>
      <c r="B4301" s="315" t="s">
        <v>1640</v>
      </c>
      <c r="C4301" s="310" t="s">
        <v>7151</v>
      </c>
      <c r="D4301" s="315" t="s">
        <v>48</v>
      </c>
      <c r="E4301" s="316" t="s">
        <v>7152</v>
      </c>
      <c r="F4301" s="310"/>
    </row>
    <row r="4302" customFormat="false" ht="12.8" hidden="false" customHeight="false" outlineLevel="0" collapsed="false">
      <c r="A4302" s="310" t="n">
        <v>105098</v>
      </c>
      <c r="B4302" s="315" t="s">
        <v>1640</v>
      </c>
      <c r="C4302" s="310" t="s">
        <v>7153</v>
      </c>
      <c r="D4302" s="315" t="s">
        <v>48</v>
      </c>
      <c r="E4302" s="316" t="s">
        <v>7154</v>
      </c>
      <c r="F4302" s="310"/>
    </row>
    <row r="4303" customFormat="false" ht="12.8" hidden="false" customHeight="false" outlineLevel="0" collapsed="false">
      <c r="A4303" s="310" t="n">
        <v>105099</v>
      </c>
      <c r="B4303" s="315" t="s">
        <v>1640</v>
      </c>
      <c r="C4303" s="310" t="s">
        <v>7155</v>
      </c>
      <c r="D4303" s="315" t="s">
        <v>48</v>
      </c>
      <c r="E4303" s="316" t="s">
        <v>7156</v>
      </c>
      <c r="F4303" s="310"/>
    </row>
    <row r="4304" customFormat="false" ht="12.8" hidden="false" customHeight="false" outlineLevel="0" collapsed="false">
      <c r="A4304" s="310" t="n">
        <v>105100</v>
      </c>
      <c r="B4304" s="315" t="s">
        <v>1640</v>
      </c>
      <c r="C4304" s="310" t="s">
        <v>7157</v>
      </c>
      <c r="D4304" s="315" t="s">
        <v>48</v>
      </c>
      <c r="E4304" s="316" t="s">
        <v>2983</v>
      </c>
      <c r="F4304" s="310"/>
    </row>
    <row r="4305" customFormat="false" ht="12.8" hidden="false" customHeight="false" outlineLevel="0" collapsed="false">
      <c r="A4305" s="310" t="n">
        <v>105101</v>
      </c>
      <c r="B4305" s="315" t="s">
        <v>1640</v>
      </c>
      <c r="C4305" s="310" t="s">
        <v>7158</v>
      </c>
      <c r="D4305" s="315" t="s">
        <v>48</v>
      </c>
      <c r="E4305" s="316" t="s">
        <v>7159</v>
      </c>
      <c r="F4305" s="310"/>
    </row>
    <row r="4306" customFormat="false" ht="12.8" hidden="false" customHeight="false" outlineLevel="0" collapsed="false">
      <c r="A4306" s="310" t="n">
        <v>105102</v>
      </c>
      <c r="B4306" s="315" t="s">
        <v>1640</v>
      </c>
      <c r="C4306" s="310" t="s">
        <v>7160</v>
      </c>
      <c r="D4306" s="315" t="s">
        <v>48</v>
      </c>
      <c r="E4306" s="316" t="s">
        <v>7161</v>
      </c>
      <c r="F4306" s="310"/>
    </row>
    <row r="4307" customFormat="false" ht="12.8" hidden="false" customHeight="false" outlineLevel="0" collapsed="false">
      <c r="A4307" s="310" t="n">
        <v>98562</v>
      </c>
      <c r="B4307" s="315" t="s">
        <v>1640</v>
      </c>
      <c r="C4307" s="310" t="s">
        <v>7162</v>
      </c>
      <c r="D4307" s="315" t="s">
        <v>32</v>
      </c>
      <c r="E4307" s="316" t="s">
        <v>3842</v>
      </c>
      <c r="F4307" s="310"/>
    </row>
    <row r="4308" customFormat="false" ht="12.8" hidden="false" customHeight="false" outlineLevel="0" collapsed="false">
      <c r="A4308" s="310" t="n">
        <v>98555</v>
      </c>
      <c r="B4308" s="315" t="s">
        <v>1640</v>
      </c>
      <c r="C4308" s="310" t="s">
        <v>7163</v>
      </c>
      <c r="D4308" s="315" t="s">
        <v>32</v>
      </c>
      <c r="E4308" s="316" t="s">
        <v>7164</v>
      </c>
      <c r="F4308" s="310"/>
    </row>
    <row r="4309" customFormat="false" ht="12.8" hidden="false" customHeight="false" outlineLevel="0" collapsed="false">
      <c r="A4309" s="310" t="n">
        <v>98556</v>
      </c>
      <c r="B4309" s="315" t="s">
        <v>1640</v>
      </c>
      <c r="C4309" s="310" t="s">
        <v>7165</v>
      </c>
      <c r="D4309" s="315" t="s">
        <v>32</v>
      </c>
      <c r="E4309" s="316" t="s">
        <v>7166</v>
      </c>
      <c r="F4309" s="310"/>
    </row>
    <row r="4310" customFormat="false" ht="12.8" hidden="false" customHeight="false" outlineLevel="0" collapsed="false">
      <c r="A4310" s="310" t="n">
        <v>98558</v>
      </c>
      <c r="B4310" s="315" t="s">
        <v>1640</v>
      </c>
      <c r="C4310" s="310" t="s">
        <v>7167</v>
      </c>
      <c r="D4310" s="315" t="s">
        <v>70</v>
      </c>
      <c r="E4310" s="316" t="s">
        <v>7168</v>
      </c>
      <c r="F4310" s="310"/>
    </row>
    <row r="4311" customFormat="false" ht="12.8" hidden="false" customHeight="false" outlineLevel="0" collapsed="false">
      <c r="A4311" s="310" t="n">
        <v>98559</v>
      </c>
      <c r="B4311" s="315" t="s">
        <v>1640</v>
      </c>
      <c r="C4311" s="310" t="s">
        <v>7169</v>
      </c>
      <c r="D4311" s="315" t="s">
        <v>48</v>
      </c>
      <c r="E4311" s="316" t="s">
        <v>7170</v>
      </c>
      <c r="F4311" s="310"/>
    </row>
    <row r="4312" customFormat="false" ht="12.8" hidden="false" customHeight="false" outlineLevel="0" collapsed="false">
      <c r="A4312" s="310" t="n">
        <v>98546</v>
      </c>
      <c r="B4312" s="315" t="s">
        <v>1640</v>
      </c>
      <c r="C4312" s="310" t="s">
        <v>7171</v>
      </c>
      <c r="D4312" s="315" t="s">
        <v>32</v>
      </c>
      <c r="E4312" s="316" t="s">
        <v>7172</v>
      </c>
      <c r="F4312" s="310"/>
    </row>
    <row r="4313" customFormat="false" ht="12.8" hidden="false" customHeight="false" outlineLevel="0" collapsed="false">
      <c r="A4313" s="310" t="n">
        <v>98547</v>
      </c>
      <c r="B4313" s="315" t="s">
        <v>1640</v>
      </c>
      <c r="C4313" s="310" t="s">
        <v>7173</v>
      </c>
      <c r="D4313" s="315" t="s">
        <v>32</v>
      </c>
      <c r="E4313" s="316" t="s">
        <v>7174</v>
      </c>
      <c r="F4313" s="310"/>
    </row>
    <row r="4314" customFormat="false" ht="12.8" hidden="false" customHeight="false" outlineLevel="0" collapsed="false">
      <c r="A4314" s="310" t="n">
        <v>98553</v>
      </c>
      <c r="B4314" s="315" t="s">
        <v>1640</v>
      </c>
      <c r="C4314" s="310" t="s">
        <v>7175</v>
      </c>
      <c r="D4314" s="315" t="s">
        <v>32</v>
      </c>
      <c r="E4314" s="316" t="s">
        <v>7176</v>
      </c>
      <c r="F4314" s="310"/>
    </row>
    <row r="4315" customFormat="false" ht="12.8" hidden="false" customHeight="false" outlineLevel="0" collapsed="false">
      <c r="A4315" s="310" t="n">
        <v>98554</v>
      </c>
      <c r="B4315" s="315" t="s">
        <v>1640</v>
      </c>
      <c r="C4315" s="310" t="s">
        <v>7177</v>
      </c>
      <c r="D4315" s="315" t="s">
        <v>32</v>
      </c>
      <c r="E4315" s="316" t="s">
        <v>3321</v>
      </c>
      <c r="F4315" s="310"/>
    </row>
    <row r="4316" customFormat="false" ht="12.8" hidden="false" customHeight="false" outlineLevel="0" collapsed="false">
      <c r="A4316" s="310" t="n">
        <v>98557</v>
      </c>
      <c r="B4316" s="315" t="s">
        <v>1640</v>
      </c>
      <c r="C4316" s="310" t="s">
        <v>7178</v>
      </c>
      <c r="D4316" s="315" t="s">
        <v>32</v>
      </c>
      <c r="E4316" s="316" t="s">
        <v>7179</v>
      </c>
      <c r="F4316" s="310"/>
    </row>
    <row r="4317" customFormat="false" ht="12.8" hidden="false" customHeight="false" outlineLevel="0" collapsed="false">
      <c r="A4317" s="310" t="n">
        <v>98563</v>
      </c>
      <c r="B4317" s="315" t="s">
        <v>1640</v>
      </c>
      <c r="C4317" s="310" t="s">
        <v>7180</v>
      </c>
      <c r="D4317" s="315" t="s">
        <v>32</v>
      </c>
      <c r="E4317" s="316" t="s">
        <v>7181</v>
      </c>
      <c r="F4317" s="310"/>
    </row>
    <row r="4318" customFormat="false" ht="12.8" hidden="false" customHeight="false" outlineLevel="0" collapsed="false">
      <c r="A4318" s="310" t="n">
        <v>98564</v>
      </c>
      <c r="B4318" s="315" t="s">
        <v>1640</v>
      </c>
      <c r="C4318" s="310" t="s">
        <v>7182</v>
      </c>
      <c r="D4318" s="315" t="s">
        <v>32</v>
      </c>
      <c r="E4318" s="316" t="s">
        <v>7183</v>
      </c>
      <c r="F4318" s="310"/>
    </row>
    <row r="4319" customFormat="false" ht="12.8" hidden="false" customHeight="false" outlineLevel="0" collapsed="false">
      <c r="A4319" s="310" t="n">
        <v>98565</v>
      </c>
      <c r="B4319" s="315" t="s">
        <v>1640</v>
      </c>
      <c r="C4319" s="310" t="s">
        <v>7184</v>
      </c>
      <c r="D4319" s="315" t="s">
        <v>32</v>
      </c>
      <c r="E4319" s="316" t="s">
        <v>7185</v>
      </c>
      <c r="F4319" s="310"/>
    </row>
    <row r="4320" customFormat="false" ht="12.8" hidden="false" customHeight="false" outlineLevel="0" collapsed="false">
      <c r="A4320" s="310" t="n">
        <v>98566</v>
      </c>
      <c r="B4320" s="315" t="s">
        <v>1640</v>
      </c>
      <c r="C4320" s="310" t="s">
        <v>7186</v>
      </c>
      <c r="D4320" s="315" t="s">
        <v>32</v>
      </c>
      <c r="E4320" s="316" t="s">
        <v>7187</v>
      </c>
      <c r="F4320" s="310"/>
    </row>
    <row r="4321" customFormat="false" ht="12.8" hidden="false" customHeight="false" outlineLevel="0" collapsed="false">
      <c r="A4321" s="310" t="n">
        <v>98567</v>
      </c>
      <c r="B4321" s="315" t="s">
        <v>1640</v>
      </c>
      <c r="C4321" s="310" t="s">
        <v>7188</v>
      </c>
      <c r="D4321" s="315" t="s">
        <v>32</v>
      </c>
      <c r="E4321" s="316" t="s">
        <v>7189</v>
      </c>
      <c r="F4321" s="310"/>
    </row>
    <row r="4322" customFormat="false" ht="12.8" hidden="false" customHeight="false" outlineLevel="0" collapsed="false">
      <c r="A4322" s="310" t="n">
        <v>98568</v>
      </c>
      <c r="B4322" s="315" t="s">
        <v>1640</v>
      </c>
      <c r="C4322" s="310" t="s">
        <v>7190</v>
      </c>
      <c r="D4322" s="315" t="s">
        <v>32</v>
      </c>
      <c r="E4322" s="316" t="s">
        <v>7191</v>
      </c>
      <c r="F4322" s="310"/>
    </row>
    <row r="4323" customFormat="false" ht="12.8" hidden="false" customHeight="false" outlineLevel="0" collapsed="false">
      <c r="A4323" s="310" t="n">
        <v>98569</v>
      </c>
      <c r="B4323" s="315" t="s">
        <v>1640</v>
      </c>
      <c r="C4323" s="310" t="s">
        <v>7192</v>
      </c>
      <c r="D4323" s="315" t="s">
        <v>32</v>
      </c>
      <c r="E4323" s="316" t="s">
        <v>7193</v>
      </c>
      <c r="F4323" s="310"/>
    </row>
    <row r="4324" customFormat="false" ht="12.8" hidden="false" customHeight="false" outlineLevel="0" collapsed="false">
      <c r="A4324" s="310" t="n">
        <v>98570</v>
      </c>
      <c r="B4324" s="315" t="s">
        <v>1640</v>
      </c>
      <c r="C4324" s="310" t="s">
        <v>7194</v>
      </c>
      <c r="D4324" s="315" t="s">
        <v>32</v>
      </c>
      <c r="E4324" s="316" t="s">
        <v>7195</v>
      </c>
      <c r="F4324" s="310"/>
    </row>
    <row r="4325" customFormat="false" ht="12.8" hidden="false" customHeight="false" outlineLevel="0" collapsed="false">
      <c r="A4325" s="310" t="n">
        <v>98571</v>
      </c>
      <c r="B4325" s="315" t="s">
        <v>1640</v>
      </c>
      <c r="C4325" s="310" t="s">
        <v>7196</v>
      </c>
      <c r="D4325" s="315" t="s">
        <v>32</v>
      </c>
      <c r="E4325" s="316" t="s">
        <v>7197</v>
      </c>
      <c r="F4325" s="310"/>
    </row>
    <row r="4326" customFormat="false" ht="12.8" hidden="false" customHeight="false" outlineLevel="0" collapsed="false">
      <c r="A4326" s="310" t="n">
        <v>98572</v>
      </c>
      <c r="B4326" s="315" t="s">
        <v>1640</v>
      </c>
      <c r="C4326" s="310" t="s">
        <v>7198</v>
      </c>
      <c r="D4326" s="315" t="s">
        <v>32</v>
      </c>
      <c r="E4326" s="316" t="s">
        <v>7199</v>
      </c>
      <c r="F4326" s="310"/>
    </row>
    <row r="4327" customFormat="false" ht="12.8" hidden="false" customHeight="false" outlineLevel="0" collapsed="false">
      <c r="A4327" s="310" t="n">
        <v>98573</v>
      </c>
      <c r="B4327" s="315" t="s">
        <v>1640</v>
      </c>
      <c r="C4327" s="310" t="s">
        <v>7200</v>
      </c>
      <c r="D4327" s="315" t="s">
        <v>32</v>
      </c>
      <c r="E4327" s="316" t="s">
        <v>7130</v>
      </c>
      <c r="F4327" s="310"/>
    </row>
    <row r="4328" customFormat="false" ht="12.8" hidden="false" customHeight="false" outlineLevel="0" collapsed="false">
      <c r="A4328" s="310" t="n">
        <v>91831</v>
      </c>
      <c r="B4328" s="315" t="s">
        <v>1640</v>
      </c>
      <c r="C4328" s="310" t="s">
        <v>7201</v>
      </c>
      <c r="D4328" s="315" t="s">
        <v>48</v>
      </c>
      <c r="E4328" s="316" t="s">
        <v>7202</v>
      </c>
      <c r="F4328" s="310"/>
    </row>
    <row r="4329" customFormat="false" ht="12.8" hidden="false" customHeight="false" outlineLevel="0" collapsed="false">
      <c r="A4329" s="310" t="n">
        <v>91833</v>
      </c>
      <c r="B4329" s="315" t="s">
        <v>1640</v>
      </c>
      <c r="C4329" s="310" t="s">
        <v>7203</v>
      </c>
      <c r="D4329" s="315" t="s">
        <v>48</v>
      </c>
      <c r="E4329" s="316" t="s">
        <v>7204</v>
      </c>
      <c r="F4329" s="310"/>
    </row>
    <row r="4330" customFormat="false" ht="12.8" hidden="false" customHeight="false" outlineLevel="0" collapsed="false">
      <c r="A4330" s="310" t="n">
        <v>91834</v>
      </c>
      <c r="B4330" s="315" t="s">
        <v>1640</v>
      </c>
      <c r="C4330" s="310" t="s">
        <v>7205</v>
      </c>
      <c r="D4330" s="315" t="s">
        <v>48</v>
      </c>
      <c r="E4330" s="316" t="s">
        <v>6689</v>
      </c>
      <c r="F4330" s="310"/>
    </row>
    <row r="4331" customFormat="false" ht="12.8" hidden="false" customHeight="false" outlineLevel="0" collapsed="false">
      <c r="A4331" s="310" t="n">
        <v>91835</v>
      </c>
      <c r="B4331" s="315" t="s">
        <v>1640</v>
      </c>
      <c r="C4331" s="310" t="s">
        <v>7206</v>
      </c>
      <c r="D4331" s="315" t="s">
        <v>48</v>
      </c>
      <c r="E4331" s="316" t="s">
        <v>7207</v>
      </c>
      <c r="F4331" s="310"/>
    </row>
    <row r="4332" customFormat="false" ht="12.8" hidden="false" customHeight="false" outlineLevel="0" collapsed="false">
      <c r="A4332" s="310" t="n">
        <v>91836</v>
      </c>
      <c r="B4332" s="315" t="s">
        <v>1640</v>
      </c>
      <c r="C4332" s="310" t="s">
        <v>7208</v>
      </c>
      <c r="D4332" s="315" t="s">
        <v>48</v>
      </c>
      <c r="E4332" s="316" t="s">
        <v>2724</v>
      </c>
      <c r="F4332" s="310"/>
    </row>
    <row r="4333" customFormat="false" ht="12.8" hidden="false" customHeight="false" outlineLevel="0" collapsed="false">
      <c r="A4333" s="310" t="n">
        <v>91837</v>
      </c>
      <c r="B4333" s="315" t="s">
        <v>1640</v>
      </c>
      <c r="C4333" s="310" t="s">
        <v>7209</v>
      </c>
      <c r="D4333" s="315" t="s">
        <v>48</v>
      </c>
      <c r="E4333" s="316" t="s">
        <v>7210</v>
      </c>
      <c r="F4333" s="310"/>
    </row>
    <row r="4334" customFormat="false" ht="12.8" hidden="false" customHeight="false" outlineLevel="0" collapsed="false">
      <c r="A4334" s="310" t="n">
        <v>91839</v>
      </c>
      <c r="B4334" s="315" t="s">
        <v>1640</v>
      </c>
      <c r="C4334" s="310" t="s">
        <v>7211</v>
      </c>
      <c r="D4334" s="315" t="s">
        <v>48</v>
      </c>
      <c r="E4334" s="316" t="s">
        <v>7212</v>
      </c>
      <c r="F4334" s="310"/>
    </row>
    <row r="4335" customFormat="false" ht="12.8" hidden="false" customHeight="false" outlineLevel="0" collapsed="false">
      <c r="A4335" s="310" t="n">
        <v>91840</v>
      </c>
      <c r="B4335" s="315" t="s">
        <v>1640</v>
      </c>
      <c r="C4335" s="310" t="s">
        <v>7213</v>
      </c>
      <c r="D4335" s="315" t="s">
        <v>48</v>
      </c>
      <c r="E4335" s="316" t="s">
        <v>6737</v>
      </c>
      <c r="F4335" s="310"/>
    </row>
    <row r="4336" customFormat="false" ht="12.8" hidden="false" customHeight="false" outlineLevel="0" collapsed="false">
      <c r="A4336" s="310" t="n">
        <v>91841</v>
      </c>
      <c r="B4336" s="315" t="s">
        <v>1640</v>
      </c>
      <c r="C4336" s="310" t="s">
        <v>7214</v>
      </c>
      <c r="D4336" s="315" t="s">
        <v>48</v>
      </c>
      <c r="E4336" s="316" t="s">
        <v>7215</v>
      </c>
      <c r="F4336" s="310"/>
    </row>
    <row r="4337" customFormat="false" ht="12.8" hidden="false" customHeight="false" outlineLevel="0" collapsed="false">
      <c r="A4337" s="310" t="n">
        <v>91843</v>
      </c>
      <c r="B4337" s="315" t="s">
        <v>1640</v>
      </c>
      <c r="C4337" s="310" t="s">
        <v>7216</v>
      </c>
      <c r="D4337" s="315" t="s">
        <v>48</v>
      </c>
      <c r="E4337" s="316" t="s">
        <v>7217</v>
      </c>
      <c r="F4337" s="310"/>
    </row>
    <row r="4338" customFormat="false" ht="12.8" hidden="false" customHeight="false" outlineLevel="0" collapsed="false">
      <c r="A4338" s="310" t="n">
        <v>91845</v>
      </c>
      <c r="B4338" s="315" t="s">
        <v>1640</v>
      </c>
      <c r="C4338" s="310" t="s">
        <v>7218</v>
      </c>
      <c r="D4338" s="315" t="s">
        <v>48</v>
      </c>
      <c r="E4338" s="316" t="s">
        <v>3455</v>
      </c>
      <c r="F4338" s="310"/>
    </row>
    <row r="4339" customFormat="false" ht="12.8" hidden="false" customHeight="false" outlineLevel="0" collapsed="false">
      <c r="A4339" s="310" t="n">
        <v>91847</v>
      </c>
      <c r="B4339" s="315" t="s">
        <v>1640</v>
      </c>
      <c r="C4339" s="310" t="s">
        <v>7219</v>
      </c>
      <c r="D4339" s="315" t="s">
        <v>48</v>
      </c>
      <c r="E4339" s="316" t="s">
        <v>6040</v>
      </c>
      <c r="F4339" s="310"/>
    </row>
    <row r="4340" customFormat="false" ht="12.8" hidden="false" customHeight="false" outlineLevel="0" collapsed="false">
      <c r="A4340" s="310" t="n">
        <v>91849</v>
      </c>
      <c r="B4340" s="315" t="s">
        <v>1640</v>
      </c>
      <c r="C4340" s="310" t="s">
        <v>7220</v>
      </c>
      <c r="D4340" s="315" t="s">
        <v>48</v>
      </c>
      <c r="E4340" s="316" t="s">
        <v>7221</v>
      </c>
      <c r="F4340" s="310"/>
    </row>
    <row r="4341" customFormat="false" ht="12.8" hidden="false" customHeight="false" outlineLevel="0" collapsed="false">
      <c r="A4341" s="310" t="n">
        <v>91850</v>
      </c>
      <c r="B4341" s="315" t="s">
        <v>1640</v>
      </c>
      <c r="C4341" s="310" t="s">
        <v>7222</v>
      </c>
      <c r="D4341" s="315" t="s">
        <v>48</v>
      </c>
      <c r="E4341" s="316" t="s">
        <v>7223</v>
      </c>
      <c r="F4341" s="310"/>
    </row>
    <row r="4342" customFormat="false" ht="12.8" hidden="false" customHeight="false" outlineLevel="0" collapsed="false">
      <c r="A4342" s="310" t="n">
        <v>91851</v>
      </c>
      <c r="B4342" s="315" t="s">
        <v>1640</v>
      </c>
      <c r="C4342" s="310" t="s">
        <v>7224</v>
      </c>
      <c r="D4342" s="315" t="s">
        <v>48</v>
      </c>
      <c r="E4342" s="316" t="s">
        <v>7225</v>
      </c>
      <c r="F4342" s="310"/>
    </row>
    <row r="4343" customFormat="false" ht="12.8" hidden="false" customHeight="false" outlineLevel="0" collapsed="false">
      <c r="A4343" s="310" t="n">
        <v>91852</v>
      </c>
      <c r="B4343" s="315" t="s">
        <v>1640</v>
      </c>
      <c r="C4343" s="310" t="s">
        <v>7226</v>
      </c>
      <c r="D4343" s="315" t="s">
        <v>48</v>
      </c>
      <c r="E4343" s="316" t="s">
        <v>7227</v>
      </c>
      <c r="F4343" s="310"/>
    </row>
    <row r="4344" customFormat="false" ht="12.8" hidden="false" customHeight="false" outlineLevel="0" collapsed="false">
      <c r="A4344" s="310" t="n">
        <v>91853</v>
      </c>
      <c r="B4344" s="315" t="s">
        <v>1640</v>
      </c>
      <c r="C4344" s="310" t="s">
        <v>7228</v>
      </c>
      <c r="D4344" s="315" t="s">
        <v>48</v>
      </c>
      <c r="E4344" s="316" t="s">
        <v>4065</v>
      </c>
      <c r="F4344" s="310"/>
    </row>
    <row r="4345" customFormat="false" ht="12.8" hidden="false" customHeight="false" outlineLevel="0" collapsed="false">
      <c r="A4345" s="310" t="n">
        <v>91854</v>
      </c>
      <c r="B4345" s="315" t="s">
        <v>1640</v>
      </c>
      <c r="C4345" s="310" t="s">
        <v>7229</v>
      </c>
      <c r="D4345" s="315" t="s">
        <v>48</v>
      </c>
      <c r="E4345" s="316" t="s">
        <v>7230</v>
      </c>
      <c r="F4345" s="310"/>
    </row>
    <row r="4346" customFormat="false" ht="12.8" hidden="false" customHeight="false" outlineLevel="0" collapsed="false">
      <c r="A4346" s="310" t="n">
        <v>91855</v>
      </c>
      <c r="B4346" s="315" t="s">
        <v>1640</v>
      </c>
      <c r="C4346" s="310" t="s">
        <v>7231</v>
      </c>
      <c r="D4346" s="315" t="s">
        <v>48</v>
      </c>
      <c r="E4346" s="316" t="s">
        <v>4314</v>
      </c>
      <c r="F4346" s="310"/>
    </row>
    <row r="4347" customFormat="false" ht="12.8" hidden="false" customHeight="false" outlineLevel="0" collapsed="false">
      <c r="A4347" s="310" t="n">
        <v>91856</v>
      </c>
      <c r="B4347" s="315" t="s">
        <v>1640</v>
      </c>
      <c r="C4347" s="310" t="s">
        <v>7232</v>
      </c>
      <c r="D4347" s="315" t="s">
        <v>48</v>
      </c>
      <c r="E4347" s="316" t="s">
        <v>7233</v>
      </c>
      <c r="F4347" s="310"/>
    </row>
    <row r="4348" customFormat="false" ht="12.8" hidden="false" customHeight="false" outlineLevel="0" collapsed="false">
      <c r="A4348" s="310" t="n">
        <v>91857</v>
      </c>
      <c r="B4348" s="315" t="s">
        <v>1640</v>
      </c>
      <c r="C4348" s="310" t="s">
        <v>7234</v>
      </c>
      <c r="D4348" s="315" t="s">
        <v>48</v>
      </c>
      <c r="E4348" s="316" t="s">
        <v>7235</v>
      </c>
      <c r="F4348" s="310"/>
    </row>
    <row r="4349" customFormat="false" ht="12.8" hidden="false" customHeight="false" outlineLevel="0" collapsed="false">
      <c r="A4349" s="310" t="n">
        <v>91859</v>
      </c>
      <c r="B4349" s="315" t="s">
        <v>1640</v>
      </c>
      <c r="C4349" s="310" t="s">
        <v>7236</v>
      </c>
      <c r="D4349" s="315" t="s">
        <v>48</v>
      </c>
      <c r="E4349" s="316" t="s">
        <v>6559</v>
      </c>
      <c r="F4349" s="310"/>
    </row>
    <row r="4350" customFormat="false" ht="12.8" hidden="false" customHeight="false" outlineLevel="0" collapsed="false">
      <c r="A4350" s="310" t="n">
        <v>91860</v>
      </c>
      <c r="B4350" s="315" t="s">
        <v>1640</v>
      </c>
      <c r="C4350" s="310" t="s">
        <v>7237</v>
      </c>
      <c r="D4350" s="315" t="s">
        <v>48</v>
      </c>
      <c r="E4350" s="316" t="s">
        <v>7238</v>
      </c>
      <c r="F4350" s="310"/>
    </row>
    <row r="4351" customFormat="false" ht="12.8" hidden="false" customHeight="false" outlineLevel="0" collapsed="false">
      <c r="A4351" s="310" t="n">
        <v>91861</v>
      </c>
      <c r="B4351" s="315" t="s">
        <v>1640</v>
      </c>
      <c r="C4351" s="310" t="s">
        <v>7239</v>
      </c>
      <c r="D4351" s="315" t="s">
        <v>48</v>
      </c>
      <c r="E4351" s="316" t="s">
        <v>7240</v>
      </c>
      <c r="F4351" s="310"/>
    </row>
    <row r="4352" customFormat="false" ht="12.8" hidden="false" customHeight="false" outlineLevel="0" collapsed="false">
      <c r="A4352" s="310" t="n">
        <v>91862</v>
      </c>
      <c r="B4352" s="315" t="s">
        <v>1640</v>
      </c>
      <c r="C4352" s="310" t="s">
        <v>7241</v>
      </c>
      <c r="D4352" s="315" t="s">
        <v>48</v>
      </c>
      <c r="E4352" s="316" t="s">
        <v>7242</v>
      </c>
      <c r="F4352" s="310"/>
    </row>
    <row r="4353" customFormat="false" ht="12.8" hidden="false" customHeight="false" outlineLevel="0" collapsed="false">
      <c r="A4353" s="310" t="n">
        <v>91863</v>
      </c>
      <c r="B4353" s="315" t="s">
        <v>1640</v>
      </c>
      <c r="C4353" s="310" t="s">
        <v>7243</v>
      </c>
      <c r="D4353" s="315" t="s">
        <v>48</v>
      </c>
      <c r="E4353" s="316" t="s">
        <v>6643</v>
      </c>
      <c r="F4353" s="310"/>
    </row>
    <row r="4354" customFormat="false" ht="12.8" hidden="false" customHeight="false" outlineLevel="0" collapsed="false">
      <c r="A4354" s="310" t="n">
        <v>91864</v>
      </c>
      <c r="B4354" s="315" t="s">
        <v>1640</v>
      </c>
      <c r="C4354" s="310" t="s">
        <v>7244</v>
      </c>
      <c r="D4354" s="315" t="s">
        <v>48</v>
      </c>
      <c r="E4354" s="316" t="s">
        <v>1770</v>
      </c>
      <c r="F4354" s="310"/>
    </row>
    <row r="4355" customFormat="false" ht="12.8" hidden="false" customHeight="false" outlineLevel="0" collapsed="false">
      <c r="A4355" s="310" t="n">
        <v>91865</v>
      </c>
      <c r="B4355" s="315" t="s">
        <v>1640</v>
      </c>
      <c r="C4355" s="310" t="s">
        <v>7245</v>
      </c>
      <c r="D4355" s="315" t="s">
        <v>48</v>
      </c>
      <c r="E4355" s="316" t="s">
        <v>7246</v>
      </c>
      <c r="F4355" s="310"/>
    </row>
    <row r="4356" customFormat="false" ht="12.8" hidden="false" customHeight="false" outlineLevel="0" collapsed="false">
      <c r="A4356" s="310" t="n">
        <v>91866</v>
      </c>
      <c r="B4356" s="315" t="s">
        <v>1640</v>
      </c>
      <c r="C4356" s="310" t="s">
        <v>7247</v>
      </c>
      <c r="D4356" s="315" t="s">
        <v>48</v>
      </c>
      <c r="E4356" s="316" t="s">
        <v>7248</v>
      </c>
      <c r="F4356" s="310"/>
    </row>
    <row r="4357" customFormat="false" ht="12.8" hidden="false" customHeight="false" outlineLevel="0" collapsed="false">
      <c r="A4357" s="310" t="n">
        <v>91867</v>
      </c>
      <c r="B4357" s="315" t="s">
        <v>1640</v>
      </c>
      <c r="C4357" s="310" t="s">
        <v>7249</v>
      </c>
      <c r="D4357" s="315" t="s">
        <v>48</v>
      </c>
      <c r="E4357" s="316" t="s">
        <v>7250</v>
      </c>
      <c r="F4357" s="310"/>
    </row>
    <row r="4358" customFormat="false" ht="12.8" hidden="false" customHeight="false" outlineLevel="0" collapsed="false">
      <c r="A4358" s="310" t="n">
        <v>91868</v>
      </c>
      <c r="B4358" s="315" t="s">
        <v>1640</v>
      </c>
      <c r="C4358" s="310" t="s">
        <v>7251</v>
      </c>
      <c r="D4358" s="315" t="s">
        <v>48</v>
      </c>
      <c r="E4358" s="316" t="s">
        <v>6582</v>
      </c>
      <c r="F4358" s="310"/>
    </row>
    <row r="4359" customFormat="false" ht="12.8" hidden="false" customHeight="false" outlineLevel="0" collapsed="false">
      <c r="A4359" s="310" t="n">
        <v>91869</v>
      </c>
      <c r="B4359" s="315" t="s">
        <v>1640</v>
      </c>
      <c r="C4359" s="310" t="s">
        <v>7252</v>
      </c>
      <c r="D4359" s="315" t="s">
        <v>48</v>
      </c>
      <c r="E4359" s="316" t="s">
        <v>7253</v>
      </c>
      <c r="F4359" s="310"/>
    </row>
    <row r="4360" customFormat="false" ht="12.8" hidden="false" customHeight="false" outlineLevel="0" collapsed="false">
      <c r="A4360" s="310" t="n">
        <v>91870</v>
      </c>
      <c r="B4360" s="315" t="s">
        <v>1640</v>
      </c>
      <c r="C4360" s="310" t="s">
        <v>7254</v>
      </c>
      <c r="D4360" s="315" t="s">
        <v>48</v>
      </c>
      <c r="E4360" s="316" t="s">
        <v>3922</v>
      </c>
      <c r="F4360" s="310"/>
    </row>
    <row r="4361" customFormat="false" ht="12.8" hidden="false" customHeight="false" outlineLevel="0" collapsed="false">
      <c r="A4361" s="310" t="n">
        <v>91871</v>
      </c>
      <c r="B4361" s="315" t="s">
        <v>1640</v>
      </c>
      <c r="C4361" s="310" t="s">
        <v>7255</v>
      </c>
      <c r="D4361" s="315" t="s">
        <v>48</v>
      </c>
      <c r="E4361" s="316" t="s">
        <v>7256</v>
      </c>
      <c r="F4361" s="310"/>
    </row>
    <row r="4362" customFormat="false" ht="12.8" hidden="false" customHeight="false" outlineLevel="0" collapsed="false">
      <c r="A4362" s="310" t="n">
        <v>91872</v>
      </c>
      <c r="B4362" s="315" t="s">
        <v>1640</v>
      </c>
      <c r="C4362" s="310" t="s">
        <v>7257</v>
      </c>
      <c r="D4362" s="315" t="s">
        <v>48</v>
      </c>
      <c r="E4362" s="316" t="s">
        <v>7246</v>
      </c>
      <c r="F4362" s="310"/>
    </row>
    <row r="4363" customFormat="false" ht="12.8" hidden="false" customHeight="false" outlineLevel="0" collapsed="false">
      <c r="A4363" s="310" t="n">
        <v>91873</v>
      </c>
      <c r="B4363" s="315" t="s">
        <v>1640</v>
      </c>
      <c r="C4363" s="310" t="s">
        <v>7258</v>
      </c>
      <c r="D4363" s="315" t="s">
        <v>48</v>
      </c>
      <c r="E4363" s="316" t="s">
        <v>7259</v>
      </c>
      <c r="F4363" s="310"/>
    </row>
    <row r="4364" customFormat="false" ht="12.8" hidden="false" customHeight="false" outlineLevel="0" collapsed="false">
      <c r="A4364" s="310" t="n">
        <v>93008</v>
      </c>
      <c r="B4364" s="315" t="s">
        <v>1640</v>
      </c>
      <c r="C4364" s="310" t="s">
        <v>7260</v>
      </c>
      <c r="D4364" s="315" t="s">
        <v>48</v>
      </c>
      <c r="E4364" s="316" t="s">
        <v>4217</v>
      </c>
      <c r="F4364" s="310"/>
    </row>
    <row r="4365" customFormat="false" ht="12.8" hidden="false" customHeight="false" outlineLevel="0" collapsed="false">
      <c r="A4365" s="310" t="n">
        <v>93009</v>
      </c>
      <c r="B4365" s="315" t="s">
        <v>1640</v>
      </c>
      <c r="C4365" s="310" t="s">
        <v>7261</v>
      </c>
      <c r="D4365" s="315" t="s">
        <v>48</v>
      </c>
      <c r="E4365" s="316" t="s">
        <v>7262</v>
      </c>
      <c r="F4365" s="310"/>
    </row>
    <row r="4366" customFormat="false" ht="12.8" hidden="false" customHeight="false" outlineLevel="0" collapsed="false">
      <c r="A4366" s="310" t="n">
        <v>93010</v>
      </c>
      <c r="B4366" s="315" t="s">
        <v>1640</v>
      </c>
      <c r="C4366" s="310" t="s">
        <v>7263</v>
      </c>
      <c r="D4366" s="315" t="s">
        <v>48</v>
      </c>
      <c r="E4366" s="316" t="s">
        <v>7264</v>
      </c>
      <c r="F4366" s="310"/>
    </row>
    <row r="4367" customFormat="false" ht="12.8" hidden="false" customHeight="false" outlineLevel="0" collapsed="false">
      <c r="A4367" s="310" t="n">
        <v>93011</v>
      </c>
      <c r="B4367" s="315" t="s">
        <v>1640</v>
      </c>
      <c r="C4367" s="310" t="s">
        <v>7265</v>
      </c>
      <c r="D4367" s="315" t="s">
        <v>48</v>
      </c>
      <c r="E4367" s="316" t="s">
        <v>7266</v>
      </c>
      <c r="F4367" s="310"/>
    </row>
    <row r="4368" customFormat="false" ht="12.8" hidden="false" customHeight="false" outlineLevel="0" collapsed="false">
      <c r="A4368" s="310" t="n">
        <v>93012</v>
      </c>
      <c r="B4368" s="315" t="s">
        <v>1640</v>
      </c>
      <c r="C4368" s="310" t="s">
        <v>7267</v>
      </c>
      <c r="D4368" s="315" t="s">
        <v>48</v>
      </c>
      <c r="E4368" s="316" t="s">
        <v>7268</v>
      </c>
      <c r="F4368" s="310"/>
    </row>
    <row r="4369" customFormat="false" ht="12.8" hidden="false" customHeight="false" outlineLevel="0" collapsed="false">
      <c r="A4369" s="310" t="n">
        <v>95726</v>
      </c>
      <c r="B4369" s="315" t="s">
        <v>1640</v>
      </c>
      <c r="C4369" s="310" t="s">
        <v>7269</v>
      </c>
      <c r="D4369" s="315" t="s">
        <v>48</v>
      </c>
      <c r="E4369" s="316" t="s">
        <v>7270</v>
      </c>
      <c r="F4369" s="310"/>
    </row>
    <row r="4370" customFormat="false" ht="12.8" hidden="false" customHeight="false" outlineLevel="0" collapsed="false">
      <c r="A4370" s="310" t="n">
        <v>95727</v>
      </c>
      <c r="B4370" s="315" t="s">
        <v>1640</v>
      </c>
      <c r="C4370" s="310" t="s">
        <v>7271</v>
      </c>
      <c r="D4370" s="315" t="s">
        <v>48</v>
      </c>
      <c r="E4370" s="316" t="s">
        <v>7272</v>
      </c>
      <c r="F4370" s="310"/>
    </row>
    <row r="4371" customFormat="false" ht="12.8" hidden="false" customHeight="false" outlineLevel="0" collapsed="false">
      <c r="A4371" s="310" t="n">
        <v>95728</v>
      </c>
      <c r="B4371" s="315" t="s">
        <v>1640</v>
      </c>
      <c r="C4371" s="310" t="s">
        <v>7273</v>
      </c>
      <c r="D4371" s="315" t="s">
        <v>48</v>
      </c>
      <c r="E4371" s="316" t="s">
        <v>7274</v>
      </c>
      <c r="F4371" s="310"/>
    </row>
    <row r="4372" customFormat="false" ht="12.8" hidden="false" customHeight="false" outlineLevel="0" collapsed="false">
      <c r="A4372" s="310" t="n">
        <v>97667</v>
      </c>
      <c r="B4372" s="315" t="s">
        <v>1640</v>
      </c>
      <c r="C4372" s="310" t="s">
        <v>7275</v>
      </c>
      <c r="D4372" s="315" t="s">
        <v>48</v>
      </c>
      <c r="E4372" s="316" t="s">
        <v>7276</v>
      </c>
      <c r="F4372" s="310"/>
    </row>
    <row r="4373" customFormat="false" ht="12.8" hidden="false" customHeight="false" outlineLevel="0" collapsed="false">
      <c r="A4373" s="310" t="n">
        <v>97668</v>
      </c>
      <c r="B4373" s="315" t="s">
        <v>1640</v>
      </c>
      <c r="C4373" s="310" t="s">
        <v>7277</v>
      </c>
      <c r="D4373" s="315" t="s">
        <v>48</v>
      </c>
      <c r="E4373" s="316" t="s">
        <v>7278</v>
      </c>
      <c r="F4373" s="310"/>
    </row>
    <row r="4374" customFormat="false" ht="12.8" hidden="false" customHeight="false" outlineLevel="0" collapsed="false">
      <c r="A4374" s="310" t="n">
        <v>97669</v>
      </c>
      <c r="B4374" s="315" t="s">
        <v>1640</v>
      </c>
      <c r="C4374" s="310" t="s">
        <v>7279</v>
      </c>
      <c r="D4374" s="315" t="s">
        <v>48</v>
      </c>
      <c r="E4374" s="316" t="s">
        <v>7280</v>
      </c>
      <c r="F4374" s="310"/>
    </row>
    <row r="4375" customFormat="false" ht="12.8" hidden="false" customHeight="false" outlineLevel="0" collapsed="false">
      <c r="A4375" s="310" t="n">
        <v>97670</v>
      </c>
      <c r="B4375" s="315" t="s">
        <v>1640</v>
      </c>
      <c r="C4375" s="310" t="s">
        <v>7281</v>
      </c>
      <c r="D4375" s="315" t="s">
        <v>48</v>
      </c>
      <c r="E4375" s="316" t="s">
        <v>7282</v>
      </c>
      <c r="F4375" s="310"/>
    </row>
    <row r="4376" customFormat="false" ht="12.8" hidden="false" customHeight="false" outlineLevel="0" collapsed="false">
      <c r="A4376" s="310" t="n">
        <v>91874</v>
      </c>
      <c r="B4376" s="315" t="s">
        <v>1640</v>
      </c>
      <c r="C4376" s="310" t="s">
        <v>7283</v>
      </c>
      <c r="D4376" s="315" t="s">
        <v>70</v>
      </c>
      <c r="E4376" s="316" t="s">
        <v>7284</v>
      </c>
      <c r="F4376" s="310"/>
    </row>
    <row r="4377" customFormat="false" ht="12.8" hidden="false" customHeight="false" outlineLevel="0" collapsed="false">
      <c r="A4377" s="310" t="n">
        <v>91875</v>
      </c>
      <c r="B4377" s="315" t="s">
        <v>1640</v>
      </c>
      <c r="C4377" s="310" t="s">
        <v>7285</v>
      </c>
      <c r="D4377" s="315" t="s">
        <v>70</v>
      </c>
      <c r="E4377" s="316" t="s">
        <v>7286</v>
      </c>
      <c r="F4377" s="310"/>
    </row>
    <row r="4378" customFormat="false" ht="12.8" hidden="false" customHeight="false" outlineLevel="0" collapsed="false">
      <c r="A4378" s="310" t="n">
        <v>91876</v>
      </c>
      <c r="B4378" s="315" t="s">
        <v>1640</v>
      </c>
      <c r="C4378" s="310" t="s">
        <v>7287</v>
      </c>
      <c r="D4378" s="315" t="s">
        <v>70</v>
      </c>
      <c r="E4378" s="316" t="s">
        <v>7288</v>
      </c>
      <c r="F4378" s="310"/>
    </row>
    <row r="4379" customFormat="false" ht="12.8" hidden="false" customHeight="false" outlineLevel="0" collapsed="false">
      <c r="A4379" s="310" t="n">
        <v>91877</v>
      </c>
      <c r="B4379" s="315" t="s">
        <v>1640</v>
      </c>
      <c r="C4379" s="310" t="s">
        <v>7289</v>
      </c>
      <c r="D4379" s="315" t="s">
        <v>70</v>
      </c>
      <c r="E4379" s="316" t="s">
        <v>6714</v>
      </c>
      <c r="F4379" s="310"/>
    </row>
    <row r="4380" customFormat="false" ht="12.8" hidden="false" customHeight="false" outlineLevel="0" collapsed="false">
      <c r="A4380" s="310" t="n">
        <v>91878</v>
      </c>
      <c r="B4380" s="315" t="s">
        <v>1640</v>
      </c>
      <c r="C4380" s="310" t="s">
        <v>7290</v>
      </c>
      <c r="D4380" s="315" t="s">
        <v>70</v>
      </c>
      <c r="E4380" s="316" t="s">
        <v>7291</v>
      </c>
      <c r="F4380" s="310"/>
    </row>
    <row r="4381" customFormat="false" ht="12.8" hidden="false" customHeight="false" outlineLevel="0" collapsed="false">
      <c r="A4381" s="310" t="n">
        <v>91879</v>
      </c>
      <c r="B4381" s="315" t="s">
        <v>1640</v>
      </c>
      <c r="C4381" s="310" t="s">
        <v>7292</v>
      </c>
      <c r="D4381" s="315" t="s">
        <v>70</v>
      </c>
      <c r="E4381" s="316" t="s">
        <v>7293</v>
      </c>
      <c r="F4381" s="310"/>
    </row>
    <row r="4382" customFormat="false" ht="12.8" hidden="false" customHeight="false" outlineLevel="0" collapsed="false">
      <c r="A4382" s="310" t="n">
        <v>91880</v>
      </c>
      <c r="B4382" s="315" t="s">
        <v>1640</v>
      </c>
      <c r="C4382" s="310" t="s">
        <v>7294</v>
      </c>
      <c r="D4382" s="315" t="s">
        <v>70</v>
      </c>
      <c r="E4382" s="316" t="s">
        <v>7295</v>
      </c>
      <c r="F4382" s="310"/>
    </row>
    <row r="4383" customFormat="false" ht="12.8" hidden="false" customHeight="false" outlineLevel="0" collapsed="false">
      <c r="A4383" s="310" t="n">
        <v>91881</v>
      </c>
      <c r="B4383" s="315" t="s">
        <v>1640</v>
      </c>
      <c r="C4383" s="310" t="s">
        <v>7296</v>
      </c>
      <c r="D4383" s="315" t="s">
        <v>70</v>
      </c>
      <c r="E4383" s="316" t="s">
        <v>6674</v>
      </c>
      <c r="F4383" s="310"/>
    </row>
    <row r="4384" customFormat="false" ht="12.8" hidden="false" customHeight="false" outlineLevel="0" collapsed="false">
      <c r="A4384" s="310" t="n">
        <v>91882</v>
      </c>
      <c r="B4384" s="315" t="s">
        <v>1640</v>
      </c>
      <c r="C4384" s="310" t="s">
        <v>7297</v>
      </c>
      <c r="D4384" s="315" t="s">
        <v>70</v>
      </c>
      <c r="E4384" s="316" t="s">
        <v>6602</v>
      </c>
      <c r="F4384" s="310"/>
    </row>
    <row r="4385" customFormat="false" ht="12.8" hidden="false" customHeight="false" outlineLevel="0" collapsed="false">
      <c r="A4385" s="310" t="n">
        <v>91884</v>
      </c>
      <c r="B4385" s="315" t="s">
        <v>1640</v>
      </c>
      <c r="C4385" s="310" t="s">
        <v>7298</v>
      </c>
      <c r="D4385" s="315" t="s">
        <v>70</v>
      </c>
      <c r="E4385" s="316" t="s">
        <v>7299</v>
      </c>
      <c r="F4385" s="310"/>
    </row>
    <row r="4386" customFormat="false" ht="12.8" hidden="false" customHeight="false" outlineLevel="0" collapsed="false">
      <c r="A4386" s="310" t="n">
        <v>91885</v>
      </c>
      <c r="B4386" s="315" t="s">
        <v>1640</v>
      </c>
      <c r="C4386" s="310" t="s">
        <v>7300</v>
      </c>
      <c r="D4386" s="315" t="s">
        <v>70</v>
      </c>
      <c r="E4386" s="316" t="s">
        <v>7301</v>
      </c>
      <c r="F4386" s="310"/>
    </row>
    <row r="4387" customFormat="false" ht="12.8" hidden="false" customHeight="false" outlineLevel="0" collapsed="false">
      <c r="A4387" s="310" t="n">
        <v>91886</v>
      </c>
      <c r="B4387" s="315" t="s">
        <v>1640</v>
      </c>
      <c r="C4387" s="310" t="s">
        <v>7302</v>
      </c>
      <c r="D4387" s="315" t="s">
        <v>70</v>
      </c>
      <c r="E4387" s="316" t="s">
        <v>7303</v>
      </c>
      <c r="F4387" s="310"/>
    </row>
    <row r="4388" customFormat="false" ht="12.8" hidden="false" customHeight="false" outlineLevel="0" collapsed="false">
      <c r="A4388" s="310" t="n">
        <v>91887</v>
      </c>
      <c r="B4388" s="315" t="s">
        <v>1640</v>
      </c>
      <c r="C4388" s="310" t="s">
        <v>7304</v>
      </c>
      <c r="D4388" s="315" t="s">
        <v>70</v>
      </c>
      <c r="E4388" s="316" t="s">
        <v>7305</v>
      </c>
      <c r="F4388" s="310"/>
    </row>
    <row r="4389" customFormat="false" ht="12.8" hidden="false" customHeight="false" outlineLevel="0" collapsed="false">
      <c r="A4389" s="310" t="n">
        <v>91889</v>
      </c>
      <c r="B4389" s="315" t="s">
        <v>1640</v>
      </c>
      <c r="C4389" s="310" t="s">
        <v>7306</v>
      </c>
      <c r="D4389" s="315" t="s">
        <v>70</v>
      </c>
      <c r="E4389" s="316" t="s">
        <v>7307</v>
      </c>
      <c r="F4389" s="310"/>
    </row>
    <row r="4390" customFormat="false" ht="12.8" hidden="false" customHeight="false" outlineLevel="0" collapsed="false">
      <c r="A4390" s="310" t="n">
        <v>91890</v>
      </c>
      <c r="B4390" s="315" t="s">
        <v>1640</v>
      </c>
      <c r="C4390" s="310" t="s">
        <v>7308</v>
      </c>
      <c r="D4390" s="315" t="s">
        <v>70</v>
      </c>
      <c r="E4390" s="316" t="s">
        <v>7309</v>
      </c>
      <c r="F4390" s="310"/>
    </row>
    <row r="4391" customFormat="false" ht="12.8" hidden="false" customHeight="false" outlineLevel="0" collapsed="false">
      <c r="A4391" s="310" t="n">
        <v>91892</v>
      </c>
      <c r="B4391" s="315" t="s">
        <v>1640</v>
      </c>
      <c r="C4391" s="310" t="s">
        <v>7310</v>
      </c>
      <c r="D4391" s="315" t="s">
        <v>70</v>
      </c>
      <c r="E4391" s="316" t="s">
        <v>7311</v>
      </c>
      <c r="F4391" s="310"/>
    </row>
    <row r="4392" customFormat="false" ht="12.8" hidden="false" customHeight="false" outlineLevel="0" collapsed="false">
      <c r="A4392" s="310" t="n">
        <v>91893</v>
      </c>
      <c r="B4392" s="315" t="s">
        <v>1640</v>
      </c>
      <c r="C4392" s="310" t="s">
        <v>7312</v>
      </c>
      <c r="D4392" s="315" t="s">
        <v>70</v>
      </c>
      <c r="E4392" s="316" t="s">
        <v>7313</v>
      </c>
      <c r="F4392" s="310"/>
    </row>
    <row r="4393" customFormat="false" ht="12.8" hidden="false" customHeight="false" outlineLevel="0" collapsed="false">
      <c r="A4393" s="310" t="n">
        <v>91895</v>
      </c>
      <c r="B4393" s="315" t="s">
        <v>1640</v>
      </c>
      <c r="C4393" s="310" t="s">
        <v>7314</v>
      </c>
      <c r="D4393" s="315" t="s">
        <v>70</v>
      </c>
      <c r="E4393" s="316" t="s">
        <v>7315</v>
      </c>
      <c r="F4393" s="310"/>
    </row>
    <row r="4394" customFormat="false" ht="12.8" hidden="false" customHeight="false" outlineLevel="0" collapsed="false">
      <c r="A4394" s="310" t="n">
        <v>91896</v>
      </c>
      <c r="B4394" s="315" t="s">
        <v>1640</v>
      </c>
      <c r="C4394" s="310" t="s">
        <v>7316</v>
      </c>
      <c r="D4394" s="315" t="s">
        <v>70</v>
      </c>
      <c r="E4394" s="316" t="s">
        <v>7317</v>
      </c>
      <c r="F4394" s="310"/>
    </row>
    <row r="4395" customFormat="false" ht="12.8" hidden="false" customHeight="false" outlineLevel="0" collapsed="false">
      <c r="A4395" s="310" t="n">
        <v>91898</v>
      </c>
      <c r="B4395" s="315" t="s">
        <v>1640</v>
      </c>
      <c r="C4395" s="310" t="s">
        <v>7318</v>
      </c>
      <c r="D4395" s="315" t="s">
        <v>70</v>
      </c>
      <c r="E4395" s="316" t="s">
        <v>7319</v>
      </c>
      <c r="F4395" s="310"/>
    </row>
    <row r="4396" customFormat="false" ht="12.8" hidden="false" customHeight="false" outlineLevel="0" collapsed="false">
      <c r="A4396" s="310" t="n">
        <v>91899</v>
      </c>
      <c r="B4396" s="315" t="s">
        <v>1640</v>
      </c>
      <c r="C4396" s="310" t="s">
        <v>7320</v>
      </c>
      <c r="D4396" s="315" t="s">
        <v>70</v>
      </c>
      <c r="E4396" s="316" t="s">
        <v>7321</v>
      </c>
      <c r="F4396" s="310"/>
    </row>
    <row r="4397" customFormat="false" ht="12.8" hidden="false" customHeight="false" outlineLevel="0" collapsed="false">
      <c r="A4397" s="310" t="n">
        <v>91901</v>
      </c>
      <c r="B4397" s="315" t="s">
        <v>1640</v>
      </c>
      <c r="C4397" s="310" t="s">
        <v>7322</v>
      </c>
      <c r="D4397" s="315" t="s">
        <v>70</v>
      </c>
      <c r="E4397" s="316" t="s">
        <v>7323</v>
      </c>
      <c r="F4397" s="310"/>
    </row>
    <row r="4398" customFormat="false" ht="12.8" hidden="false" customHeight="false" outlineLevel="0" collapsed="false">
      <c r="A4398" s="310" t="n">
        <v>91902</v>
      </c>
      <c r="B4398" s="315" t="s">
        <v>1640</v>
      </c>
      <c r="C4398" s="310" t="s">
        <v>7324</v>
      </c>
      <c r="D4398" s="315" t="s">
        <v>70</v>
      </c>
      <c r="E4398" s="316" t="s">
        <v>7325</v>
      </c>
      <c r="F4398" s="310"/>
    </row>
    <row r="4399" customFormat="false" ht="12.8" hidden="false" customHeight="false" outlineLevel="0" collapsed="false">
      <c r="A4399" s="310" t="n">
        <v>91904</v>
      </c>
      <c r="B4399" s="315" t="s">
        <v>1640</v>
      </c>
      <c r="C4399" s="310" t="s">
        <v>7326</v>
      </c>
      <c r="D4399" s="315" t="s">
        <v>70</v>
      </c>
      <c r="E4399" s="316" t="s">
        <v>3722</v>
      </c>
      <c r="F4399" s="310"/>
    </row>
    <row r="4400" customFormat="false" ht="12.8" hidden="false" customHeight="false" outlineLevel="0" collapsed="false">
      <c r="A4400" s="310" t="n">
        <v>91905</v>
      </c>
      <c r="B4400" s="315" t="s">
        <v>1640</v>
      </c>
      <c r="C4400" s="310" t="s">
        <v>7327</v>
      </c>
      <c r="D4400" s="315" t="s">
        <v>70</v>
      </c>
      <c r="E4400" s="316" t="s">
        <v>7328</v>
      </c>
      <c r="F4400" s="310"/>
    </row>
    <row r="4401" customFormat="false" ht="12.8" hidden="false" customHeight="false" outlineLevel="0" collapsed="false">
      <c r="A4401" s="310" t="n">
        <v>91907</v>
      </c>
      <c r="B4401" s="315" t="s">
        <v>1640</v>
      </c>
      <c r="C4401" s="310" t="s">
        <v>7329</v>
      </c>
      <c r="D4401" s="315" t="s">
        <v>70</v>
      </c>
      <c r="E4401" s="316" t="s">
        <v>7330</v>
      </c>
      <c r="F4401" s="310"/>
    </row>
    <row r="4402" customFormat="false" ht="12.8" hidden="false" customHeight="false" outlineLevel="0" collapsed="false">
      <c r="A4402" s="310" t="n">
        <v>91908</v>
      </c>
      <c r="B4402" s="315" t="s">
        <v>1640</v>
      </c>
      <c r="C4402" s="310" t="s">
        <v>7331</v>
      </c>
      <c r="D4402" s="315" t="s">
        <v>70</v>
      </c>
      <c r="E4402" s="316" t="s">
        <v>7332</v>
      </c>
      <c r="F4402" s="310"/>
    </row>
    <row r="4403" customFormat="false" ht="12.8" hidden="false" customHeight="false" outlineLevel="0" collapsed="false">
      <c r="A4403" s="310" t="n">
        <v>91910</v>
      </c>
      <c r="B4403" s="315" t="s">
        <v>1640</v>
      </c>
      <c r="C4403" s="310" t="s">
        <v>7333</v>
      </c>
      <c r="D4403" s="315" t="s">
        <v>70</v>
      </c>
      <c r="E4403" s="316" t="s">
        <v>7334</v>
      </c>
      <c r="F4403" s="310"/>
    </row>
    <row r="4404" customFormat="false" ht="12.8" hidden="false" customHeight="false" outlineLevel="0" collapsed="false">
      <c r="A4404" s="310" t="n">
        <v>91911</v>
      </c>
      <c r="B4404" s="315" t="s">
        <v>1640</v>
      </c>
      <c r="C4404" s="310" t="s">
        <v>7335</v>
      </c>
      <c r="D4404" s="315" t="s">
        <v>70</v>
      </c>
      <c r="E4404" s="316" t="s">
        <v>7336</v>
      </c>
      <c r="F4404" s="310"/>
    </row>
    <row r="4405" customFormat="false" ht="12.8" hidden="false" customHeight="false" outlineLevel="0" collapsed="false">
      <c r="A4405" s="310" t="n">
        <v>91913</v>
      </c>
      <c r="B4405" s="315" t="s">
        <v>1640</v>
      </c>
      <c r="C4405" s="310" t="s">
        <v>7337</v>
      </c>
      <c r="D4405" s="315" t="s">
        <v>70</v>
      </c>
      <c r="E4405" s="316" t="s">
        <v>7338</v>
      </c>
      <c r="F4405" s="310"/>
    </row>
    <row r="4406" customFormat="false" ht="12.8" hidden="false" customHeight="false" outlineLevel="0" collapsed="false">
      <c r="A4406" s="310" t="n">
        <v>91914</v>
      </c>
      <c r="B4406" s="315" t="s">
        <v>1640</v>
      </c>
      <c r="C4406" s="310" t="s">
        <v>7339</v>
      </c>
      <c r="D4406" s="315" t="s">
        <v>70</v>
      </c>
      <c r="E4406" s="316" t="s">
        <v>7340</v>
      </c>
      <c r="F4406" s="310"/>
    </row>
    <row r="4407" customFormat="false" ht="12.8" hidden="false" customHeight="false" outlineLevel="0" collapsed="false">
      <c r="A4407" s="310" t="n">
        <v>91916</v>
      </c>
      <c r="B4407" s="315" t="s">
        <v>1640</v>
      </c>
      <c r="C4407" s="310" t="s">
        <v>7341</v>
      </c>
      <c r="D4407" s="315" t="s">
        <v>70</v>
      </c>
      <c r="E4407" s="316" t="s">
        <v>7342</v>
      </c>
      <c r="F4407" s="310"/>
    </row>
    <row r="4408" customFormat="false" ht="12.8" hidden="false" customHeight="false" outlineLevel="0" collapsed="false">
      <c r="A4408" s="310" t="n">
        <v>91917</v>
      </c>
      <c r="B4408" s="315" t="s">
        <v>1640</v>
      </c>
      <c r="C4408" s="310" t="s">
        <v>7343</v>
      </c>
      <c r="D4408" s="315" t="s">
        <v>70</v>
      </c>
      <c r="E4408" s="316" t="s">
        <v>7344</v>
      </c>
      <c r="F4408" s="310"/>
    </row>
    <row r="4409" customFormat="false" ht="12.8" hidden="false" customHeight="false" outlineLevel="0" collapsed="false">
      <c r="A4409" s="310" t="n">
        <v>91919</v>
      </c>
      <c r="B4409" s="315" t="s">
        <v>1640</v>
      </c>
      <c r="C4409" s="310" t="s">
        <v>7345</v>
      </c>
      <c r="D4409" s="315" t="s">
        <v>70</v>
      </c>
      <c r="E4409" s="316" t="s">
        <v>1874</v>
      </c>
      <c r="F4409" s="310"/>
    </row>
    <row r="4410" customFormat="false" ht="12.8" hidden="false" customHeight="false" outlineLevel="0" collapsed="false">
      <c r="A4410" s="310" t="n">
        <v>91920</v>
      </c>
      <c r="B4410" s="315" t="s">
        <v>1640</v>
      </c>
      <c r="C4410" s="310" t="s">
        <v>7346</v>
      </c>
      <c r="D4410" s="315" t="s">
        <v>70</v>
      </c>
      <c r="E4410" s="316" t="s">
        <v>7347</v>
      </c>
      <c r="F4410" s="310"/>
    </row>
    <row r="4411" customFormat="false" ht="12.8" hidden="false" customHeight="false" outlineLevel="0" collapsed="false">
      <c r="A4411" s="310" t="n">
        <v>91922</v>
      </c>
      <c r="B4411" s="315" t="s">
        <v>1640</v>
      </c>
      <c r="C4411" s="310" t="s">
        <v>7348</v>
      </c>
      <c r="D4411" s="315" t="s">
        <v>70</v>
      </c>
      <c r="E4411" s="316" t="s">
        <v>7349</v>
      </c>
      <c r="F4411" s="310"/>
    </row>
    <row r="4412" customFormat="false" ht="12.8" hidden="false" customHeight="false" outlineLevel="0" collapsed="false">
      <c r="A4412" s="310" t="n">
        <v>93013</v>
      </c>
      <c r="B4412" s="315" t="s">
        <v>1640</v>
      </c>
      <c r="C4412" s="310" t="s">
        <v>7350</v>
      </c>
      <c r="D4412" s="315" t="s">
        <v>70</v>
      </c>
      <c r="E4412" s="316" t="s">
        <v>7351</v>
      </c>
      <c r="F4412" s="310"/>
    </row>
    <row r="4413" customFormat="false" ht="12.8" hidden="false" customHeight="false" outlineLevel="0" collapsed="false">
      <c r="A4413" s="310" t="n">
        <v>93014</v>
      </c>
      <c r="B4413" s="315" t="s">
        <v>1640</v>
      </c>
      <c r="C4413" s="310" t="s">
        <v>7352</v>
      </c>
      <c r="D4413" s="315" t="s">
        <v>70</v>
      </c>
      <c r="E4413" s="316" t="s">
        <v>7353</v>
      </c>
      <c r="F4413" s="310"/>
    </row>
    <row r="4414" customFormat="false" ht="12.8" hidden="false" customHeight="false" outlineLevel="0" collapsed="false">
      <c r="A4414" s="310" t="n">
        <v>93015</v>
      </c>
      <c r="B4414" s="315" t="s">
        <v>1640</v>
      </c>
      <c r="C4414" s="310" t="s">
        <v>7354</v>
      </c>
      <c r="D4414" s="315" t="s">
        <v>70</v>
      </c>
      <c r="E4414" s="316" t="s">
        <v>7355</v>
      </c>
      <c r="F4414" s="310"/>
    </row>
    <row r="4415" customFormat="false" ht="12.8" hidden="false" customHeight="false" outlineLevel="0" collapsed="false">
      <c r="A4415" s="310" t="n">
        <v>93016</v>
      </c>
      <c r="B4415" s="315" t="s">
        <v>1640</v>
      </c>
      <c r="C4415" s="310" t="s">
        <v>7356</v>
      </c>
      <c r="D4415" s="315" t="s">
        <v>70</v>
      </c>
      <c r="E4415" s="316" t="s">
        <v>7357</v>
      </c>
      <c r="F4415" s="310"/>
    </row>
    <row r="4416" customFormat="false" ht="12.8" hidden="false" customHeight="false" outlineLevel="0" collapsed="false">
      <c r="A4416" s="310" t="n">
        <v>93017</v>
      </c>
      <c r="B4416" s="315" t="s">
        <v>1640</v>
      </c>
      <c r="C4416" s="310" t="s">
        <v>7358</v>
      </c>
      <c r="D4416" s="315" t="s">
        <v>70</v>
      </c>
      <c r="E4416" s="316" t="s">
        <v>7359</v>
      </c>
      <c r="F4416" s="310"/>
    </row>
    <row r="4417" customFormat="false" ht="12.8" hidden="false" customHeight="false" outlineLevel="0" collapsed="false">
      <c r="A4417" s="310" t="n">
        <v>93018</v>
      </c>
      <c r="B4417" s="315" t="s">
        <v>1640</v>
      </c>
      <c r="C4417" s="310" t="s">
        <v>7360</v>
      </c>
      <c r="D4417" s="315" t="s">
        <v>70</v>
      </c>
      <c r="E4417" s="316" t="s">
        <v>7361</v>
      </c>
      <c r="F4417" s="310"/>
    </row>
    <row r="4418" customFormat="false" ht="12.8" hidden="false" customHeight="false" outlineLevel="0" collapsed="false">
      <c r="A4418" s="310" t="n">
        <v>93020</v>
      </c>
      <c r="B4418" s="315" t="s">
        <v>1640</v>
      </c>
      <c r="C4418" s="310" t="s">
        <v>7362</v>
      </c>
      <c r="D4418" s="315" t="s">
        <v>70</v>
      </c>
      <c r="E4418" s="316" t="s">
        <v>7363</v>
      </c>
      <c r="F4418" s="310"/>
    </row>
    <row r="4419" customFormat="false" ht="12.8" hidden="false" customHeight="false" outlineLevel="0" collapsed="false">
      <c r="A4419" s="310" t="n">
        <v>93022</v>
      </c>
      <c r="B4419" s="315" t="s">
        <v>1640</v>
      </c>
      <c r="C4419" s="310" t="s">
        <v>7364</v>
      </c>
      <c r="D4419" s="315" t="s">
        <v>70</v>
      </c>
      <c r="E4419" s="316" t="s">
        <v>7365</v>
      </c>
      <c r="F4419" s="310"/>
    </row>
    <row r="4420" customFormat="false" ht="12.8" hidden="false" customHeight="false" outlineLevel="0" collapsed="false">
      <c r="A4420" s="310" t="n">
        <v>93024</v>
      </c>
      <c r="B4420" s="315" t="s">
        <v>1640</v>
      </c>
      <c r="C4420" s="310" t="s">
        <v>7366</v>
      </c>
      <c r="D4420" s="315" t="s">
        <v>70</v>
      </c>
      <c r="E4420" s="316" t="s">
        <v>7367</v>
      </c>
      <c r="F4420" s="310"/>
    </row>
    <row r="4421" customFormat="false" ht="12.8" hidden="false" customHeight="false" outlineLevel="0" collapsed="false">
      <c r="A4421" s="310" t="n">
        <v>93026</v>
      </c>
      <c r="B4421" s="315" t="s">
        <v>1640</v>
      </c>
      <c r="C4421" s="310" t="s">
        <v>7368</v>
      </c>
      <c r="D4421" s="315" t="s">
        <v>70</v>
      </c>
      <c r="E4421" s="316" t="s">
        <v>7369</v>
      </c>
      <c r="F4421" s="310"/>
    </row>
    <row r="4422" customFormat="false" ht="12.8" hidden="false" customHeight="false" outlineLevel="0" collapsed="false">
      <c r="A4422" s="310" t="n">
        <v>97559</v>
      </c>
      <c r="B4422" s="315" t="s">
        <v>1640</v>
      </c>
      <c r="C4422" s="310" t="s">
        <v>7370</v>
      </c>
      <c r="D4422" s="315" t="s">
        <v>70</v>
      </c>
      <c r="E4422" s="316" t="s">
        <v>7371</v>
      </c>
      <c r="F4422" s="310"/>
    </row>
    <row r="4423" customFormat="false" ht="12.8" hidden="false" customHeight="false" outlineLevel="0" collapsed="false">
      <c r="A4423" s="310" t="n">
        <v>97562</v>
      </c>
      <c r="B4423" s="315" t="s">
        <v>1640</v>
      </c>
      <c r="C4423" s="310" t="s">
        <v>7372</v>
      </c>
      <c r="D4423" s="315" t="s">
        <v>70</v>
      </c>
      <c r="E4423" s="316" t="s">
        <v>7373</v>
      </c>
      <c r="F4423" s="310"/>
    </row>
    <row r="4424" customFormat="false" ht="12.8" hidden="false" customHeight="false" outlineLevel="0" collapsed="false">
      <c r="A4424" s="310" t="n">
        <v>97564</v>
      </c>
      <c r="B4424" s="315" t="s">
        <v>1640</v>
      </c>
      <c r="C4424" s="310" t="s">
        <v>7374</v>
      </c>
      <c r="D4424" s="315" t="s">
        <v>70</v>
      </c>
      <c r="E4424" s="316" t="s">
        <v>7375</v>
      </c>
      <c r="F4424" s="310"/>
    </row>
    <row r="4425" customFormat="false" ht="12.8" hidden="false" customHeight="false" outlineLevel="0" collapsed="false">
      <c r="A4425" s="310" t="n">
        <v>104395</v>
      </c>
      <c r="B4425" s="315" t="s">
        <v>1640</v>
      </c>
      <c r="C4425" s="310" t="s">
        <v>7376</v>
      </c>
      <c r="D4425" s="315" t="s">
        <v>70</v>
      </c>
      <c r="E4425" s="316" t="s">
        <v>3748</v>
      </c>
      <c r="F4425" s="310"/>
    </row>
    <row r="4426" customFormat="false" ht="12.8" hidden="false" customHeight="false" outlineLevel="0" collapsed="false">
      <c r="A4426" s="310" t="n">
        <v>91924</v>
      </c>
      <c r="B4426" s="315" t="s">
        <v>1640</v>
      </c>
      <c r="C4426" s="310" t="s">
        <v>7377</v>
      </c>
      <c r="D4426" s="315" t="s">
        <v>48</v>
      </c>
      <c r="E4426" s="316" t="s">
        <v>7378</v>
      </c>
      <c r="F4426" s="310"/>
    </row>
    <row r="4427" customFormat="false" ht="12.8" hidden="false" customHeight="false" outlineLevel="0" collapsed="false">
      <c r="A4427" s="310" t="n">
        <v>91925</v>
      </c>
      <c r="B4427" s="315" t="s">
        <v>1640</v>
      </c>
      <c r="C4427" s="310" t="s">
        <v>7379</v>
      </c>
      <c r="D4427" s="315" t="s">
        <v>48</v>
      </c>
      <c r="E4427" s="316" t="s">
        <v>7380</v>
      </c>
      <c r="F4427" s="310"/>
    </row>
    <row r="4428" customFormat="false" ht="12.8" hidden="false" customHeight="false" outlineLevel="0" collapsed="false">
      <c r="A4428" s="310" t="n">
        <v>91926</v>
      </c>
      <c r="B4428" s="315" t="s">
        <v>1640</v>
      </c>
      <c r="C4428" s="310" t="s">
        <v>7381</v>
      </c>
      <c r="D4428" s="315" t="s">
        <v>48</v>
      </c>
      <c r="E4428" s="316" t="s">
        <v>2951</v>
      </c>
      <c r="F4428" s="310"/>
    </row>
    <row r="4429" customFormat="false" ht="12.8" hidden="false" customHeight="false" outlineLevel="0" collapsed="false">
      <c r="A4429" s="310" t="n">
        <v>91927</v>
      </c>
      <c r="B4429" s="315" t="s">
        <v>1640</v>
      </c>
      <c r="C4429" s="310" t="s">
        <v>7382</v>
      </c>
      <c r="D4429" s="315" t="s">
        <v>48</v>
      </c>
      <c r="E4429" s="316" t="s">
        <v>7383</v>
      </c>
      <c r="F4429" s="310"/>
    </row>
    <row r="4430" customFormat="false" ht="12.8" hidden="false" customHeight="false" outlineLevel="0" collapsed="false">
      <c r="A4430" s="310" t="n">
        <v>91928</v>
      </c>
      <c r="B4430" s="315" t="s">
        <v>1640</v>
      </c>
      <c r="C4430" s="310" t="s">
        <v>7384</v>
      </c>
      <c r="D4430" s="315" t="s">
        <v>48</v>
      </c>
      <c r="E4430" s="316" t="s">
        <v>7385</v>
      </c>
      <c r="F4430" s="310"/>
    </row>
    <row r="4431" customFormat="false" ht="12.8" hidden="false" customHeight="false" outlineLevel="0" collapsed="false">
      <c r="A4431" s="310" t="n">
        <v>91929</v>
      </c>
      <c r="B4431" s="315" t="s">
        <v>1640</v>
      </c>
      <c r="C4431" s="310" t="s">
        <v>7386</v>
      </c>
      <c r="D4431" s="315" t="s">
        <v>48</v>
      </c>
      <c r="E4431" s="316" t="s">
        <v>7387</v>
      </c>
      <c r="F4431" s="310"/>
    </row>
    <row r="4432" customFormat="false" ht="12.8" hidden="false" customHeight="false" outlineLevel="0" collapsed="false">
      <c r="A4432" s="310" t="n">
        <v>91930</v>
      </c>
      <c r="B4432" s="315" t="s">
        <v>1640</v>
      </c>
      <c r="C4432" s="310" t="s">
        <v>7388</v>
      </c>
      <c r="D4432" s="315" t="s">
        <v>48</v>
      </c>
      <c r="E4432" s="316" t="s">
        <v>3615</v>
      </c>
      <c r="F4432" s="310"/>
    </row>
    <row r="4433" customFormat="false" ht="12.8" hidden="false" customHeight="false" outlineLevel="0" collapsed="false">
      <c r="A4433" s="310" t="n">
        <v>91931</v>
      </c>
      <c r="B4433" s="315" t="s">
        <v>1640</v>
      </c>
      <c r="C4433" s="310" t="s">
        <v>7389</v>
      </c>
      <c r="D4433" s="315" t="s">
        <v>48</v>
      </c>
      <c r="E4433" s="316" t="s">
        <v>7390</v>
      </c>
      <c r="F4433" s="310"/>
    </row>
    <row r="4434" customFormat="false" ht="12.8" hidden="false" customHeight="false" outlineLevel="0" collapsed="false">
      <c r="A4434" s="310" t="n">
        <v>91932</v>
      </c>
      <c r="B4434" s="315" t="s">
        <v>1640</v>
      </c>
      <c r="C4434" s="310" t="s">
        <v>7391</v>
      </c>
      <c r="D4434" s="315" t="s">
        <v>48</v>
      </c>
      <c r="E4434" s="316" t="s">
        <v>7392</v>
      </c>
      <c r="F4434" s="310"/>
    </row>
    <row r="4435" customFormat="false" ht="12.8" hidden="false" customHeight="false" outlineLevel="0" collapsed="false">
      <c r="A4435" s="310" t="n">
        <v>91933</v>
      </c>
      <c r="B4435" s="315" t="s">
        <v>1640</v>
      </c>
      <c r="C4435" s="310" t="s">
        <v>7393</v>
      </c>
      <c r="D4435" s="315" t="s">
        <v>48</v>
      </c>
      <c r="E4435" s="316" t="s">
        <v>7394</v>
      </c>
      <c r="F4435" s="310"/>
    </row>
    <row r="4436" customFormat="false" ht="12.8" hidden="false" customHeight="false" outlineLevel="0" collapsed="false">
      <c r="A4436" s="310" t="n">
        <v>91934</v>
      </c>
      <c r="B4436" s="315" t="s">
        <v>1640</v>
      </c>
      <c r="C4436" s="310" t="s">
        <v>7395</v>
      </c>
      <c r="D4436" s="315" t="s">
        <v>48</v>
      </c>
      <c r="E4436" s="316" t="s">
        <v>7396</v>
      </c>
      <c r="F4436" s="310"/>
    </row>
    <row r="4437" customFormat="false" ht="12.8" hidden="false" customHeight="false" outlineLevel="0" collapsed="false">
      <c r="A4437" s="310" t="n">
        <v>91935</v>
      </c>
      <c r="B4437" s="315" t="s">
        <v>1640</v>
      </c>
      <c r="C4437" s="310" t="s">
        <v>7397</v>
      </c>
      <c r="D4437" s="315" t="s">
        <v>48</v>
      </c>
      <c r="E4437" s="316" t="s">
        <v>7398</v>
      </c>
      <c r="F4437" s="310"/>
    </row>
    <row r="4438" customFormat="false" ht="12.8" hidden="false" customHeight="false" outlineLevel="0" collapsed="false">
      <c r="A4438" s="310" t="n">
        <v>92979</v>
      </c>
      <c r="B4438" s="315" t="s">
        <v>1640</v>
      </c>
      <c r="C4438" s="310" t="s">
        <v>7399</v>
      </c>
      <c r="D4438" s="315" t="s">
        <v>48</v>
      </c>
      <c r="E4438" s="316" t="s">
        <v>7400</v>
      </c>
      <c r="F4438" s="310"/>
    </row>
    <row r="4439" customFormat="false" ht="12.8" hidden="false" customHeight="false" outlineLevel="0" collapsed="false">
      <c r="A4439" s="310" t="n">
        <v>92980</v>
      </c>
      <c r="B4439" s="315" t="s">
        <v>1640</v>
      </c>
      <c r="C4439" s="310" t="s">
        <v>7401</v>
      </c>
      <c r="D4439" s="315" t="s">
        <v>48</v>
      </c>
      <c r="E4439" s="316" t="s">
        <v>7402</v>
      </c>
      <c r="F4439" s="310"/>
    </row>
    <row r="4440" customFormat="false" ht="12.8" hidden="false" customHeight="false" outlineLevel="0" collapsed="false">
      <c r="A4440" s="310" t="n">
        <v>92981</v>
      </c>
      <c r="B4440" s="315" t="s">
        <v>1640</v>
      </c>
      <c r="C4440" s="310" t="s">
        <v>7403</v>
      </c>
      <c r="D4440" s="315" t="s">
        <v>48</v>
      </c>
      <c r="E4440" s="316" t="s">
        <v>1654</v>
      </c>
      <c r="F4440" s="310"/>
    </row>
    <row r="4441" customFormat="false" ht="12.8" hidden="false" customHeight="false" outlineLevel="0" collapsed="false">
      <c r="A4441" s="310" t="n">
        <v>92982</v>
      </c>
      <c r="B4441" s="315" t="s">
        <v>1640</v>
      </c>
      <c r="C4441" s="310" t="s">
        <v>7404</v>
      </c>
      <c r="D4441" s="315" t="s">
        <v>48</v>
      </c>
      <c r="E4441" s="316" t="s">
        <v>7405</v>
      </c>
      <c r="F4441" s="310"/>
    </row>
    <row r="4442" customFormat="false" ht="12.8" hidden="false" customHeight="false" outlineLevel="0" collapsed="false">
      <c r="A4442" s="310" t="n">
        <v>92984</v>
      </c>
      <c r="B4442" s="315" t="s">
        <v>1640</v>
      </c>
      <c r="C4442" s="310" t="s">
        <v>7406</v>
      </c>
      <c r="D4442" s="315" t="s">
        <v>48</v>
      </c>
      <c r="E4442" s="316" t="s">
        <v>7407</v>
      </c>
      <c r="F4442" s="310"/>
    </row>
    <row r="4443" customFormat="false" ht="12.8" hidden="false" customHeight="false" outlineLevel="0" collapsed="false">
      <c r="A4443" s="310" t="n">
        <v>92986</v>
      </c>
      <c r="B4443" s="315" t="s">
        <v>1640</v>
      </c>
      <c r="C4443" s="310" t="s">
        <v>7408</v>
      </c>
      <c r="D4443" s="315" t="s">
        <v>48</v>
      </c>
      <c r="E4443" s="316" t="s">
        <v>7409</v>
      </c>
      <c r="F4443" s="310"/>
    </row>
    <row r="4444" customFormat="false" ht="12.8" hidden="false" customHeight="false" outlineLevel="0" collapsed="false">
      <c r="A4444" s="310" t="n">
        <v>92988</v>
      </c>
      <c r="B4444" s="315" t="s">
        <v>1640</v>
      </c>
      <c r="C4444" s="310" t="s">
        <v>7410</v>
      </c>
      <c r="D4444" s="315" t="s">
        <v>48</v>
      </c>
      <c r="E4444" s="316" t="s">
        <v>7411</v>
      </c>
      <c r="F4444" s="310"/>
    </row>
    <row r="4445" customFormat="false" ht="12.8" hidden="false" customHeight="false" outlineLevel="0" collapsed="false">
      <c r="A4445" s="310" t="n">
        <v>92990</v>
      </c>
      <c r="B4445" s="315" t="s">
        <v>1640</v>
      </c>
      <c r="C4445" s="310" t="s">
        <v>7412</v>
      </c>
      <c r="D4445" s="315" t="s">
        <v>48</v>
      </c>
      <c r="E4445" s="316" t="s">
        <v>7413</v>
      </c>
      <c r="F4445" s="310"/>
    </row>
    <row r="4446" customFormat="false" ht="12.8" hidden="false" customHeight="false" outlineLevel="0" collapsed="false">
      <c r="A4446" s="310" t="n">
        <v>92992</v>
      </c>
      <c r="B4446" s="315" t="s">
        <v>1640</v>
      </c>
      <c r="C4446" s="310" t="s">
        <v>7414</v>
      </c>
      <c r="D4446" s="315" t="s">
        <v>48</v>
      </c>
      <c r="E4446" s="316" t="s">
        <v>7415</v>
      </c>
      <c r="F4446" s="310"/>
    </row>
    <row r="4447" customFormat="false" ht="12.8" hidden="false" customHeight="false" outlineLevel="0" collapsed="false">
      <c r="A4447" s="310" t="n">
        <v>92994</v>
      </c>
      <c r="B4447" s="315" t="s">
        <v>1640</v>
      </c>
      <c r="C4447" s="310" t="s">
        <v>7416</v>
      </c>
      <c r="D4447" s="315" t="s">
        <v>48</v>
      </c>
      <c r="E4447" s="316" t="s">
        <v>7417</v>
      </c>
      <c r="F4447" s="310"/>
    </row>
    <row r="4448" customFormat="false" ht="12.8" hidden="false" customHeight="false" outlineLevel="0" collapsed="false">
      <c r="A4448" s="310" t="n">
        <v>92996</v>
      </c>
      <c r="B4448" s="315" t="s">
        <v>1640</v>
      </c>
      <c r="C4448" s="310" t="s">
        <v>7418</v>
      </c>
      <c r="D4448" s="315" t="s">
        <v>48</v>
      </c>
      <c r="E4448" s="316" t="s">
        <v>7419</v>
      </c>
      <c r="F4448" s="310"/>
    </row>
    <row r="4449" customFormat="false" ht="12.8" hidden="false" customHeight="false" outlineLevel="0" collapsed="false">
      <c r="A4449" s="310" t="n">
        <v>92998</v>
      </c>
      <c r="B4449" s="315" t="s">
        <v>1640</v>
      </c>
      <c r="C4449" s="310" t="s">
        <v>7420</v>
      </c>
      <c r="D4449" s="315" t="s">
        <v>48</v>
      </c>
      <c r="E4449" s="316" t="s">
        <v>7421</v>
      </c>
      <c r="F4449" s="310"/>
    </row>
    <row r="4450" customFormat="false" ht="12.8" hidden="false" customHeight="false" outlineLevel="0" collapsed="false">
      <c r="A4450" s="310" t="n">
        <v>93000</v>
      </c>
      <c r="B4450" s="315" t="s">
        <v>1640</v>
      </c>
      <c r="C4450" s="310" t="s">
        <v>7422</v>
      </c>
      <c r="D4450" s="315" t="s">
        <v>48</v>
      </c>
      <c r="E4450" s="316" t="s">
        <v>7423</v>
      </c>
      <c r="F4450" s="310"/>
    </row>
    <row r="4451" customFormat="false" ht="12.8" hidden="false" customHeight="false" outlineLevel="0" collapsed="false">
      <c r="A4451" s="310" t="n">
        <v>93002</v>
      </c>
      <c r="B4451" s="315" t="s">
        <v>1640</v>
      </c>
      <c r="C4451" s="310" t="s">
        <v>7424</v>
      </c>
      <c r="D4451" s="315" t="s">
        <v>48</v>
      </c>
      <c r="E4451" s="316" t="s">
        <v>7425</v>
      </c>
      <c r="F4451" s="310"/>
    </row>
    <row r="4452" customFormat="false" ht="12.8" hidden="false" customHeight="false" outlineLevel="0" collapsed="false">
      <c r="A4452" s="310" t="n">
        <v>101884</v>
      </c>
      <c r="B4452" s="315" t="s">
        <v>1640</v>
      </c>
      <c r="C4452" s="310" t="s">
        <v>7426</v>
      </c>
      <c r="D4452" s="315" t="s">
        <v>48</v>
      </c>
      <c r="E4452" s="316" t="s">
        <v>7427</v>
      </c>
      <c r="F4452" s="310"/>
    </row>
    <row r="4453" customFormat="false" ht="12.8" hidden="false" customHeight="false" outlineLevel="0" collapsed="false">
      <c r="A4453" s="310" t="n">
        <v>101885</v>
      </c>
      <c r="B4453" s="315" t="s">
        <v>1640</v>
      </c>
      <c r="C4453" s="310" t="s">
        <v>7428</v>
      </c>
      <c r="D4453" s="315" t="s">
        <v>48</v>
      </c>
      <c r="E4453" s="316" t="s">
        <v>7429</v>
      </c>
      <c r="F4453" s="310"/>
    </row>
    <row r="4454" customFormat="false" ht="12.8" hidden="false" customHeight="false" outlineLevel="0" collapsed="false">
      <c r="A4454" s="310" t="n">
        <v>101886</v>
      </c>
      <c r="B4454" s="315" t="s">
        <v>1640</v>
      </c>
      <c r="C4454" s="310" t="s">
        <v>7430</v>
      </c>
      <c r="D4454" s="315" t="s">
        <v>48</v>
      </c>
      <c r="E4454" s="316" t="s">
        <v>7431</v>
      </c>
      <c r="F4454" s="310"/>
    </row>
    <row r="4455" customFormat="false" ht="12.8" hidden="false" customHeight="false" outlineLevel="0" collapsed="false">
      <c r="A4455" s="310" t="n">
        <v>101887</v>
      </c>
      <c r="B4455" s="315" t="s">
        <v>1640</v>
      </c>
      <c r="C4455" s="310" t="s">
        <v>7432</v>
      </c>
      <c r="D4455" s="315" t="s">
        <v>48</v>
      </c>
      <c r="E4455" s="316" t="s">
        <v>7433</v>
      </c>
      <c r="F4455" s="310"/>
    </row>
    <row r="4456" customFormat="false" ht="12.8" hidden="false" customHeight="false" outlineLevel="0" collapsed="false">
      <c r="A4456" s="310" t="n">
        <v>101888</v>
      </c>
      <c r="B4456" s="315" t="s">
        <v>1640</v>
      </c>
      <c r="C4456" s="310" t="s">
        <v>7434</v>
      </c>
      <c r="D4456" s="315" t="s">
        <v>48</v>
      </c>
      <c r="E4456" s="316" t="s">
        <v>1797</v>
      </c>
      <c r="F4456" s="310"/>
    </row>
    <row r="4457" customFormat="false" ht="12.8" hidden="false" customHeight="false" outlineLevel="0" collapsed="false">
      <c r="A4457" s="310" t="n">
        <v>101889</v>
      </c>
      <c r="B4457" s="315" t="s">
        <v>1640</v>
      </c>
      <c r="C4457" s="310" t="s">
        <v>7435</v>
      </c>
      <c r="D4457" s="315" t="s">
        <v>48</v>
      </c>
      <c r="E4457" s="316" t="s">
        <v>7436</v>
      </c>
      <c r="F4457" s="310"/>
    </row>
    <row r="4458" customFormat="false" ht="12.8" hidden="false" customHeight="false" outlineLevel="0" collapsed="false">
      <c r="A4458" s="310" t="n">
        <v>91936</v>
      </c>
      <c r="B4458" s="315" t="s">
        <v>1640</v>
      </c>
      <c r="C4458" s="310" t="s">
        <v>7437</v>
      </c>
      <c r="D4458" s="315" t="s">
        <v>70</v>
      </c>
      <c r="E4458" s="316" t="s">
        <v>7438</v>
      </c>
      <c r="F4458" s="310"/>
    </row>
    <row r="4459" customFormat="false" ht="12.8" hidden="false" customHeight="false" outlineLevel="0" collapsed="false">
      <c r="A4459" s="310" t="n">
        <v>91937</v>
      </c>
      <c r="B4459" s="315" t="s">
        <v>1640</v>
      </c>
      <c r="C4459" s="310" t="s">
        <v>7439</v>
      </c>
      <c r="D4459" s="315" t="s">
        <v>70</v>
      </c>
      <c r="E4459" s="316" t="s">
        <v>7440</v>
      </c>
      <c r="F4459" s="310"/>
    </row>
    <row r="4460" customFormat="false" ht="12.8" hidden="false" customHeight="false" outlineLevel="0" collapsed="false">
      <c r="A4460" s="310" t="n">
        <v>91939</v>
      </c>
      <c r="B4460" s="315" t="s">
        <v>1640</v>
      </c>
      <c r="C4460" s="310" t="s">
        <v>7441</v>
      </c>
      <c r="D4460" s="315" t="s">
        <v>70</v>
      </c>
      <c r="E4460" s="316" t="s">
        <v>7442</v>
      </c>
      <c r="F4460" s="310"/>
    </row>
    <row r="4461" customFormat="false" ht="12.8" hidden="false" customHeight="false" outlineLevel="0" collapsed="false">
      <c r="A4461" s="310" t="n">
        <v>91940</v>
      </c>
      <c r="B4461" s="315" t="s">
        <v>1640</v>
      </c>
      <c r="C4461" s="310" t="s">
        <v>7443</v>
      </c>
      <c r="D4461" s="315" t="s">
        <v>70</v>
      </c>
      <c r="E4461" s="316" t="s">
        <v>7444</v>
      </c>
      <c r="F4461" s="310"/>
    </row>
    <row r="4462" customFormat="false" ht="12.8" hidden="false" customHeight="false" outlineLevel="0" collapsed="false">
      <c r="A4462" s="310" t="n">
        <v>91941</v>
      </c>
      <c r="B4462" s="315" t="s">
        <v>1640</v>
      </c>
      <c r="C4462" s="310" t="s">
        <v>7445</v>
      </c>
      <c r="D4462" s="315" t="s">
        <v>70</v>
      </c>
      <c r="E4462" s="316" t="s">
        <v>7446</v>
      </c>
      <c r="F4462" s="310"/>
    </row>
    <row r="4463" customFormat="false" ht="12.8" hidden="false" customHeight="false" outlineLevel="0" collapsed="false">
      <c r="A4463" s="310" t="n">
        <v>91942</v>
      </c>
      <c r="B4463" s="315" t="s">
        <v>1640</v>
      </c>
      <c r="C4463" s="310" t="s">
        <v>7447</v>
      </c>
      <c r="D4463" s="315" t="s">
        <v>70</v>
      </c>
      <c r="E4463" s="316" t="s">
        <v>7448</v>
      </c>
      <c r="F4463" s="310"/>
    </row>
    <row r="4464" customFormat="false" ht="12.8" hidden="false" customHeight="false" outlineLevel="0" collapsed="false">
      <c r="A4464" s="310" t="n">
        <v>91943</v>
      </c>
      <c r="B4464" s="315" t="s">
        <v>1640</v>
      </c>
      <c r="C4464" s="310" t="s">
        <v>7449</v>
      </c>
      <c r="D4464" s="315" t="s">
        <v>70</v>
      </c>
      <c r="E4464" s="316" t="s">
        <v>7319</v>
      </c>
      <c r="F4464" s="310"/>
    </row>
    <row r="4465" customFormat="false" ht="12.8" hidden="false" customHeight="false" outlineLevel="0" collapsed="false">
      <c r="A4465" s="310" t="n">
        <v>91944</v>
      </c>
      <c r="B4465" s="315" t="s">
        <v>1640</v>
      </c>
      <c r="C4465" s="310" t="s">
        <v>7450</v>
      </c>
      <c r="D4465" s="315" t="s">
        <v>70</v>
      </c>
      <c r="E4465" s="316" t="s">
        <v>7451</v>
      </c>
      <c r="F4465" s="310"/>
    </row>
    <row r="4466" customFormat="false" ht="12.8" hidden="false" customHeight="false" outlineLevel="0" collapsed="false">
      <c r="A4466" s="310" t="n">
        <v>92865</v>
      </c>
      <c r="B4466" s="315" t="s">
        <v>1640</v>
      </c>
      <c r="C4466" s="310" t="s">
        <v>7452</v>
      </c>
      <c r="D4466" s="315" t="s">
        <v>70</v>
      </c>
      <c r="E4466" s="316" t="s">
        <v>7453</v>
      </c>
      <c r="F4466" s="310"/>
    </row>
    <row r="4467" customFormat="false" ht="12.8" hidden="false" customHeight="false" outlineLevel="0" collapsed="false">
      <c r="A4467" s="310" t="n">
        <v>92866</v>
      </c>
      <c r="B4467" s="315" t="s">
        <v>1640</v>
      </c>
      <c r="C4467" s="310" t="s">
        <v>7454</v>
      </c>
      <c r="D4467" s="315" t="s">
        <v>70</v>
      </c>
      <c r="E4467" s="316" t="s">
        <v>5410</v>
      </c>
      <c r="F4467" s="310"/>
    </row>
    <row r="4468" customFormat="false" ht="12.8" hidden="false" customHeight="false" outlineLevel="0" collapsed="false">
      <c r="A4468" s="310" t="n">
        <v>92867</v>
      </c>
      <c r="B4468" s="315" t="s">
        <v>1640</v>
      </c>
      <c r="C4468" s="310" t="s">
        <v>7455</v>
      </c>
      <c r="D4468" s="315" t="s">
        <v>70</v>
      </c>
      <c r="E4468" s="316" t="s">
        <v>7456</v>
      </c>
      <c r="F4468" s="310"/>
    </row>
    <row r="4469" customFormat="false" ht="12.8" hidden="false" customHeight="false" outlineLevel="0" collapsed="false">
      <c r="A4469" s="310" t="n">
        <v>92868</v>
      </c>
      <c r="B4469" s="315" t="s">
        <v>1640</v>
      </c>
      <c r="C4469" s="310" t="s">
        <v>7457</v>
      </c>
      <c r="D4469" s="315" t="s">
        <v>70</v>
      </c>
      <c r="E4469" s="316" t="s">
        <v>7458</v>
      </c>
      <c r="F4469" s="310"/>
    </row>
    <row r="4470" customFormat="false" ht="12.8" hidden="false" customHeight="false" outlineLevel="0" collapsed="false">
      <c r="A4470" s="310" t="n">
        <v>92869</v>
      </c>
      <c r="B4470" s="315" t="s">
        <v>1640</v>
      </c>
      <c r="C4470" s="310" t="s">
        <v>7459</v>
      </c>
      <c r="D4470" s="315" t="s">
        <v>70</v>
      </c>
      <c r="E4470" s="316" t="s">
        <v>6625</v>
      </c>
      <c r="F4470" s="310"/>
    </row>
    <row r="4471" customFormat="false" ht="12.8" hidden="false" customHeight="false" outlineLevel="0" collapsed="false">
      <c r="A4471" s="310" t="n">
        <v>92870</v>
      </c>
      <c r="B4471" s="315" t="s">
        <v>1640</v>
      </c>
      <c r="C4471" s="310" t="s">
        <v>7460</v>
      </c>
      <c r="D4471" s="315" t="s">
        <v>70</v>
      </c>
      <c r="E4471" s="316" t="s">
        <v>1914</v>
      </c>
      <c r="F4471" s="310"/>
    </row>
    <row r="4472" customFormat="false" ht="12.8" hidden="false" customHeight="false" outlineLevel="0" collapsed="false">
      <c r="A4472" s="310" t="n">
        <v>92871</v>
      </c>
      <c r="B4472" s="315" t="s">
        <v>1640</v>
      </c>
      <c r="C4472" s="310" t="s">
        <v>7461</v>
      </c>
      <c r="D4472" s="315" t="s">
        <v>70</v>
      </c>
      <c r="E4472" s="316" t="s">
        <v>7462</v>
      </c>
      <c r="F4472" s="310"/>
    </row>
    <row r="4473" customFormat="false" ht="12.8" hidden="false" customHeight="false" outlineLevel="0" collapsed="false">
      <c r="A4473" s="310" t="n">
        <v>92872</v>
      </c>
      <c r="B4473" s="315" t="s">
        <v>1640</v>
      </c>
      <c r="C4473" s="310" t="s">
        <v>7463</v>
      </c>
      <c r="D4473" s="315" t="s">
        <v>70</v>
      </c>
      <c r="E4473" s="316" t="s">
        <v>6653</v>
      </c>
      <c r="F4473" s="310"/>
    </row>
    <row r="4474" customFormat="false" ht="12.8" hidden="false" customHeight="false" outlineLevel="0" collapsed="false">
      <c r="A4474" s="310" t="n">
        <v>95777</v>
      </c>
      <c r="B4474" s="315" t="s">
        <v>1640</v>
      </c>
      <c r="C4474" s="310" t="s">
        <v>7464</v>
      </c>
      <c r="D4474" s="315" t="s">
        <v>70</v>
      </c>
      <c r="E4474" s="316" t="s">
        <v>7465</v>
      </c>
      <c r="F4474" s="310"/>
    </row>
    <row r="4475" customFormat="false" ht="12.8" hidden="false" customHeight="false" outlineLevel="0" collapsed="false">
      <c r="A4475" s="310" t="n">
        <v>95778</v>
      </c>
      <c r="B4475" s="315" t="s">
        <v>1640</v>
      </c>
      <c r="C4475" s="310" t="s">
        <v>7466</v>
      </c>
      <c r="D4475" s="315" t="s">
        <v>70</v>
      </c>
      <c r="E4475" s="316" t="s">
        <v>7467</v>
      </c>
      <c r="F4475" s="310"/>
    </row>
    <row r="4476" customFormat="false" ht="12.8" hidden="false" customHeight="false" outlineLevel="0" collapsed="false">
      <c r="A4476" s="310" t="n">
        <v>95779</v>
      </c>
      <c r="B4476" s="315" t="s">
        <v>1640</v>
      </c>
      <c r="C4476" s="310" t="s">
        <v>7468</v>
      </c>
      <c r="D4476" s="315" t="s">
        <v>70</v>
      </c>
      <c r="E4476" s="316" t="s">
        <v>7469</v>
      </c>
      <c r="F4476" s="310"/>
    </row>
    <row r="4477" customFormat="false" ht="12.8" hidden="false" customHeight="false" outlineLevel="0" collapsed="false">
      <c r="A4477" s="310" t="n">
        <v>95780</v>
      </c>
      <c r="B4477" s="315" t="s">
        <v>1640</v>
      </c>
      <c r="C4477" s="310" t="s">
        <v>7470</v>
      </c>
      <c r="D4477" s="315" t="s">
        <v>70</v>
      </c>
      <c r="E4477" s="316" t="s">
        <v>6012</v>
      </c>
      <c r="F4477" s="310"/>
    </row>
    <row r="4478" customFormat="false" ht="12.8" hidden="false" customHeight="false" outlineLevel="0" collapsed="false">
      <c r="A4478" s="310" t="n">
        <v>95781</v>
      </c>
      <c r="B4478" s="315" t="s">
        <v>1640</v>
      </c>
      <c r="C4478" s="310" t="s">
        <v>7471</v>
      </c>
      <c r="D4478" s="315" t="s">
        <v>70</v>
      </c>
      <c r="E4478" s="316" t="s">
        <v>7472</v>
      </c>
      <c r="F4478" s="310"/>
    </row>
    <row r="4479" customFormat="false" ht="12.8" hidden="false" customHeight="false" outlineLevel="0" collapsed="false">
      <c r="A4479" s="310" t="n">
        <v>95782</v>
      </c>
      <c r="B4479" s="315" t="s">
        <v>1640</v>
      </c>
      <c r="C4479" s="310" t="s">
        <v>7473</v>
      </c>
      <c r="D4479" s="315" t="s">
        <v>70</v>
      </c>
      <c r="E4479" s="316" t="s">
        <v>7474</v>
      </c>
      <c r="F4479" s="310"/>
    </row>
    <row r="4480" customFormat="false" ht="12.8" hidden="false" customHeight="false" outlineLevel="0" collapsed="false">
      <c r="A4480" s="310" t="n">
        <v>95785</v>
      </c>
      <c r="B4480" s="315" t="s">
        <v>1640</v>
      </c>
      <c r="C4480" s="310" t="s">
        <v>7475</v>
      </c>
      <c r="D4480" s="315" t="s">
        <v>70</v>
      </c>
      <c r="E4480" s="316" t="s">
        <v>7476</v>
      </c>
      <c r="F4480" s="310"/>
    </row>
    <row r="4481" customFormat="false" ht="12.8" hidden="false" customHeight="false" outlineLevel="0" collapsed="false">
      <c r="A4481" s="310" t="n">
        <v>95787</v>
      </c>
      <c r="B4481" s="315" t="s">
        <v>1640</v>
      </c>
      <c r="C4481" s="310" t="s">
        <v>7477</v>
      </c>
      <c r="D4481" s="315" t="s">
        <v>70</v>
      </c>
      <c r="E4481" s="316" t="s">
        <v>7478</v>
      </c>
      <c r="F4481" s="310"/>
    </row>
    <row r="4482" customFormat="false" ht="12.8" hidden="false" customHeight="false" outlineLevel="0" collapsed="false">
      <c r="A4482" s="310" t="n">
        <v>95789</v>
      </c>
      <c r="B4482" s="315" t="s">
        <v>1640</v>
      </c>
      <c r="C4482" s="310" t="s">
        <v>7479</v>
      </c>
      <c r="D4482" s="315" t="s">
        <v>70</v>
      </c>
      <c r="E4482" s="316" t="s">
        <v>7480</v>
      </c>
      <c r="F4482" s="310"/>
    </row>
    <row r="4483" customFormat="false" ht="12.8" hidden="false" customHeight="false" outlineLevel="0" collapsed="false">
      <c r="A4483" s="310" t="n">
        <v>95791</v>
      </c>
      <c r="B4483" s="315" t="s">
        <v>1640</v>
      </c>
      <c r="C4483" s="310" t="s">
        <v>7481</v>
      </c>
      <c r="D4483" s="315" t="s">
        <v>70</v>
      </c>
      <c r="E4483" s="316" t="s">
        <v>7482</v>
      </c>
      <c r="F4483" s="310"/>
    </row>
    <row r="4484" customFormat="false" ht="12.8" hidden="false" customHeight="false" outlineLevel="0" collapsed="false">
      <c r="A4484" s="310" t="n">
        <v>95795</v>
      </c>
      <c r="B4484" s="315" t="s">
        <v>1640</v>
      </c>
      <c r="C4484" s="310" t="s">
        <v>7483</v>
      </c>
      <c r="D4484" s="315" t="s">
        <v>70</v>
      </c>
      <c r="E4484" s="316" t="s">
        <v>7484</v>
      </c>
      <c r="F4484" s="310"/>
    </row>
    <row r="4485" customFormat="false" ht="12.8" hidden="false" customHeight="false" outlineLevel="0" collapsed="false">
      <c r="A4485" s="310" t="n">
        <v>95796</v>
      </c>
      <c r="B4485" s="315" t="s">
        <v>1640</v>
      </c>
      <c r="C4485" s="310" t="s">
        <v>7485</v>
      </c>
      <c r="D4485" s="315" t="s">
        <v>70</v>
      </c>
      <c r="E4485" s="316" t="s">
        <v>7486</v>
      </c>
      <c r="F4485" s="310"/>
    </row>
    <row r="4486" customFormat="false" ht="12.8" hidden="false" customHeight="false" outlineLevel="0" collapsed="false">
      <c r="A4486" s="310" t="n">
        <v>95797</v>
      </c>
      <c r="B4486" s="315" t="s">
        <v>1640</v>
      </c>
      <c r="C4486" s="310" t="s">
        <v>7487</v>
      </c>
      <c r="D4486" s="315" t="s">
        <v>70</v>
      </c>
      <c r="E4486" s="316" t="s">
        <v>7488</v>
      </c>
      <c r="F4486" s="310"/>
    </row>
    <row r="4487" customFormat="false" ht="12.8" hidden="false" customHeight="false" outlineLevel="0" collapsed="false">
      <c r="A4487" s="310" t="n">
        <v>95801</v>
      </c>
      <c r="B4487" s="315" t="s">
        <v>1640</v>
      </c>
      <c r="C4487" s="310" t="s">
        <v>7489</v>
      </c>
      <c r="D4487" s="315" t="s">
        <v>70</v>
      </c>
      <c r="E4487" s="316" t="s">
        <v>7490</v>
      </c>
      <c r="F4487" s="310"/>
    </row>
    <row r="4488" customFormat="false" ht="12.8" hidden="false" customHeight="false" outlineLevel="0" collapsed="false">
      <c r="A4488" s="310" t="n">
        <v>95802</v>
      </c>
      <c r="B4488" s="315" t="s">
        <v>1640</v>
      </c>
      <c r="C4488" s="310" t="s">
        <v>7491</v>
      </c>
      <c r="D4488" s="315" t="s">
        <v>70</v>
      </c>
      <c r="E4488" s="316" t="s">
        <v>7492</v>
      </c>
      <c r="F4488" s="310"/>
    </row>
    <row r="4489" customFormat="false" ht="12.8" hidden="false" customHeight="false" outlineLevel="0" collapsed="false">
      <c r="A4489" s="310" t="n">
        <v>95803</v>
      </c>
      <c r="B4489" s="315" t="s">
        <v>1640</v>
      </c>
      <c r="C4489" s="310" t="s">
        <v>7493</v>
      </c>
      <c r="D4489" s="315" t="s">
        <v>70</v>
      </c>
      <c r="E4489" s="316" t="s">
        <v>7494</v>
      </c>
      <c r="F4489" s="310"/>
    </row>
    <row r="4490" customFormat="false" ht="12.8" hidden="false" customHeight="false" outlineLevel="0" collapsed="false">
      <c r="A4490" s="310" t="n">
        <v>95804</v>
      </c>
      <c r="B4490" s="315" t="s">
        <v>1640</v>
      </c>
      <c r="C4490" s="310" t="s">
        <v>7495</v>
      </c>
      <c r="D4490" s="315" t="s">
        <v>70</v>
      </c>
      <c r="E4490" s="316" t="s">
        <v>7496</v>
      </c>
      <c r="F4490" s="310"/>
    </row>
    <row r="4491" customFormat="false" ht="12.8" hidden="false" customHeight="false" outlineLevel="0" collapsed="false">
      <c r="A4491" s="310" t="n">
        <v>95805</v>
      </c>
      <c r="B4491" s="315" t="s">
        <v>1640</v>
      </c>
      <c r="C4491" s="310" t="s">
        <v>7497</v>
      </c>
      <c r="D4491" s="315" t="s">
        <v>70</v>
      </c>
      <c r="E4491" s="316" t="s">
        <v>7498</v>
      </c>
      <c r="F4491" s="310"/>
    </row>
    <row r="4492" customFormat="false" ht="12.8" hidden="false" customHeight="false" outlineLevel="0" collapsed="false">
      <c r="A4492" s="310" t="n">
        <v>95806</v>
      </c>
      <c r="B4492" s="315" t="s">
        <v>1640</v>
      </c>
      <c r="C4492" s="310" t="s">
        <v>7499</v>
      </c>
      <c r="D4492" s="315" t="s">
        <v>70</v>
      </c>
      <c r="E4492" s="316" t="s">
        <v>7500</v>
      </c>
      <c r="F4492" s="310"/>
    </row>
    <row r="4493" customFormat="false" ht="12.8" hidden="false" customHeight="false" outlineLevel="0" collapsed="false">
      <c r="A4493" s="310" t="n">
        <v>95807</v>
      </c>
      <c r="B4493" s="315" t="s">
        <v>1640</v>
      </c>
      <c r="C4493" s="310" t="s">
        <v>7501</v>
      </c>
      <c r="D4493" s="315" t="s">
        <v>70</v>
      </c>
      <c r="E4493" s="316" t="s">
        <v>7502</v>
      </c>
      <c r="F4493" s="310"/>
    </row>
    <row r="4494" customFormat="false" ht="12.8" hidden="false" customHeight="false" outlineLevel="0" collapsed="false">
      <c r="A4494" s="310" t="n">
        <v>95808</v>
      </c>
      <c r="B4494" s="315" t="s">
        <v>1640</v>
      </c>
      <c r="C4494" s="310" t="s">
        <v>7503</v>
      </c>
      <c r="D4494" s="315" t="s">
        <v>70</v>
      </c>
      <c r="E4494" s="316" t="s">
        <v>7504</v>
      </c>
      <c r="F4494" s="310"/>
    </row>
    <row r="4495" customFormat="false" ht="12.8" hidden="false" customHeight="false" outlineLevel="0" collapsed="false">
      <c r="A4495" s="310" t="n">
        <v>95809</v>
      </c>
      <c r="B4495" s="315" t="s">
        <v>1640</v>
      </c>
      <c r="C4495" s="310" t="s">
        <v>7505</v>
      </c>
      <c r="D4495" s="315" t="s">
        <v>70</v>
      </c>
      <c r="E4495" s="316" t="s">
        <v>7506</v>
      </c>
      <c r="F4495" s="310"/>
    </row>
    <row r="4496" customFormat="false" ht="12.8" hidden="false" customHeight="false" outlineLevel="0" collapsed="false">
      <c r="A4496" s="310" t="n">
        <v>95810</v>
      </c>
      <c r="B4496" s="315" t="s">
        <v>1640</v>
      </c>
      <c r="C4496" s="310" t="s">
        <v>7507</v>
      </c>
      <c r="D4496" s="315" t="s">
        <v>70</v>
      </c>
      <c r="E4496" s="316" t="s">
        <v>7508</v>
      </c>
      <c r="F4496" s="310"/>
    </row>
    <row r="4497" customFormat="false" ht="12.8" hidden="false" customHeight="false" outlineLevel="0" collapsed="false">
      <c r="A4497" s="310" t="n">
        <v>95811</v>
      </c>
      <c r="B4497" s="315" t="s">
        <v>1640</v>
      </c>
      <c r="C4497" s="310" t="s">
        <v>7509</v>
      </c>
      <c r="D4497" s="315" t="s">
        <v>70</v>
      </c>
      <c r="E4497" s="316" t="s">
        <v>7510</v>
      </c>
      <c r="F4497" s="310"/>
    </row>
    <row r="4498" customFormat="false" ht="12.8" hidden="false" customHeight="false" outlineLevel="0" collapsed="false">
      <c r="A4498" s="310" t="n">
        <v>95812</v>
      </c>
      <c r="B4498" s="315" t="s">
        <v>1640</v>
      </c>
      <c r="C4498" s="310" t="s">
        <v>7511</v>
      </c>
      <c r="D4498" s="315" t="s">
        <v>70</v>
      </c>
      <c r="E4498" s="316" t="s">
        <v>3752</v>
      </c>
      <c r="F4498" s="310"/>
    </row>
    <row r="4499" customFormat="false" ht="12.8" hidden="false" customHeight="false" outlineLevel="0" collapsed="false">
      <c r="A4499" s="310" t="n">
        <v>95813</v>
      </c>
      <c r="B4499" s="315" t="s">
        <v>1640</v>
      </c>
      <c r="C4499" s="310" t="s">
        <v>7512</v>
      </c>
      <c r="D4499" s="315" t="s">
        <v>70</v>
      </c>
      <c r="E4499" s="316" t="s">
        <v>2340</v>
      </c>
      <c r="F4499" s="310"/>
    </row>
    <row r="4500" customFormat="false" ht="12.8" hidden="false" customHeight="false" outlineLevel="0" collapsed="false">
      <c r="A4500" s="310" t="n">
        <v>95814</v>
      </c>
      <c r="B4500" s="315" t="s">
        <v>1640</v>
      </c>
      <c r="C4500" s="310" t="s">
        <v>7513</v>
      </c>
      <c r="D4500" s="315" t="s">
        <v>70</v>
      </c>
      <c r="E4500" s="316" t="s">
        <v>7514</v>
      </c>
      <c r="F4500" s="310"/>
    </row>
    <row r="4501" customFormat="false" ht="12.8" hidden="false" customHeight="false" outlineLevel="0" collapsed="false">
      <c r="A4501" s="310" t="n">
        <v>95815</v>
      </c>
      <c r="B4501" s="315" t="s">
        <v>1640</v>
      </c>
      <c r="C4501" s="310" t="s">
        <v>7515</v>
      </c>
      <c r="D4501" s="315" t="s">
        <v>70</v>
      </c>
      <c r="E4501" s="316" t="s">
        <v>7516</v>
      </c>
      <c r="F4501" s="310"/>
    </row>
    <row r="4502" customFormat="false" ht="12.8" hidden="false" customHeight="false" outlineLevel="0" collapsed="false">
      <c r="A4502" s="310" t="n">
        <v>95816</v>
      </c>
      <c r="B4502" s="315" t="s">
        <v>1640</v>
      </c>
      <c r="C4502" s="310" t="s">
        <v>7517</v>
      </c>
      <c r="D4502" s="315" t="s">
        <v>70</v>
      </c>
      <c r="E4502" s="316" t="s">
        <v>7518</v>
      </c>
      <c r="F4502" s="310"/>
    </row>
    <row r="4503" customFormat="false" ht="12.8" hidden="false" customHeight="false" outlineLevel="0" collapsed="false">
      <c r="A4503" s="310" t="n">
        <v>95817</v>
      </c>
      <c r="B4503" s="315" t="s">
        <v>1640</v>
      </c>
      <c r="C4503" s="310" t="s">
        <v>7519</v>
      </c>
      <c r="D4503" s="315" t="s">
        <v>70</v>
      </c>
      <c r="E4503" s="316" t="s">
        <v>7520</v>
      </c>
      <c r="F4503" s="310"/>
    </row>
    <row r="4504" customFormat="false" ht="12.8" hidden="false" customHeight="false" outlineLevel="0" collapsed="false">
      <c r="A4504" s="310" t="n">
        <v>95818</v>
      </c>
      <c r="B4504" s="315" t="s">
        <v>1640</v>
      </c>
      <c r="C4504" s="310" t="s">
        <v>7521</v>
      </c>
      <c r="D4504" s="315" t="s">
        <v>70</v>
      </c>
      <c r="E4504" s="316" t="s">
        <v>7522</v>
      </c>
      <c r="F4504" s="310"/>
    </row>
    <row r="4505" customFormat="false" ht="12.8" hidden="false" customHeight="false" outlineLevel="0" collapsed="false">
      <c r="A4505" s="310" t="n">
        <v>97881</v>
      </c>
      <c r="B4505" s="315" t="s">
        <v>1640</v>
      </c>
      <c r="C4505" s="310" t="s">
        <v>7523</v>
      </c>
      <c r="D4505" s="315" t="s">
        <v>70</v>
      </c>
      <c r="E4505" s="316" t="s">
        <v>7524</v>
      </c>
      <c r="F4505" s="310"/>
    </row>
    <row r="4506" customFormat="false" ht="12.8" hidden="false" customHeight="false" outlineLevel="0" collapsed="false">
      <c r="A4506" s="310" t="n">
        <v>97882</v>
      </c>
      <c r="B4506" s="315" t="s">
        <v>1640</v>
      </c>
      <c r="C4506" s="310" t="s">
        <v>7525</v>
      </c>
      <c r="D4506" s="315" t="s">
        <v>70</v>
      </c>
      <c r="E4506" s="316" t="s">
        <v>7526</v>
      </c>
      <c r="F4506" s="310"/>
    </row>
    <row r="4507" customFormat="false" ht="12.8" hidden="false" customHeight="false" outlineLevel="0" collapsed="false">
      <c r="A4507" s="310" t="n">
        <v>97883</v>
      </c>
      <c r="B4507" s="315" t="s">
        <v>1640</v>
      </c>
      <c r="C4507" s="310" t="s">
        <v>7527</v>
      </c>
      <c r="D4507" s="315" t="s">
        <v>70</v>
      </c>
      <c r="E4507" s="316" t="s">
        <v>7528</v>
      </c>
      <c r="F4507" s="310"/>
    </row>
    <row r="4508" customFormat="false" ht="12.8" hidden="false" customHeight="false" outlineLevel="0" collapsed="false">
      <c r="A4508" s="310" t="n">
        <v>97884</v>
      </c>
      <c r="B4508" s="315" t="s">
        <v>1640</v>
      </c>
      <c r="C4508" s="310" t="s">
        <v>7529</v>
      </c>
      <c r="D4508" s="315" t="s">
        <v>70</v>
      </c>
      <c r="E4508" s="316" t="s">
        <v>7530</v>
      </c>
      <c r="F4508" s="310"/>
    </row>
    <row r="4509" customFormat="false" ht="12.8" hidden="false" customHeight="false" outlineLevel="0" collapsed="false">
      <c r="A4509" s="310" t="n">
        <v>97885</v>
      </c>
      <c r="B4509" s="315" t="s">
        <v>1640</v>
      </c>
      <c r="C4509" s="310" t="s">
        <v>7531</v>
      </c>
      <c r="D4509" s="315" t="s">
        <v>70</v>
      </c>
      <c r="E4509" s="316" t="s">
        <v>7532</v>
      </c>
      <c r="F4509" s="310"/>
    </row>
    <row r="4510" customFormat="false" ht="12.8" hidden="false" customHeight="false" outlineLevel="0" collapsed="false">
      <c r="A4510" s="310" t="n">
        <v>97886</v>
      </c>
      <c r="B4510" s="315" t="s">
        <v>1640</v>
      </c>
      <c r="C4510" s="310" t="s">
        <v>7533</v>
      </c>
      <c r="D4510" s="315" t="s">
        <v>70</v>
      </c>
      <c r="E4510" s="316" t="s">
        <v>7534</v>
      </c>
      <c r="F4510" s="310"/>
    </row>
    <row r="4511" customFormat="false" ht="12.8" hidden="false" customHeight="false" outlineLevel="0" collapsed="false">
      <c r="A4511" s="310" t="n">
        <v>97887</v>
      </c>
      <c r="B4511" s="315" t="s">
        <v>1640</v>
      </c>
      <c r="C4511" s="310" t="s">
        <v>7535</v>
      </c>
      <c r="D4511" s="315" t="s">
        <v>70</v>
      </c>
      <c r="E4511" s="316" t="s">
        <v>7536</v>
      </c>
      <c r="F4511" s="310"/>
    </row>
    <row r="4512" customFormat="false" ht="12.8" hidden="false" customHeight="false" outlineLevel="0" collapsed="false">
      <c r="A4512" s="310" t="n">
        <v>97888</v>
      </c>
      <c r="B4512" s="315" t="s">
        <v>1640</v>
      </c>
      <c r="C4512" s="310" t="s">
        <v>7537</v>
      </c>
      <c r="D4512" s="315" t="s">
        <v>70</v>
      </c>
      <c r="E4512" s="316" t="s">
        <v>7538</v>
      </c>
      <c r="F4512" s="310"/>
    </row>
    <row r="4513" customFormat="false" ht="12.8" hidden="false" customHeight="false" outlineLevel="0" collapsed="false">
      <c r="A4513" s="310" t="n">
        <v>97889</v>
      </c>
      <c r="B4513" s="315" t="s">
        <v>1640</v>
      </c>
      <c r="C4513" s="310" t="s">
        <v>7539</v>
      </c>
      <c r="D4513" s="315" t="s">
        <v>70</v>
      </c>
      <c r="E4513" s="316" t="s">
        <v>7540</v>
      </c>
      <c r="F4513" s="310"/>
    </row>
    <row r="4514" customFormat="false" ht="12.8" hidden="false" customHeight="false" outlineLevel="0" collapsed="false">
      <c r="A4514" s="310" t="n">
        <v>97890</v>
      </c>
      <c r="B4514" s="315" t="s">
        <v>1640</v>
      </c>
      <c r="C4514" s="310" t="s">
        <v>7541</v>
      </c>
      <c r="D4514" s="315" t="s">
        <v>70</v>
      </c>
      <c r="E4514" s="316" t="s">
        <v>7542</v>
      </c>
      <c r="F4514" s="310"/>
    </row>
    <row r="4515" customFormat="false" ht="12.8" hidden="false" customHeight="false" outlineLevel="0" collapsed="false">
      <c r="A4515" s="310" t="n">
        <v>97891</v>
      </c>
      <c r="B4515" s="315" t="s">
        <v>1640</v>
      </c>
      <c r="C4515" s="310" t="s">
        <v>7543</v>
      </c>
      <c r="D4515" s="315" t="s">
        <v>70</v>
      </c>
      <c r="E4515" s="316" t="s">
        <v>7544</v>
      </c>
      <c r="F4515" s="310"/>
    </row>
    <row r="4516" customFormat="false" ht="12.8" hidden="false" customHeight="false" outlineLevel="0" collapsed="false">
      <c r="A4516" s="310" t="n">
        <v>97892</v>
      </c>
      <c r="B4516" s="315" t="s">
        <v>1640</v>
      </c>
      <c r="C4516" s="310" t="s">
        <v>7545</v>
      </c>
      <c r="D4516" s="315" t="s">
        <v>70</v>
      </c>
      <c r="E4516" s="316" t="s">
        <v>7546</v>
      </c>
      <c r="F4516" s="310"/>
    </row>
    <row r="4517" customFormat="false" ht="12.8" hidden="false" customHeight="false" outlineLevel="0" collapsed="false">
      <c r="A4517" s="310" t="n">
        <v>97893</v>
      </c>
      <c r="B4517" s="315" t="s">
        <v>1640</v>
      </c>
      <c r="C4517" s="310" t="s">
        <v>7547</v>
      </c>
      <c r="D4517" s="315" t="s">
        <v>70</v>
      </c>
      <c r="E4517" s="316" t="s">
        <v>7548</v>
      </c>
      <c r="F4517" s="310"/>
    </row>
    <row r="4518" customFormat="false" ht="12.8" hidden="false" customHeight="false" outlineLevel="0" collapsed="false">
      <c r="A4518" s="310" t="n">
        <v>97894</v>
      </c>
      <c r="B4518" s="315" t="s">
        <v>1640</v>
      </c>
      <c r="C4518" s="310" t="s">
        <v>7549</v>
      </c>
      <c r="D4518" s="315" t="s">
        <v>70</v>
      </c>
      <c r="E4518" s="316" t="s">
        <v>7550</v>
      </c>
      <c r="F4518" s="310"/>
    </row>
    <row r="4519" customFormat="false" ht="12.8" hidden="false" customHeight="false" outlineLevel="0" collapsed="false">
      <c r="A4519" s="310" t="n">
        <v>104396</v>
      </c>
      <c r="B4519" s="315" t="s">
        <v>1640</v>
      </c>
      <c r="C4519" s="310" t="s">
        <v>7551</v>
      </c>
      <c r="D4519" s="315" t="s">
        <v>70</v>
      </c>
      <c r="E4519" s="316" t="s">
        <v>7319</v>
      </c>
      <c r="F4519" s="310"/>
    </row>
    <row r="4520" customFormat="false" ht="12.8" hidden="false" customHeight="false" outlineLevel="0" collapsed="false">
      <c r="A4520" s="310" t="n">
        <v>104397</v>
      </c>
      <c r="B4520" s="315" t="s">
        <v>1640</v>
      </c>
      <c r="C4520" s="310" t="s">
        <v>7552</v>
      </c>
      <c r="D4520" s="315" t="s">
        <v>70</v>
      </c>
      <c r="E4520" s="316" t="s">
        <v>6928</v>
      </c>
      <c r="F4520" s="310"/>
    </row>
    <row r="4521" customFormat="false" ht="12.8" hidden="false" customHeight="false" outlineLevel="0" collapsed="false">
      <c r="A4521" s="310" t="n">
        <v>104398</v>
      </c>
      <c r="B4521" s="315" t="s">
        <v>1640</v>
      </c>
      <c r="C4521" s="310" t="s">
        <v>7553</v>
      </c>
      <c r="D4521" s="315" t="s">
        <v>70</v>
      </c>
      <c r="E4521" s="316" t="s">
        <v>7554</v>
      </c>
      <c r="F4521" s="310"/>
    </row>
    <row r="4522" customFormat="false" ht="12.8" hidden="false" customHeight="false" outlineLevel="0" collapsed="false">
      <c r="A4522" s="310" t="n">
        <v>104399</v>
      </c>
      <c r="B4522" s="315" t="s">
        <v>1640</v>
      </c>
      <c r="C4522" s="310" t="s">
        <v>7555</v>
      </c>
      <c r="D4522" s="315" t="s">
        <v>70</v>
      </c>
      <c r="E4522" s="316" t="s">
        <v>7556</v>
      </c>
      <c r="F4522" s="310"/>
    </row>
    <row r="4523" customFormat="false" ht="12.8" hidden="false" customHeight="false" outlineLevel="0" collapsed="false">
      <c r="A4523" s="310" t="n">
        <v>104400</v>
      </c>
      <c r="B4523" s="315" t="s">
        <v>1640</v>
      </c>
      <c r="C4523" s="310" t="s">
        <v>7557</v>
      </c>
      <c r="D4523" s="315" t="s">
        <v>70</v>
      </c>
      <c r="E4523" s="316" t="s">
        <v>6072</v>
      </c>
      <c r="F4523" s="310"/>
    </row>
    <row r="4524" customFormat="false" ht="12.8" hidden="false" customHeight="false" outlineLevel="0" collapsed="false">
      <c r="A4524" s="310" t="n">
        <v>104401</v>
      </c>
      <c r="B4524" s="315" t="s">
        <v>1640</v>
      </c>
      <c r="C4524" s="310" t="s">
        <v>7558</v>
      </c>
      <c r="D4524" s="315" t="s">
        <v>70</v>
      </c>
      <c r="E4524" s="316" t="s">
        <v>7559</v>
      </c>
      <c r="F4524" s="310"/>
    </row>
    <row r="4525" customFormat="false" ht="12.8" hidden="false" customHeight="false" outlineLevel="0" collapsed="false">
      <c r="A4525" s="310" t="n">
        <v>104402</v>
      </c>
      <c r="B4525" s="315" t="s">
        <v>1640</v>
      </c>
      <c r="C4525" s="310" t="s">
        <v>7560</v>
      </c>
      <c r="D4525" s="315" t="s">
        <v>70</v>
      </c>
      <c r="E4525" s="316" t="s">
        <v>7561</v>
      </c>
      <c r="F4525" s="310"/>
    </row>
    <row r="4526" customFormat="false" ht="12.8" hidden="false" customHeight="false" outlineLevel="0" collapsed="false">
      <c r="A4526" s="310" t="n">
        <v>104403</v>
      </c>
      <c r="B4526" s="315" t="s">
        <v>1640</v>
      </c>
      <c r="C4526" s="310" t="s">
        <v>7562</v>
      </c>
      <c r="D4526" s="315" t="s">
        <v>70</v>
      </c>
      <c r="E4526" s="316" t="s">
        <v>7563</v>
      </c>
      <c r="F4526" s="310"/>
    </row>
    <row r="4527" customFormat="false" ht="12.8" hidden="false" customHeight="false" outlineLevel="0" collapsed="false">
      <c r="A4527" s="310" t="n">
        <v>104404</v>
      </c>
      <c r="B4527" s="315" t="s">
        <v>1640</v>
      </c>
      <c r="C4527" s="310" t="s">
        <v>7564</v>
      </c>
      <c r="D4527" s="315" t="s">
        <v>70</v>
      </c>
      <c r="E4527" s="316" t="s">
        <v>7565</v>
      </c>
      <c r="F4527" s="310"/>
    </row>
    <row r="4528" customFormat="false" ht="12.8" hidden="false" customHeight="false" outlineLevel="0" collapsed="false">
      <c r="A4528" s="310" t="n">
        <v>104405</v>
      </c>
      <c r="B4528" s="315" t="s">
        <v>1640</v>
      </c>
      <c r="C4528" s="310" t="s">
        <v>7566</v>
      </c>
      <c r="D4528" s="315" t="s">
        <v>70</v>
      </c>
      <c r="E4528" s="316" t="s">
        <v>7567</v>
      </c>
      <c r="F4528" s="310"/>
    </row>
    <row r="4529" customFormat="false" ht="12.8" hidden="false" customHeight="false" outlineLevel="0" collapsed="false">
      <c r="A4529" s="310" t="n">
        <v>93653</v>
      </c>
      <c r="B4529" s="315" t="s">
        <v>1640</v>
      </c>
      <c r="C4529" s="310" t="s">
        <v>7568</v>
      </c>
      <c r="D4529" s="315" t="s">
        <v>70</v>
      </c>
      <c r="E4529" s="316" t="s">
        <v>6638</v>
      </c>
      <c r="F4529" s="310"/>
    </row>
    <row r="4530" customFormat="false" ht="12.8" hidden="false" customHeight="false" outlineLevel="0" collapsed="false">
      <c r="A4530" s="310" t="n">
        <v>93654</v>
      </c>
      <c r="B4530" s="315" t="s">
        <v>1640</v>
      </c>
      <c r="C4530" s="310" t="s">
        <v>7569</v>
      </c>
      <c r="D4530" s="315" t="s">
        <v>70</v>
      </c>
      <c r="E4530" s="316" t="s">
        <v>6623</v>
      </c>
      <c r="F4530" s="310"/>
    </row>
    <row r="4531" customFormat="false" ht="12.8" hidden="false" customHeight="false" outlineLevel="0" collapsed="false">
      <c r="A4531" s="310" t="n">
        <v>93655</v>
      </c>
      <c r="B4531" s="315" t="s">
        <v>1640</v>
      </c>
      <c r="C4531" s="310" t="s">
        <v>7570</v>
      </c>
      <c r="D4531" s="315" t="s">
        <v>70</v>
      </c>
      <c r="E4531" s="316" t="s">
        <v>7571</v>
      </c>
      <c r="F4531" s="310"/>
    </row>
    <row r="4532" customFormat="false" ht="12.8" hidden="false" customHeight="false" outlineLevel="0" collapsed="false">
      <c r="A4532" s="310" t="n">
        <v>93656</v>
      </c>
      <c r="B4532" s="315" t="s">
        <v>1640</v>
      </c>
      <c r="C4532" s="310" t="s">
        <v>7572</v>
      </c>
      <c r="D4532" s="315" t="s">
        <v>70</v>
      </c>
      <c r="E4532" s="316" t="s">
        <v>7571</v>
      </c>
      <c r="F4532" s="310"/>
    </row>
    <row r="4533" customFormat="false" ht="12.8" hidden="false" customHeight="false" outlineLevel="0" collapsed="false">
      <c r="A4533" s="310" t="n">
        <v>93657</v>
      </c>
      <c r="B4533" s="315" t="s">
        <v>1640</v>
      </c>
      <c r="C4533" s="310" t="s">
        <v>7573</v>
      </c>
      <c r="D4533" s="315" t="s">
        <v>70</v>
      </c>
      <c r="E4533" s="316" t="s">
        <v>6701</v>
      </c>
      <c r="F4533" s="310"/>
    </row>
    <row r="4534" customFormat="false" ht="12.8" hidden="false" customHeight="false" outlineLevel="0" collapsed="false">
      <c r="A4534" s="310" t="n">
        <v>93658</v>
      </c>
      <c r="B4534" s="315" t="s">
        <v>1640</v>
      </c>
      <c r="C4534" s="310" t="s">
        <v>7574</v>
      </c>
      <c r="D4534" s="315" t="s">
        <v>70</v>
      </c>
      <c r="E4534" s="316" t="s">
        <v>7575</v>
      </c>
      <c r="F4534" s="310"/>
    </row>
    <row r="4535" customFormat="false" ht="12.8" hidden="false" customHeight="false" outlineLevel="0" collapsed="false">
      <c r="A4535" s="310" t="n">
        <v>93659</v>
      </c>
      <c r="B4535" s="315" t="s">
        <v>1640</v>
      </c>
      <c r="C4535" s="310" t="s">
        <v>7576</v>
      </c>
      <c r="D4535" s="315" t="s">
        <v>70</v>
      </c>
      <c r="E4535" s="316" t="s">
        <v>1797</v>
      </c>
      <c r="F4535" s="310"/>
    </row>
    <row r="4536" customFormat="false" ht="12.8" hidden="false" customHeight="false" outlineLevel="0" collapsed="false">
      <c r="A4536" s="310" t="n">
        <v>93660</v>
      </c>
      <c r="B4536" s="315" t="s">
        <v>1640</v>
      </c>
      <c r="C4536" s="310" t="s">
        <v>7577</v>
      </c>
      <c r="D4536" s="315" t="s">
        <v>70</v>
      </c>
      <c r="E4536" s="316" t="s">
        <v>2457</v>
      </c>
      <c r="F4536" s="310"/>
    </row>
    <row r="4537" customFormat="false" ht="12.8" hidden="false" customHeight="false" outlineLevel="0" collapsed="false">
      <c r="A4537" s="310" t="n">
        <v>93661</v>
      </c>
      <c r="B4537" s="315" t="s">
        <v>1640</v>
      </c>
      <c r="C4537" s="310" t="s">
        <v>7578</v>
      </c>
      <c r="D4537" s="315" t="s">
        <v>70</v>
      </c>
      <c r="E4537" s="316" t="s">
        <v>7579</v>
      </c>
      <c r="F4537" s="310"/>
    </row>
    <row r="4538" customFormat="false" ht="12.8" hidden="false" customHeight="false" outlineLevel="0" collapsed="false">
      <c r="A4538" s="310" t="n">
        <v>93662</v>
      </c>
      <c r="B4538" s="315" t="s">
        <v>1640</v>
      </c>
      <c r="C4538" s="310" t="s">
        <v>7580</v>
      </c>
      <c r="D4538" s="315" t="s">
        <v>70</v>
      </c>
      <c r="E4538" s="316" t="s">
        <v>7581</v>
      </c>
      <c r="F4538" s="310"/>
    </row>
    <row r="4539" customFormat="false" ht="12.8" hidden="false" customHeight="false" outlineLevel="0" collapsed="false">
      <c r="A4539" s="310" t="n">
        <v>93663</v>
      </c>
      <c r="B4539" s="315" t="s">
        <v>1640</v>
      </c>
      <c r="C4539" s="310" t="s">
        <v>7582</v>
      </c>
      <c r="D4539" s="315" t="s">
        <v>70</v>
      </c>
      <c r="E4539" s="316" t="s">
        <v>7581</v>
      </c>
      <c r="F4539" s="310"/>
    </row>
    <row r="4540" customFormat="false" ht="12.8" hidden="false" customHeight="false" outlineLevel="0" collapsed="false">
      <c r="A4540" s="310" t="n">
        <v>93664</v>
      </c>
      <c r="B4540" s="315" t="s">
        <v>1640</v>
      </c>
      <c r="C4540" s="310" t="s">
        <v>7583</v>
      </c>
      <c r="D4540" s="315" t="s">
        <v>70</v>
      </c>
      <c r="E4540" s="316" t="s">
        <v>7584</v>
      </c>
      <c r="F4540" s="310"/>
    </row>
    <row r="4541" customFormat="false" ht="12.8" hidden="false" customHeight="false" outlineLevel="0" collapsed="false">
      <c r="A4541" s="310" t="n">
        <v>93665</v>
      </c>
      <c r="B4541" s="315" t="s">
        <v>1640</v>
      </c>
      <c r="C4541" s="310" t="s">
        <v>7585</v>
      </c>
      <c r="D4541" s="315" t="s">
        <v>70</v>
      </c>
      <c r="E4541" s="316" t="s">
        <v>7586</v>
      </c>
      <c r="F4541" s="310"/>
    </row>
    <row r="4542" customFormat="false" ht="12.8" hidden="false" customHeight="false" outlineLevel="0" collapsed="false">
      <c r="A4542" s="310" t="n">
        <v>93666</v>
      </c>
      <c r="B4542" s="315" t="s">
        <v>1640</v>
      </c>
      <c r="C4542" s="310" t="s">
        <v>7587</v>
      </c>
      <c r="D4542" s="315" t="s">
        <v>70</v>
      </c>
      <c r="E4542" s="316" t="s">
        <v>7588</v>
      </c>
      <c r="F4542" s="310"/>
    </row>
    <row r="4543" customFormat="false" ht="12.8" hidden="false" customHeight="false" outlineLevel="0" collapsed="false">
      <c r="A4543" s="310" t="n">
        <v>93667</v>
      </c>
      <c r="B4543" s="315" t="s">
        <v>1640</v>
      </c>
      <c r="C4543" s="310" t="s">
        <v>7589</v>
      </c>
      <c r="D4543" s="315" t="s">
        <v>70</v>
      </c>
      <c r="E4543" s="316" t="s">
        <v>7590</v>
      </c>
      <c r="F4543" s="310"/>
    </row>
    <row r="4544" customFormat="false" ht="12.8" hidden="false" customHeight="false" outlineLevel="0" collapsed="false">
      <c r="A4544" s="310" t="n">
        <v>93668</v>
      </c>
      <c r="B4544" s="315" t="s">
        <v>1640</v>
      </c>
      <c r="C4544" s="310" t="s">
        <v>7591</v>
      </c>
      <c r="D4544" s="315" t="s">
        <v>70</v>
      </c>
      <c r="E4544" s="316" t="s">
        <v>7592</v>
      </c>
      <c r="F4544" s="310"/>
    </row>
    <row r="4545" customFormat="false" ht="12.8" hidden="false" customHeight="false" outlineLevel="0" collapsed="false">
      <c r="A4545" s="310" t="n">
        <v>93669</v>
      </c>
      <c r="B4545" s="315" t="s">
        <v>1640</v>
      </c>
      <c r="C4545" s="310" t="s">
        <v>7593</v>
      </c>
      <c r="D4545" s="315" t="s">
        <v>70</v>
      </c>
      <c r="E4545" s="316" t="s">
        <v>6197</v>
      </c>
      <c r="F4545" s="310"/>
    </row>
    <row r="4546" customFormat="false" ht="12.8" hidden="false" customHeight="false" outlineLevel="0" collapsed="false">
      <c r="A4546" s="310" t="n">
        <v>93670</v>
      </c>
      <c r="B4546" s="315" t="s">
        <v>1640</v>
      </c>
      <c r="C4546" s="310" t="s">
        <v>7594</v>
      </c>
      <c r="D4546" s="315" t="s">
        <v>70</v>
      </c>
      <c r="E4546" s="316" t="s">
        <v>6197</v>
      </c>
      <c r="F4546" s="310"/>
    </row>
    <row r="4547" customFormat="false" ht="12.8" hidden="false" customHeight="false" outlineLevel="0" collapsed="false">
      <c r="A4547" s="310" t="n">
        <v>93671</v>
      </c>
      <c r="B4547" s="315" t="s">
        <v>1640</v>
      </c>
      <c r="C4547" s="310" t="s">
        <v>7595</v>
      </c>
      <c r="D4547" s="315" t="s">
        <v>70</v>
      </c>
      <c r="E4547" s="316" t="s">
        <v>7596</v>
      </c>
      <c r="F4547" s="310"/>
    </row>
    <row r="4548" customFormat="false" ht="12.8" hidden="false" customHeight="false" outlineLevel="0" collapsed="false">
      <c r="A4548" s="310" t="n">
        <v>93672</v>
      </c>
      <c r="B4548" s="315" t="s">
        <v>1640</v>
      </c>
      <c r="C4548" s="310" t="s">
        <v>7597</v>
      </c>
      <c r="D4548" s="315" t="s">
        <v>70</v>
      </c>
      <c r="E4548" s="316" t="s">
        <v>7598</v>
      </c>
      <c r="F4548" s="310"/>
    </row>
    <row r="4549" customFormat="false" ht="12.8" hidden="false" customHeight="false" outlineLevel="0" collapsed="false">
      <c r="A4549" s="310" t="n">
        <v>93673</v>
      </c>
      <c r="B4549" s="315" t="s">
        <v>1640</v>
      </c>
      <c r="C4549" s="310" t="s">
        <v>7599</v>
      </c>
      <c r="D4549" s="315" t="s">
        <v>70</v>
      </c>
      <c r="E4549" s="316" t="s">
        <v>7600</v>
      </c>
      <c r="F4549" s="310"/>
    </row>
    <row r="4550" customFormat="false" ht="12.8" hidden="false" customHeight="false" outlineLevel="0" collapsed="false">
      <c r="A4550" s="310" t="n">
        <v>97359</v>
      </c>
      <c r="B4550" s="315" t="s">
        <v>1640</v>
      </c>
      <c r="C4550" s="310" t="s">
        <v>7601</v>
      </c>
      <c r="D4550" s="315" t="s">
        <v>70</v>
      </c>
      <c r="E4550" s="316" t="s">
        <v>7602</v>
      </c>
      <c r="F4550" s="310"/>
    </row>
    <row r="4551" customFormat="false" ht="12.8" hidden="false" customHeight="false" outlineLevel="0" collapsed="false">
      <c r="A4551" s="310" t="n">
        <v>97360</v>
      </c>
      <c r="B4551" s="315" t="s">
        <v>1640</v>
      </c>
      <c r="C4551" s="310" t="s">
        <v>7603</v>
      </c>
      <c r="D4551" s="315" t="s">
        <v>70</v>
      </c>
      <c r="E4551" s="316" t="s">
        <v>7604</v>
      </c>
      <c r="F4551" s="310"/>
    </row>
    <row r="4552" customFormat="false" ht="12.8" hidden="false" customHeight="false" outlineLevel="0" collapsed="false">
      <c r="A4552" s="310" t="n">
        <v>97361</v>
      </c>
      <c r="B4552" s="315" t="s">
        <v>1640</v>
      </c>
      <c r="C4552" s="310" t="s">
        <v>7605</v>
      </c>
      <c r="D4552" s="315" t="s">
        <v>70</v>
      </c>
      <c r="E4552" s="316" t="s">
        <v>7606</v>
      </c>
      <c r="F4552" s="310"/>
    </row>
    <row r="4553" customFormat="false" ht="12.8" hidden="false" customHeight="false" outlineLevel="0" collapsed="false">
      <c r="A4553" s="310" t="n">
        <v>97362</v>
      </c>
      <c r="B4553" s="315" t="s">
        <v>1640</v>
      </c>
      <c r="C4553" s="310" t="s">
        <v>7607</v>
      </c>
      <c r="D4553" s="315" t="s">
        <v>70</v>
      </c>
      <c r="E4553" s="316" t="s">
        <v>7608</v>
      </c>
      <c r="F4553" s="310"/>
    </row>
    <row r="4554" customFormat="false" ht="12.8" hidden="false" customHeight="false" outlineLevel="0" collapsed="false">
      <c r="A4554" s="310" t="n">
        <v>101875</v>
      </c>
      <c r="B4554" s="315" t="s">
        <v>1640</v>
      </c>
      <c r="C4554" s="310" t="s">
        <v>7609</v>
      </c>
      <c r="D4554" s="315" t="s">
        <v>70</v>
      </c>
      <c r="E4554" s="316" t="s">
        <v>7610</v>
      </c>
      <c r="F4554" s="310"/>
    </row>
    <row r="4555" customFormat="false" ht="12.8" hidden="false" customHeight="false" outlineLevel="0" collapsed="false">
      <c r="A4555" s="310" t="n">
        <v>101876</v>
      </c>
      <c r="B4555" s="315" t="s">
        <v>1640</v>
      </c>
      <c r="C4555" s="310" t="s">
        <v>7611</v>
      </c>
      <c r="D4555" s="315" t="s">
        <v>70</v>
      </c>
      <c r="E4555" s="316" t="s">
        <v>7612</v>
      </c>
      <c r="F4555" s="310"/>
    </row>
    <row r="4556" customFormat="false" ht="12.8" hidden="false" customHeight="false" outlineLevel="0" collapsed="false">
      <c r="A4556" s="310" t="n">
        <v>101877</v>
      </c>
      <c r="B4556" s="315" t="s">
        <v>1640</v>
      </c>
      <c r="C4556" s="310" t="s">
        <v>7613</v>
      </c>
      <c r="D4556" s="315" t="s">
        <v>70</v>
      </c>
      <c r="E4556" s="316" t="s">
        <v>7614</v>
      </c>
      <c r="F4556" s="310"/>
    </row>
    <row r="4557" customFormat="false" ht="12.8" hidden="false" customHeight="false" outlineLevel="0" collapsed="false">
      <c r="A4557" s="310" t="n">
        <v>101878</v>
      </c>
      <c r="B4557" s="315" t="s">
        <v>1640</v>
      </c>
      <c r="C4557" s="310" t="s">
        <v>7615</v>
      </c>
      <c r="D4557" s="315" t="s">
        <v>70</v>
      </c>
      <c r="E4557" s="316" t="s">
        <v>7616</v>
      </c>
      <c r="F4557" s="310"/>
    </row>
    <row r="4558" customFormat="false" ht="12.8" hidden="false" customHeight="false" outlineLevel="0" collapsed="false">
      <c r="A4558" s="310" t="n">
        <v>101879</v>
      </c>
      <c r="B4558" s="315" t="s">
        <v>1640</v>
      </c>
      <c r="C4558" s="310" t="s">
        <v>7617</v>
      </c>
      <c r="D4558" s="315" t="s">
        <v>70</v>
      </c>
      <c r="E4558" s="316" t="s">
        <v>7618</v>
      </c>
      <c r="F4558" s="310"/>
    </row>
    <row r="4559" customFormat="false" ht="12.8" hidden="false" customHeight="false" outlineLevel="0" collapsed="false">
      <c r="A4559" s="310" t="n">
        <v>101880</v>
      </c>
      <c r="B4559" s="315" t="s">
        <v>1640</v>
      </c>
      <c r="C4559" s="310" t="s">
        <v>7619</v>
      </c>
      <c r="D4559" s="315" t="s">
        <v>70</v>
      </c>
      <c r="E4559" s="316" t="s">
        <v>7620</v>
      </c>
      <c r="F4559" s="310"/>
    </row>
    <row r="4560" customFormat="false" ht="12.8" hidden="false" customHeight="false" outlineLevel="0" collapsed="false">
      <c r="A4560" s="310" t="n">
        <v>101881</v>
      </c>
      <c r="B4560" s="315" t="s">
        <v>1640</v>
      </c>
      <c r="C4560" s="310" t="s">
        <v>7621</v>
      </c>
      <c r="D4560" s="315" t="s">
        <v>70</v>
      </c>
      <c r="E4560" s="316" t="s">
        <v>7622</v>
      </c>
      <c r="F4560" s="310"/>
    </row>
    <row r="4561" customFormat="false" ht="12.8" hidden="false" customHeight="false" outlineLevel="0" collapsed="false">
      <c r="A4561" s="310" t="n">
        <v>101882</v>
      </c>
      <c r="B4561" s="315" t="s">
        <v>1640</v>
      </c>
      <c r="C4561" s="310" t="s">
        <v>7623</v>
      </c>
      <c r="D4561" s="315" t="s">
        <v>70</v>
      </c>
      <c r="E4561" s="316" t="s">
        <v>7624</v>
      </c>
      <c r="F4561" s="310"/>
    </row>
    <row r="4562" customFormat="false" ht="12.8" hidden="false" customHeight="false" outlineLevel="0" collapsed="false">
      <c r="A4562" s="310" t="n">
        <v>101883</v>
      </c>
      <c r="B4562" s="315" t="s">
        <v>1640</v>
      </c>
      <c r="C4562" s="310" t="s">
        <v>7625</v>
      </c>
      <c r="D4562" s="315" t="s">
        <v>70</v>
      </c>
      <c r="E4562" s="316" t="s">
        <v>7626</v>
      </c>
      <c r="F4562" s="310"/>
    </row>
    <row r="4563" customFormat="false" ht="12.8" hidden="false" customHeight="false" outlineLevel="0" collapsed="false">
      <c r="A4563" s="310" t="n">
        <v>101890</v>
      </c>
      <c r="B4563" s="315" t="s">
        <v>1640</v>
      </c>
      <c r="C4563" s="310" t="s">
        <v>7627</v>
      </c>
      <c r="D4563" s="315" t="s">
        <v>70</v>
      </c>
      <c r="E4563" s="316" t="s">
        <v>7628</v>
      </c>
      <c r="F4563" s="310"/>
    </row>
    <row r="4564" customFormat="false" ht="12.8" hidden="false" customHeight="false" outlineLevel="0" collapsed="false">
      <c r="A4564" s="310" t="n">
        <v>101891</v>
      </c>
      <c r="B4564" s="315" t="s">
        <v>1640</v>
      </c>
      <c r="C4564" s="310" t="s">
        <v>7629</v>
      </c>
      <c r="D4564" s="315" t="s">
        <v>70</v>
      </c>
      <c r="E4564" s="316" t="s">
        <v>7630</v>
      </c>
      <c r="F4564" s="310"/>
    </row>
    <row r="4565" customFormat="false" ht="12.8" hidden="false" customHeight="false" outlineLevel="0" collapsed="false">
      <c r="A4565" s="310" t="n">
        <v>101892</v>
      </c>
      <c r="B4565" s="315" t="s">
        <v>1640</v>
      </c>
      <c r="C4565" s="310" t="s">
        <v>7631</v>
      </c>
      <c r="D4565" s="315" t="s">
        <v>70</v>
      </c>
      <c r="E4565" s="316" t="s">
        <v>7632</v>
      </c>
      <c r="F4565" s="310"/>
    </row>
    <row r="4566" customFormat="false" ht="12.8" hidden="false" customHeight="false" outlineLevel="0" collapsed="false">
      <c r="A4566" s="310" t="n">
        <v>101893</v>
      </c>
      <c r="B4566" s="315" t="s">
        <v>1640</v>
      </c>
      <c r="C4566" s="310" t="s">
        <v>7633</v>
      </c>
      <c r="D4566" s="315" t="s">
        <v>70</v>
      </c>
      <c r="E4566" s="316" t="s">
        <v>7634</v>
      </c>
      <c r="F4566" s="310"/>
    </row>
    <row r="4567" customFormat="false" ht="12.8" hidden="false" customHeight="false" outlineLevel="0" collapsed="false">
      <c r="A4567" s="310" t="n">
        <v>101894</v>
      </c>
      <c r="B4567" s="315" t="s">
        <v>1640</v>
      </c>
      <c r="C4567" s="310" t="s">
        <v>7635</v>
      </c>
      <c r="D4567" s="315" t="s">
        <v>70</v>
      </c>
      <c r="E4567" s="316" t="s">
        <v>7636</v>
      </c>
      <c r="F4567" s="310"/>
    </row>
    <row r="4568" customFormat="false" ht="12.8" hidden="false" customHeight="false" outlineLevel="0" collapsed="false">
      <c r="A4568" s="310" t="n">
        <v>101895</v>
      </c>
      <c r="B4568" s="315" t="s">
        <v>1640</v>
      </c>
      <c r="C4568" s="310" t="s">
        <v>7637</v>
      </c>
      <c r="D4568" s="315" t="s">
        <v>70</v>
      </c>
      <c r="E4568" s="316" t="s">
        <v>7638</v>
      </c>
      <c r="F4568" s="310"/>
    </row>
    <row r="4569" customFormat="false" ht="12.8" hidden="false" customHeight="false" outlineLevel="0" collapsed="false">
      <c r="A4569" s="310" t="n">
        <v>101896</v>
      </c>
      <c r="B4569" s="315" t="s">
        <v>1640</v>
      </c>
      <c r="C4569" s="310" t="s">
        <v>7639</v>
      </c>
      <c r="D4569" s="315" t="s">
        <v>70</v>
      </c>
      <c r="E4569" s="316" t="s">
        <v>7640</v>
      </c>
      <c r="F4569" s="310"/>
    </row>
    <row r="4570" customFormat="false" ht="12.8" hidden="false" customHeight="false" outlineLevel="0" collapsed="false">
      <c r="A4570" s="310" t="n">
        <v>101897</v>
      </c>
      <c r="B4570" s="315" t="s">
        <v>1640</v>
      </c>
      <c r="C4570" s="310" t="s">
        <v>7641</v>
      </c>
      <c r="D4570" s="315" t="s">
        <v>70</v>
      </c>
      <c r="E4570" s="316" t="s">
        <v>7642</v>
      </c>
      <c r="F4570" s="310"/>
    </row>
    <row r="4571" customFormat="false" ht="12.8" hidden="false" customHeight="false" outlineLevel="0" collapsed="false">
      <c r="A4571" s="310" t="n">
        <v>101898</v>
      </c>
      <c r="B4571" s="315" t="s">
        <v>1640</v>
      </c>
      <c r="C4571" s="310" t="s">
        <v>7643</v>
      </c>
      <c r="D4571" s="315" t="s">
        <v>70</v>
      </c>
      <c r="E4571" s="316" t="s">
        <v>7644</v>
      </c>
      <c r="F4571" s="310"/>
    </row>
    <row r="4572" customFormat="false" ht="12.8" hidden="false" customHeight="false" outlineLevel="0" collapsed="false">
      <c r="A4572" s="310" t="n">
        <v>101899</v>
      </c>
      <c r="B4572" s="315" t="s">
        <v>1640</v>
      </c>
      <c r="C4572" s="310" t="s">
        <v>7645</v>
      </c>
      <c r="D4572" s="315" t="s">
        <v>70</v>
      </c>
      <c r="E4572" s="316" t="s">
        <v>7646</v>
      </c>
      <c r="F4572" s="310"/>
    </row>
    <row r="4573" customFormat="false" ht="12.8" hidden="false" customHeight="false" outlineLevel="0" collapsed="false">
      <c r="A4573" s="310" t="n">
        <v>101900</v>
      </c>
      <c r="B4573" s="315" t="s">
        <v>1640</v>
      </c>
      <c r="C4573" s="310" t="s">
        <v>7647</v>
      </c>
      <c r="D4573" s="315" t="s">
        <v>70</v>
      </c>
      <c r="E4573" s="316" t="s">
        <v>7648</v>
      </c>
      <c r="F4573" s="310"/>
    </row>
    <row r="4574" customFormat="false" ht="12.8" hidden="false" customHeight="false" outlineLevel="0" collapsed="false">
      <c r="A4574" s="310" t="n">
        <v>101901</v>
      </c>
      <c r="B4574" s="315" t="s">
        <v>1640</v>
      </c>
      <c r="C4574" s="310" t="s">
        <v>7649</v>
      </c>
      <c r="D4574" s="315" t="s">
        <v>70</v>
      </c>
      <c r="E4574" s="316" t="s">
        <v>7650</v>
      </c>
      <c r="F4574" s="310"/>
    </row>
    <row r="4575" customFormat="false" ht="12.8" hidden="false" customHeight="false" outlineLevel="0" collapsed="false">
      <c r="A4575" s="310" t="n">
        <v>101902</v>
      </c>
      <c r="B4575" s="315" t="s">
        <v>1640</v>
      </c>
      <c r="C4575" s="310" t="s">
        <v>7651</v>
      </c>
      <c r="D4575" s="315" t="s">
        <v>70</v>
      </c>
      <c r="E4575" s="316" t="s">
        <v>7652</v>
      </c>
      <c r="F4575" s="310"/>
    </row>
    <row r="4576" customFormat="false" ht="12.8" hidden="false" customHeight="false" outlineLevel="0" collapsed="false">
      <c r="A4576" s="310" t="n">
        <v>101903</v>
      </c>
      <c r="B4576" s="315" t="s">
        <v>1640</v>
      </c>
      <c r="C4576" s="310" t="s">
        <v>7653</v>
      </c>
      <c r="D4576" s="315" t="s">
        <v>70</v>
      </c>
      <c r="E4576" s="316" t="s">
        <v>7654</v>
      </c>
      <c r="F4576" s="310"/>
    </row>
    <row r="4577" customFormat="false" ht="12.8" hidden="false" customHeight="false" outlineLevel="0" collapsed="false">
      <c r="A4577" s="310" t="n">
        <v>101904</v>
      </c>
      <c r="B4577" s="315" t="s">
        <v>1640</v>
      </c>
      <c r="C4577" s="310" t="s">
        <v>7655</v>
      </c>
      <c r="D4577" s="315" t="s">
        <v>70</v>
      </c>
      <c r="E4577" s="316" t="s">
        <v>7656</v>
      </c>
      <c r="F4577" s="310"/>
    </row>
    <row r="4578" customFormat="false" ht="12.8" hidden="false" customHeight="false" outlineLevel="0" collapsed="false">
      <c r="A4578" s="310" t="n">
        <v>101938</v>
      </c>
      <c r="B4578" s="315" t="s">
        <v>1640</v>
      </c>
      <c r="C4578" s="310" t="s">
        <v>7657</v>
      </c>
      <c r="D4578" s="315" t="s">
        <v>70</v>
      </c>
      <c r="E4578" s="316" t="s">
        <v>7658</v>
      </c>
      <c r="F4578" s="310"/>
    </row>
    <row r="4579" customFormat="false" ht="12.8" hidden="false" customHeight="false" outlineLevel="0" collapsed="false">
      <c r="A4579" s="310" t="n">
        <v>101946</v>
      </c>
      <c r="B4579" s="315" t="s">
        <v>1640</v>
      </c>
      <c r="C4579" s="310" t="s">
        <v>7659</v>
      </c>
      <c r="D4579" s="315" t="s">
        <v>70</v>
      </c>
      <c r="E4579" s="316" t="s">
        <v>7660</v>
      </c>
      <c r="F4579" s="310"/>
    </row>
    <row r="4580" customFormat="false" ht="12.8" hidden="false" customHeight="false" outlineLevel="0" collapsed="false">
      <c r="A4580" s="310" t="n">
        <v>91945</v>
      </c>
      <c r="B4580" s="315" t="s">
        <v>1640</v>
      </c>
      <c r="C4580" s="310" t="s">
        <v>7661</v>
      </c>
      <c r="D4580" s="315" t="s">
        <v>70</v>
      </c>
      <c r="E4580" s="316" t="s">
        <v>7662</v>
      </c>
      <c r="F4580" s="310"/>
    </row>
    <row r="4581" customFormat="false" ht="12.8" hidden="false" customHeight="false" outlineLevel="0" collapsed="false">
      <c r="A4581" s="310" t="n">
        <v>91946</v>
      </c>
      <c r="B4581" s="315" t="s">
        <v>1640</v>
      </c>
      <c r="C4581" s="310" t="s">
        <v>7663</v>
      </c>
      <c r="D4581" s="315" t="s">
        <v>70</v>
      </c>
      <c r="E4581" s="316" t="s">
        <v>7664</v>
      </c>
      <c r="F4581" s="310"/>
    </row>
    <row r="4582" customFormat="false" ht="12.8" hidden="false" customHeight="false" outlineLevel="0" collapsed="false">
      <c r="A4582" s="310" t="n">
        <v>91947</v>
      </c>
      <c r="B4582" s="315" t="s">
        <v>1640</v>
      </c>
      <c r="C4582" s="310" t="s">
        <v>7665</v>
      </c>
      <c r="D4582" s="315" t="s">
        <v>70</v>
      </c>
      <c r="E4582" s="316" t="s">
        <v>7666</v>
      </c>
      <c r="F4582" s="310"/>
    </row>
    <row r="4583" customFormat="false" ht="12.8" hidden="false" customHeight="false" outlineLevel="0" collapsed="false">
      <c r="A4583" s="310" t="n">
        <v>91949</v>
      </c>
      <c r="B4583" s="315" t="s">
        <v>1640</v>
      </c>
      <c r="C4583" s="310" t="s">
        <v>7667</v>
      </c>
      <c r="D4583" s="315" t="s">
        <v>70</v>
      </c>
      <c r="E4583" s="316" t="s">
        <v>2517</v>
      </c>
      <c r="F4583" s="310"/>
    </row>
    <row r="4584" customFormat="false" ht="12.8" hidden="false" customHeight="false" outlineLevel="0" collapsed="false">
      <c r="A4584" s="310" t="n">
        <v>91950</v>
      </c>
      <c r="B4584" s="315" t="s">
        <v>1640</v>
      </c>
      <c r="C4584" s="310" t="s">
        <v>7668</v>
      </c>
      <c r="D4584" s="315" t="s">
        <v>70</v>
      </c>
      <c r="E4584" s="316" t="s">
        <v>7669</v>
      </c>
      <c r="F4584" s="310"/>
    </row>
    <row r="4585" customFormat="false" ht="12.8" hidden="false" customHeight="false" outlineLevel="0" collapsed="false">
      <c r="A4585" s="310" t="n">
        <v>91951</v>
      </c>
      <c r="B4585" s="315" t="s">
        <v>1640</v>
      </c>
      <c r="C4585" s="310" t="s">
        <v>7670</v>
      </c>
      <c r="D4585" s="315" t="s">
        <v>70</v>
      </c>
      <c r="E4585" s="316" t="s">
        <v>4880</v>
      </c>
      <c r="F4585" s="310"/>
    </row>
    <row r="4586" customFormat="false" ht="12.8" hidden="false" customHeight="false" outlineLevel="0" collapsed="false">
      <c r="A4586" s="310" t="n">
        <v>91952</v>
      </c>
      <c r="B4586" s="315" t="s">
        <v>1640</v>
      </c>
      <c r="C4586" s="310" t="s">
        <v>7671</v>
      </c>
      <c r="D4586" s="315" t="s">
        <v>70</v>
      </c>
      <c r="E4586" s="316" t="s">
        <v>7672</v>
      </c>
      <c r="F4586" s="310"/>
    </row>
    <row r="4587" customFormat="false" ht="12.8" hidden="false" customHeight="false" outlineLevel="0" collapsed="false">
      <c r="A4587" s="310" t="n">
        <v>91953</v>
      </c>
      <c r="B4587" s="315" t="s">
        <v>1640</v>
      </c>
      <c r="C4587" s="310" t="s">
        <v>7673</v>
      </c>
      <c r="D4587" s="315" t="s">
        <v>70</v>
      </c>
      <c r="E4587" s="316" t="s">
        <v>7674</v>
      </c>
      <c r="F4587" s="310"/>
    </row>
    <row r="4588" customFormat="false" ht="12.8" hidden="false" customHeight="false" outlineLevel="0" collapsed="false">
      <c r="A4588" s="310" t="n">
        <v>91954</v>
      </c>
      <c r="B4588" s="315" t="s">
        <v>1640</v>
      </c>
      <c r="C4588" s="310" t="s">
        <v>7675</v>
      </c>
      <c r="D4588" s="315" t="s">
        <v>70</v>
      </c>
      <c r="E4588" s="316" t="s">
        <v>7676</v>
      </c>
      <c r="F4588" s="310"/>
    </row>
    <row r="4589" customFormat="false" ht="12.8" hidden="false" customHeight="false" outlineLevel="0" collapsed="false">
      <c r="A4589" s="310" t="n">
        <v>91955</v>
      </c>
      <c r="B4589" s="315" t="s">
        <v>1640</v>
      </c>
      <c r="C4589" s="310" t="s">
        <v>7677</v>
      </c>
      <c r="D4589" s="315" t="s">
        <v>70</v>
      </c>
      <c r="E4589" s="316" t="s">
        <v>7678</v>
      </c>
      <c r="F4589" s="310"/>
    </row>
    <row r="4590" customFormat="false" ht="12.8" hidden="false" customHeight="false" outlineLevel="0" collapsed="false">
      <c r="A4590" s="310" t="n">
        <v>91956</v>
      </c>
      <c r="B4590" s="315" t="s">
        <v>1640</v>
      </c>
      <c r="C4590" s="310" t="s">
        <v>7679</v>
      </c>
      <c r="D4590" s="315" t="s">
        <v>70</v>
      </c>
      <c r="E4590" s="316" t="s">
        <v>7680</v>
      </c>
      <c r="F4590" s="310"/>
    </row>
    <row r="4591" customFormat="false" ht="12.8" hidden="false" customHeight="false" outlineLevel="0" collapsed="false">
      <c r="A4591" s="310" t="n">
        <v>91957</v>
      </c>
      <c r="B4591" s="315" t="s">
        <v>1640</v>
      </c>
      <c r="C4591" s="310" t="s">
        <v>7681</v>
      </c>
      <c r="D4591" s="315" t="s">
        <v>70</v>
      </c>
      <c r="E4591" s="316" t="s">
        <v>7682</v>
      </c>
      <c r="F4591" s="310"/>
    </row>
    <row r="4592" customFormat="false" ht="12.8" hidden="false" customHeight="false" outlineLevel="0" collapsed="false">
      <c r="A4592" s="310" t="n">
        <v>91958</v>
      </c>
      <c r="B4592" s="315" t="s">
        <v>1640</v>
      </c>
      <c r="C4592" s="310" t="s">
        <v>7683</v>
      </c>
      <c r="D4592" s="315" t="s">
        <v>70</v>
      </c>
      <c r="E4592" s="316" t="s">
        <v>7684</v>
      </c>
      <c r="F4592" s="310"/>
    </row>
    <row r="4593" customFormat="false" ht="12.8" hidden="false" customHeight="false" outlineLevel="0" collapsed="false">
      <c r="A4593" s="310" t="n">
        <v>91959</v>
      </c>
      <c r="B4593" s="315" t="s">
        <v>1640</v>
      </c>
      <c r="C4593" s="310" t="s">
        <v>7685</v>
      </c>
      <c r="D4593" s="315" t="s">
        <v>70</v>
      </c>
      <c r="E4593" s="316" t="s">
        <v>7686</v>
      </c>
      <c r="F4593" s="310"/>
    </row>
    <row r="4594" customFormat="false" ht="12.8" hidden="false" customHeight="false" outlineLevel="0" collapsed="false">
      <c r="A4594" s="310" t="n">
        <v>91960</v>
      </c>
      <c r="B4594" s="315" t="s">
        <v>1640</v>
      </c>
      <c r="C4594" s="310" t="s">
        <v>7687</v>
      </c>
      <c r="D4594" s="315" t="s">
        <v>70</v>
      </c>
      <c r="E4594" s="316" t="s">
        <v>7688</v>
      </c>
      <c r="F4594" s="310"/>
    </row>
    <row r="4595" customFormat="false" ht="12.8" hidden="false" customHeight="false" outlineLevel="0" collapsed="false">
      <c r="A4595" s="310" t="n">
        <v>91961</v>
      </c>
      <c r="B4595" s="315" t="s">
        <v>1640</v>
      </c>
      <c r="C4595" s="310" t="s">
        <v>7689</v>
      </c>
      <c r="D4595" s="315" t="s">
        <v>70</v>
      </c>
      <c r="E4595" s="316" t="s">
        <v>7690</v>
      </c>
      <c r="F4595" s="310"/>
    </row>
    <row r="4596" customFormat="false" ht="12.8" hidden="false" customHeight="false" outlineLevel="0" collapsed="false">
      <c r="A4596" s="310" t="n">
        <v>91962</v>
      </c>
      <c r="B4596" s="315" t="s">
        <v>1640</v>
      </c>
      <c r="C4596" s="310" t="s">
        <v>7691</v>
      </c>
      <c r="D4596" s="315" t="s">
        <v>70</v>
      </c>
      <c r="E4596" s="316" t="s">
        <v>7692</v>
      </c>
      <c r="F4596" s="310"/>
    </row>
    <row r="4597" customFormat="false" ht="12.8" hidden="false" customHeight="false" outlineLevel="0" collapsed="false">
      <c r="A4597" s="310" t="n">
        <v>91963</v>
      </c>
      <c r="B4597" s="315" t="s">
        <v>1640</v>
      </c>
      <c r="C4597" s="310" t="s">
        <v>7693</v>
      </c>
      <c r="D4597" s="315" t="s">
        <v>70</v>
      </c>
      <c r="E4597" s="316" t="s">
        <v>3246</v>
      </c>
      <c r="F4597" s="310"/>
    </row>
    <row r="4598" customFormat="false" ht="12.8" hidden="false" customHeight="false" outlineLevel="0" collapsed="false">
      <c r="A4598" s="310" t="n">
        <v>91964</v>
      </c>
      <c r="B4598" s="315" t="s">
        <v>1640</v>
      </c>
      <c r="C4598" s="310" t="s">
        <v>7694</v>
      </c>
      <c r="D4598" s="315" t="s">
        <v>70</v>
      </c>
      <c r="E4598" s="316" t="s">
        <v>7695</v>
      </c>
      <c r="F4598" s="310"/>
    </row>
    <row r="4599" customFormat="false" ht="12.8" hidden="false" customHeight="false" outlineLevel="0" collapsed="false">
      <c r="A4599" s="310" t="n">
        <v>91965</v>
      </c>
      <c r="B4599" s="315" t="s">
        <v>1640</v>
      </c>
      <c r="C4599" s="310" t="s">
        <v>7696</v>
      </c>
      <c r="D4599" s="315" t="s">
        <v>70</v>
      </c>
      <c r="E4599" s="316" t="s">
        <v>7697</v>
      </c>
      <c r="F4599" s="310"/>
    </row>
    <row r="4600" customFormat="false" ht="12.8" hidden="false" customHeight="false" outlineLevel="0" collapsed="false">
      <c r="A4600" s="310" t="n">
        <v>91966</v>
      </c>
      <c r="B4600" s="315" t="s">
        <v>1640</v>
      </c>
      <c r="C4600" s="310" t="s">
        <v>7698</v>
      </c>
      <c r="D4600" s="315" t="s">
        <v>70</v>
      </c>
      <c r="E4600" s="316" t="s">
        <v>7699</v>
      </c>
      <c r="F4600" s="310"/>
    </row>
    <row r="4601" customFormat="false" ht="12.8" hidden="false" customHeight="false" outlineLevel="0" collapsed="false">
      <c r="A4601" s="310" t="n">
        <v>91967</v>
      </c>
      <c r="B4601" s="315" t="s">
        <v>1640</v>
      </c>
      <c r="C4601" s="310" t="s">
        <v>7700</v>
      </c>
      <c r="D4601" s="315" t="s">
        <v>70</v>
      </c>
      <c r="E4601" s="316" t="s">
        <v>7701</v>
      </c>
      <c r="F4601" s="310"/>
    </row>
    <row r="4602" customFormat="false" ht="12.8" hidden="false" customHeight="false" outlineLevel="0" collapsed="false">
      <c r="A4602" s="310" t="n">
        <v>91968</v>
      </c>
      <c r="B4602" s="315" t="s">
        <v>1640</v>
      </c>
      <c r="C4602" s="310" t="s">
        <v>7702</v>
      </c>
      <c r="D4602" s="315" t="s">
        <v>70</v>
      </c>
      <c r="E4602" s="316" t="s">
        <v>7703</v>
      </c>
      <c r="F4602" s="310"/>
    </row>
    <row r="4603" customFormat="false" ht="12.8" hidden="false" customHeight="false" outlineLevel="0" collapsed="false">
      <c r="A4603" s="310" t="n">
        <v>91969</v>
      </c>
      <c r="B4603" s="315" t="s">
        <v>1640</v>
      </c>
      <c r="C4603" s="310" t="s">
        <v>7704</v>
      </c>
      <c r="D4603" s="315" t="s">
        <v>70</v>
      </c>
      <c r="E4603" s="316" t="s">
        <v>7705</v>
      </c>
      <c r="F4603" s="310"/>
    </row>
    <row r="4604" customFormat="false" ht="12.8" hidden="false" customHeight="false" outlineLevel="0" collapsed="false">
      <c r="A4604" s="310" t="n">
        <v>91970</v>
      </c>
      <c r="B4604" s="315" t="s">
        <v>1640</v>
      </c>
      <c r="C4604" s="310" t="s">
        <v>7706</v>
      </c>
      <c r="D4604" s="315" t="s">
        <v>70</v>
      </c>
      <c r="E4604" s="316" t="s">
        <v>7707</v>
      </c>
      <c r="F4604" s="310"/>
    </row>
    <row r="4605" customFormat="false" ht="12.8" hidden="false" customHeight="false" outlineLevel="0" collapsed="false">
      <c r="A4605" s="310" t="n">
        <v>91971</v>
      </c>
      <c r="B4605" s="315" t="s">
        <v>1640</v>
      </c>
      <c r="C4605" s="310" t="s">
        <v>7708</v>
      </c>
      <c r="D4605" s="315" t="s">
        <v>70</v>
      </c>
      <c r="E4605" s="316" t="s">
        <v>7709</v>
      </c>
      <c r="F4605" s="310"/>
    </row>
    <row r="4606" customFormat="false" ht="12.8" hidden="false" customHeight="false" outlineLevel="0" collapsed="false">
      <c r="A4606" s="310" t="n">
        <v>91972</v>
      </c>
      <c r="B4606" s="315" t="s">
        <v>1640</v>
      </c>
      <c r="C4606" s="310" t="s">
        <v>7710</v>
      </c>
      <c r="D4606" s="315" t="s">
        <v>70</v>
      </c>
      <c r="E4606" s="316" t="s">
        <v>7711</v>
      </c>
      <c r="F4606" s="310"/>
    </row>
    <row r="4607" customFormat="false" ht="12.8" hidden="false" customHeight="false" outlineLevel="0" collapsed="false">
      <c r="A4607" s="310" t="n">
        <v>91973</v>
      </c>
      <c r="B4607" s="315" t="s">
        <v>1640</v>
      </c>
      <c r="C4607" s="310" t="s">
        <v>7712</v>
      </c>
      <c r="D4607" s="315" t="s">
        <v>70</v>
      </c>
      <c r="E4607" s="316" t="s">
        <v>7713</v>
      </c>
      <c r="F4607" s="310"/>
    </row>
    <row r="4608" customFormat="false" ht="12.8" hidden="false" customHeight="false" outlineLevel="0" collapsed="false">
      <c r="A4608" s="310" t="n">
        <v>91974</v>
      </c>
      <c r="B4608" s="315" t="s">
        <v>1640</v>
      </c>
      <c r="C4608" s="310" t="s">
        <v>7714</v>
      </c>
      <c r="D4608" s="315" t="s">
        <v>70</v>
      </c>
      <c r="E4608" s="316" t="s">
        <v>7715</v>
      </c>
      <c r="F4608" s="310"/>
    </row>
    <row r="4609" customFormat="false" ht="12.8" hidden="false" customHeight="false" outlineLevel="0" collapsed="false">
      <c r="A4609" s="310" t="n">
        <v>91975</v>
      </c>
      <c r="B4609" s="315" t="s">
        <v>1640</v>
      </c>
      <c r="C4609" s="310" t="s">
        <v>7716</v>
      </c>
      <c r="D4609" s="315" t="s">
        <v>70</v>
      </c>
      <c r="E4609" s="316" t="s">
        <v>7717</v>
      </c>
      <c r="F4609" s="310"/>
    </row>
    <row r="4610" customFormat="false" ht="12.8" hidden="false" customHeight="false" outlineLevel="0" collapsed="false">
      <c r="A4610" s="310" t="n">
        <v>91976</v>
      </c>
      <c r="B4610" s="315" t="s">
        <v>1640</v>
      </c>
      <c r="C4610" s="310" t="s">
        <v>7718</v>
      </c>
      <c r="D4610" s="315" t="s">
        <v>70</v>
      </c>
      <c r="E4610" s="316" t="s">
        <v>7719</v>
      </c>
      <c r="F4610" s="310"/>
    </row>
    <row r="4611" customFormat="false" ht="12.8" hidden="false" customHeight="false" outlineLevel="0" collapsed="false">
      <c r="A4611" s="310" t="n">
        <v>91977</v>
      </c>
      <c r="B4611" s="315" t="s">
        <v>1640</v>
      </c>
      <c r="C4611" s="310" t="s">
        <v>7720</v>
      </c>
      <c r="D4611" s="315" t="s">
        <v>70</v>
      </c>
      <c r="E4611" s="316" t="s">
        <v>7721</v>
      </c>
      <c r="F4611" s="310"/>
    </row>
    <row r="4612" customFormat="false" ht="12.8" hidden="false" customHeight="false" outlineLevel="0" collapsed="false">
      <c r="A4612" s="310" t="n">
        <v>91978</v>
      </c>
      <c r="B4612" s="315" t="s">
        <v>1640</v>
      </c>
      <c r="C4612" s="310" t="s">
        <v>7722</v>
      </c>
      <c r="D4612" s="315" t="s">
        <v>70</v>
      </c>
      <c r="E4612" s="316" t="s">
        <v>7723</v>
      </c>
      <c r="F4612" s="310"/>
    </row>
    <row r="4613" customFormat="false" ht="12.8" hidden="false" customHeight="false" outlineLevel="0" collapsed="false">
      <c r="A4613" s="310" t="n">
        <v>91979</v>
      </c>
      <c r="B4613" s="315" t="s">
        <v>1640</v>
      </c>
      <c r="C4613" s="310" t="s">
        <v>7724</v>
      </c>
      <c r="D4613" s="315" t="s">
        <v>70</v>
      </c>
      <c r="E4613" s="316" t="s">
        <v>7725</v>
      </c>
      <c r="F4613" s="310"/>
    </row>
    <row r="4614" customFormat="false" ht="12.8" hidden="false" customHeight="false" outlineLevel="0" collapsed="false">
      <c r="A4614" s="310" t="n">
        <v>91980</v>
      </c>
      <c r="B4614" s="315" t="s">
        <v>1640</v>
      </c>
      <c r="C4614" s="310" t="s">
        <v>7726</v>
      </c>
      <c r="D4614" s="315" t="s">
        <v>70</v>
      </c>
      <c r="E4614" s="316" t="s">
        <v>2817</v>
      </c>
      <c r="F4614" s="310"/>
    </row>
    <row r="4615" customFormat="false" ht="12.8" hidden="false" customHeight="false" outlineLevel="0" collapsed="false">
      <c r="A4615" s="310" t="n">
        <v>91981</v>
      </c>
      <c r="B4615" s="315" t="s">
        <v>1640</v>
      </c>
      <c r="C4615" s="310" t="s">
        <v>7727</v>
      </c>
      <c r="D4615" s="315" t="s">
        <v>70</v>
      </c>
      <c r="E4615" s="316" t="s">
        <v>3101</v>
      </c>
      <c r="F4615" s="310"/>
    </row>
    <row r="4616" customFormat="false" ht="12.8" hidden="false" customHeight="false" outlineLevel="0" collapsed="false">
      <c r="A4616" s="310" t="n">
        <v>91982</v>
      </c>
      <c r="B4616" s="315" t="s">
        <v>1640</v>
      </c>
      <c r="C4616" s="310" t="s">
        <v>7728</v>
      </c>
      <c r="D4616" s="315" t="s">
        <v>70</v>
      </c>
      <c r="E4616" s="316" t="s">
        <v>7729</v>
      </c>
      <c r="F4616" s="310"/>
    </row>
    <row r="4617" customFormat="false" ht="12.8" hidden="false" customHeight="false" outlineLevel="0" collapsed="false">
      <c r="A4617" s="310" t="n">
        <v>91983</v>
      </c>
      <c r="B4617" s="315" t="s">
        <v>1640</v>
      </c>
      <c r="C4617" s="310" t="s">
        <v>7730</v>
      </c>
      <c r="D4617" s="315" t="s">
        <v>70</v>
      </c>
      <c r="E4617" s="316" t="s">
        <v>7731</v>
      </c>
      <c r="F4617" s="310"/>
    </row>
    <row r="4618" customFormat="false" ht="12.8" hidden="false" customHeight="false" outlineLevel="0" collapsed="false">
      <c r="A4618" s="310" t="n">
        <v>91984</v>
      </c>
      <c r="B4618" s="315" t="s">
        <v>1640</v>
      </c>
      <c r="C4618" s="310" t="s">
        <v>7732</v>
      </c>
      <c r="D4618" s="315" t="s">
        <v>70</v>
      </c>
      <c r="E4618" s="316" t="s">
        <v>7733</v>
      </c>
      <c r="F4618" s="310"/>
    </row>
    <row r="4619" customFormat="false" ht="12.8" hidden="false" customHeight="false" outlineLevel="0" collapsed="false">
      <c r="A4619" s="310" t="n">
        <v>91985</v>
      </c>
      <c r="B4619" s="315" t="s">
        <v>1640</v>
      </c>
      <c r="C4619" s="310" t="s">
        <v>7734</v>
      </c>
      <c r="D4619" s="315" t="s">
        <v>70</v>
      </c>
      <c r="E4619" s="316" t="s">
        <v>7735</v>
      </c>
      <c r="F4619" s="310"/>
    </row>
    <row r="4620" customFormat="false" ht="12.8" hidden="false" customHeight="false" outlineLevel="0" collapsed="false">
      <c r="A4620" s="310" t="n">
        <v>91986</v>
      </c>
      <c r="B4620" s="315" t="s">
        <v>1640</v>
      </c>
      <c r="C4620" s="310" t="s">
        <v>7736</v>
      </c>
      <c r="D4620" s="315" t="s">
        <v>70</v>
      </c>
      <c r="E4620" s="316" t="s">
        <v>7737</v>
      </c>
      <c r="F4620" s="310"/>
    </row>
    <row r="4621" customFormat="false" ht="12.8" hidden="false" customHeight="false" outlineLevel="0" collapsed="false">
      <c r="A4621" s="310" t="n">
        <v>91987</v>
      </c>
      <c r="B4621" s="315" t="s">
        <v>1640</v>
      </c>
      <c r="C4621" s="310" t="s">
        <v>7738</v>
      </c>
      <c r="D4621" s="315" t="s">
        <v>70</v>
      </c>
      <c r="E4621" s="316" t="s">
        <v>7739</v>
      </c>
      <c r="F4621" s="310"/>
    </row>
    <row r="4622" customFormat="false" ht="12.8" hidden="false" customHeight="false" outlineLevel="0" collapsed="false">
      <c r="A4622" s="310" t="n">
        <v>91988</v>
      </c>
      <c r="B4622" s="315" t="s">
        <v>1640</v>
      </c>
      <c r="C4622" s="310" t="s">
        <v>7740</v>
      </c>
      <c r="D4622" s="315" t="s">
        <v>70</v>
      </c>
      <c r="E4622" s="316" t="s">
        <v>7741</v>
      </c>
      <c r="F4622" s="310"/>
    </row>
    <row r="4623" customFormat="false" ht="12.8" hidden="false" customHeight="false" outlineLevel="0" collapsed="false">
      <c r="A4623" s="310" t="n">
        <v>91989</v>
      </c>
      <c r="B4623" s="315" t="s">
        <v>1640</v>
      </c>
      <c r="C4623" s="310" t="s">
        <v>7742</v>
      </c>
      <c r="D4623" s="315" t="s">
        <v>70</v>
      </c>
      <c r="E4623" s="316" t="s">
        <v>7743</v>
      </c>
      <c r="F4623" s="310"/>
    </row>
    <row r="4624" customFormat="false" ht="12.8" hidden="false" customHeight="false" outlineLevel="0" collapsed="false">
      <c r="A4624" s="310" t="n">
        <v>91990</v>
      </c>
      <c r="B4624" s="315" t="s">
        <v>1640</v>
      </c>
      <c r="C4624" s="310" t="s">
        <v>7744</v>
      </c>
      <c r="D4624" s="315" t="s">
        <v>70</v>
      </c>
      <c r="E4624" s="316" t="s">
        <v>7745</v>
      </c>
      <c r="F4624" s="310"/>
    </row>
    <row r="4625" customFormat="false" ht="12.8" hidden="false" customHeight="false" outlineLevel="0" collapsed="false">
      <c r="A4625" s="310" t="n">
        <v>91991</v>
      </c>
      <c r="B4625" s="315" t="s">
        <v>1640</v>
      </c>
      <c r="C4625" s="310" t="s">
        <v>7746</v>
      </c>
      <c r="D4625" s="315" t="s">
        <v>70</v>
      </c>
      <c r="E4625" s="316" t="s">
        <v>7747</v>
      </c>
      <c r="F4625" s="310"/>
    </row>
    <row r="4626" customFormat="false" ht="12.8" hidden="false" customHeight="false" outlineLevel="0" collapsed="false">
      <c r="A4626" s="310" t="n">
        <v>91992</v>
      </c>
      <c r="B4626" s="315" t="s">
        <v>1640</v>
      </c>
      <c r="C4626" s="310" t="s">
        <v>7748</v>
      </c>
      <c r="D4626" s="315" t="s">
        <v>70</v>
      </c>
      <c r="E4626" s="316" t="s">
        <v>7749</v>
      </c>
      <c r="F4626" s="310"/>
    </row>
    <row r="4627" customFormat="false" ht="12.8" hidden="false" customHeight="false" outlineLevel="0" collapsed="false">
      <c r="A4627" s="310" t="n">
        <v>91993</v>
      </c>
      <c r="B4627" s="315" t="s">
        <v>1640</v>
      </c>
      <c r="C4627" s="310" t="s">
        <v>7750</v>
      </c>
      <c r="D4627" s="315" t="s">
        <v>70</v>
      </c>
      <c r="E4627" s="316" t="s">
        <v>5829</v>
      </c>
      <c r="F4627" s="310"/>
    </row>
    <row r="4628" customFormat="false" ht="12.8" hidden="false" customHeight="false" outlineLevel="0" collapsed="false">
      <c r="A4628" s="310" t="n">
        <v>91994</v>
      </c>
      <c r="B4628" s="315" t="s">
        <v>1640</v>
      </c>
      <c r="C4628" s="310" t="s">
        <v>7751</v>
      </c>
      <c r="D4628" s="315" t="s">
        <v>70</v>
      </c>
      <c r="E4628" s="316" t="s">
        <v>7752</v>
      </c>
      <c r="F4628" s="310"/>
    </row>
    <row r="4629" customFormat="false" ht="12.8" hidden="false" customHeight="false" outlineLevel="0" collapsed="false">
      <c r="A4629" s="310" t="n">
        <v>91995</v>
      </c>
      <c r="B4629" s="315" t="s">
        <v>1640</v>
      </c>
      <c r="C4629" s="310" t="s">
        <v>7753</v>
      </c>
      <c r="D4629" s="315" t="s">
        <v>70</v>
      </c>
      <c r="E4629" s="316" t="s">
        <v>2212</v>
      </c>
      <c r="F4629" s="310"/>
    </row>
    <row r="4630" customFormat="false" ht="12.8" hidden="false" customHeight="false" outlineLevel="0" collapsed="false">
      <c r="A4630" s="310" t="n">
        <v>91996</v>
      </c>
      <c r="B4630" s="315" t="s">
        <v>1640</v>
      </c>
      <c r="C4630" s="310" t="s">
        <v>7754</v>
      </c>
      <c r="D4630" s="315" t="s">
        <v>70</v>
      </c>
      <c r="E4630" s="316" t="s">
        <v>7755</v>
      </c>
      <c r="F4630" s="310"/>
    </row>
    <row r="4631" customFormat="false" ht="12.8" hidden="false" customHeight="false" outlineLevel="0" collapsed="false">
      <c r="A4631" s="310" t="n">
        <v>91997</v>
      </c>
      <c r="B4631" s="315" t="s">
        <v>1640</v>
      </c>
      <c r="C4631" s="310" t="s">
        <v>7756</v>
      </c>
      <c r="D4631" s="315" t="s">
        <v>70</v>
      </c>
      <c r="E4631" s="316" t="s">
        <v>7757</v>
      </c>
      <c r="F4631" s="310"/>
    </row>
    <row r="4632" customFormat="false" ht="12.8" hidden="false" customHeight="false" outlineLevel="0" collapsed="false">
      <c r="A4632" s="310" t="n">
        <v>91998</v>
      </c>
      <c r="B4632" s="315" t="s">
        <v>1640</v>
      </c>
      <c r="C4632" s="310" t="s">
        <v>7758</v>
      </c>
      <c r="D4632" s="315" t="s">
        <v>70</v>
      </c>
      <c r="E4632" s="316" t="s">
        <v>7759</v>
      </c>
      <c r="F4632" s="310"/>
    </row>
    <row r="4633" customFormat="false" ht="12.8" hidden="false" customHeight="false" outlineLevel="0" collapsed="false">
      <c r="A4633" s="310" t="n">
        <v>91999</v>
      </c>
      <c r="B4633" s="315" t="s">
        <v>1640</v>
      </c>
      <c r="C4633" s="310" t="s">
        <v>7760</v>
      </c>
      <c r="D4633" s="315" t="s">
        <v>70</v>
      </c>
      <c r="E4633" s="316" t="s">
        <v>7761</v>
      </c>
      <c r="F4633" s="310"/>
    </row>
    <row r="4634" customFormat="false" ht="12.8" hidden="false" customHeight="false" outlineLevel="0" collapsed="false">
      <c r="A4634" s="310" t="n">
        <v>92000</v>
      </c>
      <c r="B4634" s="315" t="s">
        <v>1640</v>
      </c>
      <c r="C4634" s="310" t="s">
        <v>7762</v>
      </c>
      <c r="D4634" s="315" t="s">
        <v>70</v>
      </c>
      <c r="E4634" s="316" t="s">
        <v>7763</v>
      </c>
      <c r="F4634" s="310"/>
    </row>
    <row r="4635" customFormat="false" ht="12.8" hidden="false" customHeight="false" outlineLevel="0" collapsed="false">
      <c r="A4635" s="310" t="n">
        <v>92001</v>
      </c>
      <c r="B4635" s="315" t="s">
        <v>1640</v>
      </c>
      <c r="C4635" s="310" t="s">
        <v>7764</v>
      </c>
      <c r="D4635" s="315" t="s">
        <v>70</v>
      </c>
      <c r="E4635" s="316" t="s">
        <v>7765</v>
      </c>
      <c r="F4635" s="310"/>
    </row>
    <row r="4636" customFormat="false" ht="12.8" hidden="false" customHeight="false" outlineLevel="0" collapsed="false">
      <c r="A4636" s="310" t="n">
        <v>92002</v>
      </c>
      <c r="B4636" s="315" t="s">
        <v>1640</v>
      </c>
      <c r="C4636" s="310" t="s">
        <v>7766</v>
      </c>
      <c r="D4636" s="315" t="s">
        <v>70</v>
      </c>
      <c r="E4636" s="316" t="s">
        <v>7767</v>
      </c>
      <c r="F4636" s="310"/>
    </row>
    <row r="4637" customFormat="false" ht="12.8" hidden="false" customHeight="false" outlineLevel="0" collapsed="false">
      <c r="A4637" s="310" t="n">
        <v>92003</v>
      </c>
      <c r="B4637" s="315" t="s">
        <v>1640</v>
      </c>
      <c r="C4637" s="310" t="s">
        <v>7768</v>
      </c>
      <c r="D4637" s="315" t="s">
        <v>70</v>
      </c>
      <c r="E4637" s="316" t="s">
        <v>7769</v>
      </c>
      <c r="F4637" s="310"/>
    </row>
    <row r="4638" customFormat="false" ht="12.8" hidden="false" customHeight="false" outlineLevel="0" collapsed="false">
      <c r="A4638" s="310" t="n">
        <v>92004</v>
      </c>
      <c r="B4638" s="315" t="s">
        <v>1640</v>
      </c>
      <c r="C4638" s="310" t="s">
        <v>7770</v>
      </c>
      <c r="D4638" s="315" t="s">
        <v>70</v>
      </c>
      <c r="E4638" s="316" t="s">
        <v>4222</v>
      </c>
      <c r="F4638" s="310"/>
    </row>
    <row r="4639" customFormat="false" ht="12.8" hidden="false" customHeight="false" outlineLevel="0" collapsed="false">
      <c r="A4639" s="310" t="n">
        <v>92005</v>
      </c>
      <c r="B4639" s="315" t="s">
        <v>1640</v>
      </c>
      <c r="C4639" s="310" t="s">
        <v>7771</v>
      </c>
      <c r="D4639" s="315" t="s">
        <v>70</v>
      </c>
      <c r="E4639" s="316" t="s">
        <v>7772</v>
      </c>
      <c r="F4639" s="310"/>
    </row>
    <row r="4640" customFormat="false" ht="12.8" hidden="false" customHeight="false" outlineLevel="0" collapsed="false">
      <c r="A4640" s="310" t="n">
        <v>92006</v>
      </c>
      <c r="B4640" s="315" t="s">
        <v>1640</v>
      </c>
      <c r="C4640" s="310" t="s">
        <v>7773</v>
      </c>
      <c r="D4640" s="315" t="s">
        <v>70</v>
      </c>
      <c r="E4640" s="316" t="s">
        <v>4519</v>
      </c>
      <c r="F4640" s="310"/>
    </row>
    <row r="4641" customFormat="false" ht="12.8" hidden="false" customHeight="false" outlineLevel="0" collapsed="false">
      <c r="A4641" s="310" t="n">
        <v>92007</v>
      </c>
      <c r="B4641" s="315" t="s">
        <v>1640</v>
      </c>
      <c r="C4641" s="310" t="s">
        <v>7774</v>
      </c>
      <c r="D4641" s="315" t="s">
        <v>70</v>
      </c>
      <c r="E4641" s="316" t="s">
        <v>3573</v>
      </c>
      <c r="F4641" s="310"/>
    </row>
    <row r="4642" customFormat="false" ht="12.8" hidden="false" customHeight="false" outlineLevel="0" collapsed="false">
      <c r="A4642" s="310" t="n">
        <v>92008</v>
      </c>
      <c r="B4642" s="315" t="s">
        <v>1640</v>
      </c>
      <c r="C4642" s="310" t="s">
        <v>7775</v>
      </c>
      <c r="D4642" s="315" t="s">
        <v>70</v>
      </c>
      <c r="E4642" s="316" t="s">
        <v>7776</v>
      </c>
      <c r="F4642" s="310"/>
    </row>
    <row r="4643" customFormat="false" ht="12.8" hidden="false" customHeight="false" outlineLevel="0" collapsed="false">
      <c r="A4643" s="310" t="n">
        <v>92009</v>
      </c>
      <c r="B4643" s="315" t="s">
        <v>1640</v>
      </c>
      <c r="C4643" s="310" t="s">
        <v>7777</v>
      </c>
      <c r="D4643" s="315" t="s">
        <v>70</v>
      </c>
      <c r="E4643" s="316" t="s">
        <v>7778</v>
      </c>
      <c r="F4643" s="310"/>
    </row>
    <row r="4644" customFormat="false" ht="12.8" hidden="false" customHeight="false" outlineLevel="0" collapsed="false">
      <c r="A4644" s="310" t="n">
        <v>92010</v>
      </c>
      <c r="B4644" s="315" t="s">
        <v>1640</v>
      </c>
      <c r="C4644" s="310" t="s">
        <v>7779</v>
      </c>
      <c r="D4644" s="315" t="s">
        <v>70</v>
      </c>
      <c r="E4644" s="316" t="s">
        <v>7780</v>
      </c>
      <c r="F4644" s="310"/>
    </row>
    <row r="4645" customFormat="false" ht="12.8" hidden="false" customHeight="false" outlineLevel="0" collapsed="false">
      <c r="A4645" s="310" t="n">
        <v>92011</v>
      </c>
      <c r="B4645" s="315" t="s">
        <v>1640</v>
      </c>
      <c r="C4645" s="310" t="s">
        <v>7781</v>
      </c>
      <c r="D4645" s="315" t="s">
        <v>70</v>
      </c>
      <c r="E4645" s="316" t="s">
        <v>7782</v>
      </c>
      <c r="F4645" s="310"/>
    </row>
    <row r="4646" customFormat="false" ht="12.8" hidden="false" customHeight="false" outlineLevel="0" collapsed="false">
      <c r="A4646" s="310" t="n">
        <v>92012</v>
      </c>
      <c r="B4646" s="315" t="s">
        <v>1640</v>
      </c>
      <c r="C4646" s="310" t="s">
        <v>7783</v>
      </c>
      <c r="D4646" s="315" t="s">
        <v>70</v>
      </c>
      <c r="E4646" s="316" t="s">
        <v>7784</v>
      </c>
      <c r="F4646" s="310"/>
    </row>
    <row r="4647" customFormat="false" ht="12.8" hidden="false" customHeight="false" outlineLevel="0" collapsed="false">
      <c r="A4647" s="310" t="n">
        <v>92013</v>
      </c>
      <c r="B4647" s="315" t="s">
        <v>1640</v>
      </c>
      <c r="C4647" s="310" t="s">
        <v>7785</v>
      </c>
      <c r="D4647" s="315" t="s">
        <v>70</v>
      </c>
      <c r="E4647" s="316" t="s">
        <v>7786</v>
      </c>
      <c r="F4647" s="310"/>
    </row>
    <row r="4648" customFormat="false" ht="12.8" hidden="false" customHeight="false" outlineLevel="0" collapsed="false">
      <c r="A4648" s="310" t="n">
        <v>92014</v>
      </c>
      <c r="B4648" s="315" t="s">
        <v>1640</v>
      </c>
      <c r="C4648" s="310" t="s">
        <v>7787</v>
      </c>
      <c r="D4648" s="315" t="s">
        <v>70</v>
      </c>
      <c r="E4648" s="316" t="s">
        <v>7788</v>
      </c>
      <c r="F4648" s="310"/>
    </row>
    <row r="4649" customFormat="false" ht="12.8" hidden="false" customHeight="false" outlineLevel="0" collapsed="false">
      <c r="A4649" s="310" t="n">
        <v>92015</v>
      </c>
      <c r="B4649" s="315" t="s">
        <v>1640</v>
      </c>
      <c r="C4649" s="310" t="s">
        <v>7789</v>
      </c>
      <c r="D4649" s="315" t="s">
        <v>70</v>
      </c>
      <c r="E4649" s="316" t="s">
        <v>7790</v>
      </c>
      <c r="F4649" s="310"/>
    </row>
    <row r="4650" customFormat="false" ht="12.8" hidden="false" customHeight="false" outlineLevel="0" collapsed="false">
      <c r="A4650" s="310" t="n">
        <v>92016</v>
      </c>
      <c r="B4650" s="315" t="s">
        <v>1640</v>
      </c>
      <c r="C4650" s="310" t="s">
        <v>7791</v>
      </c>
      <c r="D4650" s="315" t="s">
        <v>70</v>
      </c>
      <c r="E4650" s="316" t="s">
        <v>7792</v>
      </c>
      <c r="F4650" s="310"/>
    </row>
    <row r="4651" customFormat="false" ht="12.8" hidden="false" customHeight="false" outlineLevel="0" collapsed="false">
      <c r="A4651" s="310" t="n">
        <v>92017</v>
      </c>
      <c r="B4651" s="315" t="s">
        <v>1640</v>
      </c>
      <c r="C4651" s="310" t="s">
        <v>7793</v>
      </c>
      <c r="D4651" s="315" t="s">
        <v>70</v>
      </c>
      <c r="E4651" s="316" t="s">
        <v>7794</v>
      </c>
      <c r="F4651" s="310"/>
    </row>
    <row r="4652" customFormat="false" ht="12.8" hidden="false" customHeight="false" outlineLevel="0" collapsed="false">
      <c r="A4652" s="310" t="n">
        <v>92018</v>
      </c>
      <c r="B4652" s="315" t="s">
        <v>1640</v>
      </c>
      <c r="C4652" s="310" t="s">
        <v>7795</v>
      </c>
      <c r="D4652" s="315" t="s">
        <v>70</v>
      </c>
      <c r="E4652" s="316" t="s">
        <v>3003</v>
      </c>
      <c r="F4652" s="310"/>
    </row>
    <row r="4653" customFormat="false" ht="12.8" hidden="false" customHeight="false" outlineLevel="0" collapsed="false">
      <c r="A4653" s="310" t="n">
        <v>92019</v>
      </c>
      <c r="B4653" s="315" t="s">
        <v>1640</v>
      </c>
      <c r="C4653" s="310" t="s">
        <v>7796</v>
      </c>
      <c r="D4653" s="315" t="s">
        <v>70</v>
      </c>
      <c r="E4653" s="316" t="s">
        <v>7797</v>
      </c>
      <c r="F4653" s="310"/>
    </row>
    <row r="4654" customFormat="false" ht="12.8" hidden="false" customHeight="false" outlineLevel="0" collapsed="false">
      <c r="A4654" s="310" t="n">
        <v>92020</v>
      </c>
      <c r="B4654" s="315" t="s">
        <v>1640</v>
      </c>
      <c r="C4654" s="310" t="s">
        <v>7798</v>
      </c>
      <c r="D4654" s="315" t="s">
        <v>70</v>
      </c>
      <c r="E4654" s="316" t="s">
        <v>7799</v>
      </c>
      <c r="F4654" s="310"/>
    </row>
    <row r="4655" customFormat="false" ht="12.8" hidden="false" customHeight="false" outlineLevel="0" collapsed="false">
      <c r="A4655" s="310" t="n">
        <v>92021</v>
      </c>
      <c r="B4655" s="315" t="s">
        <v>1640</v>
      </c>
      <c r="C4655" s="310" t="s">
        <v>7800</v>
      </c>
      <c r="D4655" s="315" t="s">
        <v>70</v>
      </c>
      <c r="E4655" s="316" t="s">
        <v>7801</v>
      </c>
      <c r="F4655" s="310"/>
    </row>
    <row r="4656" customFormat="false" ht="12.8" hidden="false" customHeight="false" outlineLevel="0" collapsed="false">
      <c r="A4656" s="310" t="n">
        <v>92022</v>
      </c>
      <c r="B4656" s="315" t="s">
        <v>1640</v>
      </c>
      <c r="C4656" s="310" t="s">
        <v>7802</v>
      </c>
      <c r="D4656" s="315" t="s">
        <v>70</v>
      </c>
      <c r="E4656" s="316" t="s">
        <v>7803</v>
      </c>
      <c r="F4656" s="310"/>
    </row>
    <row r="4657" customFormat="false" ht="12.8" hidden="false" customHeight="false" outlineLevel="0" collapsed="false">
      <c r="A4657" s="310" t="n">
        <v>92023</v>
      </c>
      <c r="B4657" s="315" t="s">
        <v>1640</v>
      </c>
      <c r="C4657" s="310" t="s">
        <v>7804</v>
      </c>
      <c r="D4657" s="315" t="s">
        <v>70</v>
      </c>
      <c r="E4657" s="316" t="s">
        <v>7805</v>
      </c>
      <c r="F4657" s="310"/>
    </row>
    <row r="4658" customFormat="false" ht="12.8" hidden="false" customHeight="false" outlineLevel="0" collapsed="false">
      <c r="A4658" s="310" t="n">
        <v>92024</v>
      </c>
      <c r="B4658" s="315" t="s">
        <v>1640</v>
      </c>
      <c r="C4658" s="310" t="s">
        <v>7806</v>
      </c>
      <c r="D4658" s="315" t="s">
        <v>70</v>
      </c>
      <c r="E4658" s="316" t="s">
        <v>7807</v>
      </c>
      <c r="F4658" s="310"/>
    </row>
    <row r="4659" customFormat="false" ht="12.8" hidden="false" customHeight="false" outlineLevel="0" collapsed="false">
      <c r="A4659" s="310" t="n">
        <v>92025</v>
      </c>
      <c r="B4659" s="315" t="s">
        <v>1640</v>
      </c>
      <c r="C4659" s="310" t="s">
        <v>7808</v>
      </c>
      <c r="D4659" s="315" t="s">
        <v>70</v>
      </c>
      <c r="E4659" s="316" t="s">
        <v>2581</v>
      </c>
      <c r="F4659" s="310"/>
    </row>
    <row r="4660" customFormat="false" ht="12.8" hidden="false" customHeight="false" outlineLevel="0" collapsed="false">
      <c r="A4660" s="310" t="n">
        <v>92026</v>
      </c>
      <c r="B4660" s="315" t="s">
        <v>1640</v>
      </c>
      <c r="C4660" s="310" t="s">
        <v>7809</v>
      </c>
      <c r="D4660" s="315" t="s">
        <v>70</v>
      </c>
      <c r="E4660" s="316" t="s">
        <v>7810</v>
      </c>
      <c r="F4660" s="310"/>
    </row>
    <row r="4661" customFormat="false" ht="12.8" hidden="false" customHeight="false" outlineLevel="0" collapsed="false">
      <c r="A4661" s="310" t="n">
        <v>92027</v>
      </c>
      <c r="B4661" s="315" t="s">
        <v>1640</v>
      </c>
      <c r="C4661" s="310" t="s">
        <v>7811</v>
      </c>
      <c r="D4661" s="315" t="s">
        <v>70</v>
      </c>
      <c r="E4661" s="316" t="s">
        <v>7812</v>
      </c>
      <c r="F4661" s="310"/>
    </row>
    <row r="4662" customFormat="false" ht="12.8" hidden="false" customHeight="false" outlineLevel="0" collapsed="false">
      <c r="A4662" s="310" t="n">
        <v>92028</v>
      </c>
      <c r="B4662" s="315" t="s">
        <v>1640</v>
      </c>
      <c r="C4662" s="310" t="s">
        <v>7813</v>
      </c>
      <c r="D4662" s="315" t="s">
        <v>70</v>
      </c>
      <c r="E4662" s="316" t="s">
        <v>7814</v>
      </c>
      <c r="F4662" s="310"/>
    </row>
    <row r="4663" customFormat="false" ht="12.8" hidden="false" customHeight="false" outlineLevel="0" collapsed="false">
      <c r="A4663" s="310" t="n">
        <v>92029</v>
      </c>
      <c r="B4663" s="315" t="s">
        <v>1640</v>
      </c>
      <c r="C4663" s="310" t="s">
        <v>7815</v>
      </c>
      <c r="D4663" s="315" t="s">
        <v>70</v>
      </c>
      <c r="E4663" s="316" t="s">
        <v>7816</v>
      </c>
      <c r="F4663" s="310"/>
    </row>
    <row r="4664" customFormat="false" ht="12.8" hidden="false" customHeight="false" outlineLevel="0" collapsed="false">
      <c r="A4664" s="310" t="n">
        <v>92030</v>
      </c>
      <c r="B4664" s="315" t="s">
        <v>1640</v>
      </c>
      <c r="C4664" s="310" t="s">
        <v>7817</v>
      </c>
      <c r="D4664" s="315" t="s">
        <v>70</v>
      </c>
      <c r="E4664" s="316" t="s">
        <v>7818</v>
      </c>
      <c r="F4664" s="310"/>
    </row>
    <row r="4665" customFormat="false" ht="12.8" hidden="false" customHeight="false" outlineLevel="0" collapsed="false">
      <c r="A4665" s="310" t="n">
        <v>92031</v>
      </c>
      <c r="B4665" s="315" t="s">
        <v>1640</v>
      </c>
      <c r="C4665" s="310" t="s">
        <v>7819</v>
      </c>
      <c r="D4665" s="315" t="s">
        <v>70</v>
      </c>
      <c r="E4665" s="316" t="s">
        <v>7820</v>
      </c>
      <c r="F4665" s="310"/>
    </row>
    <row r="4666" customFormat="false" ht="12.8" hidden="false" customHeight="false" outlineLevel="0" collapsed="false">
      <c r="A4666" s="310" t="n">
        <v>92032</v>
      </c>
      <c r="B4666" s="315" t="s">
        <v>1640</v>
      </c>
      <c r="C4666" s="310" t="s">
        <v>7821</v>
      </c>
      <c r="D4666" s="315" t="s">
        <v>70</v>
      </c>
      <c r="E4666" s="316" t="s">
        <v>7822</v>
      </c>
      <c r="F4666" s="310"/>
    </row>
    <row r="4667" customFormat="false" ht="12.8" hidden="false" customHeight="false" outlineLevel="0" collapsed="false">
      <c r="A4667" s="310" t="n">
        <v>92033</v>
      </c>
      <c r="B4667" s="315" t="s">
        <v>1640</v>
      </c>
      <c r="C4667" s="310" t="s">
        <v>7823</v>
      </c>
      <c r="D4667" s="315" t="s">
        <v>70</v>
      </c>
      <c r="E4667" s="316" t="s">
        <v>7824</v>
      </c>
      <c r="F4667" s="310"/>
    </row>
    <row r="4668" customFormat="false" ht="12.8" hidden="false" customHeight="false" outlineLevel="0" collapsed="false">
      <c r="A4668" s="310" t="n">
        <v>92034</v>
      </c>
      <c r="B4668" s="315" t="s">
        <v>1640</v>
      </c>
      <c r="C4668" s="310" t="s">
        <v>7825</v>
      </c>
      <c r="D4668" s="315" t="s">
        <v>70</v>
      </c>
      <c r="E4668" s="316" t="s">
        <v>7826</v>
      </c>
      <c r="F4668" s="310"/>
    </row>
    <row r="4669" customFormat="false" ht="12.8" hidden="false" customHeight="false" outlineLevel="0" collapsed="false">
      <c r="A4669" s="310" t="n">
        <v>92035</v>
      </c>
      <c r="B4669" s="315" t="s">
        <v>1640</v>
      </c>
      <c r="C4669" s="310" t="s">
        <v>7827</v>
      </c>
      <c r="D4669" s="315" t="s">
        <v>70</v>
      </c>
      <c r="E4669" s="316" t="s">
        <v>7828</v>
      </c>
      <c r="F4669" s="310"/>
    </row>
    <row r="4670" customFormat="false" ht="12.8" hidden="false" customHeight="false" outlineLevel="0" collapsed="false">
      <c r="A4670" s="310" t="n">
        <v>97584</v>
      </c>
      <c r="B4670" s="315" t="s">
        <v>1640</v>
      </c>
      <c r="C4670" s="310" t="s">
        <v>7829</v>
      </c>
      <c r="D4670" s="315" t="s">
        <v>70</v>
      </c>
      <c r="E4670" s="316" t="s">
        <v>7830</v>
      </c>
      <c r="F4670" s="310"/>
    </row>
    <row r="4671" customFormat="false" ht="12.8" hidden="false" customHeight="false" outlineLevel="0" collapsed="false">
      <c r="A4671" s="310" t="n">
        <v>97595</v>
      </c>
      <c r="B4671" s="315" t="s">
        <v>1640</v>
      </c>
      <c r="C4671" s="310" t="s">
        <v>7831</v>
      </c>
      <c r="D4671" s="315" t="s">
        <v>70</v>
      </c>
      <c r="E4671" s="316" t="s">
        <v>7832</v>
      </c>
      <c r="F4671" s="310"/>
    </row>
    <row r="4672" customFormat="false" ht="12.8" hidden="false" customHeight="false" outlineLevel="0" collapsed="false">
      <c r="A4672" s="310" t="n">
        <v>97596</v>
      </c>
      <c r="B4672" s="315" t="s">
        <v>1640</v>
      </c>
      <c r="C4672" s="310" t="s">
        <v>7833</v>
      </c>
      <c r="D4672" s="315" t="s">
        <v>70</v>
      </c>
      <c r="E4672" s="316" t="s">
        <v>7834</v>
      </c>
      <c r="F4672" s="310"/>
    </row>
    <row r="4673" customFormat="false" ht="12.8" hidden="false" customHeight="false" outlineLevel="0" collapsed="false">
      <c r="A4673" s="310" t="n">
        <v>97597</v>
      </c>
      <c r="B4673" s="315" t="s">
        <v>1640</v>
      </c>
      <c r="C4673" s="310" t="s">
        <v>7835</v>
      </c>
      <c r="D4673" s="315" t="s">
        <v>70</v>
      </c>
      <c r="E4673" s="316" t="s">
        <v>7836</v>
      </c>
      <c r="F4673" s="310"/>
    </row>
    <row r="4674" customFormat="false" ht="12.8" hidden="false" customHeight="false" outlineLevel="0" collapsed="false">
      <c r="A4674" s="310" t="n">
        <v>97598</v>
      </c>
      <c r="B4674" s="315" t="s">
        <v>1640</v>
      </c>
      <c r="C4674" s="310" t="s">
        <v>7837</v>
      </c>
      <c r="D4674" s="315" t="s">
        <v>70</v>
      </c>
      <c r="E4674" s="316" t="s">
        <v>7838</v>
      </c>
      <c r="F4674" s="310"/>
    </row>
    <row r="4675" customFormat="false" ht="12.8" hidden="false" customHeight="false" outlineLevel="0" collapsed="false">
      <c r="A4675" s="310" t="n">
        <v>97599</v>
      </c>
      <c r="B4675" s="315" t="s">
        <v>1640</v>
      </c>
      <c r="C4675" s="310" t="s">
        <v>7839</v>
      </c>
      <c r="D4675" s="315" t="s">
        <v>70</v>
      </c>
      <c r="E4675" s="316" t="s">
        <v>7840</v>
      </c>
      <c r="F4675" s="310"/>
    </row>
    <row r="4676" customFormat="false" ht="12.8" hidden="false" customHeight="false" outlineLevel="0" collapsed="false">
      <c r="A4676" s="310" t="n">
        <v>97609</v>
      </c>
      <c r="B4676" s="315" t="s">
        <v>1640</v>
      </c>
      <c r="C4676" s="310" t="s">
        <v>7841</v>
      </c>
      <c r="D4676" s="315" t="s">
        <v>70</v>
      </c>
      <c r="E4676" s="316" t="s">
        <v>7842</v>
      </c>
      <c r="F4676" s="310"/>
    </row>
    <row r="4677" customFormat="false" ht="12.8" hidden="false" customHeight="false" outlineLevel="0" collapsed="false">
      <c r="A4677" s="310" t="n">
        <v>97610</v>
      </c>
      <c r="B4677" s="315" t="s">
        <v>1640</v>
      </c>
      <c r="C4677" s="310" t="s">
        <v>7843</v>
      </c>
      <c r="D4677" s="315" t="s">
        <v>70</v>
      </c>
      <c r="E4677" s="316" t="s">
        <v>7844</v>
      </c>
      <c r="F4677" s="310"/>
    </row>
    <row r="4678" customFormat="false" ht="12.8" hidden="false" customHeight="false" outlineLevel="0" collapsed="false">
      <c r="A4678" s="310" t="n">
        <v>100902</v>
      </c>
      <c r="B4678" s="315" t="s">
        <v>1640</v>
      </c>
      <c r="C4678" s="310" t="s">
        <v>7845</v>
      </c>
      <c r="D4678" s="315" t="s">
        <v>70</v>
      </c>
      <c r="E4678" s="316" t="s">
        <v>7846</v>
      </c>
      <c r="F4678" s="310"/>
    </row>
    <row r="4679" customFormat="false" ht="12.8" hidden="false" customHeight="false" outlineLevel="0" collapsed="false">
      <c r="A4679" s="310" t="n">
        <v>100903</v>
      </c>
      <c r="B4679" s="315" t="s">
        <v>1640</v>
      </c>
      <c r="C4679" s="310" t="s">
        <v>7847</v>
      </c>
      <c r="D4679" s="315" t="s">
        <v>70</v>
      </c>
      <c r="E4679" s="316" t="s">
        <v>7848</v>
      </c>
      <c r="F4679" s="310"/>
    </row>
    <row r="4680" customFormat="false" ht="12.8" hidden="false" customHeight="false" outlineLevel="0" collapsed="false">
      <c r="A4680" s="310" t="n">
        <v>103782</v>
      </c>
      <c r="B4680" s="315" t="s">
        <v>1640</v>
      </c>
      <c r="C4680" s="310" t="s">
        <v>7849</v>
      </c>
      <c r="D4680" s="315" t="s">
        <v>70</v>
      </c>
      <c r="E4680" s="316" t="s">
        <v>7850</v>
      </c>
      <c r="F4680" s="310"/>
    </row>
    <row r="4681" customFormat="false" ht="12.8" hidden="false" customHeight="false" outlineLevel="0" collapsed="false">
      <c r="A4681" s="310" t="n">
        <v>101489</v>
      </c>
      <c r="B4681" s="315" t="s">
        <v>1640</v>
      </c>
      <c r="C4681" s="310" t="s">
        <v>7851</v>
      </c>
      <c r="D4681" s="315" t="s">
        <v>70</v>
      </c>
      <c r="E4681" s="316" t="s">
        <v>7852</v>
      </c>
      <c r="F4681" s="310"/>
    </row>
    <row r="4682" customFormat="false" ht="12.8" hidden="false" customHeight="false" outlineLevel="0" collapsed="false">
      <c r="A4682" s="310" t="n">
        <v>101490</v>
      </c>
      <c r="B4682" s="315" t="s">
        <v>1640</v>
      </c>
      <c r="C4682" s="310" t="s">
        <v>7853</v>
      </c>
      <c r="D4682" s="315" t="s">
        <v>70</v>
      </c>
      <c r="E4682" s="316" t="s">
        <v>7854</v>
      </c>
      <c r="F4682" s="310"/>
    </row>
    <row r="4683" customFormat="false" ht="12.8" hidden="false" customHeight="false" outlineLevel="0" collapsed="false">
      <c r="A4683" s="310" t="n">
        <v>101491</v>
      </c>
      <c r="B4683" s="315" t="s">
        <v>1640</v>
      </c>
      <c r="C4683" s="310" t="s">
        <v>7855</v>
      </c>
      <c r="D4683" s="315" t="s">
        <v>70</v>
      </c>
      <c r="E4683" s="316" t="s">
        <v>7856</v>
      </c>
      <c r="F4683" s="310"/>
    </row>
    <row r="4684" customFormat="false" ht="12.8" hidden="false" customHeight="false" outlineLevel="0" collapsed="false">
      <c r="A4684" s="310" t="n">
        <v>101492</v>
      </c>
      <c r="B4684" s="315" t="s">
        <v>1640</v>
      </c>
      <c r="C4684" s="310" t="s">
        <v>7857</v>
      </c>
      <c r="D4684" s="315" t="s">
        <v>70</v>
      </c>
      <c r="E4684" s="316" t="s">
        <v>7858</v>
      </c>
      <c r="F4684" s="310"/>
    </row>
    <row r="4685" customFormat="false" ht="12.8" hidden="false" customHeight="false" outlineLevel="0" collapsed="false">
      <c r="A4685" s="310" t="n">
        <v>101493</v>
      </c>
      <c r="B4685" s="315" t="s">
        <v>1640</v>
      </c>
      <c r="C4685" s="310" t="s">
        <v>7859</v>
      </c>
      <c r="D4685" s="315" t="s">
        <v>70</v>
      </c>
      <c r="E4685" s="316" t="s">
        <v>7860</v>
      </c>
      <c r="F4685" s="310"/>
    </row>
    <row r="4686" customFormat="false" ht="12.8" hidden="false" customHeight="false" outlineLevel="0" collapsed="false">
      <c r="A4686" s="310" t="n">
        <v>101494</v>
      </c>
      <c r="B4686" s="315" t="s">
        <v>1640</v>
      </c>
      <c r="C4686" s="310" t="s">
        <v>7861</v>
      </c>
      <c r="D4686" s="315" t="s">
        <v>70</v>
      </c>
      <c r="E4686" s="316" t="s">
        <v>7862</v>
      </c>
      <c r="F4686" s="310"/>
    </row>
    <row r="4687" customFormat="false" ht="12.8" hidden="false" customHeight="false" outlineLevel="0" collapsed="false">
      <c r="A4687" s="310" t="n">
        <v>101495</v>
      </c>
      <c r="B4687" s="315" t="s">
        <v>1640</v>
      </c>
      <c r="C4687" s="310" t="s">
        <v>7863</v>
      </c>
      <c r="D4687" s="315" t="s">
        <v>70</v>
      </c>
      <c r="E4687" s="316" t="s">
        <v>7864</v>
      </c>
      <c r="F4687" s="310"/>
    </row>
    <row r="4688" customFormat="false" ht="12.8" hidden="false" customHeight="false" outlineLevel="0" collapsed="false">
      <c r="A4688" s="310" t="n">
        <v>101496</v>
      </c>
      <c r="B4688" s="315" t="s">
        <v>1640</v>
      </c>
      <c r="C4688" s="310" t="s">
        <v>7865</v>
      </c>
      <c r="D4688" s="315" t="s">
        <v>70</v>
      </c>
      <c r="E4688" s="316" t="s">
        <v>7866</v>
      </c>
      <c r="F4688" s="310"/>
    </row>
    <row r="4689" customFormat="false" ht="12.8" hidden="false" customHeight="false" outlineLevel="0" collapsed="false">
      <c r="A4689" s="310" t="n">
        <v>101497</v>
      </c>
      <c r="B4689" s="315" t="s">
        <v>1640</v>
      </c>
      <c r="C4689" s="310" t="s">
        <v>7867</v>
      </c>
      <c r="D4689" s="315" t="s">
        <v>70</v>
      </c>
      <c r="E4689" s="316" t="s">
        <v>7868</v>
      </c>
      <c r="F4689" s="310"/>
    </row>
    <row r="4690" customFormat="false" ht="12.8" hidden="false" customHeight="false" outlineLevel="0" collapsed="false">
      <c r="A4690" s="310" t="n">
        <v>101498</v>
      </c>
      <c r="B4690" s="315" t="s">
        <v>1640</v>
      </c>
      <c r="C4690" s="310" t="s">
        <v>7869</v>
      </c>
      <c r="D4690" s="315" t="s">
        <v>70</v>
      </c>
      <c r="E4690" s="316" t="s">
        <v>7870</v>
      </c>
      <c r="F4690" s="310"/>
    </row>
    <row r="4691" customFormat="false" ht="12.8" hidden="false" customHeight="false" outlineLevel="0" collapsed="false">
      <c r="A4691" s="310" t="n">
        <v>101499</v>
      </c>
      <c r="B4691" s="315" t="s">
        <v>1640</v>
      </c>
      <c r="C4691" s="310" t="s">
        <v>7871</v>
      </c>
      <c r="D4691" s="315" t="s">
        <v>70</v>
      </c>
      <c r="E4691" s="316" t="s">
        <v>7872</v>
      </c>
      <c r="F4691" s="310"/>
    </row>
    <row r="4692" customFormat="false" ht="12.8" hidden="false" customHeight="false" outlineLevel="0" collapsed="false">
      <c r="A4692" s="310" t="n">
        <v>101500</v>
      </c>
      <c r="B4692" s="315" t="s">
        <v>1640</v>
      </c>
      <c r="C4692" s="310" t="s">
        <v>7873</v>
      </c>
      <c r="D4692" s="315" t="s">
        <v>70</v>
      </c>
      <c r="E4692" s="316" t="s">
        <v>7874</v>
      </c>
      <c r="F4692" s="310"/>
    </row>
    <row r="4693" customFormat="false" ht="12.8" hidden="false" customHeight="false" outlineLevel="0" collapsed="false">
      <c r="A4693" s="310" t="n">
        <v>101501</v>
      </c>
      <c r="B4693" s="315" t="s">
        <v>1640</v>
      </c>
      <c r="C4693" s="310" t="s">
        <v>7875</v>
      </c>
      <c r="D4693" s="315" t="s">
        <v>70</v>
      </c>
      <c r="E4693" s="316" t="s">
        <v>7876</v>
      </c>
      <c r="F4693" s="310"/>
    </row>
    <row r="4694" customFormat="false" ht="12.8" hidden="false" customHeight="false" outlineLevel="0" collapsed="false">
      <c r="A4694" s="310" t="n">
        <v>101502</v>
      </c>
      <c r="B4694" s="315" t="s">
        <v>1640</v>
      </c>
      <c r="C4694" s="310" t="s">
        <v>7877</v>
      </c>
      <c r="D4694" s="315" t="s">
        <v>70</v>
      </c>
      <c r="E4694" s="316" t="s">
        <v>7878</v>
      </c>
      <c r="F4694" s="310"/>
    </row>
    <row r="4695" customFormat="false" ht="12.8" hidden="false" customHeight="false" outlineLevel="0" collapsed="false">
      <c r="A4695" s="310" t="n">
        <v>101503</v>
      </c>
      <c r="B4695" s="315" t="s">
        <v>1640</v>
      </c>
      <c r="C4695" s="310" t="s">
        <v>7879</v>
      </c>
      <c r="D4695" s="315" t="s">
        <v>70</v>
      </c>
      <c r="E4695" s="316" t="s">
        <v>7880</v>
      </c>
      <c r="F4695" s="310"/>
    </row>
    <row r="4696" customFormat="false" ht="12.8" hidden="false" customHeight="false" outlineLevel="0" collapsed="false">
      <c r="A4696" s="310" t="n">
        <v>101504</v>
      </c>
      <c r="B4696" s="315" t="s">
        <v>1640</v>
      </c>
      <c r="C4696" s="310" t="s">
        <v>7881</v>
      </c>
      <c r="D4696" s="315" t="s">
        <v>70</v>
      </c>
      <c r="E4696" s="316" t="s">
        <v>7882</v>
      </c>
      <c r="F4696" s="310"/>
    </row>
    <row r="4697" customFormat="false" ht="12.8" hidden="false" customHeight="false" outlineLevel="0" collapsed="false">
      <c r="A4697" s="310" t="n">
        <v>101505</v>
      </c>
      <c r="B4697" s="315" t="s">
        <v>1640</v>
      </c>
      <c r="C4697" s="310" t="s">
        <v>7883</v>
      </c>
      <c r="D4697" s="315" t="s">
        <v>70</v>
      </c>
      <c r="E4697" s="316" t="s">
        <v>7884</v>
      </c>
      <c r="F4697" s="310"/>
    </row>
    <row r="4698" customFormat="false" ht="12.8" hidden="false" customHeight="false" outlineLevel="0" collapsed="false">
      <c r="A4698" s="310" t="n">
        <v>101506</v>
      </c>
      <c r="B4698" s="315" t="s">
        <v>1640</v>
      </c>
      <c r="C4698" s="310" t="s">
        <v>7885</v>
      </c>
      <c r="D4698" s="315" t="s">
        <v>70</v>
      </c>
      <c r="E4698" s="316" t="s">
        <v>7886</v>
      </c>
      <c r="F4698" s="310"/>
    </row>
    <row r="4699" customFormat="false" ht="12.8" hidden="false" customHeight="false" outlineLevel="0" collapsed="false">
      <c r="A4699" s="310" t="n">
        <v>101507</v>
      </c>
      <c r="B4699" s="315" t="s">
        <v>1640</v>
      </c>
      <c r="C4699" s="310" t="s">
        <v>7887</v>
      </c>
      <c r="D4699" s="315" t="s">
        <v>70</v>
      </c>
      <c r="E4699" s="316" t="s">
        <v>7888</v>
      </c>
      <c r="F4699" s="310"/>
    </row>
    <row r="4700" customFormat="false" ht="12.8" hidden="false" customHeight="false" outlineLevel="0" collapsed="false">
      <c r="A4700" s="310" t="n">
        <v>101508</v>
      </c>
      <c r="B4700" s="315" t="s">
        <v>1640</v>
      </c>
      <c r="C4700" s="310" t="s">
        <v>7889</v>
      </c>
      <c r="D4700" s="315" t="s">
        <v>70</v>
      </c>
      <c r="E4700" s="316" t="s">
        <v>7890</v>
      </c>
      <c r="F4700" s="310"/>
    </row>
    <row r="4701" customFormat="false" ht="12.8" hidden="false" customHeight="false" outlineLevel="0" collapsed="false">
      <c r="A4701" s="310" t="n">
        <v>101509</v>
      </c>
      <c r="B4701" s="315" t="s">
        <v>1640</v>
      </c>
      <c r="C4701" s="310" t="s">
        <v>7891</v>
      </c>
      <c r="D4701" s="315" t="s">
        <v>70</v>
      </c>
      <c r="E4701" s="316" t="s">
        <v>7892</v>
      </c>
      <c r="F4701" s="310"/>
    </row>
    <row r="4702" customFormat="false" ht="12.8" hidden="false" customHeight="false" outlineLevel="0" collapsed="false">
      <c r="A4702" s="310" t="n">
        <v>101510</v>
      </c>
      <c r="B4702" s="315" t="s">
        <v>1640</v>
      </c>
      <c r="C4702" s="310" t="s">
        <v>7893</v>
      </c>
      <c r="D4702" s="315" t="s">
        <v>70</v>
      </c>
      <c r="E4702" s="316" t="s">
        <v>7894</v>
      </c>
      <c r="F4702" s="310"/>
    </row>
    <row r="4703" customFormat="false" ht="12.8" hidden="false" customHeight="false" outlineLevel="0" collapsed="false">
      <c r="A4703" s="310" t="n">
        <v>101511</v>
      </c>
      <c r="B4703" s="315" t="s">
        <v>1640</v>
      </c>
      <c r="C4703" s="310" t="s">
        <v>7895</v>
      </c>
      <c r="D4703" s="315" t="s">
        <v>70</v>
      </c>
      <c r="E4703" s="316" t="s">
        <v>7896</v>
      </c>
      <c r="F4703" s="310"/>
    </row>
    <row r="4704" customFormat="false" ht="12.8" hidden="false" customHeight="false" outlineLevel="0" collapsed="false">
      <c r="A4704" s="310" t="n">
        <v>101512</v>
      </c>
      <c r="B4704" s="315" t="s">
        <v>1640</v>
      </c>
      <c r="C4704" s="310" t="s">
        <v>7897</v>
      </c>
      <c r="D4704" s="315" t="s">
        <v>70</v>
      </c>
      <c r="E4704" s="316" t="s">
        <v>7898</v>
      </c>
      <c r="F4704" s="310"/>
    </row>
    <row r="4705" customFormat="false" ht="12.8" hidden="false" customHeight="false" outlineLevel="0" collapsed="false">
      <c r="A4705" s="310" t="n">
        <v>101513</v>
      </c>
      <c r="B4705" s="315" t="s">
        <v>1640</v>
      </c>
      <c r="C4705" s="310" t="s">
        <v>7899</v>
      </c>
      <c r="D4705" s="315" t="s">
        <v>70</v>
      </c>
      <c r="E4705" s="316" t="s">
        <v>7900</v>
      </c>
      <c r="F4705" s="310"/>
    </row>
    <row r="4706" customFormat="false" ht="12.8" hidden="false" customHeight="false" outlineLevel="0" collapsed="false">
      <c r="A4706" s="310" t="n">
        <v>101514</v>
      </c>
      <c r="B4706" s="315" t="s">
        <v>1640</v>
      </c>
      <c r="C4706" s="310" t="s">
        <v>7901</v>
      </c>
      <c r="D4706" s="315" t="s">
        <v>70</v>
      </c>
      <c r="E4706" s="316" t="s">
        <v>7902</v>
      </c>
      <c r="F4706" s="310"/>
    </row>
    <row r="4707" customFormat="false" ht="12.8" hidden="false" customHeight="false" outlineLevel="0" collapsed="false">
      <c r="A4707" s="310" t="n">
        <v>101515</v>
      </c>
      <c r="B4707" s="315" t="s">
        <v>1640</v>
      </c>
      <c r="C4707" s="310" t="s">
        <v>7903</v>
      </c>
      <c r="D4707" s="315" t="s">
        <v>70</v>
      </c>
      <c r="E4707" s="316" t="s">
        <v>7904</v>
      </c>
      <c r="F4707" s="310"/>
    </row>
    <row r="4708" customFormat="false" ht="12.8" hidden="false" customHeight="false" outlineLevel="0" collapsed="false">
      <c r="A4708" s="310" t="n">
        <v>101516</v>
      </c>
      <c r="B4708" s="315" t="s">
        <v>1640</v>
      </c>
      <c r="C4708" s="310" t="s">
        <v>7905</v>
      </c>
      <c r="D4708" s="315" t="s">
        <v>70</v>
      </c>
      <c r="E4708" s="316" t="s">
        <v>7906</v>
      </c>
      <c r="F4708" s="310"/>
    </row>
    <row r="4709" customFormat="false" ht="12.8" hidden="false" customHeight="false" outlineLevel="0" collapsed="false">
      <c r="A4709" s="310" t="n">
        <v>101517</v>
      </c>
      <c r="B4709" s="315" t="s">
        <v>1640</v>
      </c>
      <c r="C4709" s="310" t="s">
        <v>7907</v>
      </c>
      <c r="D4709" s="315" t="s">
        <v>70</v>
      </c>
      <c r="E4709" s="316" t="s">
        <v>7908</v>
      </c>
      <c r="F4709" s="310"/>
    </row>
    <row r="4710" customFormat="false" ht="12.8" hidden="false" customHeight="false" outlineLevel="0" collapsed="false">
      <c r="A4710" s="310" t="n">
        <v>101518</v>
      </c>
      <c r="B4710" s="315" t="s">
        <v>1640</v>
      </c>
      <c r="C4710" s="310" t="s">
        <v>7909</v>
      </c>
      <c r="D4710" s="315" t="s">
        <v>70</v>
      </c>
      <c r="E4710" s="316" t="s">
        <v>7910</v>
      </c>
      <c r="F4710" s="310"/>
    </row>
    <row r="4711" customFormat="false" ht="12.8" hidden="false" customHeight="false" outlineLevel="0" collapsed="false">
      <c r="A4711" s="310" t="n">
        <v>101519</v>
      </c>
      <c r="B4711" s="315" t="s">
        <v>1640</v>
      </c>
      <c r="C4711" s="310" t="s">
        <v>7911</v>
      </c>
      <c r="D4711" s="315" t="s">
        <v>70</v>
      </c>
      <c r="E4711" s="316" t="s">
        <v>7912</v>
      </c>
      <c r="F4711" s="310"/>
    </row>
    <row r="4712" customFormat="false" ht="12.8" hidden="false" customHeight="false" outlineLevel="0" collapsed="false">
      <c r="A4712" s="310" t="n">
        <v>101520</v>
      </c>
      <c r="B4712" s="315" t="s">
        <v>1640</v>
      </c>
      <c r="C4712" s="310" t="s">
        <v>7913</v>
      </c>
      <c r="D4712" s="315" t="s">
        <v>70</v>
      </c>
      <c r="E4712" s="316" t="s">
        <v>7914</v>
      </c>
      <c r="F4712" s="310"/>
    </row>
    <row r="4713" customFormat="false" ht="12.8" hidden="false" customHeight="false" outlineLevel="0" collapsed="false">
      <c r="A4713" s="310" t="n">
        <v>101521</v>
      </c>
      <c r="B4713" s="315" t="s">
        <v>1640</v>
      </c>
      <c r="C4713" s="310" t="s">
        <v>7915</v>
      </c>
      <c r="D4713" s="315" t="s">
        <v>70</v>
      </c>
      <c r="E4713" s="316" t="s">
        <v>7916</v>
      </c>
      <c r="F4713" s="310"/>
    </row>
    <row r="4714" customFormat="false" ht="12.8" hidden="false" customHeight="false" outlineLevel="0" collapsed="false">
      <c r="A4714" s="310" t="n">
        <v>101522</v>
      </c>
      <c r="B4714" s="315" t="s">
        <v>1640</v>
      </c>
      <c r="C4714" s="310" t="s">
        <v>7917</v>
      </c>
      <c r="D4714" s="315" t="s">
        <v>70</v>
      </c>
      <c r="E4714" s="316" t="s">
        <v>7918</v>
      </c>
      <c r="F4714" s="310"/>
    </row>
    <row r="4715" customFormat="false" ht="12.8" hidden="false" customHeight="false" outlineLevel="0" collapsed="false">
      <c r="A4715" s="310" t="n">
        <v>101523</v>
      </c>
      <c r="B4715" s="315" t="s">
        <v>1640</v>
      </c>
      <c r="C4715" s="310" t="s">
        <v>7919</v>
      </c>
      <c r="D4715" s="315" t="s">
        <v>70</v>
      </c>
      <c r="E4715" s="316" t="s">
        <v>7920</v>
      </c>
      <c r="F4715" s="310"/>
    </row>
    <row r="4716" customFormat="false" ht="12.8" hidden="false" customHeight="false" outlineLevel="0" collapsed="false">
      <c r="A4716" s="310" t="n">
        <v>101524</v>
      </c>
      <c r="B4716" s="315" t="s">
        <v>1640</v>
      </c>
      <c r="C4716" s="310" t="s">
        <v>7921</v>
      </c>
      <c r="D4716" s="315" t="s">
        <v>70</v>
      </c>
      <c r="E4716" s="316" t="s">
        <v>7922</v>
      </c>
      <c r="F4716" s="310"/>
    </row>
    <row r="4717" customFormat="false" ht="12.8" hidden="false" customHeight="false" outlineLevel="0" collapsed="false">
      <c r="A4717" s="310" t="n">
        <v>101525</v>
      </c>
      <c r="B4717" s="315" t="s">
        <v>1640</v>
      </c>
      <c r="C4717" s="310" t="s">
        <v>7923</v>
      </c>
      <c r="D4717" s="315" t="s">
        <v>70</v>
      </c>
      <c r="E4717" s="316" t="s">
        <v>7924</v>
      </c>
      <c r="F4717" s="310"/>
    </row>
    <row r="4718" customFormat="false" ht="12.8" hidden="false" customHeight="false" outlineLevel="0" collapsed="false">
      <c r="A4718" s="310" t="n">
        <v>101526</v>
      </c>
      <c r="B4718" s="315" t="s">
        <v>1640</v>
      </c>
      <c r="C4718" s="310" t="s">
        <v>7925</v>
      </c>
      <c r="D4718" s="315" t="s">
        <v>70</v>
      </c>
      <c r="E4718" s="316" t="s">
        <v>7926</v>
      </c>
      <c r="F4718" s="310"/>
    </row>
    <row r="4719" customFormat="false" ht="12.8" hidden="false" customHeight="false" outlineLevel="0" collapsed="false">
      <c r="A4719" s="310" t="n">
        <v>101527</v>
      </c>
      <c r="B4719" s="315" t="s">
        <v>1640</v>
      </c>
      <c r="C4719" s="310" t="s">
        <v>7927</v>
      </c>
      <c r="D4719" s="315" t="s">
        <v>70</v>
      </c>
      <c r="E4719" s="316" t="s">
        <v>7928</v>
      </c>
      <c r="F4719" s="310"/>
    </row>
    <row r="4720" customFormat="false" ht="12.8" hidden="false" customHeight="false" outlineLevel="0" collapsed="false">
      <c r="A4720" s="310" t="n">
        <v>101528</v>
      </c>
      <c r="B4720" s="315" t="s">
        <v>1640</v>
      </c>
      <c r="C4720" s="310" t="s">
        <v>7929</v>
      </c>
      <c r="D4720" s="315" t="s">
        <v>70</v>
      </c>
      <c r="E4720" s="316" t="s">
        <v>7930</v>
      </c>
      <c r="F4720" s="310"/>
    </row>
    <row r="4721" customFormat="false" ht="12.8" hidden="false" customHeight="false" outlineLevel="0" collapsed="false">
      <c r="A4721" s="310" t="n">
        <v>101529</v>
      </c>
      <c r="B4721" s="315" t="s">
        <v>1640</v>
      </c>
      <c r="C4721" s="310" t="s">
        <v>7931</v>
      </c>
      <c r="D4721" s="315" t="s">
        <v>70</v>
      </c>
      <c r="E4721" s="316" t="s">
        <v>7932</v>
      </c>
      <c r="F4721" s="310"/>
    </row>
    <row r="4722" customFormat="false" ht="12.8" hidden="false" customHeight="false" outlineLevel="0" collapsed="false">
      <c r="A4722" s="310" t="n">
        <v>101530</v>
      </c>
      <c r="B4722" s="315" t="s">
        <v>1640</v>
      </c>
      <c r="C4722" s="310" t="s">
        <v>7933</v>
      </c>
      <c r="D4722" s="315" t="s">
        <v>70</v>
      </c>
      <c r="E4722" s="316" t="s">
        <v>7934</v>
      </c>
      <c r="F4722" s="310"/>
    </row>
    <row r="4723" customFormat="false" ht="12.8" hidden="false" customHeight="false" outlineLevel="0" collapsed="false">
      <c r="A4723" s="310" t="n">
        <v>101531</v>
      </c>
      <c r="B4723" s="315" t="s">
        <v>1640</v>
      </c>
      <c r="C4723" s="310" t="s">
        <v>7935</v>
      </c>
      <c r="D4723" s="315" t="s">
        <v>70</v>
      </c>
      <c r="E4723" s="316" t="s">
        <v>7936</v>
      </c>
      <c r="F4723" s="310"/>
    </row>
    <row r="4724" customFormat="false" ht="12.8" hidden="false" customHeight="false" outlineLevel="0" collapsed="false">
      <c r="A4724" s="310" t="n">
        <v>101532</v>
      </c>
      <c r="B4724" s="315" t="s">
        <v>1640</v>
      </c>
      <c r="C4724" s="310" t="s">
        <v>7937</v>
      </c>
      <c r="D4724" s="315" t="s">
        <v>70</v>
      </c>
      <c r="E4724" s="316" t="s">
        <v>7938</v>
      </c>
      <c r="F4724" s="310"/>
    </row>
    <row r="4725" customFormat="false" ht="12.8" hidden="false" customHeight="false" outlineLevel="0" collapsed="false">
      <c r="A4725" s="310" t="n">
        <v>101533</v>
      </c>
      <c r="B4725" s="315" t="s">
        <v>1640</v>
      </c>
      <c r="C4725" s="310" t="s">
        <v>7939</v>
      </c>
      <c r="D4725" s="315" t="s">
        <v>70</v>
      </c>
      <c r="E4725" s="316" t="s">
        <v>7940</v>
      </c>
      <c r="F4725" s="310"/>
    </row>
    <row r="4726" customFormat="false" ht="12.8" hidden="false" customHeight="false" outlineLevel="0" collapsed="false">
      <c r="A4726" s="310" t="n">
        <v>101534</v>
      </c>
      <c r="B4726" s="315" t="s">
        <v>1640</v>
      </c>
      <c r="C4726" s="310" t="s">
        <v>7941</v>
      </c>
      <c r="D4726" s="315" t="s">
        <v>70</v>
      </c>
      <c r="E4726" s="316" t="s">
        <v>7942</v>
      </c>
      <c r="F4726" s="310"/>
    </row>
    <row r="4727" customFormat="false" ht="12.8" hidden="false" customHeight="false" outlineLevel="0" collapsed="false">
      <c r="A4727" s="310" t="n">
        <v>101535</v>
      </c>
      <c r="B4727" s="315" t="s">
        <v>1640</v>
      </c>
      <c r="C4727" s="310" t="s">
        <v>7943</v>
      </c>
      <c r="D4727" s="315" t="s">
        <v>70</v>
      </c>
      <c r="E4727" s="316" t="s">
        <v>7944</v>
      </c>
      <c r="F4727" s="310"/>
    </row>
    <row r="4728" customFormat="false" ht="12.8" hidden="false" customHeight="false" outlineLevel="0" collapsed="false">
      <c r="A4728" s="310" t="n">
        <v>101536</v>
      </c>
      <c r="B4728" s="315" t="s">
        <v>1640</v>
      </c>
      <c r="C4728" s="310" t="s">
        <v>7945</v>
      </c>
      <c r="D4728" s="315" t="s">
        <v>70</v>
      </c>
      <c r="E4728" s="316" t="s">
        <v>7946</v>
      </c>
      <c r="F4728" s="310"/>
    </row>
    <row r="4729" customFormat="false" ht="12.8" hidden="false" customHeight="false" outlineLevel="0" collapsed="false">
      <c r="A4729" s="310" t="n">
        <v>101537</v>
      </c>
      <c r="B4729" s="315" t="s">
        <v>1640</v>
      </c>
      <c r="C4729" s="310" t="s">
        <v>7947</v>
      </c>
      <c r="D4729" s="315" t="s">
        <v>70</v>
      </c>
      <c r="E4729" s="316" t="s">
        <v>7948</v>
      </c>
      <c r="F4729" s="310"/>
    </row>
    <row r="4730" customFormat="false" ht="12.8" hidden="false" customHeight="false" outlineLevel="0" collapsed="false">
      <c r="A4730" s="310" t="n">
        <v>101538</v>
      </c>
      <c r="B4730" s="315" t="s">
        <v>1640</v>
      </c>
      <c r="C4730" s="310" t="s">
        <v>7949</v>
      </c>
      <c r="D4730" s="315" t="s">
        <v>70</v>
      </c>
      <c r="E4730" s="316" t="s">
        <v>7950</v>
      </c>
      <c r="F4730" s="310"/>
    </row>
    <row r="4731" customFormat="false" ht="12.8" hidden="false" customHeight="false" outlineLevel="0" collapsed="false">
      <c r="A4731" s="310" t="n">
        <v>101539</v>
      </c>
      <c r="B4731" s="315" t="s">
        <v>1640</v>
      </c>
      <c r="C4731" s="310" t="s">
        <v>7951</v>
      </c>
      <c r="D4731" s="315" t="s">
        <v>70</v>
      </c>
      <c r="E4731" s="316" t="s">
        <v>7952</v>
      </c>
      <c r="F4731" s="310"/>
    </row>
    <row r="4732" customFormat="false" ht="12.8" hidden="false" customHeight="false" outlineLevel="0" collapsed="false">
      <c r="A4732" s="310" t="n">
        <v>101540</v>
      </c>
      <c r="B4732" s="315" t="s">
        <v>1640</v>
      </c>
      <c r="C4732" s="310" t="s">
        <v>7953</v>
      </c>
      <c r="D4732" s="315" t="s">
        <v>70</v>
      </c>
      <c r="E4732" s="316" t="s">
        <v>7954</v>
      </c>
      <c r="F4732" s="310"/>
    </row>
    <row r="4733" customFormat="false" ht="12.8" hidden="false" customHeight="false" outlineLevel="0" collapsed="false">
      <c r="A4733" s="310" t="n">
        <v>101541</v>
      </c>
      <c r="B4733" s="315" t="s">
        <v>1640</v>
      </c>
      <c r="C4733" s="310" t="s">
        <v>7955</v>
      </c>
      <c r="D4733" s="315" t="s">
        <v>70</v>
      </c>
      <c r="E4733" s="316" t="s">
        <v>7956</v>
      </c>
      <c r="F4733" s="310"/>
    </row>
    <row r="4734" customFormat="false" ht="12.8" hidden="false" customHeight="false" outlineLevel="0" collapsed="false">
      <c r="A4734" s="310" t="n">
        <v>101542</v>
      </c>
      <c r="B4734" s="315" t="s">
        <v>1640</v>
      </c>
      <c r="C4734" s="310" t="s">
        <v>7957</v>
      </c>
      <c r="D4734" s="315" t="s">
        <v>70</v>
      </c>
      <c r="E4734" s="316" t="s">
        <v>7958</v>
      </c>
      <c r="F4734" s="310"/>
    </row>
    <row r="4735" customFormat="false" ht="12.8" hidden="false" customHeight="false" outlineLevel="0" collapsed="false">
      <c r="A4735" s="310" t="n">
        <v>101543</v>
      </c>
      <c r="B4735" s="315" t="s">
        <v>1640</v>
      </c>
      <c r="C4735" s="310" t="s">
        <v>7959</v>
      </c>
      <c r="D4735" s="315" t="s">
        <v>70</v>
      </c>
      <c r="E4735" s="316" t="s">
        <v>7960</v>
      </c>
      <c r="F4735" s="310"/>
    </row>
    <row r="4736" customFormat="false" ht="12.8" hidden="false" customHeight="false" outlineLevel="0" collapsed="false">
      <c r="A4736" s="310" t="n">
        <v>101544</v>
      </c>
      <c r="B4736" s="315" t="s">
        <v>1640</v>
      </c>
      <c r="C4736" s="310" t="s">
        <v>7961</v>
      </c>
      <c r="D4736" s="315" t="s">
        <v>70</v>
      </c>
      <c r="E4736" s="316" t="s">
        <v>7962</v>
      </c>
      <c r="F4736" s="310"/>
    </row>
    <row r="4737" customFormat="false" ht="12.8" hidden="false" customHeight="false" outlineLevel="0" collapsed="false">
      <c r="A4737" s="310" t="n">
        <v>101545</v>
      </c>
      <c r="B4737" s="315" t="s">
        <v>1640</v>
      </c>
      <c r="C4737" s="310" t="s">
        <v>7963</v>
      </c>
      <c r="D4737" s="315" t="s">
        <v>70</v>
      </c>
      <c r="E4737" s="316" t="s">
        <v>7964</v>
      </c>
      <c r="F4737" s="310"/>
    </row>
    <row r="4738" customFormat="false" ht="12.8" hidden="false" customHeight="false" outlineLevel="0" collapsed="false">
      <c r="A4738" s="310" t="n">
        <v>101546</v>
      </c>
      <c r="B4738" s="315" t="s">
        <v>1640</v>
      </c>
      <c r="C4738" s="310" t="s">
        <v>7965</v>
      </c>
      <c r="D4738" s="315" t="s">
        <v>70</v>
      </c>
      <c r="E4738" s="316" t="s">
        <v>7966</v>
      </c>
      <c r="F4738" s="310"/>
    </row>
    <row r="4739" customFormat="false" ht="12.8" hidden="false" customHeight="false" outlineLevel="0" collapsed="false">
      <c r="A4739" s="310" t="n">
        <v>101547</v>
      </c>
      <c r="B4739" s="315" t="s">
        <v>1640</v>
      </c>
      <c r="C4739" s="310" t="s">
        <v>7967</v>
      </c>
      <c r="D4739" s="315" t="s">
        <v>70</v>
      </c>
      <c r="E4739" s="316" t="s">
        <v>7968</v>
      </c>
      <c r="F4739" s="310"/>
    </row>
    <row r="4740" customFormat="false" ht="12.8" hidden="false" customHeight="false" outlineLevel="0" collapsed="false">
      <c r="A4740" s="310" t="n">
        <v>101548</v>
      </c>
      <c r="B4740" s="315" t="s">
        <v>1640</v>
      </c>
      <c r="C4740" s="310" t="s">
        <v>7969</v>
      </c>
      <c r="D4740" s="315" t="s">
        <v>70</v>
      </c>
      <c r="E4740" s="316" t="s">
        <v>7970</v>
      </c>
      <c r="F4740" s="310"/>
    </row>
    <row r="4741" customFormat="false" ht="12.8" hidden="false" customHeight="false" outlineLevel="0" collapsed="false">
      <c r="A4741" s="310" t="n">
        <v>101549</v>
      </c>
      <c r="B4741" s="315" t="s">
        <v>1640</v>
      </c>
      <c r="C4741" s="310" t="s">
        <v>7971</v>
      </c>
      <c r="D4741" s="315" t="s">
        <v>70</v>
      </c>
      <c r="E4741" s="316" t="s">
        <v>7972</v>
      </c>
      <c r="F4741" s="310"/>
    </row>
    <row r="4742" customFormat="false" ht="12.8" hidden="false" customHeight="false" outlineLevel="0" collapsed="false">
      <c r="A4742" s="310" t="n">
        <v>101553</v>
      </c>
      <c r="B4742" s="315" t="s">
        <v>1640</v>
      </c>
      <c r="C4742" s="310" t="s">
        <v>7973</v>
      </c>
      <c r="D4742" s="315" t="s">
        <v>70</v>
      </c>
      <c r="E4742" s="316" t="s">
        <v>7974</v>
      </c>
      <c r="F4742" s="310"/>
    </row>
    <row r="4743" customFormat="false" ht="12.8" hidden="false" customHeight="false" outlineLevel="0" collapsed="false">
      <c r="A4743" s="310" t="n">
        <v>101554</v>
      </c>
      <c r="B4743" s="315" t="s">
        <v>1640</v>
      </c>
      <c r="C4743" s="310" t="s">
        <v>7975</v>
      </c>
      <c r="D4743" s="315" t="s">
        <v>70</v>
      </c>
      <c r="E4743" s="316" t="s">
        <v>7976</v>
      </c>
      <c r="F4743" s="310"/>
    </row>
    <row r="4744" customFormat="false" ht="12.8" hidden="false" customHeight="false" outlineLevel="0" collapsed="false">
      <c r="A4744" s="310" t="n">
        <v>101555</v>
      </c>
      <c r="B4744" s="315" t="s">
        <v>1640</v>
      </c>
      <c r="C4744" s="310" t="s">
        <v>7977</v>
      </c>
      <c r="D4744" s="315" t="s">
        <v>70</v>
      </c>
      <c r="E4744" s="316" t="s">
        <v>7978</v>
      </c>
      <c r="F4744" s="310"/>
    </row>
    <row r="4745" customFormat="false" ht="12.8" hidden="false" customHeight="false" outlineLevel="0" collapsed="false">
      <c r="A4745" s="310" t="n">
        <v>101556</v>
      </c>
      <c r="B4745" s="315" t="s">
        <v>1640</v>
      </c>
      <c r="C4745" s="310" t="s">
        <v>7979</v>
      </c>
      <c r="D4745" s="315" t="s">
        <v>70</v>
      </c>
      <c r="E4745" s="316" t="s">
        <v>7980</v>
      </c>
      <c r="F4745" s="310"/>
    </row>
    <row r="4746" customFormat="false" ht="12.8" hidden="false" customHeight="false" outlineLevel="0" collapsed="false">
      <c r="A4746" s="310" t="n">
        <v>101560</v>
      </c>
      <c r="B4746" s="315" t="s">
        <v>1640</v>
      </c>
      <c r="C4746" s="310" t="s">
        <v>7981</v>
      </c>
      <c r="D4746" s="315" t="s">
        <v>48</v>
      </c>
      <c r="E4746" s="316" t="s">
        <v>7982</v>
      </c>
      <c r="F4746" s="310"/>
    </row>
    <row r="4747" customFormat="false" ht="12.8" hidden="false" customHeight="false" outlineLevel="0" collapsed="false">
      <c r="A4747" s="310" t="n">
        <v>101561</v>
      </c>
      <c r="B4747" s="315" t="s">
        <v>1640</v>
      </c>
      <c r="C4747" s="310" t="s">
        <v>7983</v>
      </c>
      <c r="D4747" s="315" t="s">
        <v>48</v>
      </c>
      <c r="E4747" s="316" t="s">
        <v>7984</v>
      </c>
      <c r="F4747" s="310"/>
    </row>
    <row r="4748" customFormat="false" ht="12.8" hidden="false" customHeight="false" outlineLevel="0" collapsed="false">
      <c r="A4748" s="310" t="n">
        <v>101562</v>
      </c>
      <c r="B4748" s="315" t="s">
        <v>1640</v>
      </c>
      <c r="C4748" s="310" t="s">
        <v>7985</v>
      </c>
      <c r="D4748" s="315" t="s">
        <v>48</v>
      </c>
      <c r="E4748" s="316" t="s">
        <v>7986</v>
      </c>
      <c r="F4748" s="310"/>
    </row>
    <row r="4749" customFormat="false" ht="12.8" hidden="false" customHeight="false" outlineLevel="0" collapsed="false">
      <c r="A4749" s="310" t="n">
        <v>101563</v>
      </c>
      <c r="B4749" s="315" t="s">
        <v>1640</v>
      </c>
      <c r="C4749" s="310" t="s">
        <v>7987</v>
      </c>
      <c r="D4749" s="315" t="s">
        <v>48</v>
      </c>
      <c r="E4749" s="316" t="s">
        <v>7988</v>
      </c>
      <c r="F4749" s="310"/>
    </row>
    <row r="4750" customFormat="false" ht="12.8" hidden="false" customHeight="false" outlineLevel="0" collapsed="false">
      <c r="A4750" s="310" t="n">
        <v>101564</v>
      </c>
      <c r="B4750" s="315" t="s">
        <v>1640</v>
      </c>
      <c r="C4750" s="310" t="s">
        <v>7989</v>
      </c>
      <c r="D4750" s="315" t="s">
        <v>48</v>
      </c>
      <c r="E4750" s="316" t="s">
        <v>7990</v>
      </c>
      <c r="F4750" s="310"/>
    </row>
    <row r="4751" customFormat="false" ht="12.8" hidden="false" customHeight="false" outlineLevel="0" collapsed="false">
      <c r="A4751" s="310" t="n">
        <v>101565</v>
      </c>
      <c r="B4751" s="315" t="s">
        <v>1640</v>
      </c>
      <c r="C4751" s="310" t="s">
        <v>7991</v>
      </c>
      <c r="D4751" s="315" t="s">
        <v>48</v>
      </c>
      <c r="E4751" s="316" t="s">
        <v>7992</v>
      </c>
      <c r="F4751" s="310"/>
    </row>
    <row r="4752" customFormat="false" ht="12.8" hidden="false" customHeight="false" outlineLevel="0" collapsed="false">
      <c r="A4752" s="310" t="n">
        <v>101567</v>
      </c>
      <c r="B4752" s="315" t="s">
        <v>1640</v>
      </c>
      <c r="C4752" s="310" t="s">
        <v>7993</v>
      </c>
      <c r="D4752" s="315" t="s">
        <v>48</v>
      </c>
      <c r="E4752" s="316" t="s">
        <v>7994</v>
      </c>
      <c r="F4752" s="310"/>
    </row>
    <row r="4753" customFormat="false" ht="12.8" hidden="false" customHeight="false" outlineLevel="0" collapsed="false">
      <c r="A4753" s="310" t="n">
        <v>101568</v>
      </c>
      <c r="B4753" s="315" t="s">
        <v>1640</v>
      </c>
      <c r="C4753" s="310" t="s">
        <v>7995</v>
      </c>
      <c r="D4753" s="315" t="s">
        <v>48</v>
      </c>
      <c r="E4753" s="316" t="s">
        <v>7996</v>
      </c>
      <c r="F4753" s="310"/>
    </row>
    <row r="4754" customFormat="false" ht="12.8" hidden="false" customHeight="false" outlineLevel="0" collapsed="false">
      <c r="A4754" s="310" t="n">
        <v>101630</v>
      </c>
      <c r="B4754" s="315" t="s">
        <v>1640</v>
      </c>
      <c r="C4754" s="310" t="s">
        <v>7997</v>
      </c>
      <c r="D4754" s="315" t="s">
        <v>70</v>
      </c>
      <c r="E4754" s="316" t="s">
        <v>7998</v>
      </c>
      <c r="F4754" s="310"/>
    </row>
    <row r="4755" customFormat="false" ht="12.8" hidden="false" customHeight="false" outlineLevel="0" collapsed="false">
      <c r="A4755" s="310" t="n">
        <v>101632</v>
      </c>
      <c r="B4755" s="315" t="s">
        <v>1640</v>
      </c>
      <c r="C4755" s="310" t="s">
        <v>7999</v>
      </c>
      <c r="D4755" s="315" t="s">
        <v>70</v>
      </c>
      <c r="E4755" s="316" t="s">
        <v>8000</v>
      </c>
      <c r="F4755" s="310"/>
    </row>
    <row r="4756" customFormat="false" ht="12.8" hidden="false" customHeight="false" outlineLevel="0" collapsed="false">
      <c r="A4756" s="310" t="n">
        <v>101633</v>
      </c>
      <c r="B4756" s="315" t="s">
        <v>1640</v>
      </c>
      <c r="C4756" s="310" t="s">
        <v>8001</v>
      </c>
      <c r="D4756" s="315" t="s">
        <v>70</v>
      </c>
      <c r="E4756" s="316" t="s">
        <v>8002</v>
      </c>
      <c r="F4756" s="310"/>
    </row>
    <row r="4757" customFormat="false" ht="12.8" hidden="false" customHeight="false" outlineLevel="0" collapsed="false">
      <c r="A4757" s="310" t="n">
        <v>101636</v>
      </c>
      <c r="B4757" s="315" t="s">
        <v>1640</v>
      </c>
      <c r="C4757" s="310" t="s">
        <v>8003</v>
      </c>
      <c r="D4757" s="315" t="s">
        <v>70</v>
      </c>
      <c r="E4757" s="316" t="s">
        <v>8004</v>
      </c>
      <c r="F4757" s="310"/>
    </row>
    <row r="4758" customFormat="false" ht="12.8" hidden="false" customHeight="false" outlineLevel="0" collapsed="false">
      <c r="A4758" s="310" t="n">
        <v>101637</v>
      </c>
      <c r="B4758" s="315" t="s">
        <v>1640</v>
      </c>
      <c r="C4758" s="310" t="s">
        <v>8005</v>
      </c>
      <c r="D4758" s="315" t="s">
        <v>70</v>
      </c>
      <c r="E4758" s="316" t="s">
        <v>8006</v>
      </c>
      <c r="F4758" s="310"/>
    </row>
    <row r="4759" customFormat="false" ht="12.8" hidden="false" customHeight="false" outlineLevel="0" collapsed="false">
      <c r="A4759" s="310" t="n">
        <v>101651</v>
      </c>
      <c r="B4759" s="315" t="s">
        <v>1640</v>
      </c>
      <c r="C4759" s="310" t="s">
        <v>8007</v>
      </c>
      <c r="D4759" s="315" t="s">
        <v>70</v>
      </c>
      <c r="E4759" s="316" t="s">
        <v>8008</v>
      </c>
      <c r="F4759" s="310"/>
    </row>
    <row r="4760" customFormat="false" ht="12.8" hidden="false" customHeight="false" outlineLevel="0" collapsed="false">
      <c r="A4760" s="310" t="n">
        <v>101653</v>
      </c>
      <c r="B4760" s="315" t="s">
        <v>1640</v>
      </c>
      <c r="C4760" s="310" t="s">
        <v>8009</v>
      </c>
      <c r="D4760" s="315" t="s">
        <v>70</v>
      </c>
      <c r="E4760" s="316" t="s">
        <v>8010</v>
      </c>
      <c r="F4760" s="310"/>
    </row>
    <row r="4761" customFormat="false" ht="12.8" hidden="false" customHeight="false" outlineLevel="0" collapsed="false">
      <c r="A4761" s="310" t="n">
        <v>101654</v>
      </c>
      <c r="B4761" s="315" t="s">
        <v>1640</v>
      </c>
      <c r="C4761" s="310" t="s">
        <v>8011</v>
      </c>
      <c r="D4761" s="315" t="s">
        <v>70</v>
      </c>
      <c r="E4761" s="316" t="s">
        <v>8012</v>
      </c>
      <c r="F4761" s="310"/>
    </row>
    <row r="4762" customFormat="false" ht="12.8" hidden="false" customHeight="false" outlineLevel="0" collapsed="false">
      <c r="A4762" s="310" t="n">
        <v>101655</v>
      </c>
      <c r="B4762" s="315" t="s">
        <v>1640</v>
      </c>
      <c r="C4762" s="310" t="s">
        <v>8013</v>
      </c>
      <c r="D4762" s="315" t="s">
        <v>70</v>
      </c>
      <c r="E4762" s="316" t="s">
        <v>8014</v>
      </c>
      <c r="F4762" s="310"/>
    </row>
    <row r="4763" customFormat="false" ht="12.8" hidden="false" customHeight="false" outlineLevel="0" collapsed="false">
      <c r="A4763" s="310" t="n">
        <v>101656</v>
      </c>
      <c r="B4763" s="315" t="s">
        <v>1640</v>
      </c>
      <c r="C4763" s="310" t="s">
        <v>8015</v>
      </c>
      <c r="D4763" s="315" t="s">
        <v>70</v>
      </c>
      <c r="E4763" s="316" t="s">
        <v>8016</v>
      </c>
      <c r="F4763" s="310"/>
    </row>
    <row r="4764" customFormat="false" ht="12.8" hidden="false" customHeight="false" outlineLevel="0" collapsed="false">
      <c r="A4764" s="310" t="n">
        <v>101657</v>
      </c>
      <c r="B4764" s="315" t="s">
        <v>1640</v>
      </c>
      <c r="C4764" s="310" t="s">
        <v>8017</v>
      </c>
      <c r="D4764" s="315" t="s">
        <v>70</v>
      </c>
      <c r="E4764" s="316" t="s">
        <v>8018</v>
      </c>
      <c r="F4764" s="310"/>
    </row>
    <row r="4765" customFormat="false" ht="12.8" hidden="false" customHeight="false" outlineLevel="0" collapsed="false">
      <c r="A4765" s="310" t="n">
        <v>101658</v>
      </c>
      <c r="B4765" s="315" t="s">
        <v>1640</v>
      </c>
      <c r="C4765" s="310" t="s">
        <v>8019</v>
      </c>
      <c r="D4765" s="315" t="s">
        <v>70</v>
      </c>
      <c r="E4765" s="316" t="s">
        <v>8020</v>
      </c>
      <c r="F4765" s="310"/>
    </row>
    <row r="4766" customFormat="false" ht="12.8" hidden="false" customHeight="false" outlineLevel="0" collapsed="false">
      <c r="A4766" s="310" t="n">
        <v>101659</v>
      </c>
      <c r="B4766" s="315" t="s">
        <v>1640</v>
      </c>
      <c r="C4766" s="310" t="s">
        <v>8021</v>
      </c>
      <c r="D4766" s="315" t="s">
        <v>70</v>
      </c>
      <c r="E4766" s="316" t="s">
        <v>8022</v>
      </c>
      <c r="F4766" s="310"/>
    </row>
    <row r="4767" customFormat="false" ht="12.8" hidden="false" customHeight="false" outlineLevel="0" collapsed="false">
      <c r="A4767" s="310" t="n">
        <v>101660</v>
      </c>
      <c r="B4767" s="315" t="s">
        <v>1640</v>
      </c>
      <c r="C4767" s="310" t="s">
        <v>8023</v>
      </c>
      <c r="D4767" s="315" t="s">
        <v>70</v>
      </c>
      <c r="E4767" s="316" t="s">
        <v>8024</v>
      </c>
      <c r="F4767" s="310"/>
    </row>
    <row r="4768" customFormat="false" ht="12.8" hidden="false" customHeight="false" outlineLevel="0" collapsed="false">
      <c r="A4768" s="310" t="n">
        <v>101661</v>
      </c>
      <c r="B4768" s="315" t="s">
        <v>1640</v>
      </c>
      <c r="C4768" s="310" t="s">
        <v>8025</v>
      </c>
      <c r="D4768" s="315" t="s">
        <v>70</v>
      </c>
      <c r="E4768" s="316" t="s">
        <v>8026</v>
      </c>
      <c r="F4768" s="310"/>
    </row>
    <row r="4769" customFormat="false" ht="12.8" hidden="false" customHeight="false" outlineLevel="0" collapsed="false">
      <c r="A4769" s="310" t="n">
        <v>101663</v>
      </c>
      <c r="B4769" s="315" t="s">
        <v>1640</v>
      </c>
      <c r="C4769" s="310" t="s">
        <v>8027</v>
      </c>
      <c r="D4769" s="315" t="s">
        <v>70</v>
      </c>
      <c r="E4769" s="316" t="s">
        <v>8028</v>
      </c>
      <c r="F4769" s="310"/>
    </row>
    <row r="4770" customFormat="false" ht="12.8" hidden="false" customHeight="false" outlineLevel="0" collapsed="false">
      <c r="A4770" s="310" t="n">
        <v>101664</v>
      </c>
      <c r="B4770" s="315" t="s">
        <v>1640</v>
      </c>
      <c r="C4770" s="310" t="s">
        <v>8029</v>
      </c>
      <c r="D4770" s="315" t="s">
        <v>70</v>
      </c>
      <c r="E4770" s="316" t="s">
        <v>8030</v>
      </c>
      <c r="F4770" s="310"/>
    </row>
    <row r="4771" customFormat="false" ht="12.8" hidden="false" customHeight="false" outlineLevel="0" collapsed="false">
      <c r="A4771" s="310" t="n">
        <v>101665</v>
      </c>
      <c r="B4771" s="315" t="s">
        <v>1640</v>
      </c>
      <c r="C4771" s="310" t="s">
        <v>8031</v>
      </c>
      <c r="D4771" s="315" t="s">
        <v>70</v>
      </c>
      <c r="E4771" s="316" t="s">
        <v>8032</v>
      </c>
      <c r="F4771" s="310"/>
    </row>
    <row r="4772" customFormat="false" ht="12.8" hidden="false" customHeight="false" outlineLevel="0" collapsed="false">
      <c r="A4772" s="310" t="n">
        <v>100578</v>
      </c>
      <c r="B4772" s="315" t="s">
        <v>1640</v>
      </c>
      <c r="C4772" s="310" t="s">
        <v>8033</v>
      </c>
      <c r="D4772" s="315" t="s">
        <v>70</v>
      </c>
      <c r="E4772" s="316" t="s">
        <v>8034</v>
      </c>
      <c r="F4772" s="310"/>
    </row>
    <row r="4773" customFormat="false" ht="12.8" hidden="false" customHeight="false" outlineLevel="0" collapsed="false">
      <c r="A4773" s="310" t="n">
        <v>100579</v>
      </c>
      <c r="B4773" s="315" t="s">
        <v>1640</v>
      </c>
      <c r="C4773" s="310" t="s">
        <v>8035</v>
      </c>
      <c r="D4773" s="315" t="s">
        <v>70</v>
      </c>
      <c r="E4773" s="316" t="s">
        <v>8036</v>
      </c>
      <c r="F4773" s="310"/>
    </row>
    <row r="4774" customFormat="false" ht="12.8" hidden="false" customHeight="false" outlineLevel="0" collapsed="false">
      <c r="A4774" s="310" t="n">
        <v>100580</v>
      </c>
      <c r="B4774" s="315" t="s">
        <v>1640</v>
      </c>
      <c r="C4774" s="310" t="s">
        <v>8037</v>
      </c>
      <c r="D4774" s="315" t="s">
        <v>70</v>
      </c>
      <c r="E4774" s="316" t="s">
        <v>8038</v>
      </c>
      <c r="F4774" s="310"/>
    </row>
    <row r="4775" customFormat="false" ht="12.8" hidden="false" customHeight="false" outlineLevel="0" collapsed="false">
      <c r="A4775" s="310" t="n">
        <v>100581</v>
      </c>
      <c r="B4775" s="315" t="s">
        <v>1640</v>
      </c>
      <c r="C4775" s="310" t="s">
        <v>8039</v>
      </c>
      <c r="D4775" s="315" t="s">
        <v>70</v>
      </c>
      <c r="E4775" s="316" t="s">
        <v>8040</v>
      </c>
      <c r="F4775" s="310"/>
    </row>
    <row r="4776" customFormat="false" ht="12.8" hidden="false" customHeight="false" outlineLevel="0" collapsed="false">
      <c r="A4776" s="310" t="n">
        <v>100582</v>
      </c>
      <c r="B4776" s="315" t="s">
        <v>1640</v>
      </c>
      <c r="C4776" s="310" t="s">
        <v>8041</v>
      </c>
      <c r="D4776" s="315" t="s">
        <v>70</v>
      </c>
      <c r="E4776" s="316" t="s">
        <v>8042</v>
      </c>
      <c r="F4776" s="310"/>
    </row>
    <row r="4777" customFormat="false" ht="12.8" hidden="false" customHeight="false" outlineLevel="0" collapsed="false">
      <c r="A4777" s="310" t="n">
        <v>100583</v>
      </c>
      <c r="B4777" s="315" t="s">
        <v>1640</v>
      </c>
      <c r="C4777" s="310" t="s">
        <v>8043</v>
      </c>
      <c r="D4777" s="315" t="s">
        <v>70</v>
      </c>
      <c r="E4777" s="316" t="s">
        <v>8044</v>
      </c>
      <c r="F4777" s="310"/>
    </row>
    <row r="4778" customFormat="false" ht="12.8" hidden="false" customHeight="false" outlineLevel="0" collapsed="false">
      <c r="A4778" s="310" t="n">
        <v>100584</v>
      </c>
      <c r="B4778" s="315" t="s">
        <v>1640</v>
      </c>
      <c r="C4778" s="310" t="s">
        <v>8045</v>
      </c>
      <c r="D4778" s="315" t="s">
        <v>70</v>
      </c>
      <c r="E4778" s="316" t="s">
        <v>8046</v>
      </c>
      <c r="F4778" s="310"/>
    </row>
    <row r="4779" customFormat="false" ht="12.8" hidden="false" customHeight="false" outlineLevel="0" collapsed="false">
      <c r="A4779" s="310" t="n">
        <v>100585</v>
      </c>
      <c r="B4779" s="315" t="s">
        <v>1640</v>
      </c>
      <c r="C4779" s="310" t="s">
        <v>8047</v>
      </c>
      <c r="D4779" s="315" t="s">
        <v>70</v>
      </c>
      <c r="E4779" s="316" t="s">
        <v>8048</v>
      </c>
      <c r="F4779" s="310"/>
    </row>
    <row r="4780" customFormat="false" ht="12.8" hidden="false" customHeight="false" outlineLevel="0" collapsed="false">
      <c r="A4780" s="310" t="n">
        <v>100586</v>
      </c>
      <c r="B4780" s="315" t="s">
        <v>1640</v>
      </c>
      <c r="C4780" s="310" t="s">
        <v>8049</v>
      </c>
      <c r="D4780" s="315" t="s">
        <v>70</v>
      </c>
      <c r="E4780" s="316" t="s">
        <v>8050</v>
      </c>
      <c r="F4780" s="310"/>
    </row>
    <row r="4781" customFormat="false" ht="12.8" hidden="false" customHeight="false" outlineLevel="0" collapsed="false">
      <c r="A4781" s="310" t="n">
        <v>100587</v>
      </c>
      <c r="B4781" s="315" t="s">
        <v>1640</v>
      </c>
      <c r="C4781" s="310" t="s">
        <v>8051</v>
      </c>
      <c r="D4781" s="315" t="s">
        <v>70</v>
      </c>
      <c r="E4781" s="316" t="s">
        <v>8052</v>
      </c>
      <c r="F4781" s="310"/>
    </row>
    <row r="4782" customFormat="false" ht="12.8" hidden="false" customHeight="false" outlineLevel="0" collapsed="false">
      <c r="A4782" s="310" t="n">
        <v>100588</v>
      </c>
      <c r="B4782" s="315" t="s">
        <v>1640</v>
      </c>
      <c r="C4782" s="310" t="s">
        <v>8053</v>
      </c>
      <c r="D4782" s="315" t="s">
        <v>70</v>
      </c>
      <c r="E4782" s="316" t="s">
        <v>8054</v>
      </c>
      <c r="F4782" s="310"/>
    </row>
    <row r="4783" customFormat="false" ht="12.8" hidden="false" customHeight="false" outlineLevel="0" collapsed="false">
      <c r="A4783" s="310" t="n">
        <v>100589</v>
      </c>
      <c r="B4783" s="315" t="s">
        <v>1640</v>
      </c>
      <c r="C4783" s="310" t="s">
        <v>8055</v>
      </c>
      <c r="D4783" s="315" t="s">
        <v>70</v>
      </c>
      <c r="E4783" s="316" t="s">
        <v>8056</v>
      </c>
      <c r="F4783" s="310"/>
    </row>
    <row r="4784" customFormat="false" ht="12.8" hidden="false" customHeight="false" outlineLevel="0" collapsed="false">
      <c r="A4784" s="310" t="n">
        <v>100590</v>
      </c>
      <c r="B4784" s="315" t="s">
        <v>1640</v>
      </c>
      <c r="C4784" s="310" t="s">
        <v>8057</v>
      </c>
      <c r="D4784" s="315" t="s">
        <v>70</v>
      </c>
      <c r="E4784" s="316" t="s">
        <v>8058</v>
      </c>
      <c r="F4784" s="310"/>
    </row>
    <row r="4785" customFormat="false" ht="12.8" hidden="false" customHeight="false" outlineLevel="0" collapsed="false">
      <c r="A4785" s="310" t="n">
        <v>100591</v>
      </c>
      <c r="B4785" s="315" t="s">
        <v>1640</v>
      </c>
      <c r="C4785" s="310" t="s">
        <v>8059</v>
      </c>
      <c r="D4785" s="315" t="s">
        <v>70</v>
      </c>
      <c r="E4785" s="316" t="s">
        <v>8060</v>
      </c>
      <c r="F4785" s="310"/>
    </row>
    <row r="4786" customFormat="false" ht="12.8" hidden="false" customHeight="false" outlineLevel="0" collapsed="false">
      <c r="A4786" s="310" t="n">
        <v>100592</v>
      </c>
      <c r="B4786" s="315" t="s">
        <v>1640</v>
      </c>
      <c r="C4786" s="310" t="s">
        <v>8061</v>
      </c>
      <c r="D4786" s="315" t="s">
        <v>70</v>
      </c>
      <c r="E4786" s="316" t="s">
        <v>8062</v>
      </c>
      <c r="F4786" s="310"/>
    </row>
    <row r="4787" customFormat="false" ht="12.8" hidden="false" customHeight="false" outlineLevel="0" collapsed="false">
      <c r="A4787" s="310" t="n">
        <v>100593</v>
      </c>
      <c r="B4787" s="315" t="s">
        <v>1640</v>
      </c>
      <c r="C4787" s="310" t="s">
        <v>8063</v>
      </c>
      <c r="D4787" s="315" t="s">
        <v>70</v>
      </c>
      <c r="E4787" s="316" t="s">
        <v>8064</v>
      </c>
      <c r="F4787" s="310"/>
    </row>
    <row r="4788" customFormat="false" ht="12.8" hidden="false" customHeight="false" outlineLevel="0" collapsed="false">
      <c r="A4788" s="310" t="n">
        <v>100594</v>
      </c>
      <c r="B4788" s="315" t="s">
        <v>1640</v>
      </c>
      <c r="C4788" s="310" t="s">
        <v>8065</v>
      </c>
      <c r="D4788" s="315" t="s">
        <v>70</v>
      </c>
      <c r="E4788" s="316" t="s">
        <v>8066</v>
      </c>
      <c r="F4788" s="310"/>
    </row>
    <row r="4789" customFormat="false" ht="12.8" hidden="false" customHeight="false" outlineLevel="0" collapsed="false">
      <c r="A4789" s="310" t="n">
        <v>100595</v>
      </c>
      <c r="B4789" s="315" t="s">
        <v>1640</v>
      </c>
      <c r="C4789" s="310" t="s">
        <v>8067</v>
      </c>
      <c r="D4789" s="315" t="s">
        <v>70</v>
      </c>
      <c r="E4789" s="316" t="s">
        <v>8068</v>
      </c>
      <c r="F4789" s="310"/>
    </row>
    <row r="4790" customFormat="false" ht="12.8" hidden="false" customHeight="false" outlineLevel="0" collapsed="false">
      <c r="A4790" s="310" t="n">
        <v>100596</v>
      </c>
      <c r="B4790" s="315" t="s">
        <v>1640</v>
      </c>
      <c r="C4790" s="310" t="s">
        <v>8069</v>
      </c>
      <c r="D4790" s="315" t="s">
        <v>70</v>
      </c>
      <c r="E4790" s="316" t="s">
        <v>8070</v>
      </c>
      <c r="F4790" s="310"/>
    </row>
    <row r="4791" customFormat="false" ht="12.8" hidden="false" customHeight="false" outlineLevel="0" collapsed="false">
      <c r="A4791" s="310" t="n">
        <v>100597</v>
      </c>
      <c r="B4791" s="315" t="s">
        <v>1640</v>
      </c>
      <c r="C4791" s="310" t="s">
        <v>8071</v>
      </c>
      <c r="D4791" s="315" t="s">
        <v>70</v>
      </c>
      <c r="E4791" s="316" t="s">
        <v>8072</v>
      </c>
      <c r="F4791" s="310"/>
    </row>
    <row r="4792" customFormat="false" ht="12.8" hidden="false" customHeight="false" outlineLevel="0" collapsed="false">
      <c r="A4792" s="310" t="n">
        <v>100598</v>
      </c>
      <c r="B4792" s="315" t="s">
        <v>1640</v>
      </c>
      <c r="C4792" s="310" t="s">
        <v>8073</v>
      </c>
      <c r="D4792" s="315" t="s">
        <v>70</v>
      </c>
      <c r="E4792" s="316" t="s">
        <v>8074</v>
      </c>
      <c r="F4792" s="310"/>
    </row>
    <row r="4793" customFormat="false" ht="12.8" hidden="false" customHeight="false" outlineLevel="0" collapsed="false">
      <c r="A4793" s="310" t="n">
        <v>100599</v>
      </c>
      <c r="B4793" s="315" t="s">
        <v>1640</v>
      </c>
      <c r="C4793" s="310" t="s">
        <v>8075</v>
      </c>
      <c r="D4793" s="315" t="s">
        <v>70</v>
      </c>
      <c r="E4793" s="316" t="s">
        <v>8076</v>
      </c>
      <c r="F4793" s="310"/>
    </row>
    <row r="4794" customFormat="false" ht="12.8" hidden="false" customHeight="false" outlineLevel="0" collapsed="false">
      <c r="A4794" s="310" t="n">
        <v>100600</v>
      </c>
      <c r="B4794" s="315" t="s">
        <v>1640</v>
      </c>
      <c r="C4794" s="310" t="s">
        <v>8077</v>
      </c>
      <c r="D4794" s="315" t="s">
        <v>70</v>
      </c>
      <c r="E4794" s="316" t="s">
        <v>8078</v>
      </c>
      <c r="F4794" s="310"/>
    </row>
    <row r="4795" customFormat="false" ht="12.8" hidden="false" customHeight="false" outlineLevel="0" collapsed="false">
      <c r="A4795" s="310" t="n">
        <v>100601</v>
      </c>
      <c r="B4795" s="315" t="s">
        <v>1640</v>
      </c>
      <c r="C4795" s="310" t="s">
        <v>8079</v>
      </c>
      <c r="D4795" s="315" t="s">
        <v>70</v>
      </c>
      <c r="E4795" s="316" t="s">
        <v>8080</v>
      </c>
      <c r="F4795" s="310"/>
    </row>
    <row r="4796" customFormat="false" ht="12.8" hidden="false" customHeight="false" outlineLevel="0" collapsed="false">
      <c r="A4796" s="310" t="n">
        <v>100602</v>
      </c>
      <c r="B4796" s="315" t="s">
        <v>1640</v>
      </c>
      <c r="C4796" s="310" t="s">
        <v>8081</v>
      </c>
      <c r="D4796" s="315" t="s">
        <v>70</v>
      </c>
      <c r="E4796" s="316" t="s">
        <v>8082</v>
      </c>
      <c r="F4796" s="310"/>
    </row>
    <row r="4797" customFormat="false" ht="12.8" hidden="false" customHeight="false" outlineLevel="0" collapsed="false">
      <c r="A4797" s="310" t="n">
        <v>100603</v>
      </c>
      <c r="B4797" s="315" t="s">
        <v>1640</v>
      </c>
      <c r="C4797" s="310" t="s">
        <v>8083</v>
      </c>
      <c r="D4797" s="315" t="s">
        <v>70</v>
      </c>
      <c r="E4797" s="316" t="s">
        <v>8084</v>
      </c>
      <c r="F4797" s="310"/>
    </row>
    <row r="4798" customFormat="false" ht="12.8" hidden="false" customHeight="false" outlineLevel="0" collapsed="false">
      <c r="A4798" s="310" t="n">
        <v>100604</v>
      </c>
      <c r="B4798" s="315" t="s">
        <v>1640</v>
      </c>
      <c r="C4798" s="310" t="s">
        <v>8085</v>
      </c>
      <c r="D4798" s="315" t="s">
        <v>70</v>
      </c>
      <c r="E4798" s="316" t="s">
        <v>8086</v>
      </c>
      <c r="F4798" s="310"/>
    </row>
    <row r="4799" customFormat="false" ht="12.8" hidden="false" customHeight="false" outlineLevel="0" collapsed="false">
      <c r="A4799" s="310" t="n">
        <v>100605</v>
      </c>
      <c r="B4799" s="315" t="s">
        <v>1640</v>
      </c>
      <c r="C4799" s="310" t="s">
        <v>8087</v>
      </c>
      <c r="D4799" s="315" t="s">
        <v>70</v>
      </c>
      <c r="E4799" s="316" t="s">
        <v>8088</v>
      </c>
      <c r="F4799" s="310"/>
    </row>
    <row r="4800" customFormat="false" ht="12.8" hidden="false" customHeight="false" outlineLevel="0" collapsed="false">
      <c r="A4800" s="310" t="n">
        <v>100606</v>
      </c>
      <c r="B4800" s="315" t="s">
        <v>1640</v>
      </c>
      <c r="C4800" s="310" t="s">
        <v>8089</v>
      </c>
      <c r="D4800" s="315" t="s">
        <v>70</v>
      </c>
      <c r="E4800" s="316" t="s">
        <v>8090</v>
      </c>
      <c r="F4800" s="310"/>
    </row>
    <row r="4801" customFormat="false" ht="12.8" hidden="false" customHeight="false" outlineLevel="0" collapsed="false">
      <c r="A4801" s="310" t="n">
        <v>100607</v>
      </c>
      <c r="B4801" s="315" t="s">
        <v>1640</v>
      </c>
      <c r="C4801" s="310" t="s">
        <v>8091</v>
      </c>
      <c r="D4801" s="315" t="s">
        <v>70</v>
      </c>
      <c r="E4801" s="316" t="s">
        <v>8092</v>
      </c>
      <c r="F4801" s="310"/>
    </row>
    <row r="4802" customFormat="false" ht="12.8" hidden="false" customHeight="false" outlineLevel="0" collapsed="false">
      <c r="A4802" s="310" t="n">
        <v>100608</v>
      </c>
      <c r="B4802" s="315" t="s">
        <v>1640</v>
      </c>
      <c r="C4802" s="310" t="s">
        <v>8093</v>
      </c>
      <c r="D4802" s="315" t="s">
        <v>70</v>
      </c>
      <c r="E4802" s="316" t="s">
        <v>8094</v>
      </c>
      <c r="F4802" s="310"/>
    </row>
    <row r="4803" customFormat="false" ht="12.8" hidden="false" customHeight="false" outlineLevel="0" collapsed="false">
      <c r="A4803" s="310" t="n">
        <v>100609</v>
      </c>
      <c r="B4803" s="315" t="s">
        <v>1640</v>
      </c>
      <c r="C4803" s="310" t="s">
        <v>8095</v>
      </c>
      <c r="D4803" s="315" t="s">
        <v>70</v>
      </c>
      <c r="E4803" s="316" t="s">
        <v>8096</v>
      </c>
      <c r="F4803" s="310"/>
    </row>
    <row r="4804" customFormat="false" ht="12.8" hidden="false" customHeight="false" outlineLevel="0" collapsed="false">
      <c r="A4804" s="310" t="n">
        <v>100610</v>
      </c>
      <c r="B4804" s="315" t="s">
        <v>1640</v>
      </c>
      <c r="C4804" s="310" t="s">
        <v>8097</v>
      </c>
      <c r="D4804" s="315" t="s">
        <v>70</v>
      </c>
      <c r="E4804" s="316" t="s">
        <v>8098</v>
      </c>
      <c r="F4804" s="310"/>
    </row>
    <row r="4805" customFormat="false" ht="12.8" hidden="false" customHeight="false" outlineLevel="0" collapsed="false">
      <c r="A4805" s="310" t="n">
        <v>100611</v>
      </c>
      <c r="B4805" s="315" t="s">
        <v>1640</v>
      </c>
      <c r="C4805" s="310" t="s">
        <v>8099</v>
      </c>
      <c r="D4805" s="315" t="s">
        <v>70</v>
      </c>
      <c r="E4805" s="316" t="s">
        <v>8100</v>
      </c>
      <c r="F4805" s="310"/>
    </row>
    <row r="4806" customFormat="false" ht="12.8" hidden="false" customHeight="false" outlineLevel="0" collapsed="false">
      <c r="A4806" s="310" t="n">
        <v>100612</v>
      </c>
      <c r="B4806" s="315" t="s">
        <v>1640</v>
      </c>
      <c r="C4806" s="310" t="s">
        <v>8101</v>
      </c>
      <c r="D4806" s="315" t="s">
        <v>70</v>
      </c>
      <c r="E4806" s="316" t="s">
        <v>8102</v>
      </c>
      <c r="F4806" s="310"/>
    </row>
    <row r="4807" customFormat="false" ht="12.8" hidden="false" customHeight="false" outlineLevel="0" collapsed="false">
      <c r="A4807" s="310" t="n">
        <v>100613</v>
      </c>
      <c r="B4807" s="315" t="s">
        <v>1640</v>
      </c>
      <c r="C4807" s="310" t="s">
        <v>8103</v>
      </c>
      <c r="D4807" s="315" t="s">
        <v>70</v>
      </c>
      <c r="E4807" s="316" t="s">
        <v>8104</v>
      </c>
      <c r="F4807" s="310"/>
    </row>
    <row r="4808" customFormat="false" ht="12.8" hidden="false" customHeight="false" outlineLevel="0" collapsed="false">
      <c r="A4808" s="310" t="n">
        <v>100614</v>
      </c>
      <c r="B4808" s="315" t="s">
        <v>1640</v>
      </c>
      <c r="C4808" s="310" t="s">
        <v>8105</v>
      </c>
      <c r="D4808" s="315" t="s">
        <v>70</v>
      </c>
      <c r="E4808" s="316" t="s">
        <v>8106</v>
      </c>
      <c r="F4808" s="310"/>
    </row>
    <row r="4809" customFormat="false" ht="12.8" hidden="false" customHeight="false" outlineLevel="0" collapsed="false">
      <c r="A4809" s="310" t="n">
        <v>100615</v>
      </c>
      <c r="B4809" s="315" t="s">
        <v>1640</v>
      </c>
      <c r="C4809" s="310" t="s">
        <v>8107</v>
      </c>
      <c r="D4809" s="315" t="s">
        <v>70</v>
      </c>
      <c r="E4809" s="316" t="s">
        <v>8108</v>
      </c>
      <c r="F4809" s="310"/>
    </row>
    <row r="4810" customFormat="false" ht="12.8" hidden="false" customHeight="false" outlineLevel="0" collapsed="false">
      <c r="A4810" s="310" t="n">
        <v>100616</v>
      </c>
      <c r="B4810" s="315" t="s">
        <v>1640</v>
      </c>
      <c r="C4810" s="310" t="s">
        <v>8109</v>
      </c>
      <c r="D4810" s="315" t="s">
        <v>70</v>
      </c>
      <c r="E4810" s="316" t="s">
        <v>8110</v>
      </c>
      <c r="F4810" s="310"/>
    </row>
    <row r="4811" customFormat="false" ht="12.8" hidden="false" customHeight="false" outlineLevel="0" collapsed="false">
      <c r="A4811" s="310" t="n">
        <v>100617</v>
      </c>
      <c r="B4811" s="315" t="s">
        <v>1640</v>
      </c>
      <c r="C4811" s="310" t="s">
        <v>8111</v>
      </c>
      <c r="D4811" s="315" t="s">
        <v>70</v>
      </c>
      <c r="E4811" s="316" t="s">
        <v>8112</v>
      </c>
      <c r="F4811" s="310"/>
    </row>
    <row r="4812" customFormat="false" ht="12.8" hidden="false" customHeight="false" outlineLevel="0" collapsed="false">
      <c r="A4812" s="310" t="n">
        <v>100618</v>
      </c>
      <c r="B4812" s="315" t="s">
        <v>1640</v>
      </c>
      <c r="C4812" s="310" t="s">
        <v>8113</v>
      </c>
      <c r="D4812" s="315" t="s">
        <v>70</v>
      </c>
      <c r="E4812" s="316" t="s">
        <v>8114</v>
      </c>
      <c r="F4812" s="310"/>
    </row>
    <row r="4813" customFormat="false" ht="12.8" hidden="false" customHeight="false" outlineLevel="0" collapsed="false">
      <c r="A4813" s="310" t="n">
        <v>100619</v>
      </c>
      <c r="B4813" s="315" t="s">
        <v>1640</v>
      </c>
      <c r="C4813" s="310" t="s">
        <v>8115</v>
      </c>
      <c r="D4813" s="315" t="s">
        <v>70</v>
      </c>
      <c r="E4813" s="316" t="s">
        <v>8116</v>
      </c>
      <c r="F4813" s="310"/>
    </row>
    <row r="4814" customFormat="false" ht="12.8" hidden="false" customHeight="false" outlineLevel="0" collapsed="false">
      <c r="A4814" s="310" t="n">
        <v>100620</v>
      </c>
      <c r="B4814" s="315" t="s">
        <v>1640</v>
      </c>
      <c r="C4814" s="310" t="s">
        <v>8117</v>
      </c>
      <c r="D4814" s="315" t="s">
        <v>70</v>
      </c>
      <c r="E4814" s="316" t="s">
        <v>8118</v>
      </c>
      <c r="F4814" s="310"/>
    </row>
    <row r="4815" customFormat="false" ht="12.8" hidden="false" customHeight="false" outlineLevel="0" collapsed="false">
      <c r="A4815" s="310" t="n">
        <v>100621</v>
      </c>
      <c r="B4815" s="315" t="s">
        <v>1640</v>
      </c>
      <c r="C4815" s="310" t="s">
        <v>8119</v>
      </c>
      <c r="D4815" s="315" t="s">
        <v>70</v>
      </c>
      <c r="E4815" s="316" t="s">
        <v>8120</v>
      </c>
      <c r="F4815" s="310"/>
    </row>
    <row r="4816" customFormat="false" ht="12.8" hidden="false" customHeight="false" outlineLevel="0" collapsed="false">
      <c r="A4816" s="310" t="n">
        <v>100622</v>
      </c>
      <c r="B4816" s="315" t="s">
        <v>1640</v>
      </c>
      <c r="C4816" s="310" t="s">
        <v>8121</v>
      </c>
      <c r="D4816" s="315" t="s">
        <v>70</v>
      </c>
      <c r="E4816" s="316" t="s">
        <v>8122</v>
      </c>
      <c r="F4816" s="310"/>
    </row>
    <row r="4817" customFormat="false" ht="12.8" hidden="false" customHeight="false" outlineLevel="0" collapsed="false">
      <c r="A4817" s="310" t="n">
        <v>100623</v>
      </c>
      <c r="B4817" s="315" t="s">
        <v>1640</v>
      </c>
      <c r="C4817" s="310" t="s">
        <v>8123</v>
      </c>
      <c r="D4817" s="315" t="s">
        <v>70</v>
      </c>
      <c r="E4817" s="316" t="s">
        <v>8124</v>
      </c>
      <c r="F4817" s="310"/>
    </row>
    <row r="4818" customFormat="false" ht="12.8" hidden="false" customHeight="false" outlineLevel="0" collapsed="false">
      <c r="A4818" s="310" t="n">
        <v>97605</v>
      </c>
      <c r="B4818" s="315" t="s">
        <v>1640</v>
      </c>
      <c r="C4818" s="310" t="s">
        <v>8125</v>
      </c>
      <c r="D4818" s="315" t="s">
        <v>70</v>
      </c>
      <c r="E4818" s="316" t="s">
        <v>8126</v>
      </c>
      <c r="F4818" s="310"/>
    </row>
    <row r="4819" customFormat="false" ht="12.8" hidden="false" customHeight="false" outlineLevel="0" collapsed="false">
      <c r="A4819" s="310" t="n">
        <v>97607</v>
      </c>
      <c r="B4819" s="315" t="s">
        <v>1640</v>
      </c>
      <c r="C4819" s="310" t="s">
        <v>8127</v>
      </c>
      <c r="D4819" s="315" t="s">
        <v>70</v>
      </c>
      <c r="E4819" s="316" t="s">
        <v>8128</v>
      </c>
      <c r="F4819" s="310"/>
    </row>
    <row r="4820" customFormat="false" ht="12.8" hidden="false" customHeight="false" outlineLevel="0" collapsed="false">
      <c r="A4820" s="310" t="n">
        <v>102102</v>
      </c>
      <c r="B4820" s="315" t="s">
        <v>1640</v>
      </c>
      <c r="C4820" s="310" t="s">
        <v>8129</v>
      </c>
      <c r="D4820" s="315" t="s">
        <v>70</v>
      </c>
      <c r="E4820" s="316" t="s">
        <v>8130</v>
      </c>
      <c r="F4820" s="310"/>
    </row>
    <row r="4821" customFormat="false" ht="12.8" hidden="false" customHeight="false" outlineLevel="0" collapsed="false">
      <c r="A4821" s="310" t="n">
        <v>102103</v>
      </c>
      <c r="B4821" s="315" t="s">
        <v>1640</v>
      </c>
      <c r="C4821" s="310" t="s">
        <v>8131</v>
      </c>
      <c r="D4821" s="315" t="s">
        <v>70</v>
      </c>
      <c r="E4821" s="316" t="s">
        <v>8132</v>
      </c>
      <c r="F4821" s="310"/>
    </row>
    <row r="4822" customFormat="false" ht="12.8" hidden="false" customHeight="false" outlineLevel="0" collapsed="false">
      <c r="A4822" s="310" t="n">
        <v>102104</v>
      </c>
      <c r="B4822" s="315" t="s">
        <v>1640</v>
      </c>
      <c r="C4822" s="310" t="s">
        <v>8133</v>
      </c>
      <c r="D4822" s="315" t="s">
        <v>70</v>
      </c>
      <c r="E4822" s="316" t="s">
        <v>8134</v>
      </c>
      <c r="F4822" s="310"/>
    </row>
    <row r="4823" customFormat="false" ht="12.8" hidden="false" customHeight="false" outlineLevel="0" collapsed="false">
      <c r="A4823" s="310" t="n">
        <v>102105</v>
      </c>
      <c r="B4823" s="315" t="s">
        <v>1640</v>
      </c>
      <c r="C4823" s="310" t="s">
        <v>8135</v>
      </c>
      <c r="D4823" s="315" t="s">
        <v>70</v>
      </c>
      <c r="E4823" s="316" t="s">
        <v>8136</v>
      </c>
      <c r="F4823" s="310"/>
    </row>
    <row r="4824" customFormat="false" ht="12.8" hidden="false" customHeight="false" outlineLevel="0" collapsed="false">
      <c r="A4824" s="310" t="n">
        <v>102106</v>
      </c>
      <c r="B4824" s="315" t="s">
        <v>1640</v>
      </c>
      <c r="C4824" s="310" t="s">
        <v>8137</v>
      </c>
      <c r="D4824" s="315" t="s">
        <v>70</v>
      </c>
      <c r="E4824" s="316" t="s">
        <v>8138</v>
      </c>
      <c r="F4824" s="310"/>
    </row>
    <row r="4825" customFormat="false" ht="12.8" hidden="false" customHeight="false" outlineLevel="0" collapsed="false">
      <c r="A4825" s="310" t="n">
        <v>102107</v>
      </c>
      <c r="B4825" s="315" t="s">
        <v>1640</v>
      </c>
      <c r="C4825" s="310" t="s">
        <v>8139</v>
      </c>
      <c r="D4825" s="315" t="s">
        <v>70</v>
      </c>
      <c r="E4825" s="316" t="s">
        <v>8140</v>
      </c>
      <c r="F4825" s="310"/>
    </row>
    <row r="4826" customFormat="false" ht="12.8" hidden="false" customHeight="false" outlineLevel="0" collapsed="false">
      <c r="A4826" s="310" t="n">
        <v>102108</v>
      </c>
      <c r="B4826" s="315" t="s">
        <v>1640</v>
      </c>
      <c r="C4826" s="310" t="s">
        <v>8141</v>
      </c>
      <c r="D4826" s="315" t="s">
        <v>70</v>
      </c>
      <c r="E4826" s="316" t="s">
        <v>8142</v>
      </c>
      <c r="F4826" s="310"/>
    </row>
    <row r="4827" customFormat="false" ht="12.8" hidden="false" customHeight="false" outlineLevel="0" collapsed="false">
      <c r="A4827" s="310" t="n">
        <v>102109</v>
      </c>
      <c r="B4827" s="315" t="s">
        <v>1640</v>
      </c>
      <c r="C4827" s="310" t="s">
        <v>8143</v>
      </c>
      <c r="D4827" s="315" t="s">
        <v>70</v>
      </c>
      <c r="E4827" s="316" t="s">
        <v>8144</v>
      </c>
      <c r="F4827" s="310"/>
    </row>
    <row r="4828" customFormat="false" ht="12.8" hidden="false" customHeight="false" outlineLevel="0" collapsed="false">
      <c r="A4828" s="310" t="n">
        <v>102110</v>
      </c>
      <c r="B4828" s="315" t="s">
        <v>1640</v>
      </c>
      <c r="C4828" s="310" t="s">
        <v>8145</v>
      </c>
      <c r="D4828" s="315" t="s">
        <v>70</v>
      </c>
      <c r="E4828" s="316" t="s">
        <v>8146</v>
      </c>
      <c r="F4828" s="310"/>
    </row>
    <row r="4829" customFormat="false" ht="12.8" hidden="false" customHeight="false" outlineLevel="0" collapsed="false">
      <c r="A4829" s="310" t="n">
        <v>103654</v>
      </c>
      <c r="B4829" s="315" t="s">
        <v>1640</v>
      </c>
      <c r="C4829" s="310" t="s">
        <v>8147</v>
      </c>
      <c r="D4829" s="315" t="s">
        <v>70</v>
      </c>
      <c r="E4829" s="316" t="s">
        <v>8148</v>
      </c>
      <c r="F4829" s="310"/>
    </row>
    <row r="4830" customFormat="false" ht="12.8" hidden="false" customHeight="false" outlineLevel="0" collapsed="false">
      <c r="A4830" s="310" t="n">
        <v>103655</v>
      </c>
      <c r="B4830" s="315" t="s">
        <v>1640</v>
      </c>
      <c r="C4830" s="310" t="s">
        <v>8149</v>
      </c>
      <c r="D4830" s="315" t="s">
        <v>70</v>
      </c>
      <c r="E4830" s="316" t="s">
        <v>8150</v>
      </c>
      <c r="F4830" s="310"/>
    </row>
    <row r="4831" customFormat="false" ht="12.8" hidden="false" customHeight="false" outlineLevel="0" collapsed="false">
      <c r="A4831" s="310" t="n">
        <v>103656</v>
      </c>
      <c r="B4831" s="315" t="s">
        <v>1640</v>
      </c>
      <c r="C4831" s="310" t="s">
        <v>8151</v>
      </c>
      <c r="D4831" s="315" t="s">
        <v>70</v>
      </c>
      <c r="E4831" s="316" t="s">
        <v>8152</v>
      </c>
      <c r="F4831" s="310"/>
    </row>
    <row r="4832" customFormat="false" ht="12.8" hidden="false" customHeight="false" outlineLevel="0" collapsed="false">
      <c r="A4832" s="310" t="n">
        <v>96973</v>
      </c>
      <c r="B4832" s="315" t="s">
        <v>1640</v>
      </c>
      <c r="C4832" s="310" t="s">
        <v>8153</v>
      </c>
      <c r="D4832" s="315" t="s">
        <v>48</v>
      </c>
      <c r="E4832" s="316" t="s">
        <v>8154</v>
      </c>
      <c r="F4832" s="310"/>
    </row>
    <row r="4833" customFormat="false" ht="12.8" hidden="false" customHeight="false" outlineLevel="0" collapsed="false">
      <c r="A4833" s="310" t="n">
        <v>96974</v>
      </c>
      <c r="B4833" s="315" t="s">
        <v>1640</v>
      </c>
      <c r="C4833" s="310" t="s">
        <v>8155</v>
      </c>
      <c r="D4833" s="315" t="s">
        <v>48</v>
      </c>
      <c r="E4833" s="316" t="s">
        <v>8156</v>
      </c>
      <c r="F4833" s="310"/>
    </row>
    <row r="4834" customFormat="false" ht="12.8" hidden="false" customHeight="false" outlineLevel="0" collapsed="false">
      <c r="A4834" s="310" t="n">
        <v>96975</v>
      </c>
      <c r="B4834" s="315" t="s">
        <v>1640</v>
      </c>
      <c r="C4834" s="310" t="s">
        <v>8157</v>
      </c>
      <c r="D4834" s="315" t="s">
        <v>48</v>
      </c>
      <c r="E4834" s="316" t="s">
        <v>8158</v>
      </c>
      <c r="F4834" s="310"/>
    </row>
    <row r="4835" customFormat="false" ht="12.8" hidden="false" customHeight="false" outlineLevel="0" collapsed="false">
      <c r="A4835" s="310" t="n">
        <v>96976</v>
      </c>
      <c r="B4835" s="315" t="s">
        <v>1640</v>
      </c>
      <c r="C4835" s="310" t="s">
        <v>8159</v>
      </c>
      <c r="D4835" s="315" t="s">
        <v>48</v>
      </c>
      <c r="E4835" s="316" t="s">
        <v>8160</v>
      </c>
      <c r="F4835" s="310"/>
    </row>
    <row r="4836" customFormat="false" ht="12.8" hidden="false" customHeight="false" outlineLevel="0" collapsed="false">
      <c r="A4836" s="310" t="n">
        <v>96977</v>
      </c>
      <c r="B4836" s="315" t="s">
        <v>1640</v>
      </c>
      <c r="C4836" s="310" t="s">
        <v>8161</v>
      </c>
      <c r="D4836" s="315" t="s">
        <v>48</v>
      </c>
      <c r="E4836" s="316" t="s">
        <v>2973</v>
      </c>
      <c r="F4836" s="310"/>
    </row>
    <row r="4837" customFormat="false" ht="12.8" hidden="false" customHeight="false" outlineLevel="0" collapsed="false">
      <c r="A4837" s="310" t="n">
        <v>96978</v>
      </c>
      <c r="B4837" s="315" t="s">
        <v>1640</v>
      </c>
      <c r="C4837" s="310" t="s">
        <v>8162</v>
      </c>
      <c r="D4837" s="315" t="s">
        <v>48</v>
      </c>
      <c r="E4837" s="316" t="s">
        <v>8163</v>
      </c>
      <c r="F4837" s="310"/>
    </row>
    <row r="4838" customFormat="false" ht="12.8" hidden="false" customHeight="false" outlineLevel="0" collapsed="false">
      <c r="A4838" s="310" t="n">
        <v>96979</v>
      </c>
      <c r="B4838" s="315" t="s">
        <v>1640</v>
      </c>
      <c r="C4838" s="310" t="s">
        <v>8164</v>
      </c>
      <c r="D4838" s="315" t="s">
        <v>48</v>
      </c>
      <c r="E4838" s="316" t="s">
        <v>8165</v>
      </c>
      <c r="F4838" s="310"/>
    </row>
    <row r="4839" customFormat="false" ht="12.8" hidden="false" customHeight="false" outlineLevel="0" collapsed="false">
      <c r="A4839" s="310" t="n">
        <v>96984</v>
      </c>
      <c r="B4839" s="315" t="s">
        <v>1640</v>
      </c>
      <c r="C4839" s="310" t="s">
        <v>8166</v>
      </c>
      <c r="D4839" s="315" t="s">
        <v>70</v>
      </c>
      <c r="E4839" s="316" t="s">
        <v>8167</v>
      </c>
      <c r="F4839" s="310"/>
    </row>
    <row r="4840" customFormat="false" ht="12.8" hidden="false" customHeight="false" outlineLevel="0" collapsed="false">
      <c r="A4840" s="310" t="n">
        <v>96985</v>
      </c>
      <c r="B4840" s="315" t="s">
        <v>1640</v>
      </c>
      <c r="C4840" s="310" t="s">
        <v>8168</v>
      </c>
      <c r="D4840" s="315" t="s">
        <v>70</v>
      </c>
      <c r="E4840" s="316" t="s">
        <v>8169</v>
      </c>
      <c r="F4840" s="310"/>
    </row>
    <row r="4841" customFormat="false" ht="12.8" hidden="false" customHeight="false" outlineLevel="0" collapsed="false">
      <c r="A4841" s="310" t="n">
        <v>96986</v>
      </c>
      <c r="B4841" s="315" t="s">
        <v>1640</v>
      </c>
      <c r="C4841" s="310" t="s">
        <v>8170</v>
      </c>
      <c r="D4841" s="315" t="s">
        <v>70</v>
      </c>
      <c r="E4841" s="316" t="s">
        <v>8171</v>
      </c>
      <c r="F4841" s="310"/>
    </row>
    <row r="4842" customFormat="false" ht="12.8" hidden="false" customHeight="false" outlineLevel="0" collapsed="false">
      <c r="A4842" s="310" t="n">
        <v>96987</v>
      </c>
      <c r="B4842" s="315" t="s">
        <v>1640</v>
      </c>
      <c r="C4842" s="310" t="s">
        <v>8172</v>
      </c>
      <c r="D4842" s="315" t="s">
        <v>70</v>
      </c>
      <c r="E4842" s="316" t="s">
        <v>8173</v>
      </c>
      <c r="F4842" s="310"/>
    </row>
    <row r="4843" customFormat="false" ht="12.8" hidden="false" customHeight="false" outlineLevel="0" collapsed="false">
      <c r="A4843" s="310" t="n">
        <v>96988</v>
      </c>
      <c r="B4843" s="315" t="s">
        <v>1640</v>
      </c>
      <c r="C4843" s="310" t="s">
        <v>8174</v>
      </c>
      <c r="D4843" s="315" t="s">
        <v>70</v>
      </c>
      <c r="E4843" s="316" t="s">
        <v>8175</v>
      </c>
      <c r="F4843" s="310"/>
    </row>
    <row r="4844" customFormat="false" ht="12.8" hidden="false" customHeight="false" outlineLevel="0" collapsed="false">
      <c r="A4844" s="310" t="n">
        <v>96989</v>
      </c>
      <c r="B4844" s="315" t="s">
        <v>1640</v>
      </c>
      <c r="C4844" s="310" t="s">
        <v>8176</v>
      </c>
      <c r="D4844" s="315" t="s">
        <v>70</v>
      </c>
      <c r="E4844" s="316" t="s">
        <v>7713</v>
      </c>
      <c r="F4844" s="310"/>
    </row>
    <row r="4845" customFormat="false" ht="12.8" hidden="false" customHeight="false" outlineLevel="0" collapsed="false">
      <c r="A4845" s="310" t="n">
        <v>98463</v>
      </c>
      <c r="B4845" s="315" t="s">
        <v>1640</v>
      </c>
      <c r="C4845" s="310" t="s">
        <v>8177</v>
      </c>
      <c r="D4845" s="315" t="s">
        <v>70</v>
      </c>
      <c r="E4845" s="316" t="s">
        <v>8178</v>
      </c>
      <c r="F4845" s="310"/>
    </row>
    <row r="4846" customFormat="false" ht="12.8" hidden="false" customHeight="false" outlineLevel="0" collapsed="false">
      <c r="A4846" s="310" t="n">
        <v>104746</v>
      </c>
      <c r="B4846" s="315" t="s">
        <v>1640</v>
      </c>
      <c r="C4846" s="310" t="s">
        <v>8179</v>
      </c>
      <c r="D4846" s="315" t="s">
        <v>70</v>
      </c>
      <c r="E4846" s="316" t="s">
        <v>8180</v>
      </c>
      <c r="F4846" s="310"/>
    </row>
    <row r="4847" customFormat="false" ht="12.8" hidden="false" customHeight="false" outlineLevel="0" collapsed="false">
      <c r="A4847" s="310" t="n">
        <v>104749</v>
      </c>
      <c r="B4847" s="315" t="s">
        <v>1640</v>
      </c>
      <c r="C4847" s="310" t="s">
        <v>8181</v>
      </c>
      <c r="D4847" s="315" t="s">
        <v>70</v>
      </c>
      <c r="E4847" s="316" t="s">
        <v>3875</v>
      </c>
      <c r="F4847" s="310"/>
    </row>
    <row r="4848" customFormat="false" ht="12.8" hidden="false" customHeight="false" outlineLevel="0" collapsed="false">
      <c r="A4848" s="310" t="n">
        <v>104750</v>
      </c>
      <c r="B4848" s="315" t="s">
        <v>1640</v>
      </c>
      <c r="C4848" s="310" t="s">
        <v>8182</v>
      </c>
      <c r="D4848" s="315" t="s">
        <v>70</v>
      </c>
      <c r="E4848" s="316" t="s">
        <v>8183</v>
      </c>
      <c r="F4848" s="310"/>
    </row>
    <row r="4849" customFormat="false" ht="12.8" hidden="false" customHeight="false" outlineLevel="0" collapsed="false">
      <c r="A4849" s="310" t="n">
        <v>104751</v>
      </c>
      <c r="B4849" s="315" t="s">
        <v>1640</v>
      </c>
      <c r="C4849" s="310" t="s">
        <v>8184</v>
      </c>
      <c r="D4849" s="315" t="s">
        <v>70</v>
      </c>
      <c r="E4849" s="316" t="s">
        <v>8185</v>
      </c>
      <c r="F4849" s="310"/>
    </row>
    <row r="4850" customFormat="false" ht="12.8" hidden="false" customHeight="false" outlineLevel="0" collapsed="false">
      <c r="A4850" s="310" t="n">
        <v>104752</v>
      </c>
      <c r="B4850" s="315" t="s">
        <v>1640</v>
      </c>
      <c r="C4850" s="310" t="s">
        <v>8186</v>
      </c>
      <c r="D4850" s="315" t="s">
        <v>70</v>
      </c>
      <c r="E4850" s="316" t="s">
        <v>8187</v>
      </c>
      <c r="F4850" s="310"/>
    </row>
    <row r="4851" customFormat="false" ht="12.8" hidden="false" customHeight="false" outlineLevel="0" collapsed="false">
      <c r="A4851" s="310" t="n">
        <v>104753</v>
      </c>
      <c r="B4851" s="315" t="s">
        <v>1640</v>
      </c>
      <c r="C4851" s="310" t="s">
        <v>8188</v>
      </c>
      <c r="D4851" s="315" t="s">
        <v>70</v>
      </c>
      <c r="E4851" s="316" t="s">
        <v>8189</v>
      </c>
      <c r="F4851" s="310"/>
    </row>
    <row r="4852" customFormat="false" ht="12.8" hidden="false" customHeight="false" outlineLevel="0" collapsed="false">
      <c r="A4852" s="310" t="n">
        <v>104754</v>
      </c>
      <c r="B4852" s="315" t="s">
        <v>1640</v>
      </c>
      <c r="C4852" s="310" t="s">
        <v>8190</v>
      </c>
      <c r="D4852" s="315" t="s">
        <v>70</v>
      </c>
      <c r="E4852" s="316" t="s">
        <v>8191</v>
      </c>
      <c r="F4852" s="310"/>
    </row>
    <row r="4853" customFormat="false" ht="12.8" hidden="false" customHeight="false" outlineLevel="0" collapsed="false">
      <c r="A4853" s="310" t="n">
        <v>104755</v>
      </c>
      <c r="B4853" s="315" t="s">
        <v>1640</v>
      </c>
      <c r="C4853" s="310" t="s">
        <v>8192</v>
      </c>
      <c r="D4853" s="315" t="s">
        <v>70</v>
      </c>
      <c r="E4853" s="316" t="s">
        <v>8193</v>
      </c>
      <c r="F4853" s="310"/>
    </row>
    <row r="4854" customFormat="false" ht="12.8" hidden="false" customHeight="false" outlineLevel="0" collapsed="false">
      <c r="A4854" s="310" t="n">
        <v>103490</v>
      </c>
      <c r="B4854" s="315" t="s">
        <v>1640</v>
      </c>
      <c r="C4854" s="310" t="s">
        <v>8194</v>
      </c>
      <c r="D4854" s="315" t="s">
        <v>200</v>
      </c>
      <c r="E4854" s="316" t="s">
        <v>8195</v>
      </c>
      <c r="F4854" s="310"/>
    </row>
    <row r="4855" customFormat="false" ht="12.8" hidden="false" customHeight="false" outlineLevel="0" collapsed="false">
      <c r="A4855" s="310" t="n">
        <v>103491</v>
      </c>
      <c r="B4855" s="315" t="s">
        <v>1640</v>
      </c>
      <c r="C4855" s="310" t="s">
        <v>8196</v>
      </c>
      <c r="D4855" s="315" t="s">
        <v>200</v>
      </c>
      <c r="E4855" s="316" t="s">
        <v>8197</v>
      </c>
      <c r="F4855" s="310"/>
    </row>
    <row r="4856" customFormat="false" ht="12.8" hidden="false" customHeight="false" outlineLevel="0" collapsed="false">
      <c r="A4856" s="310" t="n">
        <v>104758</v>
      </c>
      <c r="B4856" s="315" t="s">
        <v>1640</v>
      </c>
      <c r="C4856" s="310" t="s">
        <v>8198</v>
      </c>
      <c r="D4856" s="315" t="s">
        <v>70</v>
      </c>
      <c r="E4856" s="316" t="s">
        <v>8199</v>
      </c>
      <c r="F4856" s="310"/>
    </row>
    <row r="4857" customFormat="false" ht="12.8" hidden="false" customHeight="false" outlineLevel="0" collapsed="false">
      <c r="A4857" s="310" t="n">
        <v>104759</v>
      </c>
      <c r="B4857" s="315" t="s">
        <v>1640</v>
      </c>
      <c r="C4857" s="310" t="s">
        <v>8200</v>
      </c>
      <c r="D4857" s="315" t="s">
        <v>70</v>
      </c>
      <c r="E4857" s="316" t="s">
        <v>8201</v>
      </c>
      <c r="F4857" s="310"/>
    </row>
    <row r="4858" customFormat="false" ht="12.8" hidden="false" customHeight="false" outlineLevel="0" collapsed="false">
      <c r="A4858" s="310" t="n">
        <v>104760</v>
      </c>
      <c r="B4858" s="315" t="s">
        <v>1640</v>
      </c>
      <c r="C4858" s="310" t="s">
        <v>8202</v>
      </c>
      <c r="D4858" s="315" t="s">
        <v>70</v>
      </c>
      <c r="E4858" s="316" t="s">
        <v>8203</v>
      </c>
      <c r="F4858" s="310"/>
    </row>
    <row r="4859" customFormat="false" ht="12.8" hidden="false" customHeight="false" outlineLevel="0" collapsed="false">
      <c r="A4859" s="310" t="n">
        <v>104761</v>
      </c>
      <c r="B4859" s="315" t="s">
        <v>1640</v>
      </c>
      <c r="C4859" s="310" t="s">
        <v>8204</v>
      </c>
      <c r="D4859" s="315" t="s">
        <v>70</v>
      </c>
      <c r="E4859" s="316" t="s">
        <v>8205</v>
      </c>
      <c r="F4859" s="310"/>
    </row>
    <row r="4860" customFormat="false" ht="12.8" hidden="false" customHeight="false" outlineLevel="0" collapsed="false">
      <c r="A4860" s="310" t="n">
        <v>104762</v>
      </c>
      <c r="B4860" s="315" t="s">
        <v>1640</v>
      </c>
      <c r="C4860" s="310" t="s">
        <v>8206</v>
      </c>
      <c r="D4860" s="315" t="s">
        <v>70</v>
      </c>
      <c r="E4860" s="316" t="s">
        <v>2136</v>
      </c>
      <c r="F4860" s="310"/>
    </row>
    <row r="4861" customFormat="false" ht="12.8" hidden="false" customHeight="false" outlineLevel="0" collapsed="false">
      <c r="A4861" s="310" t="n">
        <v>104763</v>
      </c>
      <c r="B4861" s="315" t="s">
        <v>1640</v>
      </c>
      <c r="C4861" s="310" t="s">
        <v>8207</v>
      </c>
      <c r="D4861" s="315" t="s">
        <v>70</v>
      </c>
      <c r="E4861" s="316" t="s">
        <v>8208</v>
      </c>
      <c r="F4861" s="310"/>
    </row>
    <row r="4862" customFormat="false" ht="12.8" hidden="false" customHeight="false" outlineLevel="0" collapsed="false">
      <c r="A4862" s="310" t="n">
        <v>104764</v>
      </c>
      <c r="B4862" s="315" t="s">
        <v>1640</v>
      </c>
      <c r="C4862" s="310" t="s">
        <v>8209</v>
      </c>
      <c r="D4862" s="315" t="s">
        <v>48</v>
      </c>
      <c r="E4862" s="316" t="s">
        <v>8210</v>
      </c>
      <c r="F4862" s="310"/>
    </row>
    <row r="4863" customFormat="false" ht="12.8" hidden="false" customHeight="false" outlineLevel="0" collapsed="false">
      <c r="A4863" s="310" t="n">
        <v>104765</v>
      </c>
      <c r="B4863" s="315" t="s">
        <v>1640</v>
      </c>
      <c r="C4863" s="310" t="s">
        <v>8211</v>
      </c>
      <c r="D4863" s="315" t="s">
        <v>48</v>
      </c>
      <c r="E4863" s="316" t="s">
        <v>8212</v>
      </c>
      <c r="F4863" s="310"/>
    </row>
    <row r="4864" customFormat="false" ht="12.8" hidden="false" customHeight="false" outlineLevel="0" collapsed="false">
      <c r="A4864" s="310" t="n">
        <v>104766</v>
      </c>
      <c r="B4864" s="315" t="s">
        <v>1640</v>
      </c>
      <c r="C4864" s="310" t="s">
        <v>8213</v>
      </c>
      <c r="D4864" s="315" t="s">
        <v>48</v>
      </c>
      <c r="E4864" s="316" t="s">
        <v>8214</v>
      </c>
      <c r="F4864" s="310"/>
    </row>
    <row r="4865" customFormat="false" ht="12.8" hidden="false" customHeight="false" outlineLevel="0" collapsed="false">
      <c r="A4865" s="310" t="n">
        <v>104768</v>
      </c>
      <c r="B4865" s="315" t="s">
        <v>1640</v>
      </c>
      <c r="C4865" s="310" t="s">
        <v>8215</v>
      </c>
      <c r="D4865" s="315" t="s">
        <v>70</v>
      </c>
      <c r="E4865" s="316" t="s">
        <v>8216</v>
      </c>
      <c r="F4865" s="310"/>
    </row>
    <row r="4866" customFormat="false" ht="12.8" hidden="false" customHeight="false" outlineLevel="0" collapsed="false">
      <c r="A4866" s="310" t="n">
        <v>104770</v>
      </c>
      <c r="B4866" s="315" t="s">
        <v>1640</v>
      </c>
      <c r="C4866" s="310" t="s">
        <v>8217</v>
      </c>
      <c r="D4866" s="315" t="s">
        <v>70</v>
      </c>
      <c r="E4866" s="316" t="s">
        <v>8218</v>
      </c>
      <c r="F4866" s="310"/>
    </row>
    <row r="4867" customFormat="false" ht="12.8" hidden="false" customHeight="false" outlineLevel="0" collapsed="false">
      <c r="A4867" s="310" t="n">
        <v>104772</v>
      </c>
      <c r="B4867" s="315" t="s">
        <v>1640</v>
      </c>
      <c r="C4867" s="310" t="s">
        <v>8219</v>
      </c>
      <c r="D4867" s="315" t="s">
        <v>70</v>
      </c>
      <c r="E4867" s="316" t="s">
        <v>3850</v>
      </c>
      <c r="F4867" s="310"/>
    </row>
    <row r="4868" customFormat="false" ht="12.8" hidden="false" customHeight="false" outlineLevel="0" collapsed="false">
      <c r="A4868" s="310" t="n">
        <v>104774</v>
      </c>
      <c r="B4868" s="315" t="s">
        <v>1640</v>
      </c>
      <c r="C4868" s="310" t="s">
        <v>8220</v>
      </c>
      <c r="D4868" s="315" t="s">
        <v>70</v>
      </c>
      <c r="E4868" s="316" t="s">
        <v>8221</v>
      </c>
      <c r="F4868" s="310"/>
    </row>
    <row r="4869" customFormat="false" ht="12.8" hidden="false" customHeight="false" outlineLevel="0" collapsed="false">
      <c r="A4869" s="310" t="n">
        <v>104776</v>
      </c>
      <c r="B4869" s="315" t="s">
        <v>1640</v>
      </c>
      <c r="C4869" s="310" t="s">
        <v>8222</v>
      </c>
      <c r="D4869" s="315" t="s">
        <v>70</v>
      </c>
      <c r="E4869" s="316" t="s">
        <v>8223</v>
      </c>
      <c r="F4869" s="310"/>
    </row>
    <row r="4870" customFormat="false" ht="12.8" hidden="false" customHeight="false" outlineLevel="0" collapsed="false">
      <c r="A4870" s="310" t="n">
        <v>104778</v>
      </c>
      <c r="B4870" s="315" t="s">
        <v>1640</v>
      </c>
      <c r="C4870" s="310" t="s">
        <v>8224</v>
      </c>
      <c r="D4870" s="315" t="s">
        <v>70</v>
      </c>
      <c r="E4870" s="316" t="s">
        <v>6710</v>
      </c>
      <c r="F4870" s="310"/>
    </row>
    <row r="4871" customFormat="false" ht="12.8" hidden="false" customHeight="false" outlineLevel="0" collapsed="false">
      <c r="A4871" s="310" t="n">
        <v>104780</v>
      </c>
      <c r="B4871" s="315" t="s">
        <v>1640</v>
      </c>
      <c r="C4871" s="310" t="s">
        <v>8225</v>
      </c>
      <c r="D4871" s="315" t="s">
        <v>48</v>
      </c>
      <c r="E4871" s="316" t="s">
        <v>8226</v>
      </c>
      <c r="F4871" s="310"/>
    </row>
    <row r="4872" customFormat="false" ht="12.8" hidden="false" customHeight="false" outlineLevel="0" collapsed="false">
      <c r="A4872" s="310" t="n">
        <v>104785</v>
      </c>
      <c r="B4872" s="315" t="s">
        <v>1640</v>
      </c>
      <c r="C4872" s="310" t="s">
        <v>8227</v>
      </c>
      <c r="D4872" s="315" t="s">
        <v>48</v>
      </c>
      <c r="E4872" s="316" t="s">
        <v>3542</v>
      </c>
      <c r="F4872" s="310"/>
    </row>
    <row r="4873" customFormat="false" ht="12.8" hidden="false" customHeight="false" outlineLevel="0" collapsed="false">
      <c r="A4873" s="310" t="n">
        <v>96765</v>
      </c>
      <c r="B4873" s="315" t="s">
        <v>1640</v>
      </c>
      <c r="C4873" s="310" t="s">
        <v>8228</v>
      </c>
      <c r="D4873" s="315" t="s">
        <v>70</v>
      </c>
      <c r="E4873" s="316" t="s">
        <v>8229</v>
      </c>
      <c r="F4873" s="310"/>
    </row>
    <row r="4874" customFormat="false" ht="12.8" hidden="false" customHeight="false" outlineLevel="0" collapsed="false">
      <c r="A4874" s="310" t="n">
        <v>101905</v>
      </c>
      <c r="B4874" s="315" t="s">
        <v>1640</v>
      </c>
      <c r="C4874" s="310" t="s">
        <v>8230</v>
      </c>
      <c r="D4874" s="315" t="s">
        <v>70</v>
      </c>
      <c r="E4874" s="316" t="s">
        <v>8231</v>
      </c>
      <c r="F4874" s="310"/>
    </row>
    <row r="4875" customFormat="false" ht="12.8" hidden="false" customHeight="false" outlineLevel="0" collapsed="false">
      <c r="A4875" s="310" t="n">
        <v>101906</v>
      </c>
      <c r="B4875" s="315" t="s">
        <v>1640</v>
      </c>
      <c r="C4875" s="310" t="s">
        <v>8232</v>
      </c>
      <c r="D4875" s="315" t="s">
        <v>70</v>
      </c>
      <c r="E4875" s="316" t="s">
        <v>8233</v>
      </c>
      <c r="F4875" s="310"/>
    </row>
    <row r="4876" customFormat="false" ht="12.8" hidden="false" customHeight="false" outlineLevel="0" collapsed="false">
      <c r="A4876" s="310" t="n">
        <v>101907</v>
      </c>
      <c r="B4876" s="315" t="s">
        <v>1640</v>
      </c>
      <c r="C4876" s="310" t="s">
        <v>8234</v>
      </c>
      <c r="D4876" s="315" t="s">
        <v>70</v>
      </c>
      <c r="E4876" s="316" t="s">
        <v>8235</v>
      </c>
      <c r="F4876" s="310"/>
    </row>
    <row r="4877" customFormat="false" ht="12.8" hidden="false" customHeight="false" outlineLevel="0" collapsed="false">
      <c r="A4877" s="310" t="n">
        <v>101908</v>
      </c>
      <c r="B4877" s="315" t="s">
        <v>1640</v>
      </c>
      <c r="C4877" s="310" t="s">
        <v>8236</v>
      </c>
      <c r="D4877" s="315" t="s">
        <v>70</v>
      </c>
      <c r="E4877" s="316" t="s">
        <v>8237</v>
      </c>
      <c r="F4877" s="310"/>
    </row>
    <row r="4878" customFormat="false" ht="12.8" hidden="false" customHeight="false" outlineLevel="0" collapsed="false">
      <c r="A4878" s="310" t="n">
        <v>101909</v>
      </c>
      <c r="B4878" s="315" t="s">
        <v>1640</v>
      </c>
      <c r="C4878" s="310" t="s">
        <v>8238</v>
      </c>
      <c r="D4878" s="315" t="s">
        <v>70</v>
      </c>
      <c r="E4878" s="316" t="s">
        <v>8239</v>
      </c>
      <c r="F4878" s="310"/>
    </row>
    <row r="4879" customFormat="false" ht="12.8" hidden="false" customHeight="false" outlineLevel="0" collapsed="false">
      <c r="A4879" s="310" t="n">
        <v>101910</v>
      </c>
      <c r="B4879" s="315" t="s">
        <v>1640</v>
      </c>
      <c r="C4879" s="310" t="s">
        <v>8240</v>
      </c>
      <c r="D4879" s="315" t="s">
        <v>70</v>
      </c>
      <c r="E4879" s="316" t="s">
        <v>8241</v>
      </c>
      <c r="F4879" s="310"/>
    </row>
    <row r="4880" customFormat="false" ht="12.8" hidden="false" customHeight="false" outlineLevel="0" collapsed="false">
      <c r="A4880" s="310" t="n">
        <v>101911</v>
      </c>
      <c r="B4880" s="315" t="s">
        <v>1640</v>
      </c>
      <c r="C4880" s="310" t="s">
        <v>8242</v>
      </c>
      <c r="D4880" s="315" t="s">
        <v>70</v>
      </c>
      <c r="E4880" s="316" t="s">
        <v>8243</v>
      </c>
      <c r="F4880" s="310"/>
    </row>
    <row r="4881" customFormat="false" ht="12.8" hidden="false" customHeight="false" outlineLevel="0" collapsed="false">
      <c r="A4881" s="310" t="n">
        <v>101912</v>
      </c>
      <c r="B4881" s="315" t="s">
        <v>1640</v>
      </c>
      <c r="C4881" s="310" t="s">
        <v>8244</v>
      </c>
      <c r="D4881" s="315" t="s">
        <v>70</v>
      </c>
      <c r="E4881" s="316" t="s">
        <v>8245</v>
      </c>
      <c r="F4881" s="310"/>
    </row>
    <row r="4882" customFormat="false" ht="12.8" hidden="false" customHeight="false" outlineLevel="0" collapsed="false">
      <c r="A4882" s="310" t="n">
        <v>101913</v>
      </c>
      <c r="B4882" s="315" t="s">
        <v>1640</v>
      </c>
      <c r="C4882" s="310" t="s">
        <v>8246</v>
      </c>
      <c r="D4882" s="315" t="s">
        <v>70</v>
      </c>
      <c r="E4882" s="316" t="s">
        <v>8247</v>
      </c>
      <c r="F4882" s="310"/>
    </row>
    <row r="4883" customFormat="false" ht="12.8" hidden="false" customHeight="false" outlineLevel="0" collapsed="false">
      <c r="A4883" s="310" t="n">
        <v>101914</v>
      </c>
      <c r="B4883" s="315" t="s">
        <v>1640</v>
      </c>
      <c r="C4883" s="310" t="s">
        <v>8248</v>
      </c>
      <c r="D4883" s="315" t="s">
        <v>70</v>
      </c>
      <c r="E4883" s="316" t="s">
        <v>8249</v>
      </c>
      <c r="F4883" s="310"/>
    </row>
    <row r="4884" customFormat="false" ht="12.8" hidden="false" customHeight="false" outlineLevel="0" collapsed="false">
      <c r="A4884" s="310" t="n">
        <v>101915</v>
      </c>
      <c r="B4884" s="315" t="s">
        <v>1640</v>
      </c>
      <c r="C4884" s="310" t="s">
        <v>8250</v>
      </c>
      <c r="D4884" s="315" t="s">
        <v>70</v>
      </c>
      <c r="E4884" s="316" t="s">
        <v>8251</v>
      </c>
      <c r="F4884" s="310"/>
    </row>
    <row r="4885" customFormat="false" ht="12.8" hidden="false" customHeight="false" outlineLevel="0" collapsed="false">
      <c r="A4885" s="310" t="n">
        <v>101916</v>
      </c>
      <c r="B4885" s="315" t="s">
        <v>1640</v>
      </c>
      <c r="C4885" s="310" t="s">
        <v>8252</v>
      </c>
      <c r="D4885" s="315" t="s">
        <v>70</v>
      </c>
      <c r="E4885" s="316" t="s">
        <v>8253</v>
      </c>
      <c r="F4885" s="310"/>
    </row>
    <row r="4886" customFormat="false" ht="12.8" hidden="false" customHeight="false" outlineLevel="0" collapsed="false">
      <c r="A4886" s="310" t="n">
        <v>101917</v>
      </c>
      <c r="B4886" s="315" t="s">
        <v>1640</v>
      </c>
      <c r="C4886" s="310" t="s">
        <v>8254</v>
      </c>
      <c r="D4886" s="315" t="s">
        <v>70</v>
      </c>
      <c r="E4886" s="316" t="s">
        <v>8255</v>
      </c>
      <c r="F4886" s="310"/>
    </row>
    <row r="4887" customFormat="false" ht="12.8" hidden="false" customHeight="false" outlineLevel="0" collapsed="false">
      <c r="A4887" s="310" t="n">
        <v>98261</v>
      </c>
      <c r="B4887" s="315" t="s">
        <v>1640</v>
      </c>
      <c r="C4887" s="310" t="s">
        <v>8256</v>
      </c>
      <c r="D4887" s="315" t="s">
        <v>48</v>
      </c>
      <c r="E4887" s="316" t="s">
        <v>8257</v>
      </c>
      <c r="F4887" s="310"/>
    </row>
    <row r="4888" customFormat="false" ht="12.8" hidden="false" customHeight="false" outlineLevel="0" collapsed="false">
      <c r="A4888" s="310" t="n">
        <v>98262</v>
      </c>
      <c r="B4888" s="315" t="s">
        <v>1640</v>
      </c>
      <c r="C4888" s="310" t="s">
        <v>8258</v>
      </c>
      <c r="D4888" s="315" t="s">
        <v>48</v>
      </c>
      <c r="E4888" s="316" t="s">
        <v>4136</v>
      </c>
      <c r="F4888" s="310"/>
    </row>
    <row r="4889" customFormat="false" ht="12.8" hidden="false" customHeight="false" outlineLevel="0" collapsed="false">
      <c r="A4889" s="310" t="n">
        <v>98263</v>
      </c>
      <c r="B4889" s="315" t="s">
        <v>1640</v>
      </c>
      <c r="C4889" s="310" t="s">
        <v>8259</v>
      </c>
      <c r="D4889" s="315" t="s">
        <v>48</v>
      </c>
      <c r="E4889" s="316" t="s">
        <v>8260</v>
      </c>
      <c r="F4889" s="310"/>
    </row>
    <row r="4890" customFormat="false" ht="12.8" hidden="false" customHeight="false" outlineLevel="0" collapsed="false">
      <c r="A4890" s="310" t="n">
        <v>98264</v>
      </c>
      <c r="B4890" s="315" t="s">
        <v>1640</v>
      </c>
      <c r="C4890" s="310" t="s">
        <v>8261</v>
      </c>
      <c r="D4890" s="315" t="s">
        <v>48</v>
      </c>
      <c r="E4890" s="316" t="s">
        <v>8262</v>
      </c>
      <c r="F4890" s="310"/>
    </row>
    <row r="4891" customFormat="false" ht="12.8" hidden="false" customHeight="false" outlineLevel="0" collapsed="false">
      <c r="A4891" s="310" t="n">
        <v>98265</v>
      </c>
      <c r="B4891" s="315" t="s">
        <v>1640</v>
      </c>
      <c r="C4891" s="310" t="s">
        <v>8263</v>
      </c>
      <c r="D4891" s="315" t="s">
        <v>48</v>
      </c>
      <c r="E4891" s="316" t="s">
        <v>8264</v>
      </c>
      <c r="F4891" s="310"/>
    </row>
    <row r="4892" customFormat="false" ht="12.8" hidden="false" customHeight="false" outlineLevel="0" collapsed="false">
      <c r="A4892" s="310" t="n">
        <v>98266</v>
      </c>
      <c r="B4892" s="315" t="s">
        <v>1640</v>
      </c>
      <c r="C4892" s="310" t="s">
        <v>8265</v>
      </c>
      <c r="D4892" s="315" t="s">
        <v>48</v>
      </c>
      <c r="E4892" s="316" t="s">
        <v>8266</v>
      </c>
      <c r="F4892" s="310"/>
    </row>
    <row r="4893" customFormat="false" ht="12.8" hidden="false" customHeight="false" outlineLevel="0" collapsed="false">
      <c r="A4893" s="310" t="n">
        <v>98267</v>
      </c>
      <c r="B4893" s="315" t="s">
        <v>1640</v>
      </c>
      <c r="C4893" s="310" t="s">
        <v>8267</v>
      </c>
      <c r="D4893" s="315" t="s">
        <v>48</v>
      </c>
      <c r="E4893" s="316" t="s">
        <v>8268</v>
      </c>
      <c r="F4893" s="310"/>
    </row>
    <row r="4894" customFormat="false" ht="12.8" hidden="false" customHeight="false" outlineLevel="0" collapsed="false">
      <c r="A4894" s="310" t="n">
        <v>98268</v>
      </c>
      <c r="B4894" s="315" t="s">
        <v>1640</v>
      </c>
      <c r="C4894" s="310" t="s">
        <v>8269</v>
      </c>
      <c r="D4894" s="315" t="s">
        <v>48</v>
      </c>
      <c r="E4894" s="316" t="s">
        <v>8270</v>
      </c>
      <c r="F4894" s="310"/>
    </row>
    <row r="4895" customFormat="false" ht="12.8" hidden="false" customHeight="false" outlineLevel="0" collapsed="false">
      <c r="A4895" s="310" t="n">
        <v>98269</v>
      </c>
      <c r="B4895" s="315" t="s">
        <v>1640</v>
      </c>
      <c r="C4895" s="310" t="s">
        <v>8271</v>
      </c>
      <c r="D4895" s="315" t="s">
        <v>48</v>
      </c>
      <c r="E4895" s="316" t="s">
        <v>8272</v>
      </c>
      <c r="F4895" s="310"/>
    </row>
    <row r="4896" customFormat="false" ht="12.8" hidden="false" customHeight="false" outlineLevel="0" collapsed="false">
      <c r="A4896" s="310" t="n">
        <v>98270</v>
      </c>
      <c r="B4896" s="315" t="s">
        <v>1640</v>
      </c>
      <c r="C4896" s="310" t="s">
        <v>8273</v>
      </c>
      <c r="D4896" s="315" t="s">
        <v>48</v>
      </c>
      <c r="E4896" s="316" t="s">
        <v>8274</v>
      </c>
      <c r="F4896" s="310"/>
    </row>
    <row r="4897" customFormat="false" ht="12.8" hidden="false" customHeight="false" outlineLevel="0" collapsed="false">
      <c r="A4897" s="310" t="n">
        <v>98271</v>
      </c>
      <c r="B4897" s="315" t="s">
        <v>1640</v>
      </c>
      <c r="C4897" s="310" t="s">
        <v>8275</v>
      </c>
      <c r="D4897" s="315" t="s">
        <v>48</v>
      </c>
      <c r="E4897" s="316" t="s">
        <v>8276</v>
      </c>
      <c r="F4897" s="310"/>
    </row>
    <row r="4898" customFormat="false" ht="12.8" hidden="false" customHeight="false" outlineLevel="0" collapsed="false">
      <c r="A4898" s="310" t="n">
        <v>98272</v>
      </c>
      <c r="B4898" s="315" t="s">
        <v>1640</v>
      </c>
      <c r="C4898" s="310" t="s">
        <v>8277</v>
      </c>
      <c r="D4898" s="315" t="s">
        <v>48</v>
      </c>
      <c r="E4898" s="316" t="s">
        <v>8278</v>
      </c>
      <c r="F4898" s="310"/>
    </row>
    <row r="4899" customFormat="false" ht="12.8" hidden="false" customHeight="false" outlineLevel="0" collapsed="false">
      <c r="A4899" s="310" t="n">
        <v>98273</v>
      </c>
      <c r="B4899" s="315" t="s">
        <v>1640</v>
      </c>
      <c r="C4899" s="310" t="s">
        <v>8279</v>
      </c>
      <c r="D4899" s="315" t="s">
        <v>48</v>
      </c>
      <c r="E4899" s="316" t="s">
        <v>8280</v>
      </c>
      <c r="F4899" s="310"/>
    </row>
    <row r="4900" customFormat="false" ht="12.8" hidden="false" customHeight="false" outlineLevel="0" collapsed="false">
      <c r="A4900" s="310" t="n">
        <v>98274</v>
      </c>
      <c r="B4900" s="315" t="s">
        <v>1640</v>
      </c>
      <c r="C4900" s="310" t="s">
        <v>8281</v>
      </c>
      <c r="D4900" s="315" t="s">
        <v>48</v>
      </c>
      <c r="E4900" s="316" t="s">
        <v>8282</v>
      </c>
      <c r="F4900" s="310"/>
    </row>
    <row r="4901" customFormat="false" ht="12.8" hidden="false" customHeight="false" outlineLevel="0" collapsed="false">
      <c r="A4901" s="310" t="n">
        <v>98275</v>
      </c>
      <c r="B4901" s="315" t="s">
        <v>1640</v>
      </c>
      <c r="C4901" s="310" t="s">
        <v>8283</v>
      </c>
      <c r="D4901" s="315" t="s">
        <v>48</v>
      </c>
      <c r="E4901" s="316" t="s">
        <v>8284</v>
      </c>
      <c r="F4901" s="310"/>
    </row>
    <row r="4902" customFormat="false" ht="12.8" hidden="false" customHeight="false" outlineLevel="0" collapsed="false">
      <c r="A4902" s="310" t="n">
        <v>98276</v>
      </c>
      <c r="B4902" s="315" t="s">
        <v>1640</v>
      </c>
      <c r="C4902" s="310" t="s">
        <v>8285</v>
      </c>
      <c r="D4902" s="315" t="s">
        <v>48</v>
      </c>
      <c r="E4902" s="316" t="s">
        <v>8286</v>
      </c>
      <c r="F4902" s="310"/>
    </row>
    <row r="4903" customFormat="false" ht="12.8" hidden="false" customHeight="false" outlineLevel="0" collapsed="false">
      <c r="A4903" s="310" t="n">
        <v>98277</v>
      </c>
      <c r="B4903" s="315" t="s">
        <v>1640</v>
      </c>
      <c r="C4903" s="310" t="s">
        <v>8287</v>
      </c>
      <c r="D4903" s="315" t="s">
        <v>48</v>
      </c>
      <c r="E4903" s="316" t="s">
        <v>6682</v>
      </c>
      <c r="F4903" s="310"/>
    </row>
    <row r="4904" customFormat="false" ht="12.8" hidden="false" customHeight="false" outlineLevel="0" collapsed="false">
      <c r="A4904" s="310" t="n">
        <v>98278</v>
      </c>
      <c r="B4904" s="315" t="s">
        <v>1640</v>
      </c>
      <c r="C4904" s="310" t="s">
        <v>8288</v>
      </c>
      <c r="D4904" s="315" t="s">
        <v>48</v>
      </c>
      <c r="E4904" s="316" t="s">
        <v>8289</v>
      </c>
      <c r="F4904" s="310"/>
    </row>
    <row r="4905" customFormat="false" ht="12.8" hidden="false" customHeight="false" outlineLevel="0" collapsed="false">
      <c r="A4905" s="310" t="n">
        <v>98279</v>
      </c>
      <c r="B4905" s="315" t="s">
        <v>1640</v>
      </c>
      <c r="C4905" s="310" t="s">
        <v>8290</v>
      </c>
      <c r="D4905" s="315" t="s">
        <v>48</v>
      </c>
      <c r="E4905" s="316" t="s">
        <v>8291</v>
      </c>
      <c r="F4905" s="310"/>
    </row>
    <row r="4906" customFormat="false" ht="12.8" hidden="false" customHeight="false" outlineLevel="0" collapsed="false">
      <c r="A4906" s="310" t="n">
        <v>98280</v>
      </c>
      <c r="B4906" s="315" t="s">
        <v>1640</v>
      </c>
      <c r="C4906" s="310" t="s">
        <v>8292</v>
      </c>
      <c r="D4906" s="315" t="s">
        <v>48</v>
      </c>
      <c r="E4906" s="316" t="s">
        <v>8293</v>
      </c>
      <c r="F4906" s="310"/>
    </row>
    <row r="4907" customFormat="false" ht="12.8" hidden="false" customHeight="false" outlineLevel="0" collapsed="false">
      <c r="A4907" s="310" t="n">
        <v>98281</v>
      </c>
      <c r="B4907" s="315" t="s">
        <v>1640</v>
      </c>
      <c r="C4907" s="310" t="s">
        <v>8294</v>
      </c>
      <c r="D4907" s="315" t="s">
        <v>48</v>
      </c>
      <c r="E4907" s="316" t="s">
        <v>8268</v>
      </c>
      <c r="F4907" s="310"/>
    </row>
    <row r="4908" customFormat="false" ht="12.8" hidden="false" customHeight="false" outlineLevel="0" collapsed="false">
      <c r="A4908" s="310" t="n">
        <v>98282</v>
      </c>
      <c r="B4908" s="315" t="s">
        <v>1640</v>
      </c>
      <c r="C4908" s="310" t="s">
        <v>8295</v>
      </c>
      <c r="D4908" s="315" t="s">
        <v>48</v>
      </c>
      <c r="E4908" s="316" t="s">
        <v>7978</v>
      </c>
      <c r="F4908" s="310"/>
    </row>
    <row r="4909" customFormat="false" ht="12.8" hidden="false" customHeight="false" outlineLevel="0" collapsed="false">
      <c r="A4909" s="310" t="n">
        <v>98283</v>
      </c>
      <c r="B4909" s="315" t="s">
        <v>1640</v>
      </c>
      <c r="C4909" s="310" t="s">
        <v>8296</v>
      </c>
      <c r="D4909" s="315" t="s">
        <v>48</v>
      </c>
      <c r="E4909" s="316" t="s">
        <v>8297</v>
      </c>
      <c r="F4909" s="310"/>
    </row>
    <row r="4910" customFormat="false" ht="12.8" hidden="false" customHeight="false" outlineLevel="0" collapsed="false">
      <c r="A4910" s="310" t="n">
        <v>98284</v>
      </c>
      <c r="B4910" s="315" t="s">
        <v>1640</v>
      </c>
      <c r="C4910" s="310" t="s">
        <v>8298</v>
      </c>
      <c r="D4910" s="315" t="s">
        <v>48</v>
      </c>
      <c r="E4910" s="316" t="s">
        <v>4053</v>
      </c>
      <c r="F4910" s="310"/>
    </row>
    <row r="4911" customFormat="false" ht="12.8" hidden="false" customHeight="false" outlineLevel="0" collapsed="false">
      <c r="A4911" s="310" t="n">
        <v>98285</v>
      </c>
      <c r="B4911" s="315" t="s">
        <v>1640</v>
      </c>
      <c r="C4911" s="310" t="s">
        <v>8299</v>
      </c>
      <c r="D4911" s="315" t="s">
        <v>48</v>
      </c>
      <c r="E4911" s="316" t="s">
        <v>8300</v>
      </c>
      <c r="F4911" s="310"/>
    </row>
    <row r="4912" customFormat="false" ht="12.8" hidden="false" customHeight="false" outlineLevel="0" collapsed="false">
      <c r="A4912" s="310" t="n">
        <v>98286</v>
      </c>
      <c r="B4912" s="315" t="s">
        <v>1640</v>
      </c>
      <c r="C4912" s="310" t="s">
        <v>8301</v>
      </c>
      <c r="D4912" s="315" t="s">
        <v>48</v>
      </c>
      <c r="E4912" s="316" t="s">
        <v>8302</v>
      </c>
      <c r="F4912" s="310"/>
    </row>
    <row r="4913" customFormat="false" ht="12.8" hidden="false" customHeight="false" outlineLevel="0" collapsed="false">
      <c r="A4913" s="310" t="n">
        <v>98287</v>
      </c>
      <c r="B4913" s="315" t="s">
        <v>1640</v>
      </c>
      <c r="C4913" s="310" t="s">
        <v>8303</v>
      </c>
      <c r="D4913" s="315" t="s">
        <v>48</v>
      </c>
      <c r="E4913" s="316" t="s">
        <v>8304</v>
      </c>
      <c r="F4913" s="310"/>
    </row>
    <row r="4914" customFormat="false" ht="12.8" hidden="false" customHeight="false" outlineLevel="0" collapsed="false">
      <c r="A4914" s="310" t="n">
        <v>98288</v>
      </c>
      <c r="B4914" s="315" t="s">
        <v>1640</v>
      </c>
      <c r="C4914" s="310" t="s">
        <v>8305</v>
      </c>
      <c r="D4914" s="315" t="s">
        <v>48</v>
      </c>
      <c r="E4914" s="316" t="s">
        <v>2920</v>
      </c>
      <c r="F4914" s="310"/>
    </row>
    <row r="4915" customFormat="false" ht="12.8" hidden="false" customHeight="false" outlineLevel="0" collapsed="false">
      <c r="A4915" s="310" t="n">
        <v>98289</v>
      </c>
      <c r="B4915" s="315" t="s">
        <v>1640</v>
      </c>
      <c r="C4915" s="310" t="s">
        <v>8306</v>
      </c>
      <c r="D4915" s="315" t="s">
        <v>48</v>
      </c>
      <c r="E4915" s="316" t="s">
        <v>8307</v>
      </c>
      <c r="F4915" s="310"/>
    </row>
    <row r="4916" customFormat="false" ht="12.8" hidden="false" customHeight="false" outlineLevel="0" collapsed="false">
      <c r="A4916" s="310" t="n">
        <v>98290</v>
      </c>
      <c r="B4916" s="315" t="s">
        <v>1640</v>
      </c>
      <c r="C4916" s="310" t="s">
        <v>8308</v>
      </c>
      <c r="D4916" s="315" t="s">
        <v>48</v>
      </c>
      <c r="E4916" s="316" t="s">
        <v>8309</v>
      </c>
      <c r="F4916" s="310"/>
    </row>
    <row r="4917" customFormat="false" ht="12.8" hidden="false" customHeight="false" outlineLevel="0" collapsed="false">
      <c r="A4917" s="310" t="n">
        <v>98291</v>
      </c>
      <c r="B4917" s="315" t="s">
        <v>1640</v>
      </c>
      <c r="C4917" s="310" t="s">
        <v>8310</v>
      </c>
      <c r="D4917" s="315" t="s">
        <v>48</v>
      </c>
      <c r="E4917" s="316" t="s">
        <v>8311</v>
      </c>
      <c r="F4917" s="310"/>
    </row>
    <row r="4918" customFormat="false" ht="12.8" hidden="false" customHeight="false" outlineLevel="0" collapsed="false">
      <c r="A4918" s="310" t="n">
        <v>98292</v>
      </c>
      <c r="B4918" s="315" t="s">
        <v>1640</v>
      </c>
      <c r="C4918" s="310" t="s">
        <v>8312</v>
      </c>
      <c r="D4918" s="315" t="s">
        <v>48</v>
      </c>
      <c r="E4918" s="316" t="s">
        <v>8313</v>
      </c>
      <c r="F4918" s="310"/>
    </row>
    <row r="4919" customFormat="false" ht="12.8" hidden="false" customHeight="false" outlineLevel="0" collapsed="false">
      <c r="A4919" s="310" t="n">
        <v>98293</v>
      </c>
      <c r="B4919" s="315" t="s">
        <v>1640</v>
      </c>
      <c r="C4919" s="310" t="s">
        <v>8314</v>
      </c>
      <c r="D4919" s="315" t="s">
        <v>48</v>
      </c>
      <c r="E4919" s="316" t="s">
        <v>8315</v>
      </c>
      <c r="F4919" s="310"/>
    </row>
    <row r="4920" customFormat="false" ht="12.8" hidden="false" customHeight="false" outlineLevel="0" collapsed="false">
      <c r="A4920" s="310" t="n">
        <v>98400</v>
      </c>
      <c r="B4920" s="315" t="s">
        <v>1640</v>
      </c>
      <c r="C4920" s="310" t="s">
        <v>8316</v>
      </c>
      <c r="D4920" s="315" t="s">
        <v>48</v>
      </c>
      <c r="E4920" s="316" t="s">
        <v>8317</v>
      </c>
      <c r="F4920" s="310"/>
    </row>
    <row r="4921" customFormat="false" ht="12.8" hidden="false" customHeight="false" outlineLevel="0" collapsed="false">
      <c r="A4921" s="310" t="n">
        <v>98401</v>
      </c>
      <c r="B4921" s="315" t="s">
        <v>1640</v>
      </c>
      <c r="C4921" s="310" t="s">
        <v>8318</v>
      </c>
      <c r="D4921" s="315" t="s">
        <v>48</v>
      </c>
      <c r="E4921" s="316" t="s">
        <v>5408</v>
      </c>
      <c r="F4921" s="310"/>
    </row>
    <row r="4922" customFormat="false" ht="12.8" hidden="false" customHeight="false" outlineLevel="0" collapsed="false">
      <c r="A4922" s="310" t="n">
        <v>98402</v>
      </c>
      <c r="B4922" s="315" t="s">
        <v>1640</v>
      </c>
      <c r="C4922" s="310" t="s">
        <v>8319</v>
      </c>
      <c r="D4922" s="315" t="s">
        <v>48</v>
      </c>
      <c r="E4922" s="316" t="s">
        <v>8320</v>
      </c>
      <c r="F4922" s="310"/>
    </row>
    <row r="4923" customFormat="false" ht="12.8" hidden="false" customHeight="false" outlineLevel="0" collapsed="false">
      <c r="A4923" s="310" t="n">
        <v>100556</v>
      </c>
      <c r="B4923" s="315" t="s">
        <v>1640</v>
      </c>
      <c r="C4923" s="310" t="s">
        <v>8321</v>
      </c>
      <c r="D4923" s="315" t="s">
        <v>70</v>
      </c>
      <c r="E4923" s="316" t="s">
        <v>8322</v>
      </c>
      <c r="F4923" s="310"/>
    </row>
    <row r="4924" customFormat="false" ht="12.8" hidden="false" customHeight="false" outlineLevel="0" collapsed="false">
      <c r="A4924" s="310" t="n">
        <v>100557</v>
      </c>
      <c r="B4924" s="315" t="s">
        <v>1640</v>
      </c>
      <c r="C4924" s="310" t="s">
        <v>8323</v>
      </c>
      <c r="D4924" s="315" t="s">
        <v>70</v>
      </c>
      <c r="E4924" s="316" t="s">
        <v>8324</v>
      </c>
      <c r="F4924" s="310"/>
    </row>
    <row r="4925" customFormat="false" ht="12.8" hidden="false" customHeight="false" outlineLevel="0" collapsed="false">
      <c r="A4925" s="310" t="n">
        <v>100560</v>
      </c>
      <c r="B4925" s="315" t="s">
        <v>1640</v>
      </c>
      <c r="C4925" s="310" t="s">
        <v>8325</v>
      </c>
      <c r="D4925" s="315" t="s">
        <v>70</v>
      </c>
      <c r="E4925" s="316" t="s">
        <v>8326</v>
      </c>
      <c r="F4925" s="310"/>
    </row>
    <row r="4926" customFormat="false" ht="12.8" hidden="false" customHeight="false" outlineLevel="0" collapsed="false">
      <c r="A4926" s="310" t="n">
        <v>100561</v>
      </c>
      <c r="B4926" s="315" t="s">
        <v>1640</v>
      </c>
      <c r="C4926" s="310" t="s">
        <v>8327</v>
      </c>
      <c r="D4926" s="315" t="s">
        <v>70</v>
      </c>
      <c r="E4926" s="316" t="s">
        <v>8328</v>
      </c>
      <c r="F4926" s="310"/>
    </row>
    <row r="4927" customFormat="false" ht="12.8" hidden="false" customHeight="false" outlineLevel="0" collapsed="false">
      <c r="A4927" s="310" t="n">
        <v>100562</v>
      </c>
      <c r="B4927" s="315" t="s">
        <v>1640</v>
      </c>
      <c r="C4927" s="310" t="s">
        <v>8329</v>
      </c>
      <c r="D4927" s="315" t="s">
        <v>70</v>
      </c>
      <c r="E4927" s="316" t="s">
        <v>8330</v>
      </c>
      <c r="F4927" s="310"/>
    </row>
    <row r="4928" customFormat="false" ht="12.8" hidden="false" customHeight="false" outlineLevel="0" collapsed="false">
      <c r="A4928" s="310" t="n">
        <v>100563</v>
      </c>
      <c r="B4928" s="315" t="s">
        <v>1640</v>
      </c>
      <c r="C4928" s="310" t="s">
        <v>8331</v>
      </c>
      <c r="D4928" s="315" t="s">
        <v>70</v>
      </c>
      <c r="E4928" s="316" t="s">
        <v>8332</v>
      </c>
      <c r="F4928" s="310"/>
    </row>
    <row r="4929" customFormat="false" ht="12.8" hidden="false" customHeight="false" outlineLevel="0" collapsed="false">
      <c r="A4929" s="310" t="n">
        <v>101795</v>
      </c>
      <c r="B4929" s="315" t="s">
        <v>1640</v>
      </c>
      <c r="C4929" s="310" t="s">
        <v>8333</v>
      </c>
      <c r="D4929" s="315" t="s">
        <v>70</v>
      </c>
      <c r="E4929" s="316" t="s">
        <v>8334</v>
      </c>
      <c r="F4929" s="310"/>
    </row>
    <row r="4930" customFormat="false" ht="12.8" hidden="false" customHeight="false" outlineLevel="0" collapsed="false">
      <c r="A4930" s="310" t="n">
        <v>101798</v>
      </c>
      <c r="B4930" s="315" t="s">
        <v>1640</v>
      </c>
      <c r="C4930" s="310" t="s">
        <v>8335</v>
      </c>
      <c r="D4930" s="315" t="s">
        <v>70</v>
      </c>
      <c r="E4930" s="316" t="s">
        <v>8336</v>
      </c>
      <c r="F4930" s="310"/>
    </row>
    <row r="4931" customFormat="false" ht="12.8" hidden="false" customHeight="false" outlineLevel="0" collapsed="false">
      <c r="A4931" s="310" t="n">
        <v>101799</v>
      </c>
      <c r="B4931" s="315" t="s">
        <v>1640</v>
      </c>
      <c r="C4931" s="310" t="s">
        <v>8337</v>
      </c>
      <c r="D4931" s="315" t="s">
        <v>70</v>
      </c>
      <c r="E4931" s="316" t="s">
        <v>8338</v>
      </c>
      <c r="F4931" s="310"/>
    </row>
    <row r="4932" customFormat="false" ht="12.8" hidden="false" customHeight="false" outlineLevel="0" collapsed="false">
      <c r="A4932" s="310" t="n">
        <v>98397</v>
      </c>
      <c r="B4932" s="315" t="s">
        <v>1640</v>
      </c>
      <c r="C4932" s="310" t="s">
        <v>8339</v>
      </c>
      <c r="D4932" s="315" t="s">
        <v>32</v>
      </c>
      <c r="E4932" s="316" t="s">
        <v>8340</v>
      </c>
      <c r="F4932" s="310"/>
    </row>
    <row r="4933" customFormat="false" ht="12.8" hidden="false" customHeight="false" outlineLevel="0" collapsed="false">
      <c r="A4933" s="310" t="n">
        <v>103244</v>
      </c>
      <c r="B4933" s="315" t="s">
        <v>1640</v>
      </c>
      <c r="C4933" s="310" t="s">
        <v>8341</v>
      </c>
      <c r="D4933" s="315" t="s">
        <v>70</v>
      </c>
      <c r="E4933" s="316" t="s">
        <v>8342</v>
      </c>
      <c r="F4933" s="310"/>
    </row>
    <row r="4934" customFormat="false" ht="12.8" hidden="false" customHeight="false" outlineLevel="0" collapsed="false">
      <c r="A4934" s="310" t="n">
        <v>103245</v>
      </c>
      <c r="B4934" s="315" t="s">
        <v>1640</v>
      </c>
      <c r="C4934" s="310" t="s">
        <v>8343</v>
      </c>
      <c r="D4934" s="315" t="s">
        <v>70</v>
      </c>
      <c r="E4934" s="316" t="s">
        <v>8344</v>
      </c>
      <c r="F4934" s="310"/>
    </row>
    <row r="4935" customFormat="false" ht="12.8" hidden="false" customHeight="false" outlineLevel="0" collapsed="false">
      <c r="A4935" s="310" t="n">
        <v>103246</v>
      </c>
      <c r="B4935" s="315" t="s">
        <v>1640</v>
      </c>
      <c r="C4935" s="310" t="s">
        <v>8345</v>
      </c>
      <c r="D4935" s="315" t="s">
        <v>70</v>
      </c>
      <c r="E4935" s="316" t="s">
        <v>8346</v>
      </c>
      <c r="F4935" s="310"/>
    </row>
    <row r="4936" customFormat="false" ht="12.8" hidden="false" customHeight="false" outlineLevel="0" collapsed="false">
      <c r="A4936" s="310" t="n">
        <v>103247</v>
      </c>
      <c r="B4936" s="315" t="s">
        <v>1640</v>
      </c>
      <c r="C4936" s="310" t="s">
        <v>8347</v>
      </c>
      <c r="D4936" s="315" t="s">
        <v>70</v>
      </c>
      <c r="E4936" s="316" t="s">
        <v>8348</v>
      </c>
      <c r="F4936" s="310"/>
    </row>
    <row r="4937" customFormat="false" ht="12.8" hidden="false" customHeight="false" outlineLevel="0" collapsed="false">
      <c r="A4937" s="310" t="n">
        <v>103248</v>
      </c>
      <c r="B4937" s="315" t="s">
        <v>1640</v>
      </c>
      <c r="C4937" s="310" t="s">
        <v>8349</v>
      </c>
      <c r="D4937" s="315" t="s">
        <v>70</v>
      </c>
      <c r="E4937" s="316" t="s">
        <v>8350</v>
      </c>
      <c r="F4937" s="310"/>
    </row>
    <row r="4938" customFormat="false" ht="12.8" hidden="false" customHeight="false" outlineLevel="0" collapsed="false">
      <c r="A4938" s="310" t="n">
        <v>103249</v>
      </c>
      <c r="B4938" s="315" t="s">
        <v>1640</v>
      </c>
      <c r="C4938" s="310" t="s">
        <v>8351</v>
      </c>
      <c r="D4938" s="315" t="s">
        <v>70</v>
      </c>
      <c r="E4938" s="316" t="s">
        <v>8352</v>
      </c>
      <c r="F4938" s="310"/>
    </row>
    <row r="4939" customFormat="false" ht="12.8" hidden="false" customHeight="false" outlineLevel="0" collapsed="false">
      <c r="A4939" s="310" t="n">
        <v>103250</v>
      </c>
      <c r="B4939" s="315" t="s">
        <v>1640</v>
      </c>
      <c r="C4939" s="310" t="s">
        <v>8353</v>
      </c>
      <c r="D4939" s="315" t="s">
        <v>70</v>
      </c>
      <c r="E4939" s="316" t="s">
        <v>8354</v>
      </c>
      <c r="F4939" s="310"/>
    </row>
    <row r="4940" customFormat="false" ht="12.8" hidden="false" customHeight="false" outlineLevel="0" collapsed="false">
      <c r="A4940" s="310" t="n">
        <v>103251</v>
      </c>
      <c r="B4940" s="315" t="s">
        <v>1640</v>
      </c>
      <c r="C4940" s="310" t="s">
        <v>8355</v>
      </c>
      <c r="D4940" s="315" t="s">
        <v>70</v>
      </c>
      <c r="E4940" s="316" t="s">
        <v>8356</v>
      </c>
      <c r="F4940" s="310"/>
    </row>
    <row r="4941" customFormat="false" ht="12.8" hidden="false" customHeight="false" outlineLevel="0" collapsed="false">
      <c r="A4941" s="310" t="n">
        <v>103252</v>
      </c>
      <c r="B4941" s="315" t="s">
        <v>1640</v>
      </c>
      <c r="C4941" s="310" t="s">
        <v>8357</v>
      </c>
      <c r="D4941" s="315" t="s">
        <v>70</v>
      </c>
      <c r="E4941" s="316" t="s">
        <v>8358</v>
      </c>
      <c r="F4941" s="310"/>
    </row>
    <row r="4942" customFormat="false" ht="12.8" hidden="false" customHeight="false" outlineLevel="0" collapsed="false">
      <c r="A4942" s="310" t="n">
        <v>103253</v>
      </c>
      <c r="B4942" s="315" t="s">
        <v>1640</v>
      </c>
      <c r="C4942" s="310" t="s">
        <v>8359</v>
      </c>
      <c r="D4942" s="315" t="s">
        <v>70</v>
      </c>
      <c r="E4942" s="316" t="s">
        <v>8360</v>
      </c>
      <c r="F4942" s="310"/>
    </row>
    <row r="4943" customFormat="false" ht="12.8" hidden="false" customHeight="false" outlineLevel="0" collapsed="false">
      <c r="A4943" s="310" t="n">
        <v>103254</v>
      </c>
      <c r="B4943" s="315" t="s">
        <v>1640</v>
      </c>
      <c r="C4943" s="310" t="s">
        <v>8361</v>
      </c>
      <c r="D4943" s="315" t="s">
        <v>70</v>
      </c>
      <c r="E4943" s="316" t="s">
        <v>8362</v>
      </c>
      <c r="F4943" s="310"/>
    </row>
    <row r="4944" customFormat="false" ht="12.8" hidden="false" customHeight="false" outlineLevel="0" collapsed="false">
      <c r="A4944" s="310" t="n">
        <v>103255</v>
      </c>
      <c r="B4944" s="315" t="s">
        <v>1640</v>
      </c>
      <c r="C4944" s="310" t="s">
        <v>8363</v>
      </c>
      <c r="D4944" s="315" t="s">
        <v>70</v>
      </c>
      <c r="E4944" s="316" t="s">
        <v>8364</v>
      </c>
      <c r="F4944" s="310"/>
    </row>
    <row r="4945" customFormat="false" ht="12.8" hidden="false" customHeight="false" outlineLevel="0" collapsed="false">
      <c r="A4945" s="310" t="n">
        <v>103256</v>
      </c>
      <c r="B4945" s="315" t="s">
        <v>1640</v>
      </c>
      <c r="C4945" s="310" t="s">
        <v>8365</v>
      </c>
      <c r="D4945" s="315" t="s">
        <v>70</v>
      </c>
      <c r="E4945" s="316" t="s">
        <v>8366</v>
      </c>
      <c r="F4945" s="310"/>
    </row>
    <row r="4946" customFormat="false" ht="12.8" hidden="false" customHeight="false" outlineLevel="0" collapsed="false">
      <c r="A4946" s="310" t="n">
        <v>103257</v>
      </c>
      <c r="B4946" s="315" t="s">
        <v>1640</v>
      </c>
      <c r="C4946" s="310" t="s">
        <v>8367</v>
      </c>
      <c r="D4946" s="315" t="s">
        <v>70</v>
      </c>
      <c r="E4946" s="316" t="s">
        <v>8368</v>
      </c>
      <c r="F4946" s="310"/>
    </row>
    <row r="4947" customFormat="false" ht="12.8" hidden="false" customHeight="false" outlineLevel="0" collapsed="false">
      <c r="A4947" s="310" t="n">
        <v>103258</v>
      </c>
      <c r="B4947" s="315" t="s">
        <v>1640</v>
      </c>
      <c r="C4947" s="310" t="s">
        <v>8369</v>
      </c>
      <c r="D4947" s="315" t="s">
        <v>70</v>
      </c>
      <c r="E4947" s="316" t="s">
        <v>8370</v>
      </c>
      <c r="F4947" s="310"/>
    </row>
    <row r="4948" customFormat="false" ht="12.8" hidden="false" customHeight="false" outlineLevel="0" collapsed="false">
      <c r="A4948" s="310" t="n">
        <v>103259</v>
      </c>
      <c r="B4948" s="315" t="s">
        <v>1640</v>
      </c>
      <c r="C4948" s="310" t="s">
        <v>8371</v>
      </c>
      <c r="D4948" s="315" t="s">
        <v>70</v>
      </c>
      <c r="E4948" s="316" t="s">
        <v>8372</v>
      </c>
      <c r="F4948" s="310"/>
    </row>
    <row r="4949" customFormat="false" ht="12.8" hidden="false" customHeight="false" outlineLevel="0" collapsed="false">
      <c r="A4949" s="310" t="n">
        <v>103260</v>
      </c>
      <c r="B4949" s="315" t="s">
        <v>1640</v>
      </c>
      <c r="C4949" s="310" t="s">
        <v>8373</v>
      </c>
      <c r="D4949" s="315" t="s">
        <v>70</v>
      </c>
      <c r="E4949" s="316" t="s">
        <v>8374</v>
      </c>
      <c r="F4949" s="310"/>
    </row>
    <row r="4950" customFormat="false" ht="12.8" hidden="false" customHeight="false" outlineLevel="0" collapsed="false">
      <c r="A4950" s="310" t="n">
        <v>103261</v>
      </c>
      <c r="B4950" s="315" t="s">
        <v>1640</v>
      </c>
      <c r="C4950" s="310" t="s">
        <v>8375</v>
      </c>
      <c r="D4950" s="315" t="s">
        <v>70</v>
      </c>
      <c r="E4950" s="316" t="s">
        <v>8376</v>
      </c>
      <c r="F4950" s="310"/>
    </row>
    <row r="4951" customFormat="false" ht="12.8" hidden="false" customHeight="false" outlineLevel="0" collapsed="false">
      <c r="A4951" s="310" t="n">
        <v>103262</v>
      </c>
      <c r="B4951" s="315" t="s">
        <v>1640</v>
      </c>
      <c r="C4951" s="310" t="s">
        <v>8377</v>
      </c>
      <c r="D4951" s="315" t="s">
        <v>70</v>
      </c>
      <c r="E4951" s="316" t="s">
        <v>8378</v>
      </c>
      <c r="F4951" s="310"/>
    </row>
    <row r="4952" customFormat="false" ht="12.8" hidden="false" customHeight="false" outlineLevel="0" collapsed="false">
      <c r="A4952" s="310" t="n">
        <v>103263</v>
      </c>
      <c r="B4952" s="315" t="s">
        <v>1640</v>
      </c>
      <c r="C4952" s="310" t="s">
        <v>8379</v>
      </c>
      <c r="D4952" s="315" t="s">
        <v>70</v>
      </c>
      <c r="E4952" s="316" t="s">
        <v>8380</v>
      </c>
      <c r="F4952" s="310"/>
    </row>
    <row r="4953" customFormat="false" ht="12.8" hidden="false" customHeight="false" outlineLevel="0" collapsed="false">
      <c r="A4953" s="310" t="n">
        <v>103264</v>
      </c>
      <c r="B4953" s="315" t="s">
        <v>1640</v>
      </c>
      <c r="C4953" s="310" t="s">
        <v>8381</v>
      </c>
      <c r="D4953" s="315" t="s">
        <v>70</v>
      </c>
      <c r="E4953" s="316" t="s">
        <v>8382</v>
      </c>
      <c r="F4953" s="310"/>
    </row>
    <row r="4954" customFormat="false" ht="12.8" hidden="false" customHeight="false" outlineLevel="0" collapsed="false">
      <c r="A4954" s="310" t="n">
        <v>103265</v>
      </c>
      <c r="B4954" s="315" t="s">
        <v>1640</v>
      </c>
      <c r="C4954" s="310" t="s">
        <v>8383</v>
      </c>
      <c r="D4954" s="315" t="s">
        <v>70</v>
      </c>
      <c r="E4954" s="316" t="s">
        <v>8384</v>
      </c>
      <c r="F4954" s="310"/>
    </row>
    <row r="4955" customFormat="false" ht="12.8" hidden="false" customHeight="false" outlineLevel="0" collapsed="false">
      <c r="A4955" s="310" t="n">
        <v>103266</v>
      </c>
      <c r="B4955" s="315" t="s">
        <v>1640</v>
      </c>
      <c r="C4955" s="310" t="s">
        <v>8385</v>
      </c>
      <c r="D4955" s="315" t="s">
        <v>70</v>
      </c>
      <c r="E4955" s="316" t="s">
        <v>8386</v>
      </c>
      <c r="F4955" s="310"/>
    </row>
    <row r="4956" customFormat="false" ht="12.8" hidden="false" customHeight="false" outlineLevel="0" collapsed="false">
      <c r="A4956" s="310" t="n">
        <v>103267</v>
      </c>
      <c r="B4956" s="315" t="s">
        <v>1640</v>
      </c>
      <c r="C4956" s="310" t="s">
        <v>8387</v>
      </c>
      <c r="D4956" s="315" t="s">
        <v>70</v>
      </c>
      <c r="E4956" s="316" t="s">
        <v>8388</v>
      </c>
      <c r="F4956" s="310"/>
    </row>
    <row r="4957" customFormat="false" ht="12.8" hidden="false" customHeight="false" outlineLevel="0" collapsed="false">
      <c r="A4957" s="310" t="n">
        <v>103268</v>
      </c>
      <c r="B4957" s="315" t="s">
        <v>1640</v>
      </c>
      <c r="C4957" s="310" t="s">
        <v>8389</v>
      </c>
      <c r="D4957" s="315" t="s">
        <v>70</v>
      </c>
      <c r="E4957" s="316" t="s">
        <v>8390</v>
      </c>
      <c r="F4957" s="310"/>
    </row>
    <row r="4958" customFormat="false" ht="12.8" hidden="false" customHeight="false" outlineLevel="0" collapsed="false">
      <c r="A4958" s="310" t="n">
        <v>103269</v>
      </c>
      <c r="B4958" s="315" t="s">
        <v>1640</v>
      </c>
      <c r="C4958" s="310" t="s">
        <v>8391</v>
      </c>
      <c r="D4958" s="315" t="s">
        <v>70</v>
      </c>
      <c r="E4958" s="316" t="s">
        <v>8392</v>
      </c>
      <c r="F4958" s="310"/>
    </row>
    <row r="4959" customFormat="false" ht="12.8" hidden="false" customHeight="false" outlineLevel="0" collapsed="false">
      <c r="A4959" s="310" t="n">
        <v>103270</v>
      </c>
      <c r="B4959" s="315" t="s">
        <v>1640</v>
      </c>
      <c r="C4959" s="310" t="s">
        <v>8393</v>
      </c>
      <c r="D4959" s="315" t="s">
        <v>70</v>
      </c>
      <c r="E4959" s="316" t="s">
        <v>8394</v>
      </c>
      <c r="F4959" s="310"/>
    </row>
    <row r="4960" customFormat="false" ht="12.8" hidden="false" customHeight="false" outlineLevel="0" collapsed="false">
      <c r="A4960" s="310" t="n">
        <v>103271</v>
      </c>
      <c r="B4960" s="315" t="s">
        <v>1640</v>
      </c>
      <c r="C4960" s="310" t="s">
        <v>8395</v>
      </c>
      <c r="D4960" s="315" t="s">
        <v>70</v>
      </c>
      <c r="E4960" s="316" t="s">
        <v>8396</v>
      </c>
      <c r="F4960" s="310"/>
    </row>
    <row r="4961" customFormat="false" ht="12.8" hidden="false" customHeight="false" outlineLevel="0" collapsed="false">
      <c r="A4961" s="310" t="n">
        <v>103272</v>
      </c>
      <c r="B4961" s="315" t="s">
        <v>1640</v>
      </c>
      <c r="C4961" s="310" t="s">
        <v>8397</v>
      </c>
      <c r="D4961" s="315" t="s">
        <v>70</v>
      </c>
      <c r="E4961" s="316" t="s">
        <v>8398</v>
      </c>
      <c r="F4961" s="310"/>
    </row>
    <row r="4962" customFormat="false" ht="12.8" hidden="false" customHeight="false" outlineLevel="0" collapsed="false">
      <c r="A4962" s="310" t="n">
        <v>103273</v>
      </c>
      <c r="B4962" s="315" t="s">
        <v>1640</v>
      </c>
      <c r="C4962" s="310" t="s">
        <v>8399</v>
      </c>
      <c r="D4962" s="315" t="s">
        <v>70</v>
      </c>
      <c r="E4962" s="316" t="s">
        <v>8400</v>
      </c>
      <c r="F4962" s="310"/>
    </row>
    <row r="4963" customFormat="false" ht="12.8" hidden="false" customHeight="false" outlineLevel="0" collapsed="false">
      <c r="A4963" s="310" t="n">
        <v>103274</v>
      </c>
      <c r="B4963" s="315" t="s">
        <v>1640</v>
      </c>
      <c r="C4963" s="310" t="s">
        <v>8401</v>
      </c>
      <c r="D4963" s="315" t="s">
        <v>70</v>
      </c>
      <c r="E4963" s="316" t="s">
        <v>8402</v>
      </c>
      <c r="F4963" s="310"/>
    </row>
    <row r="4964" customFormat="false" ht="12.8" hidden="false" customHeight="false" outlineLevel="0" collapsed="false">
      <c r="A4964" s="310" t="n">
        <v>103275</v>
      </c>
      <c r="B4964" s="315" t="s">
        <v>1640</v>
      </c>
      <c r="C4964" s="310" t="s">
        <v>8403</v>
      </c>
      <c r="D4964" s="315" t="s">
        <v>70</v>
      </c>
      <c r="E4964" s="316" t="s">
        <v>8404</v>
      </c>
      <c r="F4964" s="310"/>
    </row>
    <row r="4965" customFormat="false" ht="12.8" hidden="false" customHeight="false" outlineLevel="0" collapsed="false">
      <c r="A4965" s="310" t="n">
        <v>103276</v>
      </c>
      <c r="B4965" s="315" t="s">
        <v>1640</v>
      </c>
      <c r="C4965" s="310" t="s">
        <v>8405</v>
      </c>
      <c r="D4965" s="315" t="s">
        <v>70</v>
      </c>
      <c r="E4965" s="316" t="s">
        <v>8406</v>
      </c>
      <c r="F4965" s="310"/>
    </row>
    <row r="4966" customFormat="false" ht="12.8" hidden="false" customHeight="false" outlineLevel="0" collapsed="false">
      <c r="A4966" s="310" t="n">
        <v>103277</v>
      </c>
      <c r="B4966" s="315" t="s">
        <v>1640</v>
      </c>
      <c r="C4966" s="310" t="s">
        <v>8407</v>
      </c>
      <c r="D4966" s="315" t="s">
        <v>70</v>
      </c>
      <c r="E4966" s="316" t="s">
        <v>8408</v>
      </c>
      <c r="F4966" s="310"/>
    </row>
    <row r="4967" customFormat="false" ht="12.8" hidden="false" customHeight="false" outlineLevel="0" collapsed="false">
      <c r="A4967" s="310" t="n">
        <v>103278</v>
      </c>
      <c r="B4967" s="315" t="s">
        <v>1640</v>
      </c>
      <c r="C4967" s="310" t="s">
        <v>8409</v>
      </c>
      <c r="D4967" s="315" t="s">
        <v>70</v>
      </c>
      <c r="E4967" s="316" t="s">
        <v>8410</v>
      </c>
      <c r="F4967" s="310"/>
    </row>
    <row r="4968" customFormat="false" ht="12.8" hidden="false" customHeight="false" outlineLevel="0" collapsed="false">
      <c r="A4968" s="310" t="n">
        <v>103288</v>
      </c>
      <c r="B4968" s="315" t="s">
        <v>1640</v>
      </c>
      <c r="C4968" s="310" t="s">
        <v>8411</v>
      </c>
      <c r="D4968" s="315" t="s">
        <v>70</v>
      </c>
      <c r="E4968" s="316" t="s">
        <v>8412</v>
      </c>
      <c r="F4968" s="310"/>
    </row>
    <row r="4969" customFormat="false" ht="12.8" hidden="false" customHeight="false" outlineLevel="0" collapsed="false">
      <c r="A4969" s="310" t="n">
        <v>103289</v>
      </c>
      <c r="B4969" s="315" t="s">
        <v>1640</v>
      </c>
      <c r="C4969" s="310" t="s">
        <v>8413</v>
      </c>
      <c r="D4969" s="315" t="s">
        <v>48</v>
      </c>
      <c r="E4969" s="316" t="s">
        <v>8414</v>
      </c>
      <c r="F4969" s="310"/>
    </row>
    <row r="4970" customFormat="false" ht="12.8" hidden="false" customHeight="false" outlineLevel="0" collapsed="false">
      <c r="A4970" s="310" t="n">
        <v>103290</v>
      </c>
      <c r="B4970" s="315" t="s">
        <v>1640</v>
      </c>
      <c r="C4970" s="310" t="s">
        <v>8415</v>
      </c>
      <c r="D4970" s="315" t="s">
        <v>48</v>
      </c>
      <c r="E4970" s="316" t="s">
        <v>8416</v>
      </c>
      <c r="F4970" s="310"/>
    </row>
    <row r="4971" customFormat="false" ht="12.8" hidden="false" customHeight="false" outlineLevel="0" collapsed="false">
      <c r="A4971" s="310" t="n">
        <v>103291</v>
      </c>
      <c r="B4971" s="315" t="s">
        <v>1640</v>
      </c>
      <c r="C4971" s="310" t="s">
        <v>8417</v>
      </c>
      <c r="D4971" s="315" t="s">
        <v>48</v>
      </c>
      <c r="E4971" s="316" t="s">
        <v>8418</v>
      </c>
      <c r="F4971" s="310"/>
    </row>
    <row r="4972" customFormat="false" ht="12.8" hidden="false" customHeight="false" outlineLevel="0" collapsed="false">
      <c r="A4972" s="310" t="n">
        <v>103292</v>
      </c>
      <c r="B4972" s="315" t="s">
        <v>1640</v>
      </c>
      <c r="C4972" s="310" t="s">
        <v>8419</v>
      </c>
      <c r="D4972" s="315" t="s">
        <v>48</v>
      </c>
      <c r="E4972" s="316" t="s">
        <v>8420</v>
      </c>
      <c r="F4972" s="310"/>
    </row>
    <row r="4973" customFormat="false" ht="12.8" hidden="false" customHeight="false" outlineLevel="0" collapsed="false">
      <c r="A4973" s="310" t="n">
        <v>101936</v>
      </c>
      <c r="B4973" s="315" t="s">
        <v>1640</v>
      </c>
      <c r="C4973" s="310" t="s">
        <v>8421</v>
      </c>
      <c r="D4973" s="315" t="s">
        <v>70</v>
      </c>
      <c r="E4973" s="316" t="s">
        <v>8422</v>
      </c>
      <c r="F4973" s="310"/>
    </row>
    <row r="4974" customFormat="false" ht="12.8" hidden="false" customHeight="false" outlineLevel="0" collapsed="false">
      <c r="A4974" s="310" t="n">
        <v>101937</v>
      </c>
      <c r="B4974" s="315" t="s">
        <v>1640</v>
      </c>
      <c r="C4974" s="310" t="s">
        <v>8423</v>
      </c>
      <c r="D4974" s="315" t="s">
        <v>70</v>
      </c>
      <c r="E4974" s="316" t="s">
        <v>8424</v>
      </c>
      <c r="F4974" s="310"/>
    </row>
    <row r="4975" customFormat="false" ht="12.8" hidden="false" customHeight="false" outlineLevel="0" collapsed="false">
      <c r="A4975" s="310" t="n">
        <v>98294</v>
      </c>
      <c r="B4975" s="315" t="s">
        <v>1640</v>
      </c>
      <c r="C4975" s="310" t="s">
        <v>8425</v>
      </c>
      <c r="D4975" s="315" t="s">
        <v>48</v>
      </c>
      <c r="E4975" s="316" t="s">
        <v>4031</v>
      </c>
      <c r="F4975" s="310"/>
    </row>
    <row r="4976" customFormat="false" ht="12.8" hidden="false" customHeight="false" outlineLevel="0" collapsed="false">
      <c r="A4976" s="310" t="n">
        <v>98295</v>
      </c>
      <c r="B4976" s="315" t="s">
        <v>1640</v>
      </c>
      <c r="C4976" s="310" t="s">
        <v>8426</v>
      </c>
      <c r="D4976" s="315" t="s">
        <v>48</v>
      </c>
      <c r="E4976" s="316" t="s">
        <v>8427</v>
      </c>
      <c r="F4976" s="310"/>
    </row>
    <row r="4977" customFormat="false" ht="12.8" hidden="false" customHeight="false" outlineLevel="0" collapsed="false">
      <c r="A4977" s="310" t="n">
        <v>98296</v>
      </c>
      <c r="B4977" s="315" t="s">
        <v>1640</v>
      </c>
      <c r="C4977" s="310" t="s">
        <v>8428</v>
      </c>
      <c r="D4977" s="315" t="s">
        <v>48</v>
      </c>
      <c r="E4977" s="316" t="s">
        <v>8429</v>
      </c>
      <c r="F4977" s="310"/>
    </row>
    <row r="4978" customFormat="false" ht="12.8" hidden="false" customHeight="false" outlineLevel="0" collapsed="false">
      <c r="A4978" s="310" t="n">
        <v>98297</v>
      </c>
      <c r="B4978" s="315" t="s">
        <v>1640</v>
      </c>
      <c r="C4978" s="310" t="s">
        <v>8430</v>
      </c>
      <c r="D4978" s="315" t="s">
        <v>48</v>
      </c>
      <c r="E4978" s="316" t="s">
        <v>8431</v>
      </c>
      <c r="F4978" s="310"/>
    </row>
    <row r="4979" customFormat="false" ht="12.8" hidden="false" customHeight="false" outlineLevel="0" collapsed="false">
      <c r="A4979" s="310" t="n">
        <v>98298</v>
      </c>
      <c r="B4979" s="315" t="s">
        <v>1640</v>
      </c>
      <c r="C4979" s="310" t="s">
        <v>8432</v>
      </c>
      <c r="D4979" s="315" t="s">
        <v>48</v>
      </c>
      <c r="E4979" s="316" t="s">
        <v>8433</v>
      </c>
      <c r="F4979" s="310"/>
    </row>
    <row r="4980" customFormat="false" ht="12.8" hidden="false" customHeight="false" outlineLevel="0" collapsed="false">
      <c r="A4980" s="310" t="n">
        <v>98299</v>
      </c>
      <c r="B4980" s="315" t="s">
        <v>1640</v>
      </c>
      <c r="C4980" s="310" t="s">
        <v>8434</v>
      </c>
      <c r="D4980" s="315" t="s">
        <v>48</v>
      </c>
      <c r="E4980" s="316" t="s">
        <v>2513</v>
      </c>
      <c r="F4980" s="310"/>
    </row>
    <row r="4981" customFormat="false" ht="12.8" hidden="false" customHeight="false" outlineLevel="0" collapsed="false">
      <c r="A4981" s="310" t="n">
        <v>98300</v>
      </c>
      <c r="B4981" s="315" t="s">
        <v>1640</v>
      </c>
      <c r="C4981" s="310" t="s">
        <v>8435</v>
      </c>
      <c r="D4981" s="315" t="s">
        <v>48</v>
      </c>
      <c r="E4981" s="316" t="s">
        <v>8436</v>
      </c>
      <c r="F4981" s="310"/>
    </row>
    <row r="4982" customFormat="false" ht="12.8" hidden="false" customHeight="false" outlineLevel="0" collapsed="false">
      <c r="A4982" s="310" t="n">
        <v>98301</v>
      </c>
      <c r="B4982" s="315" t="s">
        <v>1640</v>
      </c>
      <c r="C4982" s="310" t="s">
        <v>8437</v>
      </c>
      <c r="D4982" s="315" t="s">
        <v>70</v>
      </c>
      <c r="E4982" s="316" t="s">
        <v>8438</v>
      </c>
      <c r="F4982" s="310"/>
    </row>
    <row r="4983" customFormat="false" ht="12.8" hidden="false" customHeight="false" outlineLevel="0" collapsed="false">
      <c r="A4983" s="310" t="n">
        <v>98302</v>
      </c>
      <c r="B4983" s="315" t="s">
        <v>1640</v>
      </c>
      <c r="C4983" s="310" t="s">
        <v>8439</v>
      </c>
      <c r="D4983" s="315" t="s">
        <v>70</v>
      </c>
      <c r="E4983" s="316" t="s">
        <v>8440</v>
      </c>
      <c r="F4983" s="310"/>
    </row>
    <row r="4984" customFormat="false" ht="12.8" hidden="false" customHeight="false" outlineLevel="0" collapsed="false">
      <c r="A4984" s="310" t="n">
        <v>98304</v>
      </c>
      <c r="B4984" s="315" t="s">
        <v>1640</v>
      </c>
      <c r="C4984" s="310" t="s">
        <v>8441</v>
      </c>
      <c r="D4984" s="315" t="s">
        <v>70</v>
      </c>
      <c r="E4984" s="316" t="s">
        <v>8442</v>
      </c>
      <c r="F4984" s="310"/>
    </row>
    <row r="4985" customFormat="false" ht="12.8" hidden="false" customHeight="false" outlineLevel="0" collapsed="false">
      <c r="A4985" s="310" t="n">
        <v>98305</v>
      </c>
      <c r="B4985" s="315" t="s">
        <v>1640</v>
      </c>
      <c r="C4985" s="310" t="s">
        <v>8443</v>
      </c>
      <c r="D4985" s="315" t="s">
        <v>70</v>
      </c>
      <c r="E4985" s="316" t="s">
        <v>8444</v>
      </c>
      <c r="F4985" s="310"/>
    </row>
    <row r="4986" customFormat="false" ht="12.8" hidden="false" customHeight="false" outlineLevel="0" collapsed="false">
      <c r="A4986" s="310" t="n">
        <v>98306</v>
      </c>
      <c r="B4986" s="315" t="s">
        <v>1640</v>
      </c>
      <c r="C4986" s="310" t="s">
        <v>8445</v>
      </c>
      <c r="D4986" s="315" t="s">
        <v>70</v>
      </c>
      <c r="E4986" s="316" t="s">
        <v>8446</v>
      </c>
      <c r="F4986" s="310"/>
    </row>
    <row r="4987" customFormat="false" ht="12.8" hidden="false" customHeight="false" outlineLevel="0" collapsed="false">
      <c r="A4987" s="310" t="n">
        <v>98307</v>
      </c>
      <c r="B4987" s="315" t="s">
        <v>1640</v>
      </c>
      <c r="C4987" s="310" t="s">
        <v>8447</v>
      </c>
      <c r="D4987" s="315" t="s">
        <v>70</v>
      </c>
      <c r="E4987" s="316" t="s">
        <v>8448</v>
      </c>
      <c r="F4987" s="310"/>
    </row>
    <row r="4988" customFormat="false" ht="12.8" hidden="false" customHeight="false" outlineLevel="0" collapsed="false">
      <c r="A4988" s="310" t="n">
        <v>98308</v>
      </c>
      <c r="B4988" s="315" t="s">
        <v>1640</v>
      </c>
      <c r="C4988" s="310" t="s">
        <v>8449</v>
      </c>
      <c r="D4988" s="315" t="s">
        <v>70</v>
      </c>
      <c r="E4988" s="316" t="s">
        <v>8450</v>
      </c>
      <c r="F4988" s="310"/>
    </row>
    <row r="4989" customFormat="false" ht="12.8" hidden="false" customHeight="false" outlineLevel="0" collapsed="false">
      <c r="A4989" s="310" t="n">
        <v>98593</v>
      </c>
      <c r="B4989" s="315" t="s">
        <v>1640</v>
      </c>
      <c r="C4989" s="310" t="s">
        <v>8451</v>
      </c>
      <c r="D4989" s="315" t="s">
        <v>70</v>
      </c>
      <c r="E4989" s="316" t="s">
        <v>8452</v>
      </c>
      <c r="F4989" s="310"/>
    </row>
    <row r="4990" customFormat="false" ht="12.8" hidden="false" customHeight="false" outlineLevel="0" collapsed="false">
      <c r="A4990" s="310" t="n">
        <v>100553</v>
      </c>
      <c r="B4990" s="315" t="s">
        <v>1640</v>
      </c>
      <c r="C4990" s="310" t="s">
        <v>8453</v>
      </c>
      <c r="D4990" s="315" t="s">
        <v>48</v>
      </c>
      <c r="E4990" s="316" t="s">
        <v>8454</v>
      </c>
      <c r="F4990" s="310"/>
    </row>
    <row r="4991" customFormat="false" ht="12.8" hidden="false" customHeight="false" outlineLevel="0" collapsed="false">
      <c r="A4991" s="310" t="n">
        <v>100554</v>
      </c>
      <c r="B4991" s="315" t="s">
        <v>1640</v>
      </c>
      <c r="C4991" s="310" t="s">
        <v>8455</v>
      </c>
      <c r="D4991" s="315" t="s">
        <v>48</v>
      </c>
      <c r="E4991" s="316" t="s">
        <v>8456</v>
      </c>
      <c r="F4991" s="310"/>
    </row>
    <row r="4992" customFormat="false" ht="12.8" hidden="false" customHeight="false" outlineLevel="0" collapsed="false">
      <c r="A4992" s="310" t="n">
        <v>100555</v>
      </c>
      <c r="B4992" s="315" t="s">
        <v>1640</v>
      </c>
      <c r="C4992" s="310" t="s">
        <v>8457</v>
      </c>
      <c r="D4992" s="315" t="s">
        <v>70</v>
      </c>
      <c r="E4992" s="316" t="s">
        <v>8458</v>
      </c>
      <c r="F4992" s="310"/>
    </row>
    <row r="4993" customFormat="false" ht="12.8" hidden="false" customHeight="false" outlineLevel="0" collapsed="false">
      <c r="A4993" s="310" t="n">
        <v>89355</v>
      </c>
      <c r="B4993" s="315" t="s">
        <v>1640</v>
      </c>
      <c r="C4993" s="310" t="s">
        <v>8459</v>
      </c>
      <c r="D4993" s="315" t="s">
        <v>48</v>
      </c>
      <c r="E4993" s="316" t="s">
        <v>6954</v>
      </c>
      <c r="F4993" s="310"/>
    </row>
    <row r="4994" customFormat="false" ht="12.8" hidden="false" customHeight="false" outlineLevel="0" collapsed="false">
      <c r="A4994" s="310" t="n">
        <v>89356</v>
      </c>
      <c r="B4994" s="315" t="s">
        <v>1640</v>
      </c>
      <c r="C4994" s="310" t="s">
        <v>8460</v>
      </c>
      <c r="D4994" s="315" t="s">
        <v>48</v>
      </c>
      <c r="E4994" s="316" t="s">
        <v>8461</v>
      </c>
      <c r="F4994" s="310"/>
    </row>
    <row r="4995" customFormat="false" ht="12.8" hidden="false" customHeight="false" outlineLevel="0" collapsed="false">
      <c r="A4995" s="310" t="n">
        <v>89357</v>
      </c>
      <c r="B4995" s="315" t="s">
        <v>1640</v>
      </c>
      <c r="C4995" s="310" t="s">
        <v>8462</v>
      </c>
      <c r="D4995" s="315" t="s">
        <v>48</v>
      </c>
      <c r="E4995" s="316" t="s">
        <v>8463</v>
      </c>
      <c r="F4995" s="310"/>
    </row>
    <row r="4996" customFormat="false" ht="12.8" hidden="false" customHeight="false" outlineLevel="0" collapsed="false">
      <c r="A4996" s="310" t="n">
        <v>89401</v>
      </c>
      <c r="B4996" s="315" t="s">
        <v>1640</v>
      </c>
      <c r="C4996" s="310" t="s">
        <v>8464</v>
      </c>
      <c r="D4996" s="315" t="s">
        <v>48</v>
      </c>
      <c r="E4996" s="316" t="s">
        <v>8465</v>
      </c>
      <c r="F4996" s="310"/>
    </row>
    <row r="4997" customFormat="false" ht="12.8" hidden="false" customHeight="false" outlineLevel="0" collapsed="false">
      <c r="A4997" s="310" t="n">
        <v>89402</v>
      </c>
      <c r="B4997" s="315" t="s">
        <v>1640</v>
      </c>
      <c r="C4997" s="310" t="s">
        <v>8466</v>
      </c>
      <c r="D4997" s="315" t="s">
        <v>48</v>
      </c>
      <c r="E4997" s="316" t="s">
        <v>2513</v>
      </c>
      <c r="F4997" s="310"/>
    </row>
    <row r="4998" customFormat="false" ht="12.8" hidden="false" customHeight="false" outlineLevel="0" collapsed="false">
      <c r="A4998" s="310" t="n">
        <v>89403</v>
      </c>
      <c r="B4998" s="315" t="s">
        <v>1640</v>
      </c>
      <c r="C4998" s="310" t="s">
        <v>8467</v>
      </c>
      <c r="D4998" s="315" t="s">
        <v>48</v>
      </c>
      <c r="E4998" s="316" t="s">
        <v>8468</v>
      </c>
      <c r="F4998" s="310"/>
    </row>
    <row r="4999" customFormat="false" ht="12.8" hidden="false" customHeight="false" outlineLevel="0" collapsed="false">
      <c r="A4999" s="310" t="n">
        <v>89446</v>
      </c>
      <c r="B4999" s="315" t="s">
        <v>1640</v>
      </c>
      <c r="C4999" s="310" t="s">
        <v>8469</v>
      </c>
      <c r="D4999" s="315" t="s">
        <v>48</v>
      </c>
      <c r="E4999" s="316" t="s">
        <v>8470</v>
      </c>
      <c r="F4999" s="310"/>
    </row>
    <row r="5000" customFormat="false" ht="12.8" hidden="false" customHeight="false" outlineLevel="0" collapsed="false">
      <c r="A5000" s="310" t="n">
        <v>89447</v>
      </c>
      <c r="B5000" s="315" t="s">
        <v>1640</v>
      </c>
      <c r="C5000" s="310" t="s">
        <v>8471</v>
      </c>
      <c r="D5000" s="315" t="s">
        <v>48</v>
      </c>
      <c r="E5000" s="316" t="s">
        <v>2357</v>
      </c>
      <c r="F5000" s="310"/>
    </row>
    <row r="5001" customFormat="false" ht="12.8" hidden="false" customHeight="false" outlineLevel="0" collapsed="false">
      <c r="A5001" s="310" t="n">
        <v>89448</v>
      </c>
      <c r="B5001" s="315" t="s">
        <v>1640</v>
      </c>
      <c r="C5001" s="310" t="s">
        <v>8472</v>
      </c>
      <c r="D5001" s="315" t="s">
        <v>48</v>
      </c>
      <c r="E5001" s="316" t="s">
        <v>8473</v>
      </c>
      <c r="F5001" s="310"/>
    </row>
    <row r="5002" customFormat="false" ht="12.8" hidden="false" customHeight="false" outlineLevel="0" collapsed="false">
      <c r="A5002" s="310" t="n">
        <v>89449</v>
      </c>
      <c r="B5002" s="315" t="s">
        <v>1640</v>
      </c>
      <c r="C5002" s="310" t="s">
        <v>8474</v>
      </c>
      <c r="D5002" s="315" t="s">
        <v>48</v>
      </c>
      <c r="E5002" s="316" t="s">
        <v>8475</v>
      </c>
      <c r="F5002" s="310"/>
    </row>
    <row r="5003" customFormat="false" ht="12.8" hidden="false" customHeight="false" outlineLevel="0" collapsed="false">
      <c r="A5003" s="310" t="n">
        <v>89450</v>
      </c>
      <c r="B5003" s="315" t="s">
        <v>1640</v>
      </c>
      <c r="C5003" s="310" t="s">
        <v>8476</v>
      </c>
      <c r="D5003" s="315" t="s">
        <v>48</v>
      </c>
      <c r="E5003" s="316" t="s">
        <v>3555</v>
      </c>
      <c r="F5003" s="310"/>
    </row>
    <row r="5004" customFormat="false" ht="12.8" hidden="false" customHeight="false" outlineLevel="0" collapsed="false">
      <c r="A5004" s="310" t="n">
        <v>89451</v>
      </c>
      <c r="B5004" s="315" t="s">
        <v>1640</v>
      </c>
      <c r="C5004" s="310" t="s">
        <v>8477</v>
      </c>
      <c r="D5004" s="315" t="s">
        <v>48</v>
      </c>
      <c r="E5004" s="316" t="s">
        <v>8478</v>
      </c>
      <c r="F5004" s="310"/>
    </row>
    <row r="5005" customFormat="false" ht="12.8" hidden="false" customHeight="false" outlineLevel="0" collapsed="false">
      <c r="A5005" s="310" t="n">
        <v>89452</v>
      </c>
      <c r="B5005" s="315" t="s">
        <v>1640</v>
      </c>
      <c r="C5005" s="310" t="s">
        <v>8479</v>
      </c>
      <c r="D5005" s="315" t="s">
        <v>48</v>
      </c>
      <c r="E5005" s="316" t="s">
        <v>8480</v>
      </c>
      <c r="F5005" s="310"/>
    </row>
    <row r="5006" customFormat="false" ht="12.8" hidden="false" customHeight="false" outlineLevel="0" collapsed="false">
      <c r="A5006" s="310" t="n">
        <v>89508</v>
      </c>
      <c r="B5006" s="315" t="s">
        <v>1640</v>
      </c>
      <c r="C5006" s="310" t="s">
        <v>8481</v>
      </c>
      <c r="D5006" s="315" t="s">
        <v>48</v>
      </c>
      <c r="E5006" s="316" t="s">
        <v>8482</v>
      </c>
      <c r="F5006" s="310"/>
    </row>
    <row r="5007" customFormat="false" ht="12.8" hidden="false" customHeight="false" outlineLevel="0" collapsed="false">
      <c r="A5007" s="310" t="n">
        <v>89509</v>
      </c>
      <c r="B5007" s="315" t="s">
        <v>1640</v>
      </c>
      <c r="C5007" s="310" t="s">
        <v>8483</v>
      </c>
      <c r="D5007" s="315" t="s">
        <v>48</v>
      </c>
      <c r="E5007" s="316" t="s">
        <v>8484</v>
      </c>
      <c r="F5007" s="310"/>
    </row>
    <row r="5008" customFormat="false" ht="12.8" hidden="false" customHeight="false" outlineLevel="0" collapsed="false">
      <c r="A5008" s="310" t="n">
        <v>89511</v>
      </c>
      <c r="B5008" s="315" t="s">
        <v>1640</v>
      </c>
      <c r="C5008" s="310" t="s">
        <v>8485</v>
      </c>
      <c r="D5008" s="315" t="s">
        <v>48</v>
      </c>
      <c r="E5008" s="316" t="s">
        <v>8486</v>
      </c>
      <c r="F5008" s="310"/>
    </row>
    <row r="5009" customFormat="false" ht="12.8" hidden="false" customHeight="false" outlineLevel="0" collapsed="false">
      <c r="A5009" s="310" t="n">
        <v>89512</v>
      </c>
      <c r="B5009" s="315" t="s">
        <v>1640</v>
      </c>
      <c r="C5009" s="310" t="s">
        <v>8487</v>
      </c>
      <c r="D5009" s="315" t="s">
        <v>48</v>
      </c>
      <c r="E5009" s="316" t="s">
        <v>8488</v>
      </c>
      <c r="F5009" s="310"/>
    </row>
    <row r="5010" customFormat="false" ht="12.8" hidden="false" customHeight="false" outlineLevel="0" collapsed="false">
      <c r="A5010" s="310" t="n">
        <v>89576</v>
      </c>
      <c r="B5010" s="315" t="s">
        <v>1640</v>
      </c>
      <c r="C5010" s="310" t="s">
        <v>8489</v>
      </c>
      <c r="D5010" s="315" t="s">
        <v>48</v>
      </c>
      <c r="E5010" s="316" t="s">
        <v>8490</v>
      </c>
      <c r="F5010" s="310"/>
    </row>
    <row r="5011" customFormat="false" ht="12.8" hidden="false" customHeight="false" outlineLevel="0" collapsed="false">
      <c r="A5011" s="310" t="n">
        <v>89578</v>
      </c>
      <c r="B5011" s="315" t="s">
        <v>1640</v>
      </c>
      <c r="C5011" s="310" t="s">
        <v>8491</v>
      </c>
      <c r="D5011" s="315" t="s">
        <v>48</v>
      </c>
      <c r="E5011" s="316" t="s">
        <v>8492</v>
      </c>
      <c r="F5011" s="310"/>
    </row>
    <row r="5012" customFormat="false" ht="12.8" hidden="false" customHeight="false" outlineLevel="0" collapsed="false">
      <c r="A5012" s="310" t="n">
        <v>89580</v>
      </c>
      <c r="B5012" s="315" t="s">
        <v>1640</v>
      </c>
      <c r="C5012" s="310" t="s">
        <v>8493</v>
      </c>
      <c r="D5012" s="315" t="s">
        <v>48</v>
      </c>
      <c r="E5012" s="316" t="s">
        <v>8494</v>
      </c>
      <c r="F5012" s="310"/>
    </row>
    <row r="5013" customFormat="false" ht="12.8" hidden="false" customHeight="false" outlineLevel="0" collapsed="false">
      <c r="A5013" s="310" t="n">
        <v>89633</v>
      </c>
      <c r="B5013" s="315" t="s">
        <v>1640</v>
      </c>
      <c r="C5013" s="310" t="s">
        <v>8495</v>
      </c>
      <c r="D5013" s="315" t="s">
        <v>48</v>
      </c>
      <c r="E5013" s="316" t="s">
        <v>1772</v>
      </c>
      <c r="F5013" s="310"/>
    </row>
    <row r="5014" customFormat="false" ht="12.8" hidden="false" customHeight="false" outlineLevel="0" collapsed="false">
      <c r="A5014" s="310" t="n">
        <v>89634</v>
      </c>
      <c r="B5014" s="315" t="s">
        <v>1640</v>
      </c>
      <c r="C5014" s="310" t="s">
        <v>8496</v>
      </c>
      <c r="D5014" s="315" t="s">
        <v>48</v>
      </c>
      <c r="E5014" s="316" t="s">
        <v>8497</v>
      </c>
      <c r="F5014" s="310"/>
    </row>
    <row r="5015" customFormat="false" ht="12.8" hidden="false" customHeight="false" outlineLevel="0" collapsed="false">
      <c r="A5015" s="310" t="n">
        <v>89635</v>
      </c>
      <c r="B5015" s="315" t="s">
        <v>1640</v>
      </c>
      <c r="C5015" s="310" t="s">
        <v>8498</v>
      </c>
      <c r="D5015" s="315" t="s">
        <v>48</v>
      </c>
      <c r="E5015" s="316" t="s">
        <v>8499</v>
      </c>
      <c r="F5015" s="310"/>
    </row>
    <row r="5016" customFormat="false" ht="12.8" hidden="false" customHeight="false" outlineLevel="0" collapsed="false">
      <c r="A5016" s="310" t="n">
        <v>89636</v>
      </c>
      <c r="B5016" s="315" t="s">
        <v>1640</v>
      </c>
      <c r="C5016" s="310" t="s">
        <v>8500</v>
      </c>
      <c r="D5016" s="315" t="s">
        <v>48</v>
      </c>
      <c r="E5016" s="316" t="s">
        <v>8501</v>
      </c>
      <c r="F5016" s="310"/>
    </row>
    <row r="5017" customFormat="false" ht="12.8" hidden="false" customHeight="false" outlineLevel="0" collapsed="false">
      <c r="A5017" s="310" t="n">
        <v>89711</v>
      </c>
      <c r="B5017" s="315" t="s">
        <v>1640</v>
      </c>
      <c r="C5017" s="310" t="s">
        <v>8502</v>
      </c>
      <c r="D5017" s="315" t="s">
        <v>48</v>
      </c>
      <c r="E5017" s="316" t="s">
        <v>8503</v>
      </c>
      <c r="F5017" s="310"/>
    </row>
    <row r="5018" customFormat="false" ht="12.8" hidden="false" customHeight="false" outlineLevel="0" collapsed="false">
      <c r="A5018" s="310" t="n">
        <v>89712</v>
      </c>
      <c r="B5018" s="315" t="s">
        <v>1640</v>
      </c>
      <c r="C5018" s="310" t="s">
        <v>8504</v>
      </c>
      <c r="D5018" s="315" t="s">
        <v>48</v>
      </c>
      <c r="E5018" s="316" t="s">
        <v>3232</v>
      </c>
      <c r="F5018" s="310"/>
    </row>
    <row r="5019" customFormat="false" ht="12.8" hidden="false" customHeight="false" outlineLevel="0" collapsed="false">
      <c r="A5019" s="310" t="n">
        <v>89713</v>
      </c>
      <c r="B5019" s="315" t="s">
        <v>1640</v>
      </c>
      <c r="C5019" s="310" t="s">
        <v>8505</v>
      </c>
      <c r="D5019" s="315" t="s">
        <v>48</v>
      </c>
      <c r="E5019" s="316" t="s">
        <v>8506</v>
      </c>
      <c r="F5019" s="310"/>
    </row>
    <row r="5020" customFormat="false" ht="12.8" hidden="false" customHeight="false" outlineLevel="0" collapsed="false">
      <c r="A5020" s="310" t="n">
        <v>89714</v>
      </c>
      <c r="B5020" s="315" t="s">
        <v>1640</v>
      </c>
      <c r="C5020" s="310" t="s">
        <v>8507</v>
      </c>
      <c r="D5020" s="315" t="s">
        <v>48</v>
      </c>
      <c r="E5020" s="316" t="s">
        <v>8508</v>
      </c>
      <c r="F5020" s="310"/>
    </row>
    <row r="5021" customFormat="false" ht="12.8" hidden="false" customHeight="false" outlineLevel="0" collapsed="false">
      <c r="A5021" s="310" t="n">
        <v>89716</v>
      </c>
      <c r="B5021" s="315" t="s">
        <v>1640</v>
      </c>
      <c r="C5021" s="310" t="s">
        <v>8509</v>
      </c>
      <c r="D5021" s="315" t="s">
        <v>48</v>
      </c>
      <c r="E5021" s="316" t="s">
        <v>8510</v>
      </c>
      <c r="F5021" s="310"/>
    </row>
    <row r="5022" customFormat="false" ht="12.8" hidden="false" customHeight="false" outlineLevel="0" collapsed="false">
      <c r="A5022" s="310" t="n">
        <v>89717</v>
      </c>
      <c r="B5022" s="315" t="s">
        <v>1640</v>
      </c>
      <c r="C5022" s="310" t="s">
        <v>8511</v>
      </c>
      <c r="D5022" s="315" t="s">
        <v>48</v>
      </c>
      <c r="E5022" s="316" t="s">
        <v>8512</v>
      </c>
      <c r="F5022" s="310"/>
    </row>
    <row r="5023" customFormat="false" ht="12.8" hidden="false" customHeight="false" outlineLevel="0" collapsed="false">
      <c r="A5023" s="310" t="n">
        <v>89770</v>
      </c>
      <c r="B5023" s="315" t="s">
        <v>1640</v>
      </c>
      <c r="C5023" s="310" t="s">
        <v>8513</v>
      </c>
      <c r="D5023" s="315" t="s">
        <v>48</v>
      </c>
      <c r="E5023" s="316" t="s">
        <v>8514</v>
      </c>
      <c r="F5023" s="310"/>
    </row>
    <row r="5024" customFormat="false" ht="12.8" hidden="false" customHeight="false" outlineLevel="0" collapsed="false">
      <c r="A5024" s="310" t="n">
        <v>89771</v>
      </c>
      <c r="B5024" s="315" t="s">
        <v>1640</v>
      </c>
      <c r="C5024" s="310" t="s">
        <v>8515</v>
      </c>
      <c r="D5024" s="315" t="s">
        <v>48</v>
      </c>
      <c r="E5024" s="316" t="s">
        <v>8516</v>
      </c>
      <c r="F5024" s="310"/>
    </row>
    <row r="5025" customFormat="false" ht="12.8" hidden="false" customHeight="false" outlineLevel="0" collapsed="false">
      <c r="A5025" s="310" t="n">
        <v>89773</v>
      </c>
      <c r="B5025" s="315" t="s">
        <v>1640</v>
      </c>
      <c r="C5025" s="310" t="s">
        <v>8517</v>
      </c>
      <c r="D5025" s="315" t="s">
        <v>48</v>
      </c>
      <c r="E5025" s="316" t="s">
        <v>8518</v>
      </c>
      <c r="F5025" s="310"/>
    </row>
    <row r="5026" customFormat="false" ht="12.8" hidden="false" customHeight="false" outlineLevel="0" collapsed="false">
      <c r="A5026" s="310" t="n">
        <v>89775</v>
      </c>
      <c r="B5026" s="315" t="s">
        <v>1640</v>
      </c>
      <c r="C5026" s="310" t="s">
        <v>8519</v>
      </c>
      <c r="D5026" s="315" t="s">
        <v>48</v>
      </c>
      <c r="E5026" s="316" t="s">
        <v>8520</v>
      </c>
      <c r="F5026" s="310"/>
    </row>
    <row r="5027" customFormat="false" ht="12.8" hidden="false" customHeight="false" outlineLevel="0" collapsed="false">
      <c r="A5027" s="310" t="n">
        <v>89798</v>
      </c>
      <c r="B5027" s="315" t="s">
        <v>1640</v>
      </c>
      <c r="C5027" s="310" t="s">
        <v>8521</v>
      </c>
      <c r="D5027" s="315" t="s">
        <v>48</v>
      </c>
      <c r="E5027" s="316" t="s">
        <v>7508</v>
      </c>
      <c r="F5027" s="310"/>
    </row>
    <row r="5028" customFormat="false" ht="12.8" hidden="false" customHeight="false" outlineLevel="0" collapsed="false">
      <c r="A5028" s="310" t="n">
        <v>89799</v>
      </c>
      <c r="B5028" s="315" t="s">
        <v>1640</v>
      </c>
      <c r="C5028" s="310" t="s">
        <v>8522</v>
      </c>
      <c r="D5028" s="315" t="s">
        <v>48</v>
      </c>
      <c r="E5028" s="316" t="s">
        <v>7361</v>
      </c>
      <c r="F5028" s="310"/>
    </row>
    <row r="5029" customFormat="false" ht="12.8" hidden="false" customHeight="false" outlineLevel="0" collapsed="false">
      <c r="A5029" s="310" t="n">
        <v>89800</v>
      </c>
      <c r="B5029" s="315" t="s">
        <v>1640</v>
      </c>
      <c r="C5029" s="310" t="s">
        <v>8523</v>
      </c>
      <c r="D5029" s="315" t="s">
        <v>48</v>
      </c>
      <c r="E5029" s="316" t="s">
        <v>8524</v>
      </c>
      <c r="F5029" s="310"/>
    </row>
    <row r="5030" customFormat="false" ht="12.8" hidden="false" customHeight="false" outlineLevel="0" collapsed="false">
      <c r="A5030" s="310" t="n">
        <v>89848</v>
      </c>
      <c r="B5030" s="315" t="s">
        <v>1640</v>
      </c>
      <c r="C5030" s="310" t="s">
        <v>8525</v>
      </c>
      <c r="D5030" s="315" t="s">
        <v>48</v>
      </c>
      <c r="E5030" s="316" t="s">
        <v>8490</v>
      </c>
      <c r="F5030" s="310"/>
    </row>
    <row r="5031" customFormat="false" ht="12.8" hidden="false" customHeight="false" outlineLevel="0" collapsed="false">
      <c r="A5031" s="310" t="n">
        <v>89849</v>
      </c>
      <c r="B5031" s="315" t="s">
        <v>1640</v>
      </c>
      <c r="C5031" s="310" t="s">
        <v>8526</v>
      </c>
      <c r="D5031" s="315" t="s">
        <v>48</v>
      </c>
      <c r="E5031" s="316" t="s">
        <v>8527</v>
      </c>
      <c r="F5031" s="310"/>
    </row>
    <row r="5032" customFormat="false" ht="12.8" hidden="false" customHeight="false" outlineLevel="0" collapsed="false">
      <c r="A5032" s="310" t="n">
        <v>89865</v>
      </c>
      <c r="B5032" s="315" t="s">
        <v>1640</v>
      </c>
      <c r="C5032" s="310" t="s">
        <v>8528</v>
      </c>
      <c r="D5032" s="315" t="s">
        <v>48</v>
      </c>
      <c r="E5032" s="316" t="s">
        <v>8529</v>
      </c>
      <c r="F5032" s="310"/>
    </row>
    <row r="5033" customFormat="false" ht="12.8" hidden="false" customHeight="false" outlineLevel="0" collapsed="false">
      <c r="A5033" s="310" t="n">
        <v>92275</v>
      </c>
      <c r="B5033" s="315" t="s">
        <v>1640</v>
      </c>
      <c r="C5033" s="310" t="s">
        <v>8530</v>
      </c>
      <c r="D5033" s="315" t="s">
        <v>48</v>
      </c>
      <c r="E5033" s="316" t="s">
        <v>8531</v>
      </c>
      <c r="F5033" s="310"/>
    </row>
    <row r="5034" customFormat="false" ht="12.8" hidden="false" customHeight="false" outlineLevel="0" collapsed="false">
      <c r="A5034" s="310" t="n">
        <v>92276</v>
      </c>
      <c r="B5034" s="315" t="s">
        <v>1640</v>
      </c>
      <c r="C5034" s="310" t="s">
        <v>8532</v>
      </c>
      <c r="D5034" s="315" t="s">
        <v>48</v>
      </c>
      <c r="E5034" s="316" t="s">
        <v>8533</v>
      </c>
      <c r="F5034" s="310"/>
    </row>
    <row r="5035" customFormat="false" ht="12.8" hidden="false" customHeight="false" outlineLevel="0" collapsed="false">
      <c r="A5035" s="310" t="n">
        <v>92277</v>
      </c>
      <c r="B5035" s="315" t="s">
        <v>1640</v>
      </c>
      <c r="C5035" s="310" t="s">
        <v>8534</v>
      </c>
      <c r="D5035" s="315" t="s">
        <v>48</v>
      </c>
      <c r="E5035" s="316" t="s">
        <v>8535</v>
      </c>
      <c r="F5035" s="310"/>
    </row>
    <row r="5036" customFormat="false" ht="12.8" hidden="false" customHeight="false" outlineLevel="0" collapsed="false">
      <c r="A5036" s="310" t="n">
        <v>92278</v>
      </c>
      <c r="B5036" s="315" t="s">
        <v>1640</v>
      </c>
      <c r="C5036" s="310" t="s">
        <v>8536</v>
      </c>
      <c r="D5036" s="315" t="s">
        <v>48</v>
      </c>
      <c r="E5036" s="316" t="s">
        <v>8537</v>
      </c>
      <c r="F5036" s="310"/>
    </row>
    <row r="5037" customFormat="false" ht="12.8" hidden="false" customHeight="false" outlineLevel="0" collapsed="false">
      <c r="A5037" s="310" t="n">
        <v>92279</v>
      </c>
      <c r="B5037" s="315" t="s">
        <v>1640</v>
      </c>
      <c r="C5037" s="310" t="s">
        <v>8538</v>
      </c>
      <c r="D5037" s="315" t="s">
        <v>48</v>
      </c>
      <c r="E5037" s="316" t="s">
        <v>8539</v>
      </c>
      <c r="F5037" s="310"/>
    </row>
    <row r="5038" customFormat="false" ht="12.8" hidden="false" customHeight="false" outlineLevel="0" collapsed="false">
      <c r="A5038" s="310" t="n">
        <v>92280</v>
      </c>
      <c r="B5038" s="315" t="s">
        <v>1640</v>
      </c>
      <c r="C5038" s="310" t="s">
        <v>8540</v>
      </c>
      <c r="D5038" s="315" t="s">
        <v>48</v>
      </c>
      <c r="E5038" s="316" t="s">
        <v>8541</v>
      </c>
      <c r="F5038" s="310"/>
    </row>
    <row r="5039" customFormat="false" ht="12.8" hidden="false" customHeight="false" outlineLevel="0" collapsed="false">
      <c r="A5039" s="310" t="n">
        <v>92281</v>
      </c>
      <c r="B5039" s="315" t="s">
        <v>1640</v>
      </c>
      <c r="C5039" s="310" t="s">
        <v>8542</v>
      </c>
      <c r="D5039" s="315" t="s">
        <v>48</v>
      </c>
      <c r="E5039" s="316" t="s">
        <v>8543</v>
      </c>
      <c r="F5039" s="310"/>
    </row>
    <row r="5040" customFormat="false" ht="12.8" hidden="false" customHeight="false" outlineLevel="0" collapsed="false">
      <c r="A5040" s="310" t="n">
        <v>92282</v>
      </c>
      <c r="B5040" s="315" t="s">
        <v>1640</v>
      </c>
      <c r="C5040" s="310" t="s">
        <v>8544</v>
      </c>
      <c r="D5040" s="315" t="s">
        <v>48</v>
      </c>
      <c r="E5040" s="316" t="s">
        <v>8545</v>
      </c>
      <c r="F5040" s="310"/>
    </row>
    <row r="5041" customFormat="false" ht="12.8" hidden="false" customHeight="false" outlineLevel="0" collapsed="false">
      <c r="A5041" s="310" t="n">
        <v>92283</v>
      </c>
      <c r="B5041" s="315" t="s">
        <v>1640</v>
      </c>
      <c r="C5041" s="310" t="s">
        <v>8546</v>
      </c>
      <c r="D5041" s="315" t="s">
        <v>48</v>
      </c>
      <c r="E5041" s="316" t="s">
        <v>8547</v>
      </c>
      <c r="F5041" s="310"/>
    </row>
    <row r="5042" customFormat="false" ht="12.8" hidden="false" customHeight="false" outlineLevel="0" collapsed="false">
      <c r="A5042" s="310" t="n">
        <v>92284</v>
      </c>
      <c r="B5042" s="315" t="s">
        <v>1640</v>
      </c>
      <c r="C5042" s="310" t="s">
        <v>8548</v>
      </c>
      <c r="D5042" s="315" t="s">
        <v>48</v>
      </c>
      <c r="E5042" s="316" t="s">
        <v>8549</v>
      </c>
      <c r="F5042" s="310"/>
    </row>
    <row r="5043" customFormat="false" ht="12.8" hidden="false" customHeight="false" outlineLevel="0" collapsed="false">
      <c r="A5043" s="310" t="n">
        <v>92285</v>
      </c>
      <c r="B5043" s="315" t="s">
        <v>1640</v>
      </c>
      <c r="C5043" s="310" t="s">
        <v>8550</v>
      </c>
      <c r="D5043" s="315" t="s">
        <v>48</v>
      </c>
      <c r="E5043" s="316" t="s">
        <v>8551</v>
      </c>
      <c r="F5043" s="310"/>
    </row>
    <row r="5044" customFormat="false" ht="12.8" hidden="false" customHeight="false" outlineLevel="0" collapsed="false">
      <c r="A5044" s="310" t="n">
        <v>92286</v>
      </c>
      <c r="B5044" s="315" t="s">
        <v>1640</v>
      </c>
      <c r="C5044" s="310" t="s">
        <v>8552</v>
      </c>
      <c r="D5044" s="315" t="s">
        <v>48</v>
      </c>
      <c r="E5044" s="316" t="s">
        <v>8553</v>
      </c>
      <c r="F5044" s="310"/>
    </row>
    <row r="5045" customFormat="false" ht="12.8" hidden="false" customHeight="false" outlineLevel="0" collapsed="false">
      <c r="A5045" s="310" t="n">
        <v>92305</v>
      </c>
      <c r="B5045" s="315" t="s">
        <v>1640</v>
      </c>
      <c r="C5045" s="310" t="s">
        <v>8554</v>
      </c>
      <c r="D5045" s="315" t="s">
        <v>48</v>
      </c>
      <c r="E5045" s="316" t="s">
        <v>8032</v>
      </c>
      <c r="F5045" s="310"/>
    </row>
    <row r="5046" customFormat="false" ht="12.8" hidden="false" customHeight="false" outlineLevel="0" collapsed="false">
      <c r="A5046" s="310" t="n">
        <v>92306</v>
      </c>
      <c r="B5046" s="315" t="s">
        <v>1640</v>
      </c>
      <c r="C5046" s="310" t="s">
        <v>8555</v>
      </c>
      <c r="D5046" s="315" t="s">
        <v>48</v>
      </c>
      <c r="E5046" s="316" t="s">
        <v>8556</v>
      </c>
      <c r="F5046" s="310"/>
    </row>
    <row r="5047" customFormat="false" ht="12.8" hidden="false" customHeight="false" outlineLevel="0" collapsed="false">
      <c r="A5047" s="310" t="n">
        <v>92307</v>
      </c>
      <c r="B5047" s="315" t="s">
        <v>1640</v>
      </c>
      <c r="C5047" s="310" t="s">
        <v>8557</v>
      </c>
      <c r="D5047" s="315" t="s">
        <v>48</v>
      </c>
      <c r="E5047" s="316" t="s">
        <v>8558</v>
      </c>
      <c r="F5047" s="310"/>
    </row>
    <row r="5048" customFormat="false" ht="12.8" hidden="false" customHeight="false" outlineLevel="0" collapsed="false">
      <c r="A5048" s="310" t="n">
        <v>92308</v>
      </c>
      <c r="B5048" s="315" t="s">
        <v>1640</v>
      </c>
      <c r="C5048" s="310" t="s">
        <v>8559</v>
      </c>
      <c r="D5048" s="315" t="s">
        <v>48</v>
      </c>
      <c r="E5048" s="316" t="s">
        <v>8560</v>
      </c>
      <c r="F5048" s="310"/>
    </row>
    <row r="5049" customFormat="false" ht="12.8" hidden="false" customHeight="false" outlineLevel="0" collapsed="false">
      <c r="A5049" s="310" t="n">
        <v>92309</v>
      </c>
      <c r="B5049" s="315" t="s">
        <v>1640</v>
      </c>
      <c r="C5049" s="310" t="s">
        <v>8561</v>
      </c>
      <c r="D5049" s="315" t="s">
        <v>48</v>
      </c>
      <c r="E5049" s="316" t="s">
        <v>8562</v>
      </c>
      <c r="F5049" s="310"/>
    </row>
    <row r="5050" customFormat="false" ht="12.8" hidden="false" customHeight="false" outlineLevel="0" collapsed="false">
      <c r="A5050" s="310" t="n">
        <v>92310</v>
      </c>
      <c r="B5050" s="315" t="s">
        <v>1640</v>
      </c>
      <c r="C5050" s="310" t="s">
        <v>8563</v>
      </c>
      <c r="D5050" s="315" t="s">
        <v>48</v>
      </c>
      <c r="E5050" s="316" t="s">
        <v>8564</v>
      </c>
      <c r="F5050" s="310"/>
    </row>
    <row r="5051" customFormat="false" ht="12.8" hidden="false" customHeight="false" outlineLevel="0" collapsed="false">
      <c r="A5051" s="310" t="n">
        <v>92320</v>
      </c>
      <c r="B5051" s="315" t="s">
        <v>1640</v>
      </c>
      <c r="C5051" s="310" t="s">
        <v>8565</v>
      </c>
      <c r="D5051" s="315" t="s">
        <v>48</v>
      </c>
      <c r="E5051" s="316" t="s">
        <v>8566</v>
      </c>
      <c r="F5051" s="310"/>
    </row>
    <row r="5052" customFormat="false" ht="12.8" hidden="false" customHeight="false" outlineLevel="0" collapsed="false">
      <c r="A5052" s="310" t="n">
        <v>92321</v>
      </c>
      <c r="B5052" s="315" t="s">
        <v>1640</v>
      </c>
      <c r="C5052" s="310" t="s">
        <v>8567</v>
      </c>
      <c r="D5052" s="315" t="s">
        <v>48</v>
      </c>
      <c r="E5052" s="316" t="s">
        <v>8568</v>
      </c>
      <c r="F5052" s="310"/>
    </row>
    <row r="5053" customFormat="false" ht="12.8" hidden="false" customHeight="false" outlineLevel="0" collapsed="false">
      <c r="A5053" s="310" t="n">
        <v>92322</v>
      </c>
      <c r="B5053" s="315" t="s">
        <v>1640</v>
      </c>
      <c r="C5053" s="310" t="s">
        <v>8569</v>
      </c>
      <c r="D5053" s="315" t="s">
        <v>48</v>
      </c>
      <c r="E5053" s="316" t="s">
        <v>8570</v>
      </c>
      <c r="F5053" s="310"/>
    </row>
    <row r="5054" customFormat="false" ht="12.8" hidden="false" customHeight="false" outlineLevel="0" collapsed="false">
      <c r="A5054" s="310" t="n">
        <v>92323</v>
      </c>
      <c r="B5054" s="315" t="s">
        <v>1640</v>
      </c>
      <c r="C5054" s="310" t="s">
        <v>8571</v>
      </c>
      <c r="D5054" s="315" t="s">
        <v>48</v>
      </c>
      <c r="E5054" s="316" t="s">
        <v>8572</v>
      </c>
      <c r="F5054" s="310"/>
    </row>
    <row r="5055" customFormat="false" ht="12.8" hidden="false" customHeight="false" outlineLevel="0" collapsed="false">
      <c r="A5055" s="310" t="n">
        <v>92324</v>
      </c>
      <c r="B5055" s="315" t="s">
        <v>1640</v>
      </c>
      <c r="C5055" s="310" t="s">
        <v>8573</v>
      </c>
      <c r="D5055" s="315" t="s">
        <v>48</v>
      </c>
      <c r="E5055" s="316" t="s">
        <v>8574</v>
      </c>
      <c r="F5055" s="310"/>
    </row>
    <row r="5056" customFormat="false" ht="12.8" hidden="false" customHeight="false" outlineLevel="0" collapsed="false">
      <c r="A5056" s="310" t="n">
        <v>92325</v>
      </c>
      <c r="B5056" s="315" t="s">
        <v>1640</v>
      </c>
      <c r="C5056" s="310" t="s">
        <v>8575</v>
      </c>
      <c r="D5056" s="315" t="s">
        <v>48</v>
      </c>
      <c r="E5056" s="316" t="s">
        <v>8576</v>
      </c>
      <c r="F5056" s="310"/>
    </row>
    <row r="5057" customFormat="false" ht="12.8" hidden="false" customHeight="false" outlineLevel="0" collapsed="false">
      <c r="A5057" s="310" t="n">
        <v>92335</v>
      </c>
      <c r="B5057" s="315" t="s">
        <v>1640</v>
      </c>
      <c r="C5057" s="310" t="s">
        <v>8577</v>
      </c>
      <c r="D5057" s="315" t="s">
        <v>48</v>
      </c>
      <c r="E5057" s="316" t="s">
        <v>8578</v>
      </c>
      <c r="F5057" s="310"/>
    </row>
    <row r="5058" customFormat="false" ht="12.8" hidden="false" customHeight="false" outlineLevel="0" collapsed="false">
      <c r="A5058" s="310" t="n">
        <v>92336</v>
      </c>
      <c r="B5058" s="315" t="s">
        <v>1640</v>
      </c>
      <c r="C5058" s="310" t="s">
        <v>8579</v>
      </c>
      <c r="D5058" s="315" t="s">
        <v>48</v>
      </c>
      <c r="E5058" s="316" t="s">
        <v>8580</v>
      </c>
      <c r="F5058" s="310"/>
    </row>
    <row r="5059" customFormat="false" ht="12.8" hidden="false" customHeight="false" outlineLevel="0" collapsed="false">
      <c r="A5059" s="310" t="n">
        <v>92337</v>
      </c>
      <c r="B5059" s="315" t="s">
        <v>1640</v>
      </c>
      <c r="C5059" s="310" t="s">
        <v>8581</v>
      </c>
      <c r="D5059" s="315" t="s">
        <v>48</v>
      </c>
      <c r="E5059" s="316" t="s">
        <v>8582</v>
      </c>
      <c r="F5059" s="310"/>
    </row>
    <row r="5060" customFormat="false" ht="12.8" hidden="false" customHeight="false" outlineLevel="0" collapsed="false">
      <c r="A5060" s="310" t="n">
        <v>92338</v>
      </c>
      <c r="B5060" s="315" t="s">
        <v>1640</v>
      </c>
      <c r="C5060" s="310" t="s">
        <v>8583</v>
      </c>
      <c r="D5060" s="315" t="s">
        <v>48</v>
      </c>
      <c r="E5060" s="316" t="s">
        <v>8584</v>
      </c>
      <c r="F5060" s="310"/>
    </row>
    <row r="5061" customFormat="false" ht="12.8" hidden="false" customHeight="false" outlineLevel="0" collapsed="false">
      <c r="A5061" s="310" t="n">
        <v>92339</v>
      </c>
      <c r="B5061" s="315" t="s">
        <v>1640</v>
      </c>
      <c r="C5061" s="310" t="s">
        <v>8585</v>
      </c>
      <c r="D5061" s="315" t="s">
        <v>48</v>
      </c>
      <c r="E5061" s="316" t="s">
        <v>8586</v>
      </c>
      <c r="F5061" s="310"/>
    </row>
    <row r="5062" customFormat="false" ht="12.8" hidden="false" customHeight="false" outlineLevel="0" collapsed="false">
      <c r="A5062" s="310" t="n">
        <v>92341</v>
      </c>
      <c r="B5062" s="315" t="s">
        <v>1640</v>
      </c>
      <c r="C5062" s="310" t="s">
        <v>8587</v>
      </c>
      <c r="D5062" s="315" t="s">
        <v>48</v>
      </c>
      <c r="E5062" s="316" t="s">
        <v>8588</v>
      </c>
      <c r="F5062" s="310"/>
    </row>
    <row r="5063" customFormat="false" ht="12.8" hidden="false" customHeight="false" outlineLevel="0" collapsed="false">
      <c r="A5063" s="310" t="n">
        <v>92342</v>
      </c>
      <c r="B5063" s="315" t="s">
        <v>1640</v>
      </c>
      <c r="C5063" s="310" t="s">
        <v>8589</v>
      </c>
      <c r="D5063" s="315" t="s">
        <v>48</v>
      </c>
      <c r="E5063" s="316" t="s">
        <v>8590</v>
      </c>
      <c r="F5063" s="310"/>
    </row>
    <row r="5064" customFormat="false" ht="12.8" hidden="false" customHeight="false" outlineLevel="0" collapsed="false">
      <c r="A5064" s="310" t="n">
        <v>92343</v>
      </c>
      <c r="B5064" s="315" t="s">
        <v>1640</v>
      </c>
      <c r="C5064" s="310" t="s">
        <v>8591</v>
      </c>
      <c r="D5064" s="315" t="s">
        <v>48</v>
      </c>
      <c r="E5064" s="316" t="s">
        <v>8592</v>
      </c>
      <c r="F5064" s="310"/>
    </row>
    <row r="5065" customFormat="false" ht="12.8" hidden="false" customHeight="false" outlineLevel="0" collapsed="false">
      <c r="A5065" s="310" t="n">
        <v>92359</v>
      </c>
      <c r="B5065" s="315" t="s">
        <v>1640</v>
      </c>
      <c r="C5065" s="310" t="s">
        <v>8593</v>
      </c>
      <c r="D5065" s="315" t="s">
        <v>48</v>
      </c>
      <c r="E5065" s="316" t="s">
        <v>8594</v>
      </c>
      <c r="F5065" s="310"/>
    </row>
    <row r="5066" customFormat="false" ht="12.8" hidden="false" customHeight="false" outlineLevel="0" collapsed="false">
      <c r="A5066" s="310" t="n">
        <v>92360</v>
      </c>
      <c r="B5066" s="315" t="s">
        <v>1640</v>
      </c>
      <c r="C5066" s="310" t="s">
        <v>8595</v>
      </c>
      <c r="D5066" s="315" t="s">
        <v>48</v>
      </c>
      <c r="E5066" s="316" t="s">
        <v>8596</v>
      </c>
      <c r="F5066" s="310"/>
    </row>
    <row r="5067" customFormat="false" ht="12.8" hidden="false" customHeight="false" outlineLevel="0" collapsed="false">
      <c r="A5067" s="310" t="n">
        <v>92361</v>
      </c>
      <c r="B5067" s="315" t="s">
        <v>1640</v>
      </c>
      <c r="C5067" s="310" t="s">
        <v>8597</v>
      </c>
      <c r="D5067" s="315" t="s">
        <v>48</v>
      </c>
      <c r="E5067" s="316" t="s">
        <v>8598</v>
      </c>
      <c r="F5067" s="310"/>
    </row>
    <row r="5068" customFormat="false" ht="12.8" hidden="false" customHeight="false" outlineLevel="0" collapsed="false">
      <c r="A5068" s="310" t="n">
        <v>92362</v>
      </c>
      <c r="B5068" s="315" t="s">
        <v>1640</v>
      </c>
      <c r="C5068" s="310" t="s">
        <v>8599</v>
      </c>
      <c r="D5068" s="315" t="s">
        <v>48</v>
      </c>
      <c r="E5068" s="316" t="s">
        <v>8600</v>
      </c>
      <c r="F5068" s="310"/>
    </row>
    <row r="5069" customFormat="false" ht="12.8" hidden="false" customHeight="false" outlineLevel="0" collapsed="false">
      <c r="A5069" s="310" t="n">
        <v>92364</v>
      </c>
      <c r="B5069" s="315" t="s">
        <v>1640</v>
      </c>
      <c r="C5069" s="310" t="s">
        <v>8601</v>
      </c>
      <c r="D5069" s="315" t="s">
        <v>48</v>
      </c>
      <c r="E5069" s="316" t="s">
        <v>8602</v>
      </c>
      <c r="F5069" s="310"/>
    </row>
    <row r="5070" customFormat="false" ht="12.8" hidden="false" customHeight="false" outlineLevel="0" collapsed="false">
      <c r="A5070" s="310" t="n">
        <v>92365</v>
      </c>
      <c r="B5070" s="315" t="s">
        <v>1640</v>
      </c>
      <c r="C5070" s="310" t="s">
        <v>8603</v>
      </c>
      <c r="D5070" s="315" t="s">
        <v>48</v>
      </c>
      <c r="E5070" s="316" t="s">
        <v>8604</v>
      </c>
      <c r="F5070" s="310"/>
    </row>
    <row r="5071" customFormat="false" ht="12.8" hidden="false" customHeight="false" outlineLevel="0" collapsed="false">
      <c r="A5071" s="310" t="n">
        <v>92366</v>
      </c>
      <c r="B5071" s="315" t="s">
        <v>1640</v>
      </c>
      <c r="C5071" s="310" t="s">
        <v>8605</v>
      </c>
      <c r="D5071" s="315" t="s">
        <v>48</v>
      </c>
      <c r="E5071" s="316" t="s">
        <v>8606</v>
      </c>
      <c r="F5071" s="310"/>
    </row>
    <row r="5072" customFormat="false" ht="12.8" hidden="false" customHeight="false" outlineLevel="0" collapsed="false">
      <c r="A5072" s="310" t="n">
        <v>92367</v>
      </c>
      <c r="B5072" s="315" t="s">
        <v>1640</v>
      </c>
      <c r="C5072" s="310" t="s">
        <v>8607</v>
      </c>
      <c r="D5072" s="315" t="s">
        <v>48</v>
      </c>
      <c r="E5072" s="316" t="s">
        <v>8608</v>
      </c>
      <c r="F5072" s="310"/>
    </row>
    <row r="5073" customFormat="false" ht="12.8" hidden="false" customHeight="false" outlineLevel="0" collapsed="false">
      <c r="A5073" s="310" t="n">
        <v>92368</v>
      </c>
      <c r="B5073" s="315" t="s">
        <v>1640</v>
      </c>
      <c r="C5073" s="310" t="s">
        <v>8609</v>
      </c>
      <c r="D5073" s="315" t="s">
        <v>48</v>
      </c>
      <c r="E5073" s="316" t="s">
        <v>8610</v>
      </c>
      <c r="F5073" s="310"/>
    </row>
    <row r="5074" customFormat="false" ht="12.8" hidden="false" customHeight="false" outlineLevel="0" collapsed="false">
      <c r="A5074" s="310" t="n">
        <v>92645</v>
      </c>
      <c r="B5074" s="315" t="s">
        <v>1640</v>
      </c>
      <c r="C5074" s="310" t="s">
        <v>8611</v>
      </c>
      <c r="D5074" s="315" t="s">
        <v>48</v>
      </c>
      <c r="E5074" s="316" t="s">
        <v>6541</v>
      </c>
      <c r="F5074" s="310"/>
    </row>
    <row r="5075" customFormat="false" ht="12.8" hidden="false" customHeight="false" outlineLevel="0" collapsed="false">
      <c r="A5075" s="310" t="n">
        <v>92646</v>
      </c>
      <c r="B5075" s="315" t="s">
        <v>1640</v>
      </c>
      <c r="C5075" s="310" t="s">
        <v>8612</v>
      </c>
      <c r="D5075" s="315" t="s">
        <v>48</v>
      </c>
      <c r="E5075" s="316" t="s">
        <v>8613</v>
      </c>
      <c r="F5075" s="310"/>
    </row>
    <row r="5076" customFormat="false" ht="12.8" hidden="false" customHeight="false" outlineLevel="0" collapsed="false">
      <c r="A5076" s="310" t="n">
        <v>92648</v>
      </c>
      <c r="B5076" s="315" t="s">
        <v>1640</v>
      </c>
      <c r="C5076" s="310" t="s">
        <v>8614</v>
      </c>
      <c r="D5076" s="315" t="s">
        <v>48</v>
      </c>
      <c r="E5076" s="316" t="s">
        <v>8615</v>
      </c>
      <c r="F5076" s="310"/>
    </row>
    <row r="5077" customFormat="false" ht="12.8" hidden="false" customHeight="false" outlineLevel="0" collapsed="false">
      <c r="A5077" s="310" t="n">
        <v>92649</v>
      </c>
      <c r="B5077" s="315" t="s">
        <v>1640</v>
      </c>
      <c r="C5077" s="310" t="s">
        <v>8616</v>
      </c>
      <c r="D5077" s="315" t="s">
        <v>48</v>
      </c>
      <c r="E5077" s="316" t="s">
        <v>8617</v>
      </c>
      <c r="F5077" s="310"/>
    </row>
    <row r="5078" customFormat="false" ht="12.8" hidden="false" customHeight="false" outlineLevel="0" collapsed="false">
      <c r="A5078" s="310" t="n">
        <v>92650</v>
      </c>
      <c r="B5078" s="315" t="s">
        <v>1640</v>
      </c>
      <c r="C5078" s="310" t="s">
        <v>8618</v>
      </c>
      <c r="D5078" s="315" t="s">
        <v>48</v>
      </c>
      <c r="E5078" s="316" t="s">
        <v>8619</v>
      </c>
      <c r="F5078" s="310"/>
    </row>
    <row r="5079" customFormat="false" ht="12.8" hidden="false" customHeight="false" outlineLevel="0" collapsed="false">
      <c r="A5079" s="310" t="n">
        <v>92652</v>
      </c>
      <c r="B5079" s="315" t="s">
        <v>1640</v>
      </c>
      <c r="C5079" s="310" t="s">
        <v>8620</v>
      </c>
      <c r="D5079" s="315" t="s">
        <v>48</v>
      </c>
      <c r="E5079" s="316" t="s">
        <v>8621</v>
      </c>
      <c r="F5079" s="310"/>
    </row>
    <row r="5080" customFormat="false" ht="12.8" hidden="false" customHeight="false" outlineLevel="0" collapsed="false">
      <c r="A5080" s="310" t="n">
        <v>92653</v>
      </c>
      <c r="B5080" s="315" t="s">
        <v>1640</v>
      </c>
      <c r="C5080" s="310" t="s">
        <v>8622</v>
      </c>
      <c r="D5080" s="315" t="s">
        <v>48</v>
      </c>
      <c r="E5080" s="316" t="s">
        <v>8623</v>
      </c>
      <c r="F5080" s="310"/>
    </row>
    <row r="5081" customFormat="false" ht="12.8" hidden="false" customHeight="false" outlineLevel="0" collapsed="false">
      <c r="A5081" s="310" t="n">
        <v>92654</v>
      </c>
      <c r="B5081" s="315" t="s">
        <v>1640</v>
      </c>
      <c r="C5081" s="310" t="s">
        <v>8624</v>
      </c>
      <c r="D5081" s="315" t="s">
        <v>48</v>
      </c>
      <c r="E5081" s="316" t="s">
        <v>8625</v>
      </c>
      <c r="F5081" s="310"/>
    </row>
    <row r="5082" customFormat="false" ht="12.8" hidden="false" customHeight="false" outlineLevel="0" collapsed="false">
      <c r="A5082" s="310" t="n">
        <v>92655</v>
      </c>
      <c r="B5082" s="315" t="s">
        <v>1640</v>
      </c>
      <c r="C5082" s="310" t="s">
        <v>8626</v>
      </c>
      <c r="D5082" s="315" t="s">
        <v>48</v>
      </c>
      <c r="E5082" s="316" t="s">
        <v>8627</v>
      </c>
      <c r="F5082" s="310"/>
    </row>
    <row r="5083" customFormat="false" ht="12.8" hidden="false" customHeight="false" outlineLevel="0" collapsed="false">
      <c r="A5083" s="310" t="n">
        <v>92656</v>
      </c>
      <c r="B5083" s="315" t="s">
        <v>1640</v>
      </c>
      <c r="C5083" s="310" t="s">
        <v>8628</v>
      </c>
      <c r="D5083" s="315" t="s">
        <v>48</v>
      </c>
      <c r="E5083" s="316" t="s">
        <v>8629</v>
      </c>
      <c r="F5083" s="310"/>
    </row>
    <row r="5084" customFormat="false" ht="12.8" hidden="false" customHeight="false" outlineLevel="0" collapsed="false">
      <c r="A5084" s="310" t="n">
        <v>92687</v>
      </c>
      <c r="B5084" s="315" t="s">
        <v>1640</v>
      </c>
      <c r="C5084" s="310" t="s">
        <v>8630</v>
      </c>
      <c r="D5084" s="315" t="s">
        <v>48</v>
      </c>
      <c r="E5084" s="316" t="s">
        <v>8631</v>
      </c>
      <c r="F5084" s="310"/>
    </row>
    <row r="5085" customFormat="false" ht="12.8" hidden="false" customHeight="false" outlineLevel="0" collapsed="false">
      <c r="A5085" s="310" t="n">
        <v>92688</v>
      </c>
      <c r="B5085" s="315" t="s">
        <v>1640</v>
      </c>
      <c r="C5085" s="310" t="s">
        <v>8632</v>
      </c>
      <c r="D5085" s="315" t="s">
        <v>48</v>
      </c>
      <c r="E5085" s="316" t="s">
        <v>8633</v>
      </c>
      <c r="F5085" s="310"/>
    </row>
    <row r="5086" customFormat="false" ht="12.8" hidden="false" customHeight="false" outlineLevel="0" collapsed="false">
      <c r="A5086" s="310" t="n">
        <v>92689</v>
      </c>
      <c r="B5086" s="315" t="s">
        <v>1640</v>
      </c>
      <c r="C5086" s="310" t="s">
        <v>8634</v>
      </c>
      <c r="D5086" s="315" t="s">
        <v>48</v>
      </c>
      <c r="E5086" s="316" t="s">
        <v>7579</v>
      </c>
      <c r="F5086" s="310"/>
    </row>
    <row r="5087" customFormat="false" ht="12.8" hidden="false" customHeight="false" outlineLevel="0" collapsed="false">
      <c r="A5087" s="310" t="n">
        <v>92690</v>
      </c>
      <c r="B5087" s="315" t="s">
        <v>1640</v>
      </c>
      <c r="C5087" s="310" t="s">
        <v>8635</v>
      </c>
      <c r="D5087" s="315" t="s">
        <v>48</v>
      </c>
      <c r="E5087" s="316" t="s">
        <v>8636</v>
      </c>
      <c r="F5087" s="310"/>
    </row>
    <row r="5088" customFormat="false" ht="12.8" hidden="false" customHeight="false" outlineLevel="0" collapsed="false">
      <c r="A5088" s="310" t="n">
        <v>92691</v>
      </c>
      <c r="B5088" s="315" t="s">
        <v>1640</v>
      </c>
      <c r="C5088" s="310" t="s">
        <v>8637</v>
      </c>
      <c r="D5088" s="315" t="s">
        <v>48</v>
      </c>
      <c r="E5088" s="316" t="s">
        <v>8638</v>
      </c>
      <c r="F5088" s="310"/>
    </row>
    <row r="5089" customFormat="false" ht="12.8" hidden="false" customHeight="false" outlineLevel="0" collapsed="false">
      <c r="A5089" s="310" t="n">
        <v>94462</v>
      </c>
      <c r="B5089" s="315" t="s">
        <v>1640</v>
      </c>
      <c r="C5089" s="310" t="s">
        <v>8639</v>
      </c>
      <c r="D5089" s="315" t="s">
        <v>48</v>
      </c>
      <c r="E5089" s="316" t="s">
        <v>8640</v>
      </c>
      <c r="F5089" s="310"/>
    </row>
    <row r="5090" customFormat="false" ht="12.8" hidden="false" customHeight="false" outlineLevel="0" collapsed="false">
      <c r="A5090" s="310" t="n">
        <v>94463</v>
      </c>
      <c r="B5090" s="315" t="s">
        <v>1640</v>
      </c>
      <c r="C5090" s="310" t="s">
        <v>8641</v>
      </c>
      <c r="D5090" s="315" t="s">
        <v>48</v>
      </c>
      <c r="E5090" s="316" t="s">
        <v>8642</v>
      </c>
      <c r="F5090" s="310"/>
    </row>
    <row r="5091" customFormat="false" ht="12.8" hidden="false" customHeight="false" outlineLevel="0" collapsed="false">
      <c r="A5091" s="310" t="n">
        <v>94464</v>
      </c>
      <c r="B5091" s="315" t="s">
        <v>1640</v>
      </c>
      <c r="C5091" s="310" t="s">
        <v>8643</v>
      </c>
      <c r="D5091" s="315" t="s">
        <v>48</v>
      </c>
      <c r="E5091" s="316" t="s">
        <v>8644</v>
      </c>
      <c r="F5091" s="310"/>
    </row>
    <row r="5092" customFormat="false" ht="12.8" hidden="false" customHeight="false" outlineLevel="0" collapsed="false">
      <c r="A5092" s="310" t="n">
        <v>94602</v>
      </c>
      <c r="B5092" s="315" t="s">
        <v>1640</v>
      </c>
      <c r="C5092" s="310" t="s">
        <v>8645</v>
      </c>
      <c r="D5092" s="315" t="s">
        <v>48</v>
      </c>
      <c r="E5092" s="316" t="s">
        <v>8646</v>
      </c>
      <c r="F5092" s="310"/>
    </row>
    <row r="5093" customFormat="false" ht="12.8" hidden="false" customHeight="false" outlineLevel="0" collapsed="false">
      <c r="A5093" s="310" t="n">
        <v>94603</v>
      </c>
      <c r="B5093" s="315" t="s">
        <v>1640</v>
      </c>
      <c r="C5093" s="310" t="s">
        <v>8647</v>
      </c>
      <c r="D5093" s="315" t="s">
        <v>48</v>
      </c>
      <c r="E5093" s="316" t="s">
        <v>8648</v>
      </c>
      <c r="F5093" s="310"/>
    </row>
    <row r="5094" customFormat="false" ht="12.8" hidden="false" customHeight="false" outlineLevel="0" collapsed="false">
      <c r="A5094" s="310" t="n">
        <v>94604</v>
      </c>
      <c r="B5094" s="315" t="s">
        <v>1640</v>
      </c>
      <c r="C5094" s="310" t="s">
        <v>8649</v>
      </c>
      <c r="D5094" s="315" t="s">
        <v>48</v>
      </c>
      <c r="E5094" s="316" t="s">
        <v>8650</v>
      </c>
      <c r="F5094" s="310"/>
    </row>
    <row r="5095" customFormat="false" ht="12.8" hidden="false" customHeight="false" outlineLevel="0" collapsed="false">
      <c r="A5095" s="310" t="n">
        <v>94605</v>
      </c>
      <c r="B5095" s="315" t="s">
        <v>1640</v>
      </c>
      <c r="C5095" s="310" t="s">
        <v>8651</v>
      </c>
      <c r="D5095" s="315" t="s">
        <v>48</v>
      </c>
      <c r="E5095" s="316" t="s">
        <v>8652</v>
      </c>
      <c r="F5095" s="310"/>
    </row>
    <row r="5096" customFormat="false" ht="12.8" hidden="false" customHeight="false" outlineLevel="0" collapsed="false">
      <c r="A5096" s="310" t="n">
        <v>94648</v>
      </c>
      <c r="B5096" s="315" t="s">
        <v>1640</v>
      </c>
      <c r="C5096" s="310" t="s">
        <v>8653</v>
      </c>
      <c r="D5096" s="315" t="s">
        <v>48</v>
      </c>
      <c r="E5096" s="316" t="s">
        <v>3497</v>
      </c>
      <c r="F5096" s="310"/>
    </row>
    <row r="5097" customFormat="false" ht="12.8" hidden="false" customHeight="false" outlineLevel="0" collapsed="false">
      <c r="A5097" s="310" t="n">
        <v>94649</v>
      </c>
      <c r="B5097" s="315" t="s">
        <v>1640</v>
      </c>
      <c r="C5097" s="310" t="s">
        <v>8654</v>
      </c>
      <c r="D5097" s="315" t="s">
        <v>48</v>
      </c>
      <c r="E5097" s="316" t="s">
        <v>3505</v>
      </c>
      <c r="F5097" s="310"/>
    </row>
    <row r="5098" customFormat="false" ht="12.8" hidden="false" customHeight="false" outlineLevel="0" collapsed="false">
      <c r="A5098" s="310" t="n">
        <v>94650</v>
      </c>
      <c r="B5098" s="315" t="s">
        <v>1640</v>
      </c>
      <c r="C5098" s="310" t="s">
        <v>8655</v>
      </c>
      <c r="D5098" s="315" t="s">
        <v>48</v>
      </c>
      <c r="E5098" s="316" t="s">
        <v>8656</v>
      </c>
      <c r="F5098" s="310"/>
    </row>
    <row r="5099" customFormat="false" ht="12.8" hidden="false" customHeight="false" outlineLevel="0" collapsed="false">
      <c r="A5099" s="310" t="n">
        <v>94651</v>
      </c>
      <c r="B5099" s="315" t="s">
        <v>1640</v>
      </c>
      <c r="C5099" s="310" t="s">
        <v>8657</v>
      </c>
      <c r="D5099" s="315" t="s">
        <v>48</v>
      </c>
      <c r="E5099" s="316" t="s">
        <v>8658</v>
      </c>
      <c r="F5099" s="310"/>
    </row>
    <row r="5100" customFormat="false" ht="12.8" hidden="false" customHeight="false" outlineLevel="0" collapsed="false">
      <c r="A5100" s="310" t="n">
        <v>94652</v>
      </c>
      <c r="B5100" s="315" t="s">
        <v>1640</v>
      </c>
      <c r="C5100" s="310" t="s">
        <v>8659</v>
      </c>
      <c r="D5100" s="315" t="s">
        <v>48</v>
      </c>
      <c r="E5100" s="316" t="s">
        <v>8660</v>
      </c>
      <c r="F5100" s="310"/>
    </row>
    <row r="5101" customFormat="false" ht="12.8" hidden="false" customHeight="false" outlineLevel="0" collapsed="false">
      <c r="A5101" s="310" t="n">
        <v>94653</v>
      </c>
      <c r="B5101" s="315" t="s">
        <v>1640</v>
      </c>
      <c r="C5101" s="310" t="s">
        <v>8661</v>
      </c>
      <c r="D5101" s="315" t="s">
        <v>48</v>
      </c>
      <c r="E5101" s="316" t="s">
        <v>8662</v>
      </c>
      <c r="F5101" s="310"/>
    </row>
    <row r="5102" customFormat="false" ht="12.8" hidden="false" customHeight="false" outlineLevel="0" collapsed="false">
      <c r="A5102" s="310" t="n">
        <v>94654</v>
      </c>
      <c r="B5102" s="315" t="s">
        <v>1640</v>
      </c>
      <c r="C5102" s="310" t="s">
        <v>8663</v>
      </c>
      <c r="D5102" s="315" t="s">
        <v>48</v>
      </c>
      <c r="E5102" s="316" t="s">
        <v>8664</v>
      </c>
      <c r="F5102" s="310"/>
    </row>
    <row r="5103" customFormat="false" ht="12.8" hidden="false" customHeight="false" outlineLevel="0" collapsed="false">
      <c r="A5103" s="310" t="n">
        <v>94655</v>
      </c>
      <c r="B5103" s="315" t="s">
        <v>1640</v>
      </c>
      <c r="C5103" s="310" t="s">
        <v>8665</v>
      </c>
      <c r="D5103" s="315" t="s">
        <v>48</v>
      </c>
      <c r="E5103" s="316" t="s">
        <v>8666</v>
      </c>
      <c r="F5103" s="310"/>
    </row>
    <row r="5104" customFormat="false" ht="12.8" hidden="false" customHeight="false" outlineLevel="0" collapsed="false">
      <c r="A5104" s="310" t="n">
        <v>94716</v>
      </c>
      <c r="B5104" s="315" t="s">
        <v>1640</v>
      </c>
      <c r="C5104" s="310" t="s">
        <v>8667</v>
      </c>
      <c r="D5104" s="315" t="s">
        <v>48</v>
      </c>
      <c r="E5104" s="316" t="s">
        <v>6697</v>
      </c>
      <c r="F5104" s="310"/>
    </row>
    <row r="5105" customFormat="false" ht="12.8" hidden="false" customHeight="false" outlineLevel="0" collapsed="false">
      <c r="A5105" s="310" t="n">
        <v>94717</v>
      </c>
      <c r="B5105" s="315" t="s">
        <v>1640</v>
      </c>
      <c r="C5105" s="310" t="s">
        <v>8668</v>
      </c>
      <c r="D5105" s="315" t="s">
        <v>48</v>
      </c>
      <c r="E5105" s="316" t="s">
        <v>8669</v>
      </c>
      <c r="F5105" s="310"/>
    </row>
    <row r="5106" customFormat="false" ht="12.8" hidden="false" customHeight="false" outlineLevel="0" collapsed="false">
      <c r="A5106" s="310" t="n">
        <v>94718</v>
      </c>
      <c r="B5106" s="315" t="s">
        <v>1640</v>
      </c>
      <c r="C5106" s="310" t="s">
        <v>8670</v>
      </c>
      <c r="D5106" s="315" t="s">
        <v>48</v>
      </c>
      <c r="E5106" s="316" t="s">
        <v>8671</v>
      </c>
      <c r="F5106" s="310"/>
    </row>
    <row r="5107" customFormat="false" ht="12.8" hidden="false" customHeight="false" outlineLevel="0" collapsed="false">
      <c r="A5107" s="310" t="n">
        <v>94719</v>
      </c>
      <c r="B5107" s="315" t="s">
        <v>1640</v>
      </c>
      <c r="C5107" s="310" t="s">
        <v>8672</v>
      </c>
      <c r="D5107" s="315" t="s">
        <v>48</v>
      </c>
      <c r="E5107" s="316" t="s">
        <v>8673</v>
      </c>
      <c r="F5107" s="310"/>
    </row>
    <row r="5108" customFormat="false" ht="12.8" hidden="false" customHeight="false" outlineLevel="0" collapsed="false">
      <c r="A5108" s="310" t="n">
        <v>94720</v>
      </c>
      <c r="B5108" s="315" t="s">
        <v>1640</v>
      </c>
      <c r="C5108" s="310" t="s">
        <v>8674</v>
      </c>
      <c r="D5108" s="315" t="s">
        <v>48</v>
      </c>
      <c r="E5108" s="316" t="s">
        <v>8675</v>
      </c>
      <c r="F5108" s="310"/>
    </row>
    <row r="5109" customFormat="false" ht="12.8" hidden="false" customHeight="false" outlineLevel="0" collapsed="false">
      <c r="A5109" s="310" t="n">
        <v>94721</v>
      </c>
      <c r="B5109" s="315" t="s">
        <v>1640</v>
      </c>
      <c r="C5109" s="310" t="s">
        <v>8676</v>
      </c>
      <c r="D5109" s="315" t="s">
        <v>48</v>
      </c>
      <c r="E5109" s="316" t="s">
        <v>8677</v>
      </c>
      <c r="F5109" s="310"/>
    </row>
    <row r="5110" customFormat="false" ht="12.8" hidden="false" customHeight="false" outlineLevel="0" collapsed="false">
      <c r="A5110" s="310" t="n">
        <v>94722</v>
      </c>
      <c r="B5110" s="315" t="s">
        <v>1640</v>
      </c>
      <c r="C5110" s="310" t="s">
        <v>8678</v>
      </c>
      <c r="D5110" s="315" t="s">
        <v>48</v>
      </c>
      <c r="E5110" s="316" t="s">
        <v>8679</v>
      </c>
      <c r="F5110" s="310"/>
    </row>
    <row r="5111" customFormat="false" ht="12.8" hidden="false" customHeight="false" outlineLevel="0" collapsed="false">
      <c r="A5111" s="310" t="n">
        <v>94723</v>
      </c>
      <c r="B5111" s="315" t="s">
        <v>1640</v>
      </c>
      <c r="C5111" s="310" t="s">
        <v>8680</v>
      </c>
      <c r="D5111" s="315" t="s">
        <v>48</v>
      </c>
      <c r="E5111" s="316" t="s">
        <v>8681</v>
      </c>
      <c r="F5111" s="310"/>
    </row>
    <row r="5112" customFormat="false" ht="12.8" hidden="false" customHeight="false" outlineLevel="0" collapsed="false">
      <c r="A5112" s="310" t="n">
        <v>95697</v>
      </c>
      <c r="B5112" s="315" t="s">
        <v>1640</v>
      </c>
      <c r="C5112" s="310" t="s">
        <v>8682</v>
      </c>
      <c r="D5112" s="315" t="s">
        <v>48</v>
      </c>
      <c r="E5112" s="316" t="s">
        <v>8683</v>
      </c>
      <c r="F5112" s="310"/>
    </row>
    <row r="5113" customFormat="false" ht="12.8" hidden="false" customHeight="false" outlineLevel="0" collapsed="false">
      <c r="A5113" s="310" t="n">
        <v>96635</v>
      </c>
      <c r="B5113" s="315" t="s">
        <v>1640</v>
      </c>
      <c r="C5113" s="310" t="s">
        <v>8684</v>
      </c>
      <c r="D5113" s="315" t="s">
        <v>48</v>
      </c>
      <c r="E5113" s="316" t="s">
        <v>8685</v>
      </c>
      <c r="F5113" s="310"/>
    </row>
    <row r="5114" customFormat="false" ht="12.8" hidden="false" customHeight="false" outlineLevel="0" collapsed="false">
      <c r="A5114" s="310" t="n">
        <v>96636</v>
      </c>
      <c r="B5114" s="315" t="s">
        <v>1640</v>
      </c>
      <c r="C5114" s="310" t="s">
        <v>8686</v>
      </c>
      <c r="D5114" s="315" t="s">
        <v>48</v>
      </c>
      <c r="E5114" s="316" t="s">
        <v>8687</v>
      </c>
      <c r="F5114" s="310"/>
    </row>
    <row r="5115" customFormat="false" ht="12.8" hidden="false" customHeight="false" outlineLevel="0" collapsed="false">
      <c r="A5115" s="310" t="n">
        <v>96644</v>
      </c>
      <c r="B5115" s="315" t="s">
        <v>1640</v>
      </c>
      <c r="C5115" s="310" t="s">
        <v>8688</v>
      </c>
      <c r="D5115" s="315" t="s">
        <v>48</v>
      </c>
      <c r="E5115" s="316" t="s">
        <v>8689</v>
      </c>
      <c r="F5115" s="310"/>
    </row>
    <row r="5116" customFormat="false" ht="12.8" hidden="false" customHeight="false" outlineLevel="0" collapsed="false">
      <c r="A5116" s="310" t="n">
        <v>96645</v>
      </c>
      <c r="B5116" s="315" t="s">
        <v>1640</v>
      </c>
      <c r="C5116" s="310" t="s">
        <v>8690</v>
      </c>
      <c r="D5116" s="315" t="s">
        <v>48</v>
      </c>
      <c r="E5116" s="316" t="s">
        <v>8691</v>
      </c>
      <c r="F5116" s="310"/>
    </row>
    <row r="5117" customFormat="false" ht="12.8" hidden="false" customHeight="false" outlineLevel="0" collapsed="false">
      <c r="A5117" s="310" t="n">
        <v>96646</v>
      </c>
      <c r="B5117" s="315" t="s">
        <v>1640</v>
      </c>
      <c r="C5117" s="310" t="s">
        <v>8692</v>
      </c>
      <c r="D5117" s="315" t="s">
        <v>48</v>
      </c>
      <c r="E5117" s="316" t="s">
        <v>7319</v>
      </c>
      <c r="F5117" s="310"/>
    </row>
    <row r="5118" customFormat="false" ht="12.8" hidden="false" customHeight="false" outlineLevel="0" collapsed="false">
      <c r="A5118" s="310" t="n">
        <v>96647</v>
      </c>
      <c r="B5118" s="315" t="s">
        <v>1640</v>
      </c>
      <c r="C5118" s="310" t="s">
        <v>8693</v>
      </c>
      <c r="D5118" s="315" t="s">
        <v>48</v>
      </c>
      <c r="E5118" s="316" t="s">
        <v>8694</v>
      </c>
      <c r="F5118" s="310"/>
    </row>
    <row r="5119" customFormat="false" ht="12.8" hidden="false" customHeight="false" outlineLevel="0" collapsed="false">
      <c r="A5119" s="310" t="n">
        <v>96648</v>
      </c>
      <c r="B5119" s="315" t="s">
        <v>1640</v>
      </c>
      <c r="C5119" s="310" t="s">
        <v>8695</v>
      </c>
      <c r="D5119" s="315" t="s">
        <v>48</v>
      </c>
      <c r="E5119" s="316" t="s">
        <v>8696</v>
      </c>
      <c r="F5119" s="310"/>
    </row>
    <row r="5120" customFormat="false" ht="12.8" hidden="false" customHeight="false" outlineLevel="0" collapsed="false">
      <c r="A5120" s="310" t="n">
        <v>96649</v>
      </c>
      <c r="B5120" s="315" t="s">
        <v>1640</v>
      </c>
      <c r="C5120" s="310" t="s">
        <v>8697</v>
      </c>
      <c r="D5120" s="315" t="s">
        <v>48</v>
      </c>
      <c r="E5120" s="316" t="s">
        <v>7472</v>
      </c>
      <c r="F5120" s="310"/>
    </row>
    <row r="5121" customFormat="false" ht="12.8" hidden="false" customHeight="false" outlineLevel="0" collapsed="false">
      <c r="A5121" s="310" t="n">
        <v>96668</v>
      </c>
      <c r="B5121" s="315" t="s">
        <v>1640</v>
      </c>
      <c r="C5121" s="310" t="s">
        <v>8698</v>
      </c>
      <c r="D5121" s="315" t="s">
        <v>48</v>
      </c>
      <c r="E5121" s="316" t="s">
        <v>8699</v>
      </c>
      <c r="F5121" s="310"/>
    </row>
    <row r="5122" customFormat="false" ht="12.8" hidden="false" customHeight="false" outlineLevel="0" collapsed="false">
      <c r="A5122" s="310" t="n">
        <v>96669</v>
      </c>
      <c r="B5122" s="315" t="s">
        <v>1640</v>
      </c>
      <c r="C5122" s="310" t="s">
        <v>8700</v>
      </c>
      <c r="D5122" s="315" t="s">
        <v>48</v>
      </c>
      <c r="E5122" s="316" t="s">
        <v>8701</v>
      </c>
      <c r="F5122" s="310"/>
    </row>
    <row r="5123" customFormat="false" ht="12.8" hidden="false" customHeight="false" outlineLevel="0" collapsed="false">
      <c r="A5123" s="310" t="n">
        <v>96670</v>
      </c>
      <c r="B5123" s="315" t="s">
        <v>1640</v>
      </c>
      <c r="C5123" s="310" t="s">
        <v>8702</v>
      </c>
      <c r="D5123" s="315" t="s">
        <v>48</v>
      </c>
      <c r="E5123" s="316" t="s">
        <v>8703</v>
      </c>
      <c r="F5123" s="310"/>
    </row>
    <row r="5124" customFormat="false" ht="12.8" hidden="false" customHeight="false" outlineLevel="0" collapsed="false">
      <c r="A5124" s="310" t="n">
        <v>96671</v>
      </c>
      <c r="B5124" s="315" t="s">
        <v>1640</v>
      </c>
      <c r="C5124" s="310" t="s">
        <v>8704</v>
      </c>
      <c r="D5124" s="315" t="s">
        <v>48</v>
      </c>
      <c r="E5124" s="316" t="s">
        <v>8705</v>
      </c>
      <c r="F5124" s="310"/>
    </row>
    <row r="5125" customFormat="false" ht="12.8" hidden="false" customHeight="false" outlineLevel="0" collapsed="false">
      <c r="A5125" s="310" t="n">
        <v>96672</v>
      </c>
      <c r="B5125" s="315" t="s">
        <v>1640</v>
      </c>
      <c r="C5125" s="310" t="s">
        <v>8706</v>
      </c>
      <c r="D5125" s="315" t="s">
        <v>48</v>
      </c>
      <c r="E5125" s="316" t="s">
        <v>8707</v>
      </c>
      <c r="F5125" s="310"/>
    </row>
    <row r="5126" customFormat="false" ht="12.8" hidden="false" customHeight="false" outlineLevel="0" collapsed="false">
      <c r="A5126" s="310" t="n">
        <v>96673</v>
      </c>
      <c r="B5126" s="315" t="s">
        <v>1640</v>
      </c>
      <c r="C5126" s="310" t="s">
        <v>8708</v>
      </c>
      <c r="D5126" s="315" t="s">
        <v>48</v>
      </c>
      <c r="E5126" s="316" t="s">
        <v>8709</v>
      </c>
      <c r="F5126" s="310"/>
    </row>
    <row r="5127" customFormat="false" ht="12.8" hidden="false" customHeight="false" outlineLevel="0" collapsed="false">
      <c r="A5127" s="310" t="n">
        <v>96674</v>
      </c>
      <c r="B5127" s="315" t="s">
        <v>1640</v>
      </c>
      <c r="C5127" s="310" t="s">
        <v>8710</v>
      </c>
      <c r="D5127" s="315" t="s">
        <v>48</v>
      </c>
      <c r="E5127" s="316" t="s">
        <v>8711</v>
      </c>
      <c r="F5127" s="310"/>
    </row>
    <row r="5128" customFormat="false" ht="12.8" hidden="false" customHeight="false" outlineLevel="0" collapsed="false">
      <c r="A5128" s="310" t="n">
        <v>96675</v>
      </c>
      <c r="B5128" s="315" t="s">
        <v>1640</v>
      </c>
      <c r="C5128" s="310" t="s">
        <v>8712</v>
      </c>
      <c r="D5128" s="315" t="s">
        <v>48</v>
      </c>
      <c r="E5128" s="316" t="s">
        <v>8713</v>
      </c>
      <c r="F5128" s="310"/>
    </row>
    <row r="5129" customFormat="false" ht="12.8" hidden="false" customHeight="false" outlineLevel="0" collapsed="false">
      <c r="A5129" s="310" t="n">
        <v>96676</v>
      </c>
      <c r="B5129" s="315" t="s">
        <v>1640</v>
      </c>
      <c r="C5129" s="310" t="s">
        <v>8714</v>
      </c>
      <c r="D5129" s="315" t="s">
        <v>48</v>
      </c>
      <c r="E5129" s="316" t="s">
        <v>8715</v>
      </c>
      <c r="F5129" s="310"/>
    </row>
    <row r="5130" customFormat="false" ht="12.8" hidden="false" customHeight="false" outlineLevel="0" collapsed="false">
      <c r="A5130" s="310" t="n">
        <v>96677</v>
      </c>
      <c r="B5130" s="315" t="s">
        <v>1640</v>
      </c>
      <c r="C5130" s="310" t="s">
        <v>8716</v>
      </c>
      <c r="D5130" s="315" t="s">
        <v>48</v>
      </c>
      <c r="E5130" s="316" t="s">
        <v>8717</v>
      </c>
      <c r="F5130" s="310"/>
    </row>
    <row r="5131" customFormat="false" ht="12.8" hidden="false" customHeight="false" outlineLevel="0" collapsed="false">
      <c r="A5131" s="310" t="n">
        <v>96678</v>
      </c>
      <c r="B5131" s="315" t="s">
        <v>1640</v>
      </c>
      <c r="C5131" s="310" t="s">
        <v>8718</v>
      </c>
      <c r="D5131" s="315" t="s">
        <v>48</v>
      </c>
      <c r="E5131" s="316" t="s">
        <v>8719</v>
      </c>
      <c r="F5131" s="310"/>
    </row>
    <row r="5132" customFormat="false" ht="12.8" hidden="false" customHeight="false" outlineLevel="0" collapsed="false">
      <c r="A5132" s="310" t="n">
        <v>96679</v>
      </c>
      <c r="B5132" s="315" t="s">
        <v>1640</v>
      </c>
      <c r="C5132" s="310" t="s">
        <v>8720</v>
      </c>
      <c r="D5132" s="315" t="s">
        <v>48</v>
      </c>
      <c r="E5132" s="316" t="s">
        <v>8721</v>
      </c>
      <c r="F5132" s="310"/>
    </row>
    <row r="5133" customFormat="false" ht="12.8" hidden="false" customHeight="false" outlineLevel="0" collapsed="false">
      <c r="A5133" s="310" t="n">
        <v>96680</v>
      </c>
      <c r="B5133" s="315" t="s">
        <v>1640</v>
      </c>
      <c r="C5133" s="310" t="s">
        <v>8722</v>
      </c>
      <c r="D5133" s="315" t="s">
        <v>48</v>
      </c>
      <c r="E5133" s="316" t="s">
        <v>8723</v>
      </c>
      <c r="F5133" s="310"/>
    </row>
    <row r="5134" customFormat="false" ht="12.8" hidden="false" customHeight="false" outlineLevel="0" collapsed="false">
      <c r="A5134" s="310" t="n">
        <v>96681</v>
      </c>
      <c r="B5134" s="315" t="s">
        <v>1640</v>
      </c>
      <c r="C5134" s="310" t="s">
        <v>8724</v>
      </c>
      <c r="D5134" s="315" t="s">
        <v>48</v>
      </c>
      <c r="E5134" s="316" t="s">
        <v>8725</v>
      </c>
      <c r="F5134" s="310"/>
    </row>
    <row r="5135" customFormat="false" ht="12.8" hidden="false" customHeight="false" outlineLevel="0" collapsed="false">
      <c r="A5135" s="310" t="n">
        <v>96682</v>
      </c>
      <c r="B5135" s="315" t="s">
        <v>1640</v>
      </c>
      <c r="C5135" s="310" t="s">
        <v>8726</v>
      </c>
      <c r="D5135" s="315" t="s">
        <v>48</v>
      </c>
      <c r="E5135" s="316" t="s">
        <v>8727</v>
      </c>
      <c r="F5135" s="310"/>
    </row>
    <row r="5136" customFormat="false" ht="12.8" hidden="false" customHeight="false" outlineLevel="0" collapsed="false">
      <c r="A5136" s="310" t="n">
        <v>96683</v>
      </c>
      <c r="B5136" s="315" t="s">
        <v>1640</v>
      </c>
      <c r="C5136" s="310" t="s">
        <v>8728</v>
      </c>
      <c r="D5136" s="315" t="s">
        <v>48</v>
      </c>
      <c r="E5136" s="316" t="s">
        <v>8729</v>
      </c>
      <c r="F5136" s="310"/>
    </row>
    <row r="5137" customFormat="false" ht="12.8" hidden="false" customHeight="false" outlineLevel="0" collapsed="false">
      <c r="A5137" s="310" t="n">
        <v>96718</v>
      </c>
      <c r="B5137" s="315" t="s">
        <v>1640</v>
      </c>
      <c r="C5137" s="310" t="s">
        <v>8730</v>
      </c>
      <c r="D5137" s="315" t="s">
        <v>48</v>
      </c>
      <c r="E5137" s="316" t="s">
        <v>8731</v>
      </c>
      <c r="F5137" s="310"/>
    </row>
    <row r="5138" customFormat="false" ht="12.8" hidden="false" customHeight="false" outlineLevel="0" collapsed="false">
      <c r="A5138" s="310" t="n">
        <v>96719</v>
      </c>
      <c r="B5138" s="315" t="s">
        <v>1640</v>
      </c>
      <c r="C5138" s="310" t="s">
        <v>8732</v>
      </c>
      <c r="D5138" s="315" t="s">
        <v>48</v>
      </c>
      <c r="E5138" s="316" t="s">
        <v>8733</v>
      </c>
      <c r="F5138" s="310"/>
    </row>
    <row r="5139" customFormat="false" ht="12.8" hidden="false" customHeight="false" outlineLevel="0" collapsed="false">
      <c r="A5139" s="310" t="n">
        <v>96720</v>
      </c>
      <c r="B5139" s="315" t="s">
        <v>1640</v>
      </c>
      <c r="C5139" s="310" t="s">
        <v>8734</v>
      </c>
      <c r="D5139" s="315" t="s">
        <v>48</v>
      </c>
      <c r="E5139" s="316" t="s">
        <v>7039</v>
      </c>
      <c r="F5139" s="310"/>
    </row>
    <row r="5140" customFormat="false" ht="12.8" hidden="false" customHeight="false" outlineLevel="0" collapsed="false">
      <c r="A5140" s="310" t="n">
        <v>96721</v>
      </c>
      <c r="B5140" s="315" t="s">
        <v>1640</v>
      </c>
      <c r="C5140" s="310" t="s">
        <v>8735</v>
      </c>
      <c r="D5140" s="315" t="s">
        <v>48</v>
      </c>
      <c r="E5140" s="316" t="s">
        <v>8736</v>
      </c>
      <c r="F5140" s="310"/>
    </row>
    <row r="5141" customFormat="false" ht="12.8" hidden="false" customHeight="false" outlineLevel="0" collapsed="false">
      <c r="A5141" s="310" t="n">
        <v>96722</v>
      </c>
      <c r="B5141" s="315" t="s">
        <v>1640</v>
      </c>
      <c r="C5141" s="310" t="s">
        <v>8737</v>
      </c>
      <c r="D5141" s="315" t="s">
        <v>48</v>
      </c>
      <c r="E5141" s="316" t="s">
        <v>7478</v>
      </c>
      <c r="F5141" s="310"/>
    </row>
    <row r="5142" customFormat="false" ht="12.8" hidden="false" customHeight="false" outlineLevel="0" collapsed="false">
      <c r="A5142" s="310" t="n">
        <v>96723</v>
      </c>
      <c r="B5142" s="315" t="s">
        <v>1640</v>
      </c>
      <c r="C5142" s="310" t="s">
        <v>8738</v>
      </c>
      <c r="D5142" s="315" t="s">
        <v>48</v>
      </c>
      <c r="E5142" s="316" t="s">
        <v>8739</v>
      </c>
      <c r="F5142" s="310"/>
    </row>
    <row r="5143" customFormat="false" ht="12.8" hidden="false" customHeight="false" outlineLevel="0" collapsed="false">
      <c r="A5143" s="310" t="n">
        <v>96724</v>
      </c>
      <c r="B5143" s="315" t="s">
        <v>1640</v>
      </c>
      <c r="C5143" s="310" t="s">
        <v>8740</v>
      </c>
      <c r="D5143" s="315" t="s">
        <v>48</v>
      </c>
      <c r="E5143" s="316" t="s">
        <v>4918</v>
      </c>
      <c r="F5143" s="310"/>
    </row>
    <row r="5144" customFormat="false" ht="12.8" hidden="false" customHeight="false" outlineLevel="0" collapsed="false">
      <c r="A5144" s="310" t="n">
        <v>96725</v>
      </c>
      <c r="B5144" s="315" t="s">
        <v>1640</v>
      </c>
      <c r="C5144" s="310" t="s">
        <v>8741</v>
      </c>
      <c r="D5144" s="315" t="s">
        <v>48</v>
      </c>
      <c r="E5144" s="316" t="s">
        <v>8742</v>
      </c>
      <c r="F5144" s="310"/>
    </row>
    <row r="5145" customFormat="false" ht="12.8" hidden="false" customHeight="false" outlineLevel="0" collapsed="false">
      <c r="A5145" s="310" t="n">
        <v>96726</v>
      </c>
      <c r="B5145" s="315" t="s">
        <v>1640</v>
      </c>
      <c r="C5145" s="310" t="s">
        <v>8743</v>
      </c>
      <c r="D5145" s="315" t="s">
        <v>48</v>
      </c>
      <c r="E5145" s="316" t="s">
        <v>8744</v>
      </c>
      <c r="F5145" s="310"/>
    </row>
    <row r="5146" customFormat="false" ht="12.8" hidden="false" customHeight="false" outlineLevel="0" collapsed="false">
      <c r="A5146" s="310" t="n">
        <v>96727</v>
      </c>
      <c r="B5146" s="315" t="s">
        <v>1640</v>
      </c>
      <c r="C5146" s="310" t="s">
        <v>8745</v>
      </c>
      <c r="D5146" s="315" t="s">
        <v>48</v>
      </c>
      <c r="E5146" s="316" t="s">
        <v>8746</v>
      </c>
      <c r="F5146" s="310"/>
    </row>
    <row r="5147" customFormat="false" ht="12.8" hidden="false" customHeight="false" outlineLevel="0" collapsed="false">
      <c r="A5147" s="310" t="n">
        <v>96728</v>
      </c>
      <c r="B5147" s="315" t="s">
        <v>1640</v>
      </c>
      <c r="C5147" s="310" t="s">
        <v>8747</v>
      </c>
      <c r="D5147" s="315" t="s">
        <v>48</v>
      </c>
      <c r="E5147" s="316" t="s">
        <v>8748</v>
      </c>
      <c r="F5147" s="310"/>
    </row>
    <row r="5148" customFormat="false" ht="12.8" hidden="false" customHeight="false" outlineLevel="0" collapsed="false">
      <c r="A5148" s="310" t="n">
        <v>96729</v>
      </c>
      <c r="B5148" s="315" t="s">
        <v>1640</v>
      </c>
      <c r="C5148" s="310" t="s">
        <v>8749</v>
      </c>
      <c r="D5148" s="315" t="s">
        <v>48</v>
      </c>
      <c r="E5148" s="316" t="s">
        <v>8750</v>
      </c>
      <c r="F5148" s="310"/>
    </row>
    <row r="5149" customFormat="false" ht="12.8" hidden="false" customHeight="false" outlineLevel="0" collapsed="false">
      <c r="A5149" s="310" t="n">
        <v>96730</v>
      </c>
      <c r="B5149" s="315" t="s">
        <v>1640</v>
      </c>
      <c r="C5149" s="310" t="s">
        <v>8751</v>
      </c>
      <c r="D5149" s="315" t="s">
        <v>48</v>
      </c>
      <c r="E5149" s="316" t="s">
        <v>8752</v>
      </c>
      <c r="F5149" s="310"/>
    </row>
    <row r="5150" customFormat="false" ht="12.8" hidden="false" customHeight="false" outlineLevel="0" collapsed="false">
      <c r="A5150" s="310" t="n">
        <v>96731</v>
      </c>
      <c r="B5150" s="315" t="s">
        <v>1640</v>
      </c>
      <c r="C5150" s="310" t="s">
        <v>8753</v>
      </c>
      <c r="D5150" s="315" t="s">
        <v>48</v>
      </c>
      <c r="E5150" s="316" t="s">
        <v>5353</v>
      </c>
      <c r="F5150" s="310"/>
    </row>
    <row r="5151" customFormat="false" ht="12.8" hidden="false" customHeight="false" outlineLevel="0" collapsed="false">
      <c r="A5151" s="310" t="n">
        <v>96732</v>
      </c>
      <c r="B5151" s="315" t="s">
        <v>1640</v>
      </c>
      <c r="C5151" s="310" t="s">
        <v>8754</v>
      </c>
      <c r="D5151" s="315" t="s">
        <v>48</v>
      </c>
      <c r="E5151" s="316" t="s">
        <v>8755</v>
      </c>
      <c r="F5151" s="310"/>
    </row>
    <row r="5152" customFormat="false" ht="12.8" hidden="false" customHeight="false" outlineLevel="0" collapsed="false">
      <c r="A5152" s="310" t="n">
        <v>96733</v>
      </c>
      <c r="B5152" s="315" t="s">
        <v>1640</v>
      </c>
      <c r="C5152" s="310" t="s">
        <v>8756</v>
      </c>
      <c r="D5152" s="315" t="s">
        <v>48</v>
      </c>
      <c r="E5152" s="316" t="s">
        <v>8757</v>
      </c>
      <c r="F5152" s="310"/>
    </row>
    <row r="5153" customFormat="false" ht="12.8" hidden="false" customHeight="false" outlineLevel="0" collapsed="false">
      <c r="A5153" s="310" t="n">
        <v>96734</v>
      </c>
      <c r="B5153" s="315" t="s">
        <v>1640</v>
      </c>
      <c r="C5153" s="310" t="s">
        <v>8758</v>
      </c>
      <c r="D5153" s="315" t="s">
        <v>48</v>
      </c>
      <c r="E5153" s="316" t="s">
        <v>8759</v>
      </c>
      <c r="F5153" s="310"/>
    </row>
    <row r="5154" customFormat="false" ht="12.8" hidden="false" customHeight="false" outlineLevel="0" collapsed="false">
      <c r="A5154" s="310" t="n">
        <v>96735</v>
      </c>
      <c r="B5154" s="315" t="s">
        <v>1640</v>
      </c>
      <c r="C5154" s="310" t="s">
        <v>8760</v>
      </c>
      <c r="D5154" s="315" t="s">
        <v>48</v>
      </c>
      <c r="E5154" s="316" t="s">
        <v>8761</v>
      </c>
      <c r="F5154" s="310"/>
    </row>
    <row r="5155" customFormat="false" ht="12.8" hidden="false" customHeight="false" outlineLevel="0" collapsed="false">
      <c r="A5155" s="310" t="n">
        <v>96798</v>
      </c>
      <c r="B5155" s="315" t="s">
        <v>1640</v>
      </c>
      <c r="C5155" s="310" t="s">
        <v>8762</v>
      </c>
      <c r="D5155" s="315" t="s">
        <v>48</v>
      </c>
      <c r="E5155" s="316" t="s">
        <v>8763</v>
      </c>
      <c r="F5155" s="310"/>
    </row>
    <row r="5156" customFormat="false" ht="12.8" hidden="false" customHeight="false" outlineLevel="0" collapsed="false">
      <c r="A5156" s="310" t="n">
        <v>96799</v>
      </c>
      <c r="B5156" s="315" t="s">
        <v>1640</v>
      </c>
      <c r="C5156" s="310" t="s">
        <v>8764</v>
      </c>
      <c r="D5156" s="315" t="s">
        <v>48</v>
      </c>
      <c r="E5156" s="316" t="s">
        <v>8765</v>
      </c>
      <c r="F5156" s="310"/>
    </row>
    <row r="5157" customFormat="false" ht="12.8" hidden="false" customHeight="false" outlineLevel="0" collapsed="false">
      <c r="A5157" s="310" t="n">
        <v>96800</v>
      </c>
      <c r="B5157" s="315" t="s">
        <v>1640</v>
      </c>
      <c r="C5157" s="310" t="s">
        <v>8766</v>
      </c>
      <c r="D5157" s="315" t="s">
        <v>48</v>
      </c>
      <c r="E5157" s="316" t="s">
        <v>6714</v>
      </c>
      <c r="F5157" s="310"/>
    </row>
    <row r="5158" customFormat="false" ht="12.8" hidden="false" customHeight="false" outlineLevel="0" collapsed="false">
      <c r="A5158" s="310" t="n">
        <v>96801</v>
      </c>
      <c r="B5158" s="315" t="s">
        <v>1640</v>
      </c>
      <c r="C5158" s="310" t="s">
        <v>8767</v>
      </c>
      <c r="D5158" s="315" t="s">
        <v>48</v>
      </c>
      <c r="E5158" s="316" t="s">
        <v>8768</v>
      </c>
      <c r="F5158" s="310"/>
    </row>
    <row r="5159" customFormat="false" ht="12.8" hidden="false" customHeight="false" outlineLevel="0" collapsed="false">
      <c r="A5159" s="310" t="n">
        <v>97327</v>
      </c>
      <c r="B5159" s="315" t="s">
        <v>1640</v>
      </c>
      <c r="C5159" s="310" t="s">
        <v>8769</v>
      </c>
      <c r="D5159" s="315" t="s">
        <v>48</v>
      </c>
      <c r="E5159" s="316" t="s">
        <v>8770</v>
      </c>
      <c r="F5159" s="310"/>
    </row>
    <row r="5160" customFormat="false" ht="12.8" hidden="false" customHeight="false" outlineLevel="0" collapsed="false">
      <c r="A5160" s="310" t="n">
        <v>97328</v>
      </c>
      <c r="B5160" s="315" t="s">
        <v>1640</v>
      </c>
      <c r="C5160" s="310" t="s">
        <v>8771</v>
      </c>
      <c r="D5160" s="315" t="s">
        <v>48</v>
      </c>
      <c r="E5160" s="316" t="s">
        <v>8772</v>
      </c>
      <c r="F5160" s="310"/>
    </row>
    <row r="5161" customFormat="false" ht="12.8" hidden="false" customHeight="false" outlineLevel="0" collapsed="false">
      <c r="A5161" s="310" t="n">
        <v>97329</v>
      </c>
      <c r="B5161" s="315" t="s">
        <v>1640</v>
      </c>
      <c r="C5161" s="310" t="s">
        <v>8773</v>
      </c>
      <c r="D5161" s="315" t="s">
        <v>48</v>
      </c>
      <c r="E5161" s="316" t="s">
        <v>8774</v>
      </c>
      <c r="F5161" s="310"/>
    </row>
    <row r="5162" customFormat="false" ht="12.8" hidden="false" customHeight="false" outlineLevel="0" collapsed="false">
      <c r="A5162" s="310" t="n">
        <v>97330</v>
      </c>
      <c r="B5162" s="315" t="s">
        <v>1640</v>
      </c>
      <c r="C5162" s="310" t="s">
        <v>8775</v>
      </c>
      <c r="D5162" s="315" t="s">
        <v>48</v>
      </c>
      <c r="E5162" s="316" t="s">
        <v>8776</v>
      </c>
      <c r="F5162" s="310"/>
    </row>
    <row r="5163" customFormat="false" ht="12.8" hidden="false" customHeight="false" outlineLevel="0" collapsed="false">
      <c r="A5163" s="310" t="n">
        <v>97331</v>
      </c>
      <c r="B5163" s="315" t="s">
        <v>1640</v>
      </c>
      <c r="C5163" s="310" t="s">
        <v>8777</v>
      </c>
      <c r="D5163" s="315" t="s">
        <v>48</v>
      </c>
      <c r="E5163" s="316" t="s">
        <v>8778</v>
      </c>
      <c r="F5163" s="310"/>
    </row>
    <row r="5164" customFormat="false" ht="12.8" hidden="false" customHeight="false" outlineLevel="0" collapsed="false">
      <c r="A5164" s="310" t="n">
        <v>97332</v>
      </c>
      <c r="B5164" s="315" t="s">
        <v>1640</v>
      </c>
      <c r="C5164" s="310" t="s">
        <v>8779</v>
      </c>
      <c r="D5164" s="315" t="s">
        <v>48</v>
      </c>
      <c r="E5164" s="316" t="s">
        <v>8780</v>
      </c>
      <c r="F5164" s="310"/>
    </row>
    <row r="5165" customFormat="false" ht="12.8" hidden="false" customHeight="false" outlineLevel="0" collapsed="false">
      <c r="A5165" s="310" t="n">
        <v>97333</v>
      </c>
      <c r="B5165" s="315" t="s">
        <v>1640</v>
      </c>
      <c r="C5165" s="310" t="s">
        <v>8781</v>
      </c>
      <c r="D5165" s="315" t="s">
        <v>48</v>
      </c>
      <c r="E5165" s="316" t="s">
        <v>8782</v>
      </c>
      <c r="F5165" s="310"/>
    </row>
    <row r="5166" customFormat="false" ht="12.8" hidden="false" customHeight="false" outlineLevel="0" collapsed="false">
      <c r="A5166" s="310" t="n">
        <v>97334</v>
      </c>
      <c r="B5166" s="315" t="s">
        <v>1640</v>
      </c>
      <c r="C5166" s="310" t="s">
        <v>8783</v>
      </c>
      <c r="D5166" s="315" t="s">
        <v>48</v>
      </c>
      <c r="E5166" s="316" t="s">
        <v>8784</v>
      </c>
      <c r="F5166" s="310"/>
    </row>
    <row r="5167" customFormat="false" ht="12.8" hidden="false" customHeight="false" outlineLevel="0" collapsed="false">
      <c r="A5167" s="310" t="n">
        <v>97335</v>
      </c>
      <c r="B5167" s="315" t="s">
        <v>1640</v>
      </c>
      <c r="C5167" s="310" t="s">
        <v>8785</v>
      </c>
      <c r="D5167" s="315" t="s">
        <v>48</v>
      </c>
      <c r="E5167" s="316" t="s">
        <v>8786</v>
      </c>
      <c r="F5167" s="310"/>
    </row>
    <row r="5168" customFormat="false" ht="12.8" hidden="false" customHeight="false" outlineLevel="0" collapsed="false">
      <c r="A5168" s="310" t="n">
        <v>97336</v>
      </c>
      <c r="B5168" s="315" t="s">
        <v>1640</v>
      </c>
      <c r="C5168" s="310" t="s">
        <v>8787</v>
      </c>
      <c r="D5168" s="315" t="s">
        <v>48</v>
      </c>
      <c r="E5168" s="316" t="s">
        <v>8788</v>
      </c>
      <c r="F5168" s="310"/>
    </row>
    <row r="5169" customFormat="false" ht="12.8" hidden="false" customHeight="false" outlineLevel="0" collapsed="false">
      <c r="A5169" s="310" t="n">
        <v>97337</v>
      </c>
      <c r="B5169" s="315" t="s">
        <v>1640</v>
      </c>
      <c r="C5169" s="310" t="s">
        <v>8789</v>
      </c>
      <c r="D5169" s="315" t="s">
        <v>48</v>
      </c>
      <c r="E5169" s="316" t="s">
        <v>8790</v>
      </c>
      <c r="F5169" s="310"/>
    </row>
    <row r="5170" customFormat="false" ht="12.8" hidden="false" customHeight="false" outlineLevel="0" collapsed="false">
      <c r="A5170" s="310" t="n">
        <v>97338</v>
      </c>
      <c r="B5170" s="315" t="s">
        <v>1640</v>
      </c>
      <c r="C5170" s="310" t="s">
        <v>8791</v>
      </c>
      <c r="D5170" s="315" t="s">
        <v>48</v>
      </c>
      <c r="E5170" s="316" t="s">
        <v>8792</v>
      </c>
      <c r="F5170" s="310"/>
    </row>
    <row r="5171" customFormat="false" ht="12.8" hidden="false" customHeight="false" outlineLevel="0" collapsed="false">
      <c r="A5171" s="310" t="n">
        <v>97339</v>
      </c>
      <c r="B5171" s="315" t="s">
        <v>1640</v>
      </c>
      <c r="C5171" s="310" t="s">
        <v>8793</v>
      </c>
      <c r="D5171" s="315" t="s">
        <v>48</v>
      </c>
      <c r="E5171" s="316" t="s">
        <v>8539</v>
      </c>
      <c r="F5171" s="310"/>
    </row>
    <row r="5172" customFormat="false" ht="12.8" hidden="false" customHeight="false" outlineLevel="0" collapsed="false">
      <c r="A5172" s="310" t="n">
        <v>97340</v>
      </c>
      <c r="B5172" s="315" t="s">
        <v>1640</v>
      </c>
      <c r="C5172" s="310" t="s">
        <v>8794</v>
      </c>
      <c r="D5172" s="315" t="s">
        <v>48</v>
      </c>
      <c r="E5172" s="316" t="s">
        <v>8795</v>
      </c>
      <c r="F5172" s="310"/>
    </row>
    <row r="5173" customFormat="false" ht="12.8" hidden="false" customHeight="false" outlineLevel="0" collapsed="false">
      <c r="A5173" s="310" t="n">
        <v>97347</v>
      </c>
      <c r="B5173" s="315" t="s">
        <v>1640</v>
      </c>
      <c r="C5173" s="310" t="s">
        <v>8796</v>
      </c>
      <c r="D5173" s="315" t="s">
        <v>48</v>
      </c>
      <c r="E5173" s="316" t="s">
        <v>3162</v>
      </c>
      <c r="F5173" s="310"/>
    </row>
    <row r="5174" customFormat="false" ht="12.8" hidden="false" customHeight="false" outlineLevel="0" collapsed="false">
      <c r="A5174" s="310" t="n">
        <v>97348</v>
      </c>
      <c r="B5174" s="315" t="s">
        <v>1640</v>
      </c>
      <c r="C5174" s="310" t="s">
        <v>8797</v>
      </c>
      <c r="D5174" s="315" t="s">
        <v>48</v>
      </c>
      <c r="E5174" s="316" t="s">
        <v>8798</v>
      </c>
      <c r="F5174" s="310"/>
    </row>
    <row r="5175" customFormat="false" ht="12.8" hidden="false" customHeight="false" outlineLevel="0" collapsed="false">
      <c r="A5175" s="310" t="n">
        <v>97349</v>
      </c>
      <c r="B5175" s="315" t="s">
        <v>1640</v>
      </c>
      <c r="C5175" s="310" t="s">
        <v>8799</v>
      </c>
      <c r="D5175" s="315" t="s">
        <v>48</v>
      </c>
      <c r="E5175" s="316" t="s">
        <v>8800</v>
      </c>
      <c r="F5175" s="310"/>
    </row>
    <row r="5176" customFormat="false" ht="12.8" hidden="false" customHeight="false" outlineLevel="0" collapsed="false">
      <c r="A5176" s="310" t="n">
        <v>97350</v>
      </c>
      <c r="B5176" s="315" t="s">
        <v>1640</v>
      </c>
      <c r="C5176" s="310" t="s">
        <v>8801</v>
      </c>
      <c r="D5176" s="315" t="s">
        <v>48</v>
      </c>
      <c r="E5176" s="316" t="s">
        <v>8802</v>
      </c>
      <c r="F5176" s="310"/>
    </row>
    <row r="5177" customFormat="false" ht="12.8" hidden="false" customHeight="false" outlineLevel="0" collapsed="false">
      <c r="A5177" s="310" t="n">
        <v>97351</v>
      </c>
      <c r="B5177" s="315" t="s">
        <v>1640</v>
      </c>
      <c r="C5177" s="310" t="s">
        <v>8803</v>
      </c>
      <c r="D5177" s="315" t="s">
        <v>48</v>
      </c>
      <c r="E5177" s="316" t="s">
        <v>8804</v>
      </c>
      <c r="F5177" s="310"/>
    </row>
    <row r="5178" customFormat="false" ht="12.8" hidden="false" customHeight="false" outlineLevel="0" collapsed="false">
      <c r="A5178" s="310" t="n">
        <v>97352</v>
      </c>
      <c r="B5178" s="315" t="s">
        <v>1640</v>
      </c>
      <c r="C5178" s="310" t="s">
        <v>8805</v>
      </c>
      <c r="D5178" s="315" t="s">
        <v>48</v>
      </c>
      <c r="E5178" s="316" t="s">
        <v>8806</v>
      </c>
      <c r="F5178" s="310"/>
    </row>
    <row r="5179" customFormat="false" ht="12.8" hidden="false" customHeight="false" outlineLevel="0" collapsed="false">
      <c r="A5179" s="310" t="n">
        <v>97353</v>
      </c>
      <c r="B5179" s="315" t="s">
        <v>1640</v>
      </c>
      <c r="C5179" s="310" t="s">
        <v>8807</v>
      </c>
      <c r="D5179" s="315" t="s">
        <v>48</v>
      </c>
      <c r="E5179" s="316" t="s">
        <v>8808</v>
      </c>
      <c r="F5179" s="310"/>
    </row>
    <row r="5180" customFormat="false" ht="12.8" hidden="false" customHeight="false" outlineLevel="0" collapsed="false">
      <c r="A5180" s="310" t="n">
        <v>97354</v>
      </c>
      <c r="B5180" s="315" t="s">
        <v>1640</v>
      </c>
      <c r="C5180" s="310" t="s">
        <v>8809</v>
      </c>
      <c r="D5180" s="315" t="s">
        <v>48</v>
      </c>
      <c r="E5180" s="316" t="s">
        <v>8810</v>
      </c>
      <c r="F5180" s="310"/>
    </row>
    <row r="5181" customFormat="false" ht="12.8" hidden="false" customHeight="false" outlineLevel="0" collapsed="false">
      <c r="A5181" s="310" t="n">
        <v>97355</v>
      </c>
      <c r="B5181" s="315" t="s">
        <v>1640</v>
      </c>
      <c r="C5181" s="310" t="s">
        <v>8811</v>
      </c>
      <c r="D5181" s="315" t="s">
        <v>48</v>
      </c>
      <c r="E5181" s="316" t="s">
        <v>8812</v>
      </c>
      <c r="F5181" s="310"/>
    </row>
    <row r="5182" customFormat="false" ht="12.8" hidden="false" customHeight="false" outlineLevel="0" collapsed="false">
      <c r="A5182" s="310" t="n">
        <v>97356</v>
      </c>
      <c r="B5182" s="315" t="s">
        <v>1640</v>
      </c>
      <c r="C5182" s="310" t="s">
        <v>8813</v>
      </c>
      <c r="D5182" s="315" t="s">
        <v>48</v>
      </c>
      <c r="E5182" s="316" t="s">
        <v>8814</v>
      </c>
      <c r="F5182" s="310"/>
    </row>
    <row r="5183" customFormat="false" ht="12.8" hidden="false" customHeight="false" outlineLevel="0" collapsed="false">
      <c r="A5183" s="310" t="n">
        <v>97357</v>
      </c>
      <c r="B5183" s="315" t="s">
        <v>1640</v>
      </c>
      <c r="C5183" s="310" t="s">
        <v>8815</v>
      </c>
      <c r="D5183" s="315" t="s">
        <v>48</v>
      </c>
      <c r="E5183" s="316" t="s">
        <v>8816</v>
      </c>
      <c r="F5183" s="310"/>
    </row>
    <row r="5184" customFormat="false" ht="12.8" hidden="false" customHeight="false" outlineLevel="0" collapsed="false">
      <c r="A5184" s="310" t="n">
        <v>97358</v>
      </c>
      <c r="B5184" s="315" t="s">
        <v>1640</v>
      </c>
      <c r="C5184" s="310" t="s">
        <v>8817</v>
      </c>
      <c r="D5184" s="315" t="s">
        <v>48</v>
      </c>
      <c r="E5184" s="316" t="s">
        <v>8818</v>
      </c>
      <c r="F5184" s="310"/>
    </row>
    <row r="5185" customFormat="false" ht="12.8" hidden="false" customHeight="false" outlineLevel="0" collapsed="false">
      <c r="A5185" s="310" t="n">
        <v>97498</v>
      </c>
      <c r="B5185" s="315" t="s">
        <v>1640</v>
      </c>
      <c r="C5185" s="310" t="s">
        <v>8819</v>
      </c>
      <c r="D5185" s="315" t="s">
        <v>48</v>
      </c>
      <c r="E5185" s="316" t="s">
        <v>8820</v>
      </c>
      <c r="F5185" s="310"/>
    </row>
    <row r="5186" customFormat="false" ht="12.8" hidden="false" customHeight="false" outlineLevel="0" collapsed="false">
      <c r="A5186" s="310" t="n">
        <v>97535</v>
      </c>
      <c r="B5186" s="315" t="s">
        <v>1640</v>
      </c>
      <c r="C5186" s="310" t="s">
        <v>8821</v>
      </c>
      <c r="D5186" s="315" t="s">
        <v>48</v>
      </c>
      <c r="E5186" s="316" t="s">
        <v>8822</v>
      </c>
      <c r="F5186" s="310"/>
    </row>
    <row r="5187" customFormat="false" ht="12.8" hidden="false" customHeight="false" outlineLevel="0" collapsed="false">
      <c r="A5187" s="310" t="n">
        <v>97536</v>
      </c>
      <c r="B5187" s="315" t="s">
        <v>1640</v>
      </c>
      <c r="C5187" s="310" t="s">
        <v>8823</v>
      </c>
      <c r="D5187" s="315" t="s">
        <v>48</v>
      </c>
      <c r="E5187" s="316" t="s">
        <v>8824</v>
      </c>
      <c r="F5187" s="310"/>
    </row>
    <row r="5188" customFormat="false" ht="12.8" hidden="false" customHeight="false" outlineLevel="0" collapsed="false">
      <c r="A5188" s="310" t="n">
        <v>100788</v>
      </c>
      <c r="B5188" s="315" t="s">
        <v>1640</v>
      </c>
      <c r="C5188" s="310" t="s">
        <v>8825</v>
      </c>
      <c r="D5188" s="315" t="s">
        <v>70</v>
      </c>
      <c r="E5188" s="316" t="s">
        <v>8826</v>
      </c>
      <c r="F5188" s="310"/>
    </row>
    <row r="5189" customFormat="false" ht="12.8" hidden="false" customHeight="false" outlineLevel="0" collapsed="false">
      <c r="A5189" s="310" t="n">
        <v>100791</v>
      </c>
      <c r="B5189" s="315" t="s">
        <v>1640</v>
      </c>
      <c r="C5189" s="310" t="s">
        <v>8827</v>
      </c>
      <c r="D5189" s="315" t="s">
        <v>48</v>
      </c>
      <c r="E5189" s="316" t="s">
        <v>8828</v>
      </c>
      <c r="F5189" s="310"/>
    </row>
    <row r="5190" customFormat="false" ht="12.8" hidden="false" customHeight="false" outlineLevel="0" collapsed="false">
      <c r="A5190" s="310" t="n">
        <v>100792</v>
      </c>
      <c r="B5190" s="315" t="s">
        <v>1640</v>
      </c>
      <c r="C5190" s="310" t="s">
        <v>8829</v>
      </c>
      <c r="D5190" s="315" t="s">
        <v>48</v>
      </c>
      <c r="E5190" s="316" t="s">
        <v>8830</v>
      </c>
      <c r="F5190" s="310"/>
    </row>
    <row r="5191" customFormat="false" ht="12.8" hidden="false" customHeight="false" outlineLevel="0" collapsed="false">
      <c r="A5191" s="310" t="n">
        <v>100793</v>
      </c>
      <c r="B5191" s="315" t="s">
        <v>1640</v>
      </c>
      <c r="C5191" s="310" t="s">
        <v>8831</v>
      </c>
      <c r="D5191" s="315" t="s">
        <v>48</v>
      </c>
      <c r="E5191" s="316" t="s">
        <v>8832</v>
      </c>
      <c r="F5191" s="310"/>
    </row>
    <row r="5192" customFormat="false" ht="12.8" hidden="false" customHeight="false" outlineLevel="0" collapsed="false">
      <c r="A5192" s="310" t="n">
        <v>100794</v>
      </c>
      <c r="B5192" s="315" t="s">
        <v>1640</v>
      </c>
      <c r="C5192" s="310" t="s">
        <v>8833</v>
      </c>
      <c r="D5192" s="315" t="s">
        <v>48</v>
      </c>
      <c r="E5192" s="316" t="s">
        <v>8834</v>
      </c>
      <c r="F5192" s="310"/>
    </row>
    <row r="5193" customFormat="false" ht="12.8" hidden="false" customHeight="false" outlineLevel="0" collapsed="false">
      <c r="A5193" s="310" t="n">
        <v>100799</v>
      </c>
      <c r="B5193" s="315" t="s">
        <v>1640</v>
      </c>
      <c r="C5193" s="310" t="s">
        <v>8835</v>
      </c>
      <c r="D5193" s="315" t="s">
        <v>48</v>
      </c>
      <c r="E5193" s="316" t="s">
        <v>8836</v>
      </c>
      <c r="F5193" s="310"/>
    </row>
    <row r="5194" customFormat="false" ht="12.8" hidden="false" customHeight="false" outlineLevel="0" collapsed="false">
      <c r="A5194" s="310" t="n">
        <v>100800</v>
      </c>
      <c r="B5194" s="315" t="s">
        <v>1640</v>
      </c>
      <c r="C5194" s="310" t="s">
        <v>8837</v>
      </c>
      <c r="D5194" s="315" t="s">
        <v>48</v>
      </c>
      <c r="E5194" s="316" t="s">
        <v>8838</v>
      </c>
      <c r="F5194" s="310"/>
    </row>
    <row r="5195" customFormat="false" ht="12.8" hidden="false" customHeight="false" outlineLevel="0" collapsed="false">
      <c r="A5195" s="310" t="n">
        <v>100801</v>
      </c>
      <c r="B5195" s="315" t="s">
        <v>1640</v>
      </c>
      <c r="C5195" s="310" t="s">
        <v>8839</v>
      </c>
      <c r="D5195" s="315" t="s">
        <v>48</v>
      </c>
      <c r="E5195" s="316" t="s">
        <v>8840</v>
      </c>
      <c r="F5195" s="310"/>
    </row>
    <row r="5196" customFormat="false" ht="12.8" hidden="false" customHeight="false" outlineLevel="0" collapsed="false">
      <c r="A5196" s="310" t="n">
        <v>100802</v>
      </c>
      <c r="B5196" s="315" t="s">
        <v>1640</v>
      </c>
      <c r="C5196" s="310" t="s">
        <v>8841</v>
      </c>
      <c r="D5196" s="315" t="s">
        <v>48</v>
      </c>
      <c r="E5196" s="316" t="s">
        <v>8842</v>
      </c>
      <c r="F5196" s="310"/>
    </row>
    <row r="5197" customFormat="false" ht="12.8" hidden="false" customHeight="false" outlineLevel="0" collapsed="false">
      <c r="A5197" s="310" t="n">
        <v>100803</v>
      </c>
      <c r="B5197" s="315" t="s">
        <v>1640</v>
      </c>
      <c r="C5197" s="310" t="s">
        <v>8843</v>
      </c>
      <c r="D5197" s="315" t="s">
        <v>48</v>
      </c>
      <c r="E5197" s="316" t="s">
        <v>8844</v>
      </c>
      <c r="F5197" s="310"/>
    </row>
    <row r="5198" customFormat="false" ht="12.8" hidden="false" customHeight="false" outlineLevel="0" collapsed="false">
      <c r="A5198" s="310" t="n">
        <v>100804</v>
      </c>
      <c r="B5198" s="315" t="s">
        <v>1640</v>
      </c>
      <c r="C5198" s="310" t="s">
        <v>8845</v>
      </c>
      <c r="D5198" s="315" t="s">
        <v>48</v>
      </c>
      <c r="E5198" s="316" t="s">
        <v>8846</v>
      </c>
      <c r="F5198" s="310"/>
    </row>
    <row r="5199" customFormat="false" ht="12.8" hidden="false" customHeight="false" outlineLevel="0" collapsed="false">
      <c r="A5199" s="310" t="n">
        <v>100805</v>
      </c>
      <c r="B5199" s="315" t="s">
        <v>1640</v>
      </c>
      <c r="C5199" s="310" t="s">
        <v>8847</v>
      </c>
      <c r="D5199" s="315" t="s">
        <v>48</v>
      </c>
      <c r="E5199" s="316" t="s">
        <v>8848</v>
      </c>
      <c r="F5199" s="310"/>
    </row>
    <row r="5200" customFormat="false" ht="12.8" hidden="false" customHeight="false" outlineLevel="0" collapsed="false">
      <c r="A5200" s="310" t="n">
        <v>100806</v>
      </c>
      <c r="B5200" s="315" t="s">
        <v>1640</v>
      </c>
      <c r="C5200" s="310" t="s">
        <v>8849</v>
      </c>
      <c r="D5200" s="315" t="s">
        <v>48</v>
      </c>
      <c r="E5200" s="316" t="s">
        <v>8850</v>
      </c>
      <c r="F5200" s="310"/>
    </row>
    <row r="5201" customFormat="false" ht="12.8" hidden="false" customHeight="false" outlineLevel="0" collapsed="false">
      <c r="A5201" s="310" t="n">
        <v>100807</v>
      </c>
      <c r="B5201" s="315" t="s">
        <v>1640</v>
      </c>
      <c r="C5201" s="310" t="s">
        <v>8851</v>
      </c>
      <c r="D5201" s="315" t="s">
        <v>48</v>
      </c>
      <c r="E5201" s="316" t="s">
        <v>3319</v>
      </c>
      <c r="F5201" s="310"/>
    </row>
    <row r="5202" customFormat="false" ht="12.8" hidden="false" customHeight="false" outlineLevel="0" collapsed="false">
      <c r="A5202" s="310" t="n">
        <v>100808</v>
      </c>
      <c r="B5202" s="315" t="s">
        <v>1640</v>
      </c>
      <c r="C5202" s="310" t="s">
        <v>8852</v>
      </c>
      <c r="D5202" s="315" t="s">
        <v>48</v>
      </c>
      <c r="E5202" s="316" t="s">
        <v>4191</v>
      </c>
      <c r="F5202" s="310"/>
    </row>
    <row r="5203" customFormat="false" ht="12.8" hidden="false" customHeight="false" outlineLevel="0" collapsed="false">
      <c r="A5203" s="310" t="n">
        <v>100809</v>
      </c>
      <c r="B5203" s="315" t="s">
        <v>1640</v>
      </c>
      <c r="C5203" s="310" t="s">
        <v>8853</v>
      </c>
      <c r="D5203" s="315" t="s">
        <v>48</v>
      </c>
      <c r="E5203" s="316" t="s">
        <v>8854</v>
      </c>
      <c r="F5203" s="310"/>
    </row>
    <row r="5204" customFormat="false" ht="12.8" hidden="false" customHeight="false" outlineLevel="0" collapsed="false">
      <c r="A5204" s="310" t="n">
        <v>100810</v>
      </c>
      <c r="B5204" s="315" t="s">
        <v>1640</v>
      </c>
      <c r="C5204" s="310" t="s">
        <v>8855</v>
      </c>
      <c r="D5204" s="315" t="s">
        <v>48</v>
      </c>
      <c r="E5204" s="316" t="s">
        <v>8856</v>
      </c>
      <c r="F5204" s="310"/>
    </row>
    <row r="5205" customFormat="false" ht="12.8" hidden="false" customHeight="false" outlineLevel="0" collapsed="false">
      <c r="A5205" s="310" t="n">
        <v>101918</v>
      </c>
      <c r="B5205" s="315" t="s">
        <v>1640</v>
      </c>
      <c r="C5205" s="310" t="s">
        <v>8857</v>
      </c>
      <c r="D5205" s="315" t="s">
        <v>48</v>
      </c>
      <c r="E5205" s="316" t="s">
        <v>8858</v>
      </c>
      <c r="F5205" s="310"/>
    </row>
    <row r="5206" customFormat="false" ht="12.8" hidden="false" customHeight="false" outlineLevel="0" collapsed="false">
      <c r="A5206" s="310" t="n">
        <v>101919</v>
      </c>
      <c r="B5206" s="315" t="s">
        <v>1640</v>
      </c>
      <c r="C5206" s="310" t="s">
        <v>8859</v>
      </c>
      <c r="D5206" s="315" t="s">
        <v>70</v>
      </c>
      <c r="E5206" s="316" t="s">
        <v>8860</v>
      </c>
      <c r="F5206" s="310"/>
    </row>
    <row r="5207" customFormat="false" ht="12.8" hidden="false" customHeight="false" outlineLevel="0" collapsed="false">
      <c r="A5207" s="310" t="n">
        <v>101920</v>
      </c>
      <c r="B5207" s="315" t="s">
        <v>1640</v>
      </c>
      <c r="C5207" s="310" t="s">
        <v>8861</v>
      </c>
      <c r="D5207" s="315" t="s">
        <v>70</v>
      </c>
      <c r="E5207" s="316" t="s">
        <v>8862</v>
      </c>
      <c r="F5207" s="310"/>
    </row>
    <row r="5208" customFormat="false" ht="12.8" hidden="false" customHeight="false" outlineLevel="0" collapsed="false">
      <c r="A5208" s="310" t="n">
        <v>101921</v>
      </c>
      <c r="B5208" s="315" t="s">
        <v>1640</v>
      </c>
      <c r="C5208" s="310" t="s">
        <v>8863</v>
      </c>
      <c r="D5208" s="315" t="s">
        <v>70</v>
      </c>
      <c r="E5208" s="316" t="s">
        <v>8864</v>
      </c>
      <c r="F5208" s="310"/>
    </row>
    <row r="5209" customFormat="false" ht="12.8" hidden="false" customHeight="false" outlineLevel="0" collapsed="false">
      <c r="A5209" s="310" t="n">
        <v>101922</v>
      </c>
      <c r="B5209" s="315" t="s">
        <v>1640</v>
      </c>
      <c r="C5209" s="310" t="s">
        <v>8865</v>
      </c>
      <c r="D5209" s="315" t="s">
        <v>70</v>
      </c>
      <c r="E5209" s="316" t="s">
        <v>8864</v>
      </c>
      <c r="F5209" s="310"/>
    </row>
    <row r="5210" customFormat="false" ht="12.8" hidden="false" customHeight="false" outlineLevel="0" collapsed="false">
      <c r="A5210" s="310" t="n">
        <v>101923</v>
      </c>
      <c r="B5210" s="315" t="s">
        <v>1640</v>
      </c>
      <c r="C5210" s="310" t="s">
        <v>8866</v>
      </c>
      <c r="D5210" s="315" t="s">
        <v>70</v>
      </c>
      <c r="E5210" s="316" t="s">
        <v>8864</v>
      </c>
      <c r="F5210" s="310"/>
    </row>
    <row r="5211" customFormat="false" ht="12.8" hidden="false" customHeight="false" outlineLevel="0" collapsed="false">
      <c r="A5211" s="310" t="n">
        <v>101924</v>
      </c>
      <c r="B5211" s="315" t="s">
        <v>1640</v>
      </c>
      <c r="C5211" s="310" t="s">
        <v>8867</v>
      </c>
      <c r="D5211" s="315" t="s">
        <v>70</v>
      </c>
      <c r="E5211" s="316" t="s">
        <v>8868</v>
      </c>
      <c r="F5211" s="310"/>
    </row>
    <row r="5212" customFormat="false" ht="12.8" hidden="false" customHeight="false" outlineLevel="0" collapsed="false">
      <c r="A5212" s="310" t="n">
        <v>101925</v>
      </c>
      <c r="B5212" s="315" t="s">
        <v>1640</v>
      </c>
      <c r="C5212" s="310" t="s">
        <v>8869</v>
      </c>
      <c r="D5212" s="315" t="s">
        <v>70</v>
      </c>
      <c r="E5212" s="316" t="s">
        <v>8870</v>
      </c>
      <c r="F5212" s="310"/>
    </row>
    <row r="5213" customFormat="false" ht="12.8" hidden="false" customHeight="false" outlineLevel="0" collapsed="false">
      <c r="A5213" s="310" t="n">
        <v>101926</v>
      </c>
      <c r="B5213" s="315" t="s">
        <v>1640</v>
      </c>
      <c r="C5213" s="310" t="s">
        <v>8871</v>
      </c>
      <c r="D5213" s="315" t="s">
        <v>70</v>
      </c>
      <c r="E5213" s="316" t="s">
        <v>8872</v>
      </c>
      <c r="F5213" s="310"/>
    </row>
    <row r="5214" customFormat="false" ht="12.8" hidden="false" customHeight="false" outlineLevel="0" collapsed="false">
      <c r="A5214" s="310" t="n">
        <v>101927</v>
      </c>
      <c r="B5214" s="315" t="s">
        <v>1640</v>
      </c>
      <c r="C5214" s="310" t="s">
        <v>8873</v>
      </c>
      <c r="D5214" s="315" t="s">
        <v>48</v>
      </c>
      <c r="E5214" s="316" t="s">
        <v>8874</v>
      </c>
      <c r="F5214" s="310"/>
    </row>
    <row r="5215" customFormat="false" ht="12.8" hidden="false" customHeight="false" outlineLevel="0" collapsed="false">
      <c r="A5215" s="310" t="n">
        <v>101928</v>
      </c>
      <c r="B5215" s="315" t="s">
        <v>1640</v>
      </c>
      <c r="C5215" s="310" t="s">
        <v>8875</v>
      </c>
      <c r="D5215" s="315" t="s">
        <v>70</v>
      </c>
      <c r="E5215" s="316" t="s">
        <v>8876</v>
      </c>
      <c r="F5215" s="310"/>
    </row>
    <row r="5216" customFormat="false" ht="12.8" hidden="false" customHeight="false" outlineLevel="0" collapsed="false">
      <c r="A5216" s="310" t="n">
        <v>101929</v>
      </c>
      <c r="B5216" s="315" t="s">
        <v>1640</v>
      </c>
      <c r="C5216" s="310" t="s">
        <v>8877</v>
      </c>
      <c r="D5216" s="315" t="s">
        <v>70</v>
      </c>
      <c r="E5216" s="316" t="s">
        <v>8878</v>
      </c>
      <c r="F5216" s="310"/>
    </row>
    <row r="5217" customFormat="false" ht="12.8" hidden="false" customHeight="false" outlineLevel="0" collapsed="false">
      <c r="A5217" s="310" t="n">
        <v>101930</v>
      </c>
      <c r="B5217" s="315" t="s">
        <v>1640</v>
      </c>
      <c r="C5217" s="310" t="s">
        <v>8879</v>
      </c>
      <c r="D5217" s="315" t="s">
        <v>70</v>
      </c>
      <c r="E5217" s="316" t="s">
        <v>8880</v>
      </c>
      <c r="F5217" s="310"/>
    </row>
    <row r="5218" customFormat="false" ht="12.8" hidden="false" customHeight="false" outlineLevel="0" collapsed="false">
      <c r="A5218" s="310" t="n">
        <v>101931</v>
      </c>
      <c r="B5218" s="315" t="s">
        <v>1640</v>
      </c>
      <c r="C5218" s="310" t="s">
        <v>8881</v>
      </c>
      <c r="D5218" s="315" t="s">
        <v>70</v>
      </c>
      <c r="E5218" s="316" t="s">
        <v>8880</v>
      </c>
      <c r="F5218" s="310"/>
    </row>
    <row r="5219" customFormat="false" ht="12.8" hidden="false" customHeight="false" outlineLevel="0" collapsed="false">
      <c r="A5219" s="310" t="n">
        <v>101932</v>
      </c>
      <c r="B5219" s="315" t="s">
        <v>1640</v>
      </c>
      <c r="C5219" s="310" t="s">
        <v>8882</v>
      </c>
      <c r="D5219" s="315" t="s">
        <v>70</v>
      </c>
      <c r="E5219" s="316" t="s">
        <v>8880</v>
      </c>
      <c r="F5219" s="310"/>
    </row>
    <row r="5220" customFormat="false" ht="12.8" hidden="false" customHeight="false" outlineLevel="0" collapsed="false">
      <c r="A5220" s="310" t="n">
        <v>101933</v>
      </c>
      <c r="B5220" s="315" t="s">
        <v>1640</v>
      </c>
      <c r="C5220" s="310" t="s">
        <v>8883</v>
      </c>
      <c r="D5220" s="315" t="s">
        <v>70</v>
      </c>
      <c r="E5220" s="316" t="s">
        <v>8884</v>
      </c>
      <c r="F5220" s="310"/>
    </row>
    <row r="5221" customFormat="false" ht="12.8" hidden="false" customHeight="false" outlineLevel="0" collapsed="false">
      <c r="A5221" s="310" t="n">
        <v>101934</v>
      </c>
      <c r="B5221" s="315" t="s">
        <v>1640</v>
      </c>
      <c r="C5221" s="310" t="s">
        <v>8885</v>
      </c>
      <c r="D5221" s="315" t="s">
        <v>70</v>
      </c>
      <c r="E5221" s="316" t="s">
        <v>8886</v>
      </c>
      <c r="F5221" s="310"/>
    </row>
    <row r="5222" customFormat="false" ht="12.8" hidden="false" customHeight="false" outlineLevel="0" collapsed="false">
      <c r="A5222" s="310" t="n">
        <v>101935</v>
      </c>
      <c r="B5222" s="315" t="s">
        <v>1640</v>
      </c>
      <c r="C5222" s="310" t="s">
        <v>8887</v>
      </c>
      <c r="D5222" s="315" t="s">
        <v>70</v>
      </c>
      <c r="E5222" s="316" t="s">
        <v>8888</v>
      </c>
      <c r="F5222" s="310"/>
    </row>
    <row r="5223" customFormat="false" ht="12.8" hidden="false" customHeight="false" outlineLevel="0" collapsed="false">
      <c r="A5223" s="310" t="n">
        <v>103802</v>
      </c>
      <c r="B5223" s="315" t="s">
        <v>1640</v>
      </c>
      <c r="C5223" s="310" t="s">
        <v>8889</v>
      </c>
      <c r="D5223" s="315" t="s">
        <v>48</v>
      </c>
      <c r="E5223" s="316" t="s">
        <v>8890</v>
      </c>
      <c r="F5223" s="310"/>
    </row>
    <row r="5224" customFormat="false" ht="12.8" hidden="false" customHeight="false" outlineLevel="0" collapsed="false">
      <c r="A5224" s="310" t="n">
        <v>103803</v>
      </c>
      <c r="B5224" s="315" t="s">
        <v>1640</v>
      </c>
      <c r="C5224" s="310" t="s">
        <v>8891</v>
      </c>
      <c r="D5224" s="315" t="s">
        <v>48</v>
      </c>
      <c r="E5224" s="316" t="s">
        <v>2032</v>
      </c>
      <c r="F5224" s="310"/>
    </row>
    <row r="5225" customFormat="false" ht="12.8" hidden="false" customHeight="false" outlineLevel="0" collapsed="false">
      <c r="A5225" s="310" t="n">
        <v>103804</v>
      </c>
      <c r="B5225" s="315" t="s">
        <v>1640</v>
      </c>
      <c r="C5225" s="310" t="s">
        <v>8892</v>
      </c>
      <c r="D5225" s="315" t="s">
        <v>48</v>
      </c>
      <c r="E5225" s="316" t="s">
        <v>8893</v>
      </c>
      <c r="F5225" s="310"/>
    </row>
    <row r="5226" customFormat="false" ht="12.8" hidden="false" customHeight="false" outlineLevel="0" collapsed="false">
      <c r="A5226" s="310" t="n">
        <v>103835</v>
      </c>
      <c r="B5226" s="315" t="s">
        <v>1640</v>
      </c>
      <c r="C5226" s="310" t="s">
        <v>8894</v>
      </c>
      <c r="D5226" s="315" t="s">
        <v>48</v>
      </c>
      <c r="E5226" s="316" t="s">
        <v>8895</v>
      </c>
      <c r="F5226" s="310"/>
    </row>
    <row r="5227" customFormat="false" ht="12.8" hidden="false" customHeight="false" outlineLevel="0" collapsed="false">
      <c r="A5227" s="310" t="n">
        <v>103836</v>
      </c>
      <c r="B5227" s="315" t="s">
        <v>1640</v>
      </c>
      <c r="C5227" s="310" t="s">
        <v>8896</v>
      </c>
      <c r="D5227" s="315" t="s">
        <v>48</v>
      </c>
      <c r="E5227" s="316" t="s">
        <v>8897</v>
      </c>
      <c r="F5227" s="310"/>
    </row>
    <row r="5228" customFormat="false" ht="12.8" hidden="false" customHeight="false" outlineLevel="0" collapsed="false">
      <c r="A5228" s="310" t="n">
        <v>103837</v>
      </c>
      <c r="B5228" s="315" t="s">
        <v>1640</v>
      </c>
      <c r="C5228" s="310" t="s">
        <v>8898</v>
      </c>
      <c r="D5228" s="315" t="s">
        <v>48</v>
      </c>
      <c r="E5228" s="316" t="s">
        <v>8899</v>
      </c>
      <c r="F5228" s="310"/>
    </row>
    <row r="5229" customFormat="false" ht="12.8" hidden="false" customHeight="false" outlineLevel="0" collapsed="false">
      <c r="A5229" s="310" t="n">
        <v>103868</v>
      </c>
      <c r="B5229" s="315" t="s">
        <v>1640</v>
      </c>
      <c r="C5229" s="310" t="s">
        <v>8900</v>
      </c>
      <c r="D5229" s="315" t="s">
        <v>48</v>
      </c>
      <c r="E5229" s="316" t="s">
        <v>3309</v>
      </c>
      <c r="F5229" s="310"/>
    </row>
    <row r="5230" customFormat="false" ht="12.8" hidden="false" customHeight="false" outlineLevel="0" collapsed="false">
      <c r="A5230" s="310" t="n">
        <v>103869</v>
      </c>
      <c r="B5230" s="315" t="s">
        <v>1640</v>
      </c>
      <c r="C5230" s="310" t="s">
        <v>8901</v>
      </c>
      <c r="D5230" s="315" t="s">
        <v>48</v>
      </c>
      <c r="E5230" s="316" t="s">
        <v>8902</v>
      </c>
      <c r="F5230" s="310"/>
    </row>
    <row r="5231" customFormat="false" ht="12.8" hidden="false" customHeight="false" outlineLevel="0" collapsed="false">
      <c r="A5231" s="310" t="n">
        <v>103870</v>
      </c>
      <c r="B5231" s="315" t="s">
        <v>1640</v>
      </c>
      <c r="C5231" s="310" t="s">
        <v>8903</v>
      </c>
      <c r="D5231" s="315" t="s">
        <v>48</v>
      </c>
      <c r="E5231" s="316" t="s">
        <v>8904</v>
      </c>
      <c r="F5231" s="310"/>
    </row>
    <row r="5232" customFormat="false" ht="12.8" hidden="false" customHeight="false" outlineLevel="0" collapsed="false">
      <c r="A5232" s="310" t="n">
        <v>103871</v>
      </c>
      <c r="B5232" s="315" t="s">
        <v>1640</v>
      </c>
      <c r="C5232" s="310" t="s">
        <v>8905</v>
      </c>
      <c r="D5232" s="315" t="s">
        <v>48</v>
      </c>
      <c r="E5232" s="316" t="s">
        <v>8906</v>
      </c>
      <c r="F5232" s="310"/>
    </row>
    <row r="5233" customFormat="false" ht="12.8" hidden="false" customHeight="false" outlineLevel="0" collapsed="false">
      <c r="A5233" s="310" t="n">
        <v>103872</v>
      </c>
      <c r="B5233" s="315" t="s">
        <v>1640</v>
      </c>
      <c r="C5233" s="310" t="s">
        <v>8907</v>
      </c>
      <c r="D5233" s="315" t="s">
        <v>48</v>
      </c>
      <c r="E5233" s="316" t="s">
        <v>8908</v>
      </c>
      <c r="F5233" s="310"/>
    </row>
    <row r="5234" customFormat="false" ht="12.8" hidden="false" customHeight="false" outlineLevel="0" collapsed="false">
      <c r="A5234" s="310" t="n">
        <v>103873</v>
      </c>
      <c r="B5234" s="315" t="s">
        <v>1640</v>
      </c>
      <c r="C5234" s="310" t="s">
        <v>8909</v>
      </c>
      <c r="D5234" s="315" t="s">
        <v>48</v>
      </c>
      <c r="E5234" s="316" t="s">
        <v>8910</v>
      </c>
      <c r="F5234" s="310"/>
    </row>
    <row r="5235" customFormat="false" ht="12.8" hidden="false" customHeight="false" outlineLevel="0" collapsed="false">
      <c r="A5235" s="310" t="n">
        <v>103978</v>
      </c>
      <c r="B5235" s="315" t="s">
        <v>1640</v>
      </c>
      <c r="C5235" s="310" t="s">
        <v>8911</v>
      </c>
      <c r="D5235" s="315" t="s">
        <v>48</v>
      </c>
      <c r="E5235" s="316" t="s">
        <v>8510</v>
      </c>
      <c r="F5235" s="310"/>
    </row>
    <row r="5236" customFormat="false" ht="12.8" hidden="false" customHeight="false" outlineLevel="0" collapsed="false">
      <c r="A5236" s="310" t="n">
        <v>103979</v>
      </c>
      <c r="B5236" s="315" t="s">
        <v>1640</v>
      </c>
      <c r="C5236" s="310" t="s">
        <v>8912</v>
      </c>
      <c r="D5236" s="315" t="s">
        <v>48</v>
      </c>
      <c r="E5236" s="316" t="s">
        <v>8913</v>
      </c>
      <c r="F5236" s="310"/>
    </row>
    <row r="5237" customFormat="false" ht="12.8" hidden="false" customHeight="false" outlineLevel="0" collapsed="false">
      <c r="A5237" s="310" t="n">
        <v>104021</v>
      </c>
      <c r="B5237" s="315" t="s">
        <v>1640</v>
      </c>
      <c r="C5237" s="310" t="s">
        <v>8914</v>
      </c>
      <c r="D5237" s="315" t="s">
        <v>48</v>
      </c>
      <c r="E5237" s="316" t="s">
        <v>8915</v>
      </c>
      <c r="F5237" s="310"/>
    </row>
    <row r="5238" customFormat="false" ht="12.8" hidden="false" customHeight="false" outlineLevel="0" collapsed="false">
      <c r="A5238" s="310" t="n">
        <v>104166</v>
      </c>
      <c r="B5238" s="315" t="s">
        <v>1640</v>
      </c>
      <c r="C5238" s="310" t="s">
        <v>8916</v>
      </c>
      <c r="D5238" s="315" t="s">
        <v>48</v>
      </c>
      <c r="E5238" s="316" t="s">
        <v>8917</v>
      </c>
      <c r="F5238" s="310"/>
    </row>
    <row r="5239" customFormat="false" ht="12.8" hidden="false" customHeight="false" outlineLevel="0" collapsed="false">
      <c r="A5239" s="310" t="n">
        <v>104194</v>
      </c>
      <c r="B5239" s="315" t="s">
        <v>1640</v>
      </c>
      <c r="C5239" s="310" t="s">
        <v>8918</v>
      </c>
      <c r="D5239" s="315" t="s">
        <v>48</v>
      </c>
      <c r="E5239" s="316" t="s">
        <v>8919</v>
      </c>
      <c r="F5239" s="310"/>
    </row>
    <row r="5240" customFormat="false" ht="12.8" hidden="false" customHeight="false" outlineLevel="0" collapsed="false">
      <c r="A5240" s="310" t="n">
        <v>104195</v>
      </c>
      <c r="B5240" s="315" t="s">
        <v>1640</v>
      </c>
      <c r="C5240" s="310" t="s">
        <v>8920</v>
      </c>
      <c r="D5240" s="315" t="s">
        <v>48</v>
      </c>
      <c r="E5240" s="316" t="s">
        <v>6697</v>
      </c>
      <c r="F5240" s="310"/>
    </row>
    <row r="5241" customFormat="false" ht="12.8" hidden="false" customHeight="false" outlineLevel="0" collapsed="false">
      <c r="A5241" s="310" t="n">
        <v>104315</v>
      </c>
      <c r="B5241" s="315" t="s">
        <v>1640</v>
      </c>
      <c r="C5241" s="310" t="s">
        <v>8921</v>
      </c>
      <c r="D5241" s="315" t="s">
        <v>48</v>
      </c>
      <c r="E5241" s="316" t="s">
        <v>4082</v>
      </c>
      <c r="F5241" s="310"/>
    </row>
    <row r="5242" customFormat="false" ht="12.8" hidden="false" customHeight="false" outlineLevel="0" collapsed="false">
      <c r="A5242" s="310" t="n">
        <v>104316</v>
      </c>
      <c r="B5242" s="315" t="s">
        <v>1640</v>
      </c>
      <c r="C5242" s="310" t="s">
        <v>8922</v>
      </c>
      <c r="D5242" s="315" t="s">
        <v>48</v>
      </c>
      <c r="E5242" s="316" t="s">
        <v>8923</v>
      </c>
      <c r="F5242" s="310"/>
    </row>
    <row r="5243" customFormat="false" ht="12.8" hidden="false" customHeight="false" outlineLevel="0" collapsed="false">
      <c r="A5243" s="310" t="n">
        <v>105138</v>
      </c>
      <c r="B5243" s="315" t="s">
        <v>1640</v>
      </c>
      <c r="C5243" s="310" t="s">
        <v>8924</v>
      </c>
      <c r="D5243" s="315" t="s">
        <v>70</v>
      </c>
      <c r="E5243" s="316" t="s">
        <v>2008</v>
      </c>
      <c r="F5243" s="310"/>
    </row>
    <row r="5244" customFormat="false" ht="12.8" hidden="false" customHeight="false" outlineLevel="0" collapsed="false">
      <c r="A5244" s="310" t="n">
        <v>105139</v>
      </c>
      <c r="B5244" s="315" t="s">
        <v>1640</v>
      </c>
      <c r="C5244" s="310" t="s">
        <v>8925</v>
      </c>
      <c r="D5244" s="315" t="s">
        <v>70</v>
      </c>
      <c r="E5244" s="316" t="s">
        <v>8926</v>
      </c>
      <c r="F5244" s="310"/>
    </row>
    <row r="5245" customFormat="false" ht="12.8" hidden="false" customHeight="false" outlineLevel="0" collapsed="false">
      <c r="A5245" s="310" t="n">
        <v>105140</v>
      </c>
      <c r="B5245" s="315" t="s">
        <v>1640</v>
      </c>
      <c r="C5245" s="310" t="s">
        <v>8927</v>
      </c>
      <c r="D5245" s="315" t="s">
        <v>70</v>
      </c>
      <c r="E5245" s="316" t="s">
        <v>1696</v>
      </c>
      <c r="F5245" s="310"/>
    </row>
    <row r="5246" customFormat="false" ht="12.8" hidden="false" customHeight="false" outlineLevel="0" collapsed="false">
      <c r="A5246" s="310" t="n">
        <v>105141</v>
      </c>
      <c r="B5246" s="315" t="s">
        <v>1640</v>
      </c>
      <c r="C5246" s="310" t="s">
        <v>8928</v>
      </c>
      <c r="D5246" s="315" t="s">
        <v>70</v>
      </c>
      <c r="E5246" s="316" t="s">
        <v>8929</v>
      </c>
      <c r="F5246" s="310"/>
    </row>
    <row r="5247" customFormat="false" ht="12.8" hidden="false" customHeight="false" outlineLevel="0" collapsed="false">
      <c r="A5247" s="310" t="n">
        <v>105142</v>
      </c>
      <c r="B5247" s="315" t="s">
        <v>1640</v>
      </c>
      <c r="C5247" s="310" t="s">
        <v>8930</v>
      </c>
      <c r="D5247" s="315" t="s">
        <v>70</v>
      </c>
      <c r="E5247" s="316" t="s">
        <v>3716</v>
      </c>
      <c r="F5247" s="310"/>
    </row>
    <row r="5248" customFormat="false" ht="12.8" hidden="false" customHeight="false" outlineLevel="0" collapsed="false">
      <c r="A5248" s="310" t="n">
        <v>105143</v>
      </c>
      <c r="B5248" s="315" t="s">
        <v>1640</v>
      </c>
      <c r="C5248" s="310" t="s">
        <v>8931</v>
      </c>
      <c r="D5248" s="315" t="s">
        <v>70</v>
      </c>
      <c r="E5248" s="316" t="s">
        <v>8932</v>
      </c>
      <c r="F5248" s="310"/>
    </row>
    <row r="5249" customFormat="false" ht="12.8" hidden="false" customHeight="false" outlineLevel="0" collapsed="false">
      <c r="A5249" s="310" t="n">
        <v>105144</v>
      </c>
      <c r="B5249" s="315" t="s">
        <v>1640</v>
      </c>
      <c r="C5249" s="310" t="s">
        <v>8933</v>
      </c>
      <c r="D5249" s="315" t="s">
        <v>70</v>
      </c>
      <c r="E5249" s="316" t="s">
        <v>8934</v>
      </c>
      <c r="F5249" s="310"/>
    </row>
    <row r="5250" customFormat="false" ht="12.8" hidden="false" customHeight="false" outlineLevel="0" collapsed="false">
      <c r="A5250" s="310" t="n">
        <v>105145</v>
      </c>
      <c r="B5250" s="315" t="s">
        <v>1640</v>
      </c>
      <c r="C5250" s="310" t="s">
        <v>8935</v>
      </c>
      <c r="D5250" s="315" t="s">
        <v>70</v>
      </c>
      <c r="E5250" s="316" t="s">
        <v>8936</v>
      </c>
      <c r="F5250" s="310"/>
    </row>
    <row r="5251" customFormat="false" ht="12.8" hidden="false" customHeight="false" outlineLevel="0" collapsed="false">
      <c r="A5251" s="310" t="n">
        <v>105153</v>
      </c>
      <c r="B5251" s="315" t="s">
        <v>1640</v>
      </c>
      <c r="C5251" s="310" t="s">
        <v>8937</v>
      </c>
      <c r="D5251" s="315" t="s">
        <v>70</v>
      </c>
      <c r="E5251" s="316" t="s">
        <v>8938</v>
      </c>
      <c r="F5251" s="310"/>
    </row>
    <row r="5252" customFormat="false" ht="12.8" hidden="false" customHeight="false" outlineLevel="0" collapsed="false">
      <c r="A5252" s="310" t="n">
        <v>89358</v>
      </c>
      <c r="B5252" s="315" t="s">
        <v>1640</v>
      </c>
      <c r="C5252" s="310" t="s">
        <v>8939</v>
      </c>
      <c r="D5252" s="315" t="s">
        <v>70</v>
      </c>
      <c r="E5252" s="316" t="s">
        <v>8940</v>
      </c>
      <c r="F5252" s="310"/>
    </row>
    <row r="5253" customFormat="false" ht="12.8" hidden="false" customHeight="false" outlineLevel="0" collapsed="false">
      <c r="A5253" s="310" t="n">
        <v>89359</v>
      </c>
      <c r="B5253" s="315" t="s">
        <v>1640</v>
      </c>
      <c r="C5253" s="310" t="s">
        <v>8941</v>
      </c>
      <c r="D5253" s="315" t="s">
        <v>70</v>
      </c>
      <c r="E5253" s="316" t="s">
        <v>8942</v>
      </c>
      <c r="F5253" s="310"/>
    </row>
    <row r="5254" customFormat="false" ht="12.8" hidden="false" customHeight="false" outlineLevel="0" collapsed="false">
      <c r="A5254" s="310" t="n">
        <v>89360</v>
      </c>
      <c r="B5254" s="315" t="s">
        <v>1640</v>
      </c>
      <c r="C5254" s="310" t="s">
        <v>8943</v>
      </c>
      <c r="D5254" s="315" t="s">
        <v>70</v>
      </c>
      <c r="E5254" s="316" t="s">
        <v>8944</v>
      </c>
      <c r="F5254" s="310"/>
    </row>
    <row r="5255" customFormat="false" ht="12.8" hidden="false" customHeight="false" outlineLevel="0" collapsed="false">
      <c r="A5255" s="310" t="n">
        <v>89361</v>
      </c>
      <c r="B5255" s="315" t="s">
        <v>1640</v>
      </c>
      <c r="C5255" s="310" t="s">
        <v>8945</v>
      </c>
      <c r="D5255" s="315" t="s">
        <v>70</v>
      </c>
      <c r="E5255" s="316" t="s">
        <v>8946</v>
      </c>
      <c r="F5255" s="310"/>
    </row>
    <row r="5256" customFormat="false" ht="12.8" hidden="false" customHeight="false" outlineLevel="0" collapsed="false">
      <c r="A5256" s="310" t="n">
        <v>89362</v>
      </c>
      <c r="B5256" s="315" t="s">
        <v>1640</v>
      </c>
      <c r="C5256" s="310" t="s">
        <v>8947</v>
      </c>
      <c r="D5256" s="315" t="s">
        <v>70</v>
      </c>
      <c r="E5256" s="316" t="s">
        <v>6561</v>
      </c>
      <c r="F5256" s="310"/>
    </row>
    <row r="5257" customFormat="false" ht="12.8" hidden="false" customHeight="false" outlineLevel="0" collapsed="false">
      <c r="A5257" s="310" t="n">
        <v>89363</v>
      </c>
      <c r="B5257" s="315" t="s">
        <v>1640</v>
      </c>
      <c r="C5257" s="310" t="s">
        <v>8948</v>
      </c>
      <c r="D5257" s="315" t="s">
        <v>70</v>
      </c>
      <c r="E5257" s="316" t="s">
        <v>8949</v>
      </c>
      <c r="F5257" s="310"/>
    </row>
    <row r="5258" customFormat="false" ht="12.8" hidden="false" customHeight="false" outlineLevel="0" collapsed="false">
      <c r="A5258" s="310" t="n">
        <v>89364</v>
      </c>
      <c r="B5258" s="315" t="s">
        <v>1640</v>
      </c>
      <c r="C5258" s="310" t="s">
        <v>8950</v>
      </c>
      <c r="D5258" s="315" t="s">
        <v>70</v>
      </c>
      <c r="E5258" s="316" t="s">
        <v>8951</v>
      </c>
      <c r="F5258" s="310"/>
    </row>
    <row r="5259" customFormat="false" ht="12.8" hidden="false" customHeight="false" outlineLevel="0" collapsed="false">
      <c r="A5259" s="310" t="n">
        <v>89365</v>
      </c>
      <c r="B5259" s="315" t="s">
        <v>1640</v>
      </c>
      <c r="C5259" s="310" t="s">
        <v>8952</v>
      </c>
      <c r="D5259" s="315" t="s">
        <v>70</v>
      </c>
      <c r="E5259" s="316" t="s">
        <v>8953</v>
      </c>
      <c r="F5259" s="310"/>
    </row>
    <row r="5260" customFormat="false" ht="12.8" hidden="false" customHeight="false" outlineLevel="0" collapsed="false">
      <c r="A5260" s="310" t="n">
        <v>89366</v>
      </c>
      <c r="B5260" s="315" t="s">
        <v>1640</v>
      </c>
      <c r="C5260" s="310" t="s">
        <v>8954</v>
      </c>
      <c r="D5260" s="315" t="s">
        <v>70</v>
      </c>
      <c r="E5260" s="316" t="s">
        <v>3814</v>
      </c>
      <c r="F5260" s="310"/>
    </row>
    <row r="5261" customFormat="false" ht="12.8" hidden="false" customHeight="false" outlineLevel="0" collapsed="false">
      <c r="A5261" s="310" t="n">
        <v>89367</v>
      </c>
      <c r="B5261" s="315" t="s">
        <v>1640</v>
      </c>
      <c r="C5261" s="310" t="s">
        <v>8955</v>
      </c>
      <c r="D5261" s="315" t="s">
        <v>70</v>
      </c>
      <c r="E5261" s="316" t="s">
        <v>6610</v>
      </c>
      <c r="F5261" s="310"/>
    </row>
    <row r="5262" customFormat="false" ht="12.8" hidden="false" customHeight="false" outlineLevel="0" collapsed="false">
      <c r="A5262" s="310" t="n">
        <v>89368</v>
      </c>
      <c r="B5262" s="315" t="s">
        <v>1640</v>
      </c>
      <c r="C5262" s="310" t="s">
        <v>8956</v>
      </c>
      <c r="D5262" s="315" t="s">
        <v>70</v>
      </c>
      <c r="E5262" s="316" t="s">
        <v>8957</v>
      </c>
      <c r="F5262" s="310"/>
    </row>
    <row r="5263" customFormat="false" ht="12.8" hidden="false" customHeight="false" outlineLevel="0" collapsed="false">
      <c r="A5263" s="310" t="n">
        <v>89369</v>
      </c>
      <c r="B5263" s="315" t="s">
        <v>1640</v>
      </c>
      <c r="C5263" s="310" t="s">
        <v>8958</v>
      </c>
      <c r="D5263" s="315" t="s">
        <v>70</v>
      </c>
      <c r="E5263" s="316" t="s">
        <v>8959</v>
      </c>
      <c r="F5263" s="310"/>
    </row>
    <row r="5264" customFormat="false" ht="12.8" hidden="false" customHeight="false" outlineLevel="0" collapsed="false">
      <c r="A5264" s="310" t="n">
        <v>89370</v>
      </c>
      <c r="B5264" s="315" t="s">
        <v>1640</v>
      </c>
      <c r="C5264" s="310" t="s">
        <v>8960</v>
      </c>
      <c r="D5264" s="315" t="s">
        <v>70</v>
      </c>
      <c r="E5264" s="316" t="s">
        <v>8961</v>
      </c>
      <c r="F5264" s="310"/>
    </row>
    <row r="5265" customFormat="false" ht="12.8" hidden="false" customHeight="false" outlineLevel="0" collapsed="false">
      <c r="A5265" s="310" t="n">
        <v>89371</v>
      </c>
      <c r="B5265" s="315" t="s">
        <v>1640</v>
      </c>
      <c r="C5265" s="310" t="s">
        <v>8962</v>
      </c>
      <c r="D5265" s="315" t="s">
        <v>70</v>
      </c>
      <c r="E5265" s="316" t="s">
        <v>8963</v>
      </c>
      <c r="F5265" s="310"/>
    </row>
    <row r="5266" customFormat="false" ht="12.8" hidden="false" customHeight="false" outlineLevel="0" collapsed="false">
      <c r="A5266" s="310" t="n">
        <v>89372</v>
      </c>
      <c r="B5266" s="315" t="s">
        <v>1640</v>
      </c>
      <c r="C5266" s="310" t="s">
        <v>8964</v>
      </c>
      <c r="D5266" s="315" t="s">
        <v>70</v>
      </c>
      <c r="E5266" s="316" t="s">
        <v>8965</v>
      </c>
      <c r="F5266" s="310"/>
    </row>
    <row r="5267" customFormat="false" ht="12.8" hidden="false" customHeight="false" outlineLevel="0" collapsed="false">
      <c r="A5267" s="310" t="n">
        <v>89373</v>
      </c>
      <c r="B5267" s="315" t="s">
        <v>1640</v>
      </c>
      <c r="C5267" s="310" t="s">
        <v>8966</v>
      </c>
      <c r="D5267" s="315" t="s">
        <v>70</v>
      </c>
      <c r="E5267" s="316" t="s">
        <v>6577</v>
      </c>
      <c r="F5267" s="310"/>
    </row>
    <row r="5268" customFormat="false" ht="12.8" hidden="false" customHeight="false" outlineLevel="0" collapsed="false">
      <c r="A5268" s="310" t="n">
        <v>89374</v>
      </c>
      <c r="B5268" s="315" t="s">
        <v>1640</v>
      </c>
      <c r="C5268" s="310" t="s">
        <v>8967</v>
      </c>
      <c r="D5268" s="315" t="s">
        <v>70</v>
      </c>
      <c r="E5268" s="316" t="s">
        <v>2332</v>
      </c>
      <c r="F5268" s="310"/>
    </row>
    <row r="5269" customFormat="false" ht="12.8" hidden="false" customHeight="false" outlineLevel="0" collapsed="false">
      <c r="A5269" s="310" t="n">
        <v>89375</v>
      </c>
      <c r="B5269" s="315" t="s">
        <v>1640</v>
      </c>
      <c r="C5269" s="310" t="s">
        <v>8968</v>
      </c>
      <c r="D5269" s="315" t="s">
        <v>70</v>
      </c>
      <c r="E5269" s="316" t="s">
        <v>8969</v>
      </c>
      <c r="F5269" s="310"/>
    </row>
    <row r="5270" customFormat="false" ht="12.8" hidden="false" customHeight="false" outlineLevel="0" collapsed="false">
      <c r="A5270" s="310" t="n">
        <v>89376</v>
      </c>
      <c r="B5270" s="315" t="s">
        <v>1640</v>
      </c>
      <c r="C5270" s="310" t="s">
        <v>8970</v>
      </c>
      <c r="D5270" s="315" t="s">
        <v>70</v>
      </c>
      <c r="E5270" s="316" t="s">
        <v>8971</v>
      </c>
      <c r="F5270" s="310"/>
    </row>
    <row r="5271" customFormat="false" ht="12.8" hidden="false" customHeight="false" outlineLevel="0" collapsed="false">
      <c r="A5271" s="310" t="n">
        <v>89377</v>
      </c>
      <c r="B5271" s="315" t="s">
        <v>1640</v>
      </c>
      <c r="C5271" s="310" t="s">
        <v>8972</v>
      </c>
      <c r="D5271" s="315" t="s">
        <v>70</v>
      </c>
      <c r="E5271" s="316" t="s">
        <v>8973</v>
      </c>
      <c r="F5271" s="310"/>
    </row>
    <row r="5272" customFormat="false" ht="12.8" hidden="false" customHeight="false" outlineLevel="0" collapsed="false">
      <c r="A5272" s="310" t="n">
        <v>89378</v>
      </c>
      <c r="B5272" s="315" t="s">
        <v>1640</v>
      </c>
      <c r="C5272" s="310" t="s">
        <v>8974</v>
      </c>
      <c r="D5272" s="315" t="s">
        <v>70</v>
      </c>
      <c r="E5272" s="316" t="s">
        <v>8975</v>
      </c>
      <c r="F5272" s="310"/>
    </row>
    <row r="5273" customFormat="false" ht="12.8" hidden="false" customHeight="false" outlineLevel="0" collapsed="false">
      <c r="A5273" s="310" t="n">
        <v>89379</v>
      </c>
      <c r="B5273" s="315" t="s">
        <v>1640</v>
      </c>
      <c r="C5273" s="310" t="s">
        <v>8976</v>
      </c>
      <c r="D5273" s="315" t="s">
        <v>70</v>
      </c>
      <c r="E5273" s="316" t="s">
        <v>8977</v>
      </c>
      <c r="F5273" s="310"/>
    </row>
    <row r="5274" customFormat="false" ht="12.8" hidden="false" customHeight="false" outlineLevel="0" collapsed="false">
      <c r="A5274" s="310" t="n">
        <v>89380</v>
      </c>
      <c r="B5274" s="315" t="s">
        <v>1640</v>
      </c>
      <c r="C5274" s="310" t="s">
        <v>8978</v>
      </c>
      <c r="D5274" s="315" t="s">
        <v>70</v>
      </c>
      <c r="E5274" s="316" t="s">
        <v>8979</v>
      </c>
      <c r="F5274" s="310"/>
    </row>
    <row r="5275" customFormat="false" ht="12.8" hidden="false" customHeight="false" outlineLevel="0" collapsed="false">
      <c r="A5275" s="310" t="n">
        <v>89381</v>
      </c>
      <c r="B5275" s="315" t="s">
        <v>1640</v>
      </c>
      <c r="C5275" s="310" t="s">
        <v>8980</v>
      </c>
      <c r="D5275" s="315" t="s">
        <v>70</v>
      </c>
      <c r="E5275" s="316" t="s">
        <v>6101</v>
      </c>
      <c r="F5275" s="310"/>
    </row>
    <row r="5276" customFormat="false" ht="12.8" hidden="false" customHeight="false" outlineLevel="0" collapsed="false">
      <c r="A5276" s="310" t="n">
        <v>89382</v>
      </c>
      <c r="B5276" s="315" t="s">
        <v>1640</v>
      </c>
      <c r="C5276" s="310" t="s">
        <v>8981</v>
      </c>
      <c r="D5276" s="315" t="s">
        <v>70</v>
      </c>
      <c r="E5276" s="316" t="s">
        <v>8982</v>
      </c>
      <c r="F5276" s="310"/>
    </row>
    <row r="5277" customFormat="false" ht="12.8" hidden="false" customHeight="false" outlineLevel="0" collapsed="false">
      <c r="A5277" s="310" t="n">
        <v>89383</v>
      </c>
      <c r="B5277" s="315" t="s">
        <v>1640</v>
      </c>
      <c r="C5277" s="310" t="s">
        <v>8983</v>
      </c>
      <c r="D5277" s="315" t="s">
        <v>70</v>
      </c>
      <c r="E5277" s="316" t="s">
        <v>8984</v>
      </c>
      <c r="F5277" s="310"/>
    </row>
    <row r="5278" customFormat="false" ht="12.8" hidden="false" customHeight="false" outlineLevel="0" collapsed="false">
      <c r="A5278" s="310" t="n">
        <v>89384</v>
      </c>
      <c r="B5278" s="315" t="s">
        <v>1640</v>
      </c>
      <c r="C5278" s="310" t="s">
        <v>8985</v>
      </c>
      <c r="D5278" s="315" t="s">
        <v>70</v>
      </c>
      <c r="E5278" s="316" t="s">
        <v>8986</v>
      </c>
      <c r="F5278" s="310"/>
    </row>
    <row r="5279" customFormat="false" ht="12.8" hidden="false" customHeight="false" outlineLevel="0" collapsed="false">
      <c r="A5279" s="310" t="n">
        <v>89385</v>
      </c>
      <c r="B5279" s="315" t="s">
        <v>1640</v>
      </c>
      <c r="C5279" s="310" t="s">
        <v>8987</v>
      </c>
      <c r="D5279" s="315" t="s">
        <v>70</v>
      </c>
      <c r="E5279" s="316" t="s">
        <v>8988</v>
      </c>
      <c r="F5279" s="310"/>
    </row>
    <row r="5280" customFormat="false" ht="12.8" hidden="false" customHeight="false" outlineLevel="0" collapsed="false">
      <c r="A5280" s="310" t="n">
        <v>89386</v>
      </c>
      <c r="B5280" s="315" t="s">
        <v>1640</v>
      </c>
      <c r="C5280" s="310" t="s">
        <v>8989</v>
      </c>
      <c r="D5280" s="315" t="s">
        <v>70</v>
      </c>
      <c r="E5280" s="316" t="s">
        <v>2784</v>
      </c>
      <c r="F5280" s="310"/>
    </row>
    <row r="5281" customFormat="false" ht="12.8" hidden="false" customHeight="false" outlineLevel="0" collapsed="false">
      <c r="A5281" s="310" t="n">
        <v>89387</v>
      </c>
      <c r="B5281" s="315" t="s">
        <v>1640</v>
      </c>
      <c r="C5281" s="310" t="s">
        <v>8990</v>
      </c>
      <c r="D5281" s="315" t="s">
        <v>70</v>
      </c>
      <c r="E5281" s="316" t="s">
        <v>8913</v>
      </c>
      <c r="F5281" s="310"/>
    </row>
    <row r="5282" customFormat="false" ht="12.8" hidden="false" customHeight="false" outlineLevel="0" collapsed="false">
      <c r="A5282" s="310" t="n">
        <v>89389</v>
      </c>
      <c r="B5282" s="315" t="s">
        <v>1640</v>
      </c>
      <c r="C5282" s="310" t="s">
        <v>8991</v>
      </c>
      <c r="D5282" s="315" t="s">
        <v>70</v>
      </c>
      <c r="E5282" s="316" t="s">
        <v>8992</v>
      </c>
      <c r="F5282" s="310"/>
    </row>
    <row r="5283" customFormat="false" ht="12.8" hidden="false" customHeight="false" outlineLevel="0" collapsed="false">
      <c r="A5283" s="310" t="n">
        <v>89390</v>
      </c>
      <c r="B5283" s="315" t="s">
        <v>1640</v>
      </c>
      <c r="C5283" s="310" t="s">
        <v>8993</v>
      </c>
      <c r="D5283" s="315" t="s">
        <v>70</v>
      </c>
      <c r="E5283" s="316" t="s">
        <v>2168</v>
      </c>
      <c r="F5283" s="310"/>
    </row>
    <row r="5284" customFormat="false" ht="12.8" hidden="false" customHeight="false" outlineLevel="0" collapsed="false">
      <c r="A5284" s="310" t="n">
        <v>89391</v>
      </c>
      <c r="B5284" s="315" t="s">
        <v>1640</v>
      </c>
      <c r="C5284" s="310" t="s">
        <v>8994</v>
      </c>
      <c r="D5284" s="315" t="s">
        <v>70</v>
      </c>
      <c r="E5284" s="316" t="s">
        <v>6630</v>
      </c>
      <c r="F5284" s="310"/>
    </row>
    <row r="5285" customFormat="false" ht="12.8" hidden="false" customHeight="false" outlineLevel="0" collapsed="false">
      <c r="A5285" s="310" t="n">
        <v>89392</v>
      </c>
      <c r="B5285" s="315" t="s">
        <v>1640</v>
      </c>
      <c r="C5285" s="310" t="s">
        <v>8995</v>
      </c>
      <c r="D5285" s="315" t="s">
        <v>70</v>
      </c>
      <c r="E5285" s="316" t="s">
        <v>8996</v>
      </c>
      <c r="F5285" s="310"/>
    </row>
    <row r="5286" customFormat="false" ht="12.8" hidden="false" customHeight="false" outlineLevel="0" collapsed="false">
      <c r="A5286" s="310" t="n">
        <v>89393</v>
      </c>
      <c r="B5286" s="315" t="s">
        <v>1640</v>
      </c>
      <c r="C5286" s="310" t="s">
        <v>8997</v>
      </c>
      <c r="D5286" s="315" t="s">
        <v>70</v>
      </c>
      <c r="E5286" s="316" t="s">
        <v>7223</v>
      </c>
      <c r="F5286" s="310"/>
    </row>
    <row r="5287" customFormat="false" ht="12.8" hidden="false" customHeight="false" outlineLevel="0" collapsed="false">
      <c r="A5287" s="310" t="n">
        <v>89394</v>
      </c>
      <c r="B5287" s="315" t="s">
        <v>1640</v>
      </c>
      <c r="C5287" s="310" t="s">
        <v>8998</v>
      </c>
      <c r="D5287" s="315" t="s">
        <v>70</v>
      </c>
      <c r="E5287" s="316" t="s">
        <v>8999</v>
      </c>
      <c r="F5287" s="310"/>
    </row>
    <row r="5288" customFormat="false" ht="12.8" hidden="false" customHeight="false" outlineLevel="0" collapsed="false">
      <c r="A5288" s="310" t="n">
        <v>89395</v>
      </c>
      <c r="B5288" s="315" t="s">
        <v>1640</v>
      </c>
      <c r="C5288" s="310" t="s">
        <v>9000</v>
      </c>
      <c r="D5288" s="315" t="s">
        <v>70</v>
      </c>
      <c r="E5288" s="316" t="s">
        <v>9001</v>
      </c>
      <c r="F5288" s="310"/>
    </row>
    <row r="5289" customFormat="false" ht="12.8" hidden="false" customHeight="false" outlineLevel="0" collapsed="false">
      <c r="A5289" s="310" t="n">
        <v>89396</v>
      </c>
      <c r="B5289" s="315" t="s">
        <v>1640</v>
      </c>
      <c r="C5289" s="310" t="s">
        <v>9002</v>
      </c>
      <c r="D5289" s="315" t="s">
        <v>70</v>
      </c>
      <c r="E5289" s="316" t="s">
        <v>6954</v>
      </c>
      <c r="F5289" s="310"/>
    </row>
    <row r="5290" customFormat="false" ht="12.8" hidden="false" customHeight="false" outlineLevel="0" collapsed="false">
      <c r="A5290" s="310" t="n">
        <v>89397</v>
      </c>
      <c r="B5290" s="315" t="s">
        <v>1640</v>
      </c>
      <c r="C5290" s="310" t="s">
        <v>9003</v>
      </c>
      <c r="D5290" s="315" t="s">
        <v>70</v>
      </c>
      <c r="E5290" s="316" t="s">
        <v>8957</v>
      </c>
      <c r="F5290" s="310"/>
    </row>
    <row r="5291" customFormat="false" ht="12.8" hidden="false" customHeight="false" outlineLevel="0" collapsed="false">
      <c r="A5291" s="310" t="n">
        <v>89398</v>
      </c>
      <c r="B5291" s="315" t="s">
        <v>1640</v>
      </c>
      <c r="C5291" s="310" t="s">
        <v>9004</v>
      </c>
      <c r="D5291" s="315" t="s">
        <v>70</v>
      </c>
      <c r="E5291" s="316" t="s">
        <v>8482</v>
      </c>
      <c r="F5291" s="310"/>
    </row>
    <row r="5292" customFormat="false" ht="12.8" hidden="false" customHeight="false" outlineLevel="0" collapsed="false">
      <c r="A5292" s="310" t="n">
        <v>89399</v>
      </c>
      <c r="B5292" s="315" t="s">
        <v>1640</v>
      </c>
      <c r="C5292" s="310" t="s">
        <v>9005</v>
      </c>
      <c r="D5292" s="315" t="s">
        <v>70</v>
      </c>
      <c r="E5292" s="316" t="s">
        <v>9006</v>
      </c>
      <c r="F5292" s="310"/>
    </row>
    <row r="5293" customFormat="false" ht="12.8" hidden="false" customHeight="false" outlineLevel="0" collapsed="false">
      <c r="A5293" s="310" t="n">
        <v>89400</v>
      </c>
      <c r="B5293" s="315" t="s">
        <v>1640</v>
      </c>
      <c r="C5293" s="310" t="s">
        <v>9007</v>
      </c>
      <c r="D5293" s="315" t="s">
        <v>70</v>
      </c>
      <c r="E5293" s="316" t="s">
        <v>9008</v>
      </c>
      <c r="F5293" s="310"/>
    </row>
    <row r="5294" customFormat="false" ht="12.8" hidden="false" customHeight="false" outlineLevel="0" collapsed="false">
      <c r="A5294" s="310" t="n">
        <v>89404</v>
      </c>
      <c r="B5294" s="315" t="s">
        <v>1640</v>
      </c>
      <c r="C5294" s="310" t="s">
        <v>9009</v>
      </c>
      <c r="D5294" s="315" t="s">
        <v>70</v>
      </c>
      <c r="E5294" s="316" t="s">
        <v>9010</v>
      </c>
      <c r="F5294" s="310"/>
    </row>
    <row r="5295" customFormat="false" ht="12.8" hidden="false" customHeight="false" outlineLevel="0" collapsed="false">
      <c r="A5295" s="310" t="n">
        <v>89405</v>
      </c>
      <c r="B5295" s="315" t="s">
        <v>1640</v>
      </c>
      <c r="C5295" s="310" t="s">
        <v>9011</v>
      </c>
      <c r="D5295" s="315" t="s">
        <v>70</v>
      </c>
      <c r="E5295" s="316" t="s">
        <v>3699</v>
      </c>
      <c r="F5295" s="310"/>
    </row>
    <row r="5296" customFormat="false" ht="12.8" hidden="false" customHeight="false" outlineLevel="0" collapsed="false">
      <c r="A5296" s="310" t="n">
        <v>89406</v>
      </c>
      <c r="B5296" s="315" t="s">
        <v>1640</v>
      </c>
      <c r="C5296" s="310" t="s">
        <v>9012</v>
      </c>
      <c r="D5296" s="315" t="s">
        <v>70</v>
      </c>
      <c r="E5296" s="316" t="s">
        <v>9013</v>
      </c>
      <c r="F5296" s="310"/>
    </row>
    <row r="5297" customFormat="false" ht="12.8" hidden="false" customHeight="false" outlineLevel="0" collapsed="false">
      <c r="A5297" s="310" t="n">
        <v>89407</v>
      </c>
      <c r="B5297" s="315" t="s">
        <v>1640</v>
      </c>
      <c r="C5297" s="310" t="s">
        <v>9014</v>
      </c>
      <c r="D5297" s="315" t="s">
        <v>70</v>
      </c>
      <c r="E5297" s="316" t="s">
        <v>9015</v>
      </c>
      <c r="F5297" s="310"/>
    </row>
    <row r="5298" customFormat="false" ht="12.8" hidden="false" customHeight="false" outlineLevel="0" collapsed="false">
      <c r="A5298" s="310" t="n">
        <v>89408</v>
      </c>
      <c r="B5298" s="315" t="s">
        <v>1640</v>
      </c>
      <c r="C5298" s="310" t="s">
        <v>9016</v>
      </c>
      <c r="D5298" s="315" t="s">
        <v>70</v>
      </c>
      <c r="E5298" s="316" t="s">
        <v>9017</v>
      </c>
      <c r="F5298" s="310"/>
    </row>
    <row r="5299" customFormat="false" ht="12.8" hidden="false" customHeight="false" outlineLevel="0" collapsed="false">
      <c r="A5299" s="310" t="n">
        <v>89409</v>
      </c>
      <c r="B5299" s="315" t="s">
        <v>1640</v>
      </c>
      <c r="C5299" s="310" t="s">
        <v>9018</v>
      </c>
      <c r="D5299" s="315" t="s">
        <v>70</v>
      </c>
      <c r="E5299" s="316" t="s">
        <v>9019</v>
      </c>
      <c r="F5299" s="310"/>
    </row>
    <row r="5300" customFormat="false" ht="12.8" hidden="false" customHeight="false" outlineLevel="0" collapsed="false">
      <c r="A5300" s="310" t="n">
        <v>89410</v>
      </c>
      <c r="B5300" s="315" t="s">
        <v>1640</v>
      </c>
      <c r="C5300" s="310" t="s">
        <v>9020</v>
      </c>
      <c r="D5300" s="315" t="s">
        <v>70</v>
      </c>
      <c r="E5300" s="316" t="s">
        <v>3944</v>
      </c>
      <c r="F5300" s="310"/>
    </row>
    <row r="5301" customFormat="false" ht="12.8" hidden="false" customHeight="false" outlineLevel="0" collapsed="false">
      <c r="A5301" s="310" t="n">
        <v>89411</v>
      </c>
      <c r="B5301" s="315" t="s">
        <v>1640</v>
      </c>
      <c r="C5301" s="310" t="s">
        <v>9021</v>
      </c>
      <c r="D5301" s="315" t="s">
        <v>70</v>
      </c>
      <c r="E5301" s="316" t="s">
        <v>9022</v>
      </c>
      <c r="F5301" s="310"/>
    </row>
    <row r="5302" customFormat="false" ht="12.8" hidden="false" customHeight="false" outlineLevel="0" collapsed="false">
      <c r="A5302" s="310" t="n">
        <v>89412</v>
      </c>
      <c r="B5302" s="315" t="s">
        <v>1640</v>
      </c>
      <c r="C5302" s="310" t="s">
        <v>9023</v>
      </c>
      <c r="D5302" s="315" t="s">
        <v>70</v>
      </c>
      <c r="E5302" s="316" t="s">
        <v>9024</v>
      </c>
      <c r="F5302" s="310"/>
    </row>
    <row r="5303" customFormat="false" ht="12.8" hidden="false" customHeight="false" outlineLevel="0" collapsed="false">
      <c r="A5303" s="310" t="n">
        <v>89413</v>
      </c>
      <c r="B5303" s="315" t="s">
        <v>1640</v>
      </c>
      <c r="C5303" s="310" t="s">
        <v>9025</v>
      </c>
      <c r="D5303" s="315" t="s">
        <v>70</v>
      </c>
      <c r="E5303" s="316" t="s">
        <v>2334</v>
      </c>
      <c r="F5303" s="310"/>
    </row>
    <row r="5304" customFormat="false" ht="12.8" hidden="false" customHeight="false" outlineLevel="0" collapsed="false">
      <c r="A5304" s="310" t="n">
        <v>89414</v>
      </c>
      <c r="B5304" s="315" t="s">
        <v>1640</v>
      </c>
      <c r="C5304" s="310" t="s">
        <v>9026</v>
      </c>
      <c r="D5304" s="315" t="s">
        <v>70</v>
      </c>
      <c r="E5304" s="316" t="s">
        <v>6608</v>
      </c>
      <c r="F5304" s="310"/>
    </row>
    <row r="5305" customFormat="false" ht="12.8" hidden="false" customHeight="false" outlineLevel="0" collapsed="false">
      <c r="A5305" s="310" t="n">
        <v>89415</v>
      </c>
      <c r="B5305" s="315" t="s">
        <v>1640</v>
      </c>
      <c r="C5305" s="310" t="s">
        <v>9027</v>
      </c>
      <c r="D5305" s="315" t="s">
        <v>70</v>
      </c>
      <c r="E5305" s="316" t="s">
        <v>9028</v>
      </c>
      <c r="F5305" s="310"/>
    </row>
    <row r="5306" customFormat="false" ht="12.8" hidden="false" customHeight="false" outlineLevel="0" collapsed="false">
      <c r="A5306" s="310" t="n">
        <v>89416</v>
      </c>
      <c r="B5306" s="315" t="s">
        <v>1640</v>
      </c>
      <c r="C5306" s="310" t="s">
        <v>9029</v>
      </c>
      <c r="D5306" s="315" t="s">
        <v>70</v>
      </c>
      <c r="E5306" s="316" t="s">
        <v>9030</v>
      </c>
      <c r="F5306" s="310"/>
    </row>
    <row r="5307" customFormat="false" ht="12.8" hidden="false" customHeight="false" outlineLevel="0" collapsed="false">
      <c r="A5307" s="310" t="n">
        <v>89417</v>
      </c>
      <c r="B5307" s="315" t="s">
        <v>1640</v>
      </c>
      <c r="C5307" s="310" t="s">
        <v>9031</v>
      </c>
      <c r="D5307" s="315" t="s">
        <v>70</v>
      </c>
      <c r="E5307" s="316" t="s">
        <v>2999</v>
      </c>
      <c r="F5307" s="310"/>
    </row>
    <row r="5308" customFormat="false" ht="12.8" hidden="false" customHeight="false" outlineLevel="0" collapsed="false">
      <c r="A5308" s="310" t="n">
        <v>89418</v>
      </c>
      <c r="B5308" s="315" t="s">
        <v>1640</v>
      </c>
      <c r="C5308" s="310" t="s">
        <v>9032</v>
      </c>
      <c r="D5308" s="315" t="s">
        <v>70</v>
      </c>
      <c r="E5308" s="316" t="s">
        <v>5397</v>
      </c>
      <c r="F5308" s="310"/>
    </row>
    <row r="5309" customFormat="false" ht="12.8" hidden="false" customHeight="false" outlineLevel="0" collapsed="false">
      <c r="A5309" s="310" t="n">
        <v>89419</v>
      </c>
      <c r="B5309" s="315" t="s">
        <v>1640</v>
      </c>
      <c r="C5309" s="310" t="s">
        <v>9033</v>
      </c>
      <c r="D5309" s="315" t="s">
        <v>70</v>
      </c>
      <c r="E5309" s="316" t="s">
        <v>9034</v>
      </c>
      <c r="F5309" s="310"/>
    </row>
    <row r="5310" customFormat="false" ht="12.8" hidden="false" customHeight="false" outlineLevel="0" collapsed="false">
      <c r="A5310" s="310" t="n">
        <v>89421</v>
      </c>
      <c r="B5310" s="315" t="s">
        <v>1640</v>
      </c>
      <c r="C5310" s="310" t="s">
        <v>9035</v>
      </c>
      <c r="D5310" s="315" t="s">
        <v>70</v>
      </c>
      <c r="E5310" s="316" t="s">
        <v>6559</v>
      </c>
      <c r="F5310" s="310"/>
    </row>
    <row r="5311" customFormat="false" ht="12.8" hidden="false" customHeight="false" outlineLevel="0" collapsed="false">
      <c r="A5311" s="310" t="n">
        <v>89423</v>
      </c>
      <c r="B5311" s="315" t="s">
        <v>1640</v>
      </c>
      <c r="C5311" s="310" t="s">
        <v>9036</v>
      </c>
      <c r="D5311" s="315" t="s">
        <v>70</v>
      </c>
      <c r="E5311" s="316" t="s">
        <v>9037</v>
      </c>
      <c r="F5311" s="310"/>
    </row>
    <row r="5312" customFormat="false" ht="12.8" hidden="false" customHeight="false" outlineLevel="0" collapsed="false">
      <c r="A5312" s="310" t="n">
        <v>89424</v>
      </c>
      <c r="B5312" s="315" t="s">
        <v>1640</v>
      </c>
      <c r="C5312" s="310" t="s">
        <v>9038</v>
      </c>
      <c r="D5312" s="315" t="s">
        <v>70</v>
      </c>
      <c r="E5312" s="316" t="s">
        <v>9039</v>
      </c>
      <c r="F5312" s="310"/>
    </row>
    <row r="5313" customFormat="false" ht="12.8" hidden="false" customHeight="false" outlineLevel="0" collapsed="false">
      <c r="A5313" s="310" t="n">
        <v>89425</v>
      </c>
      <c r="B5313" s="315" t="s">
        <v>1640</v>
      </c>
      <c r="C5313" s="310" t="s">
        <v>9040</v>
      </c>
      <c r="D5313" s="315" t="s">
        <v>70</v>
      </c>
      <c r="E5313" s="316" t="s">
        <v>9041</v>
      </c>
      <c r="F5313" s="310"/>
    </row>
    <row r="5314" customFormat="false" ht="12.8" hidden="false" customHeight="false" outlineLevel="0" collapsed="false">
      <c r="A5314" s="310" t="n">
        <v>89426</v>
      </c>
      <c r="B5314" s="315" t="s">
        <v>1640</v>
      </c>
      <c r="C5314" s="310" t="s">
        <v>9042</v>
      </c>
      <c r="D5314" s="315" t="s">
        <v>70</v>
      </c>
      <c r="E5314" s="316" t="s">
        <v>6561</v>
      </c>
      <c r="F5314" s="310"/>
    </row>
    <row r="5315" customFormat="false" ht="12.8" hidden="false" customHeight="false" outlineLevel="0" collapsed="false">
      <c r="A5315" s="310" t="n">
        <v>89427</v>
      </c>
      <c r="B5315" s="315" t="s">
        <v>1640</v>
      </c>
      <c r="C5315" s="310" t="s">
        <v>9043</v>
      </c>
      <c r="D5315" s="315" t="s">
        <v>70</v>
      </c>
      <c r="E5315" s="316" t="s">
        <v>4131</v>
      </c>
      <c r="F5315" s="310"/>
    </row>
    <row r="5316" customFormat="false" ht="12.8" hidden="false" customHeight="false" outlineLevel="0" collapsed="false">
      <c r="A5316" s="310" t="n">
        <v>89428</v>
      </c>
      <c r="B5316" s="315" t="s">
        <v>1640</v>
      </c>
      <c r="C5316" s="310" t="s">
        <v>9044</v>
      </c>
      <c r="D5316" s="315" t="s">
        <v>70</v>
      </c>
      <c r="E5316" s="316" t="s">
        <v>9045</v>
      </c>
      <c r="F5316" s="310"/>
    </row>
    <row r="5317" customFormat="false" ht="12.8" hidden="false" customHeight="false" outlineLevel="0" collapsed="false">
      <c r="A5317" s="310" t="n">
        <v>89429</v>
      </c>
      <c r="B5317" s="315" t="s">
        <v>1640</v>
      </c>
      <c r="C5317" s="310" t="s">
        <v>9046</v>
      </c>
      <c r="D5317" s="315" t="s">
        <v>70</v>
      </c>
      <c r="E5317" s="316" t="s">
        <v>8266</v>
      </c>
      <c r="F5317" s="310"/>
    </row>
    <row r="5318" customFormat="false" ht="12.8" hidden="false" customHeight="false" outlineLevel="0" collapsed="false">
      <c r="A5318" s="310" t="n">
        <v>89430</v>
      </c>
      <c r="B5318" s="315" t="s">
        <v>1640</v>
      </c>
      <c r="C5318" s="310" t="s">
        <v>9047</v>
      </c>
      <c r="D5318" s="315" t="s">
        <v>70</v>
      </c>
      <c r="E5318" s="316" t="s">
        <v>9048</v>
      </c>
      <c r="F5318" s="310"/>
    </row>
    <row r="5319" customFormat="false" ht="12.8" hidden="false" customHeight="false" outlineLevel="0" collapsed="false">
      <c r="A5319" s="310" t="n">
        <v>89431</v>
      </c>
      <c r="B5319" s="315" t="s">
        <v>1640</v>
      </c>
      <c r="C5319" s="310" t="s">
        <v>9049</v>
      </c>
      <c r="D5319" s="315" t="s">
        <v>70</v>
      </c>
      <c r="E5319" s="316" t="s">
        <v>9015</v>
      </c>
      <c r="F5319" s="310"/>
    </row>
    <row r="5320" customFormat="false" ht="12.8" hidden="false" customHeight="false" outlineLevel="0" collapsed="false">
      <c r="A5320" s="310" t="n">
        <v>89432</v>
      </c>
      <c r="B5320" s="315" t="s">
        <v>1640</v>
      </c>
      <c r="C5320" s="310" t="s">
        <v>9050</v>
      </c>
      <c r="D5320" s="315" t="s">
        <v>70</v>
      </c>
      <c r="E5320" s="316" t="s">
        <v>9051</v>
      </c>
      <c r="F5320" s="310"/>
    </row>
    <row r="5321" customFormat="false" ht="12.8" hidden="false" customHeight="false" outlineLevel="0" collapsed="false">
      <c r="A5321" s="310" t="n">
        <v>89433</v>
      </c>
      <c r="B5321" s="315" t="s">
        <v>1640</v>
      </c>
      <c r="C5321" s="310" t="s">
        <v>9052</v>
      </c>
      <c r="D5321" s="315" t="s">
        <v>70</v>
      </c>
      <c r="E5321" s="316" t="s">
        <v>4158</v>
      </c>
      <c r="F5321" s="310"/>
    </row>
    <row r="5322" customFormat="false" ht="12.8" hidden="false" customHeight="false" outlineLevel="0" collapsed="false">
      <c r="A5322" s="310" t="n">
        <v>89434</v>
      </c>
      <c r="B5322" s="315" t="s">
        <v>1640</v>
      </c>
      <c r="C5322" s="310" t="s">
        <v>9053</v>
      </c>
      <c r="D5322" s="315" t="s">
        <v>70</v>
      </c>
      <c r="E5322" s="316" t="s">
        <v>9054</v>
      </c>
      <c r="F5322" s="310"/>
    </row>
    <row r="5323" customFormat="false" ht="12.8" hidden="false" customHeight="false" outlineLevel="0" collapsed="false">
      <c r="A5323" s="310" t="n">
        <v>89435</v>
      </c>
      <c r="B5323" s="315" t="s">
        <v>1640</v>
      </c>
      <c r="C5323" s="310" t="s">
        <v>9055</v>
      </c>
      <c r="D5323" s="315" t="s">
        <v>70</v>
      </c>
      <c r="E5323" s="316" t="s">
        <v>9056</v>
      </c>
      <c r="F5323" s="310"/>
    </row>
    <row r="5324" customFormat="false" ht="12.8" hidden="false" customHeight="false" outlineLevel="0" collapsed="false">
      <c r="A5324" s="310" t="n">
        <v>89436</v>
      </c>
      <c r="B5324" s="315" t="s">
        <v>1640</v>
      </c>
      <c r="C5324" s="310" t="s">
        <v>9057</v>
      </c>
      <c r="D5324" s="315" t="s">
        <v>70</v>
      </c>
      <c r="E5324" s="316" t="s">
        <v>9058</v>
      </c>
      <c r="F5324" s="310"/>
    </row>
    <row r="5325" customFormat="false" ht="12.8" hidden="false" customHeight="false" outlineLevel="0" collapsed="false">
      <c r="A5325" s="310" t="n">
        <v>89437</v>
      </c>
      <c r="B5325" s="315" t="s">
        <v>1640</v>
      </c>
      <c r="C5325" s="310" t="s">
        <v>9059</v>
      </c>
      <c r="D5325" s="315" t="s">
        <v>70</v>
      </c>
      <c r="E5325" s="316" t="s">
        <v>9060</v>
      </c>
      <c r="F5325" s="310"/>
    </row>
    <row r="5326" customFormat="false" ht="12.8" hidden="false" customHeight="false" outlineLevel="0" collapsed="false">
      <c r="A5326" s="310" t="n">
        <v>89438</v>
      </c>
      <c r="B5326" s="315" t="s">
        <v>1640</v>
      </c>
      <c r="C5326" s="310" t="s">
        <v>9061</v>
      </c>
      <c r="D5326" s="315" t="s">
        <v>70</v>
      </c>
      <c r="E5326" s="316" t="s">
        <v>9062</v>
      </c>
      <c r="F5326" s="310"/>
    </row>
    <row r="5327" customFormat="false" ht="12.8" hidden="false" customHeight="false" outlineLevel="0" collapsed="false">
      <c r="A5327" s="310" t="n">
        <v>89439</v>
      </c>
      <c r="B5327" s="315" t="s">
        <v>1640</v>
      </c>
      <c r="C5327" s="310" t="s">
        <v>9063</v>
      </c>
      <c r="D5327" s="315" t="s">
        <v>70</v>
      </c>
      <c r="E5327" s="316" t="s">
        <v>9064</v>
      </c>
      <c r="F5327" s="310"/>
    </row>
    <row r="5328" customFormat="false" ht="12.8" hidden="false" customHeight="false" outlineLevel="0" collapsed="false">
      <c r="A5328" s="310" t="n">
        <v>89440</v>
      </c>
      <c r="B5328" s="315" t="s">
        <v>1640</v>
      </c>
      <c r="C5328" s="310" t="s">
        <v>9065</v>
      </c>
      <c r="D5328" s="315" t="s">
        <v>70</v>
      </c>
      <c r="E5328" s="316" t="s">
        <v>9066</v>
      </c>
      <c r="F5328" s="310"/>
    </row>
    <row r="5329" customFormat="false" ht="12.8" hidden="false" customHeight="false" outlineLevel="0" collapsed="false">
      <c r="A5329" s="310" t="n">
        <v>89442</v>
      </c>
      <c r="B5329" s="315" t="s">
        <v>1640</v>
      </c>
      <c r="C5329" s="310" t="s">
        <v>9067</v>
      </c>
      <c r="D5329" s="315" t="s">
        <v>70</v>
      </c>
      <c r="E5329" s="316" t="s">
        <v>9068</v>
      </c>
      <c r="F5329" s="310"/>
    </row>
    <row r="5330" customFormat="false" ht="12.8" hidden="false" customHeight="false" outlineLevel="0" collapsed="false">
      <c r="A5330" s="310" t="n">
        <v>89443</v>
      </c>
      <c r="B5330" s="315" t="s">
        <v>1640</v>
      </c>
      <c r="C5330" s="310" t="s">
        <v>9069</v>
      </c>
      <c r="D5330" s="315" t="s">
        <v>70</v>
      </c>
      <c r="E5330" s="316" t="s">
        <v>9070</v>
      </c>
      <c r="F5330" s="310"/>
    </row>
    <row r="5331" customFormat="false" ht="12.8" hidden="false" customHeight="false" outlineLevel="0" collapsed="false">
      <c r="A5331" s="310" t="n">
        <v>89444</v>
      </c>
      <c r="B5331" s="315" t="s">
        <v>1640</v>
      </c>
      <c r="C5331" s="310" t="s">
        <v>9071</v>
      </c>
      <c r="D5331" s="315" t="s">
        <v>70</v>
      </c>
      <c r="E5331" s="316" t="s">
        <v>9072</v>
      </c>
      <c r="F5331" s="310"/>
    </row>
    <row r="5332" customFormat="false" ht="12.8" hidden="false" customHeight="false" outlineLevel="0" collapsed="false">
      <c r="A5332" s="310" t="n">
        <v>89445</v>
      </c>
      <c r="B5332" s="315" t="s">
        <v>1640</v>
      </c>
      <c r="C5332" s="310" t="s">
        <v>9073</v>
      </c>
      <c r="D5332" s="315" t="s">
        <v>70</v>
      </c>
      <c r="E5332" s="316" t="s">
        <v>9074</v>
      </c>
      <c r="F5332" s="310"/>
    </row>
    <row r="5333" customFormat="false" ht="12.8" hidden="false" customHeight="false" outlineLevel="0" collapsed="false">
      <c r="A5333" s="310" t="n">
        <v>89481</v>
      </c>
      <c r="B5333" s="315" t="s">
        <v>1640</v>
      </c>
      <c r="C5333" s="310" t="s">
        <v>9075</v>
      </c>
      <c r="D5333" s="315" t="s">
        <v>70</v>
      </c>
      <c r="E5333" s="316" t="s">
        <v>1996</v>
      </c>
      <c r="F5333" s="310"/>
    </row>
    <row r="5334" customFormat="false" ht="12.8" hidden="false" customHeight="false" outlineLevel="0" collapsed="false">
      <c r="A5334" s="310" t="n">
        <v>89485</v>
      </c>
      <c r="B5334" s="315" t="s">
        <v>1640</v>
      </c>
      <c r="C5334" s="310" t="s">
        <v>9076</v>
      </c>
      <c r="D5334" s="315" t="s">
        <v>70</v>
      </c>
      <c r="E5334" s="316" t="s">
        <v>3501</v>
      </c>
      <c r="F5334" s="310"/>
    </row>
    <row r="5335" customFormat="false" ht="12.8" hidden="false" customHeight="false" outlineLevel="0" collapsed="false">
      <c r="A5335" s="310" t="n">
        <v>89489</v>
      </c>
      <c r="B5335" s="315" t="s">
        <v>1640</v>
      </c>
      <c r="C5335" s="310" t="s">
        <v>9077</v>
      </c>
      <c r="D5335" s="315" t="s">
        <v>70</v>
      </c>
      <c r="E5335" s="316" t="s">
        <v>9078</v>
      </c>
      <c r="F5335" s="310"/>
    </row>
    <row r="5336" customFormat="false" ht="12.8" hidden="false" customHeight="false" outlineLevel="0" collapsed="false">
      <c r="A5336" s="310" t="n">
        <v>89490</v>
      </c>
      <c r="B5336" s="315" t="s">
        <v>1640</v>
      </c>
      <c r="C5336" s="310" t="s">
        <v>9079</v>
      </c>
      <c r="D5336" s="315" t="s">
        <v>70</v>
      </c>
      <c r="E5336" s="316" t="s">
        <v>3848</v>
      </c>
      <c r="F5336" s="310"/>
    </row>
    <row r="5337" customFormat="false" ht="12.8" hidden="false" customHeight="false" outlineLevel="0" collapsed="false">
      <c r="A5337" s="310" t="n">
        <v>89492</v>
      </c>
      <c r="B5337" s="315" t="s">
        <v>1640</v>
      </c>
      <c r="C5337" s="310" t="s">
        <v>9080</v>
      </c>
      <c r="D5337" s="315" t="s">
        <v>70</v>
      </c>
      <c r="E5337" s="316" t="s">
        <v>2150</v>
      </c>
      <c r="F5337" s="310"/>
    </row>
    <row r="5338" customFormat="false" ht="12.8" hidden="false" customHeight="false" outlineLevel="0" collapsed="false">
      <c r="A5338" s="310" t="n">
        <v>89493</v>
      </c>
      <c r="B5338" s="315" t="s">
        <v>1640</v>
      </c>
      <c r="C5338" s="310" t="s">
        <v>9081</v>
      </c>
      <c r="D5338" s="315" t="s">
        <v>70</v>
      </c>
      <c r="E5338" s="316" t="s">
        <v>9082</v>
      </c>
      <c r="F5338" s="310"/>
    </row>
    <row r="5339" customFormat="false" ht="12.8" hidden="false" customHeight="false" outlineLevel="0" collapsed="false">
      <c r="A5339" s="310" t="n">
        <v>89494</v>
      </c>
      <c r="B5339" s="315" t="s">
        <v>1640</v>
      </c>
      <c r="C5339" s="310" t="s">
        <v>9083</v>
      </c>
      <c r="D5339" s="315" t="s">
        <v>70</v>
      </c>
      <c r="E5339" s="316" t="s">
        <v>3922</v>
      </c>
      <c r="F5339" s="310"/>
    </row>
    <row r="5340" customFormat="false" ht="12.8" hidden="false" customHeight="false" outlineLevel="0" collapsed="false">
      <c r="A5340" s="310" t="n">
        <v>89496</v>
      </c>
      <c r="B5340" s="315" t="s">
        <v>1640</v>
      </c>
      <c r="C5340" s="310" t="s">
        <v>9084</v>
      </c>
      <c r="D5340" s="315" t="s">
        <v>70</v>
      </c>
      <c r="E5340" s="316" t="s">
        <v>9085</v>
      </c>
      <c r="F5340" s="310"/>
    </row>
    <row r="5341" customFormat="false" ht="12.8" hidden="false" customHeight="false" outlineLevel="0" collapsed="false">
      <c r="A5341" s="310" t="n">
        <v>89497</v>
      </c>
      <c r="B5341" s="315" t="s">
        <v>1640</v>
      </c>
      <c r="C5341" s="310" t="s">
        <v>9086</v>
      </c>
      <c r="D5341" s="315" t="s">
        <v>70</v>
      </c>
      <c r="E5341" s="316" t="s">
        <v>6667</v>
      </c>
      <c r="F5341" s="310"/>
    </row>
    <row r="5342" customFormat="false" ht="12.8" hidden="false" customHeight="false" outlineLevel="0" collapsed="false">
      <c r="A5342" s="310" t="n">
        <v>89498</v>
      </c>
      <c r="B5342" s="315" t="s">
        <v>1640</v>
      </c>
      <c r="C5342" s="310" t="s">
        <v>9087</v>
      </c>
      <c r="D5342" s="315" t="s">
        <v>70</v>
      </c>
      <c r="E5342" s="316" t="s">
        <v>9088</v>
      </c>
      <c r="F5342" s="310"/>
    </row>
    <row r="5343" customFormat="false" ht="12.8" hidden="false" customHeight="false" outlineLevel="0" collapsed="false">
      <c r="A5343" s="310" t="n">
        <v>89499</v>
      </c>
      <c r="B5343" s="315" t="s">
        <v>1640</v>
      </c>
      <c r="C5343" s="310" t="s">
        <v>9089</v>
      </c>
      <c r="D5343" s="315" t="s">
        <v>70</v>
      </c>
      <c r="E5343" s="316" t="s">
        <v>7315</v>
      </c>
      <c r="F5343" s="310"/>
    </row>
    <row r="5344" customFormat="false" ht="12.8" hidden="false" customHeight="false" outlineLevel="0" collapsed="false">
      <c r="A5344" s="310" t="n">
        <v>89500</v>
      </c>
      <c r="B5344" s="315" t="s">
        <v>1640</v>
      </c>
      <c r="C5344" s="310" t="s">
        <v>9090</v>
      </c>
      <c r="D5344" s="315" t="s">
        <v>70</v>
      </c>
      <c r="E5344" s="316" t="s">
        <v>9091</v>
      </c>
      <c r="F5344" s="310"/>
    </row>
    <row r="5345" customFormat="false" ht="12.8" hidden="false" customHeight="false" outlineLevel="0" collapsed="false">
      <c r="A5345" s="310" t="n">
        <v>89501</v>
      </c>
      <c r="B5345" s="315" t="s">
        <v>1640</v>
      </c>
      <c r="C5345" s="310" t="s">
        <v>9092</v>
      </c>
      <c r="D5345" s="315" t="s">
        <v>70</v>
      </c>
      <c r="E5345" s="316" t="s">
        <v>7371</v>
      </c>
      <c r="F5345" s="310"/>
    </row>
    <row r="5346" customFormat="false" ht="12.8" hidden="false" customHeight="false" outlineLevel="0" collapsed="false">
      <c r="A5346" s="310" t="n">
        <v>89502</v>
      </c>
      <c r="B5346" s="315" t="s">
        <v>1640</v>
      </c>
      <c r="C5346" s="310" t="s">
        <v>9093</v>
      </c>
      <c r="D5346" s="315" t="s">
        <v>70</v>
      </c>
      <c r="E5346" s="316" t="s">
        <v>9094</v>
      </c>
      <c r="F5346" s="310"/>
    </row>
    <row r="5347" customFormat="false" ht="12.8" hidden="false" customHeight="false" outlineLevel="0" collapsed="false">
      <c r="A5347" s="310" t="n">
        <v>89503</v>
      </c>
      <c r="B5347" s="315" t="s">
        <v>1640</v>
      </c>
      <c r="C5347" s="310" t="s">
        <v>9095</v>
      </c>
      <c r="D5347" s="315" t="s">
        <v>70</v>
      </c>
      <c r="E5347" s="316" t="s">
        <v>2134</v>
      </c>
      <c r="F5347" s="310"/>
    </row>
    <row r="5348" customFormat="false" ht="12.8" hidden="false" customHeight="false" outlineLevel="0" collapsed="false">
      <c r="A5348" s="310" t="n">
        <v>89504</v>
      </c>
      <c r="B5348" s="315" t="s">
        <v>1640</v>
      </c>
      <c r="C5348" s="310" t="s">
        <v>9096</v>
      </c>
      <c r="D5348" s="315" t="s">
        <v>70</v>
      </c>
      <c r="E5348" s="316" t="s">
        <v>8475</v>
      </c>
      <c r="F5348" s="310"/>
    </row>
    <row r="5349" customFormat="false" ht="12.8" hidden="false" customHeight="false" outlineLevel="0" collapsed="false">
      <c r="A5349" s="310" t="n">
        <v>89505</v>
      </c>
      <c r="B5349" s="315" t="s">
        <v>1640</v>
      </c>
      <c r="C5349" s="310" t="s">
        <v>9097</v>
      </c>
      <c r="D5349" s="315" t="s">
        <v>70</v>
      </c>
      <c r="E5349" s="316" t="s">
        <v>9098</v>
      </c>
      <c r="F5349" s="310"/>
    </row>
    <row r="5350" customFormat="false" ht="12.8" hidden="false" customHeight="false" outlineLevel="0" collapsed="false">
      <c r="A5350" s="310" t="n">
        <v>89506</v>
      </c>
      <c r="B5350" s="315" t="s">
        <v>1640</v>
      </c>
      <c r="C5350" s="310" t="s">
        <v>9099</v>
      </c>
      <c r="D5350" s="315" t="s">
        <v>70</v>
      </c>
      <c r="E5350" s="316" t="s">
        <v>9100</v>
      </c>
      <c r="F5350" s="310"/>
    </row>
    <row r="5351" customFormat="false" ht="12.8" hidden="false" customHeight="false" outlineLevel="0" collapsed="false">
      <c r="A5351" s="310" t="n">
        <v>89507</v>
      </c>
      <c r="B5351" s="315" t="s">
        <v>1640</v>
      </c>
      <c r="C5351" s="310" t="s">
        <v>9101</v>
      </c>
      <c r="D5351" s="315" t="s">
        <v>70</v>
      </c>
      <c r="E5351" s="316" t="s">
        <v>9102</v>
      </c>
      <c r="F5351" s="310"/>
    </row>
    <row r="5352" customFormat="false" ht="12.8" hidden="false" customHeight="false" outlineLevel="0" collapsed="false">
      <c r="A5352" s="310" t="n">
        <v>89510</v>
      </c>
      <c r="B5352" s="315" t="s">
        <v>1640</v>
      </c>
      <c r="C5352" s="310" t="s">
        <v>9103</v>
      </c>
      <c r="D5352" s="315" t="s">
        <v>70</v>
      </c>
      <c r="E5352" s="316" t="s">
        <v>9104</v>
      </c>
      <c r="F5352" s="310"/>
    </row>
    <row r="5353" customFormat="false" ht="12.8" hidden="false" customHeight="false" outlineLevel="0" collapsed="false">
      <c r="A5353" s="310" t="n">
        <v>89513</v>
      </c>
      <c r="B5353" s="315" t="s">
        <v>1640</v>
      </c>
      <c r="C5353" s="310" t="s">
        <v>9105</v>
      </c>
      <c r="D5353" s="315" t="s">
        <v>70</v>
      </c>
      <c r="E5353" s="316" t="s">
        <v>9106</v>
      </c>
      <c r="F5353" s="310"/>
    </row>
    <row r="5354" customFormat="false" ht="12.8" hidden="false" customHeight="false" outlineLevel="0" collapsed="false">
      <c r="A5354" s="310" t="n">
        <v>89514</v>
      </c>
      <c r="B5354" s="315" t="s">
        <v>1640</v>
      </c>
      <c r="C5354" s="310" t="s">
        <v>9107</v>
      </c>
      <c r="D5354" s="315" t="s">
        <v>70</v>
      </c>
      <c r="E5354" s="316" t="s">
        <v>9108</v>
      </c>
      <c r="F5354" s="310"/>
    </row>
    <row r="5355" customFormat="false" ht="12.8" hidden="false" customHeight="false" outlineLevel="0" collapsed="false">
      <c r="A5355" s="310" t="n">
        <v>89515</v>
      </c>
      <c r="B5355" s="315" t="s">
        <v>1640</v>
      </c>
      <c r="C5355" s="310" t="s">
        <v>9109</v>
      </c>
      <c r="D5355" s="315" t="s">
        <v>70</v>
      </c>
      <c r="E5355" s="316" t="s">
        <v>9110</v>
      </c>
      <c r="F5355" s="310"/>
    </row>
    <row r="5356" customFormat="false" ht="12.8" hidden="false" customHeight="false" outlineLevel="0" collapsed="false">
      <c r="A5356" s="310" t="n">
        <v>89516</v>
      </c>
      <c r="B5356" s="315" t="s">
        <v>1640</v>
      </c>
      <c r="C5356" s="310" t="s">
        <v>9111</v>
      </c>
      <c r="D5356" s="315" t="s">
        <v>70</v>
      </c>
      <c r="E5356" s="316" t="s">
        <v>9112</v>
      </c>
      <c r="F5356" s="310"/>
    </row>
    <row r="5357" customFormat="false" ht="12.8" hidden="false" customHeight="false" outlineLevel="0" collapsed="false">
      <c r="A5357" s="310" t="n">
        <v>89517</v>
      </c>
      <c r="B5357" s="315" t="s">
        <v>1640</v>
      </c>
      <c r="C5357" s="310" t="s">
        <v>9113</v>
      </c>
      <c r="D5357" s="315" t="s">
        <v>70</v>
      </c>
      <c r="E5357" s="316" t="s">
        <v>9114</v>
      </c>
      <c r="F5357" s="310"/>
    </row>
    <row r="5358" customFormat="false" ht="12.8" hidden="false" customHeight="false" outlineLevel="0" collapsed="false">
      <c r="A5358" s="310" t="n">
        <v>89518</v>
      </c>
      <c r="B5358" s="315" t="s">
        <v>1640</v>
      </c>
      <c r="C5358" s="310" t="s">
        <v>9115</v>
      </c>
      <c r="D5358" s="315" t="s">
        <v>70</v>
      </c>
      <c r="E5358" s="316" t="s">
        <v>4428</v>
      </c>
      <c r="F5358" s="310"/>
    </row>
    <row r="5359" customFormat="false" ht="12.8" hidden="false" customHeight="false" outlineLevel="0" collapsed="false">
      <c r="A5359" s="310" t="n">
        <v>89519</v>
      </c>
      <c r="B5359" s="315" t="s">
        <v>1640</v>
      </c>
      <c r="C5359" s="310" t="s">
        <v>9116</v>
      </c>
      <c r="D5359" s="315" t="s">
        <v>70</v>
      </c>
      <c r="E5359" s="316" t="s">
        <v>9117</v>
      </c>
      <c r="F5359" s="310"/>
    </row>
    <row r="5360" customFormat="false" ht="12.8" hidden="false" customHeight="false" outlineLevel="0" collapsed="false">
      <c r="A5360" s="310" t="n">
        <v>89520</v>
      </c>
      <c r="B5360" s="315" t="s">
        <v>1640</v>
      </c>
      <c r="C5360" s="310" t="s">
        <v>9118</v>
      </c>
      <c r="D5360" s="315" t="s">
        <v>70</v>
      </c>
      <c r="E5360" s="316" t="s">
        <v>9119</v>
      </c>
      <c r="F5360" s="310"/>
    </row>
    <row r="5361" customFormat="false" ht="12.8" hidden="false" customHeight="false" outlineLevel="0" collapsed="false">
      <c r="A5361" s="310" t="n">
        <v>89521</v>
      </c>
      <c r="B5361" s="315" t="s">
        <v>1640</v>
      </c>
      <c r="C5361" s="310" t="s">
        <v>9120</v>
      </c>
      <c r="D5361" s="315" t="s">
        <v>70</v>
      </c>
      <c r="E5361" s="316" t="s">
        <v>9121</v>
      </c>
      <c r="F5361" s="310"/>
    </row>
    <row r="5362" customFormat="false" ht="12.8" hidden="false" customHeight="false" outlineLevel="0" collapsed="false">
      <c r="A5362" s="310" t="n">
        <v>89522</v>
      </c>
      <c r="B5362" s="315" t="s">
        <v>1640</v>
      </c>
      <c r="C5362" s="310" t="s">
        <v>9122</v>
      </c>
      <c r="D5362" s="315" t="s">
        <v>70</v>
      </c>
      <c r="E5362" s="316" t="s">
        <v>9123</v>
      </c>
      <c r="F5362" s="310"/>
    </row>
    <row r="5363" customFormat="false" ht="12.8" hidden="false" customHeight="false" outlineLevel="0" collapsed="false">
      <c r="A5363" s="310" t="n">
        <v>89523</v>
      </c>
      <c r="B5363" s="315" t="s">
        <v>1640</v>
      </c>
      <c r="C5363" s="310" t="s">
        <v>9124</v>
      </c>
      <c r="D5363" s="315" t="s">
        <v>70</v>
      </c>
      <c r="E5363" s="316" t="s">
        <v>9125</v>
      </c>
      <c r="F5363" s="310"/>
    </row>
    <row r="5364" customFormat="false" ht="12.8" hidden="false" customHeight="false" outlineLevel="0" collapsed="false">
      <c r="A5364" s="310" t="n">
        <v>89524</v>
      </c>
      <c r="B5364" s="315" t="s">
        <v>1640</v>
      </c>
      <c r="C5364" s="310" t="s">
        <v>9126</v>
      </c>
      <c r="D5364" s="315" t="s">
        <v>70</v>
      </c>
      <c r="E5364" s="316" t="s">
        <v>9127</v>
      </c>
      <c r="F5364" s="310"/>
    </row>
    <row r="5365" customFormat="false" ht="12.8" hidden="false" customHeight="false" outlineLevel="0" collapsed="false">
      <c r="A5365" s="310" t="n">
        <v>89525</v>
      </c>
      <c r="B5365" s="315" t="s">
        <v>1640</v>
      </c>
      <c r="C5365" s="310" t="s">
        <v>9128</v>
      </c>
      <c r="D5365" s="315" t="s">
        <v>70</v>
      </c>
      <c r="E5365" s="316" t="s">
        <v>9129</v>
      </c>
      <c r="F5365" s="310"/>
    </row>
    <row r="5366" customFormat="false" ht="12.8" hidden="false" customHeight="false" outlineLevel="0" collapsed="false">
      <c r="A5366" s="310" t="n">
        <v>89526</v>
      </c>
      <c r="B5366" s="315" t="s">
        <v>1640</v>
      </c>
      <c r="C5366" s="310" t="s">
        <v>9130</v>
      </c>
      <c r="D5366" s="315" t="s">
        <v>70</v>
      </c>
      <c r="E5366" s="316" t="s">
        <v>9131</v>
      </c>
      <c r="F5366" s="310"/>
    </row>
    <row r="5367" customFormat="false" ht="12.8" hidden="false" customHeight="false" outlineLevel="0" collapsed="false">
      <c r="A5367" s="310" t="n">
        <v>89527</v>
      </c>
      <c r="B5367" s="315" t="s">
        <v>1640</v>
      </c>
      <c r="C5367" s="310" t="s">
        <v>9132</v>
      </c>
      <c r="D5367" s="315" t="s">
        <v>70</v>
      </c>
      <c r="E5367" s="316" t="s">
        <v>9133</v>
      </c>
      <c r="F5367" s="310"/>
    </row>
    <row r="5368" customFormat="false" ht="12.8" hidden="false" customHeight="false" outlineLevel="0" collapsed="false">
      <c r="A5368" s="310" t="n">
        <v>89528</v>
      </c>
      <c r="B5368" s="315" t="s">
        <v>1640</v>
      </c>
      <c r="C5368" s="310" t="s">
        <v>9134</v>
      </c>
      <c r="D5368" s="315" t="s">
        <v>70</v>
      </c>
      <c r="E5368" s="316" t="s">
        <v>9135</v>
      </c>
      <c r="F5368" s="310"/>
    </row>
    <row r="5369" customFormat="false" ht="12.8" hidden="false" customHeight="false" outlineLevel="0" collapsed="false">
      <c r="A5369" s="310" t="n">
        <v>89529</v>
      </c>
      <c r="B5369" s="315" t="s">
        <v>1640</v>
      </c>
      <c r="C5369" s="310" t="s">
        <v>9136</v>
      </c>
      <c r="D5369" s="315" t="s">
        <v>70</v>
      </c>
      <c r="E5369" s="316" t="s">
        <v>9137</v>
      </c>
      <c r="F5369" s="310"/>
    </row>
    <row r="5370" customFormat="false" ht="12.8" hidden="false" customHeight="false" outlineLevel="0" collapsed="false">
      <c r="A5370" s="310" t="n">
        <v>89530</v>
      </c>
      <c r="B5370" s="315" t="s">
        <v>1640</v>
      </c>
      <c r="C5370" s="310" t="s">
        <v>9138</v>
      </c>
      <c r="D5370" s="315" t="s">
        <v>70</v>
      </c>
      <c r="E5370" s="316" t="s">
        <v>9139</v>
      </c>
      <c r="F5370" s="310"/>
    </row>
    <row r="5371" customFormat="false" ht="12.8" hidden="false" customHeight="false" outlineLevel="0" collapsed="false">
      <c r="A5371" s="310" t="n">
        <v>89531</v>
      </c>
      <c r="B5371" s="315" t="s">
        <v>1640</v>
      </c>
      <c r="C5371" s="310" t="s">
        <v>9140</v>
      </c>
      <c r="D5371" s="315" t="s">
        <v>70</v>
      </c>
      <c r="E5371" s="316" t="s">
        <v>9141</v>
      </c>
      <c r="F5371" s="310"/>
    </row>
    <row r="5372" customFormat="false" ht="12.8" hidden="false" customHeight="false" outlineLevel="0" collapsed="false">
      <c r="A5372" s="310" t="n">
        <v>89532</v>
      </c>
      <c r="B5372" s="315" t="s">
        <v>1640</v>
      </c>
      <c r="C5372" s="310" t="s">
        <v>9142</v>
      </c>
      <c r="D5372" s="315" t="s">
        <v>70</v>
      </c>
      <c r="E5372" s="316" t="s">
        <v>9143</v>
      </c>
      <c r="F5372" s="310"/>
    </row>
    <row r="5373" customFormat="false" ht="12.8" hidden="false" customHeight="false" outlineLevel="0" collapsed="false">
      <c r="A5373" s="310" t="n">
        <v>89535</v>
      </c>
      <c r="B5373" s="315" t="s">
        <v>1640</v>
      </c>
      <c r="C5373" s="310" t="s">
        <v>9144</v>
      </c>
      <c r="D5373" s="315" t="s">
        <v>70</v>
      </c>
      <c r="E5373" s="316" t="s">
        <v>9145</v>
      </c>
      <c r="F5373" s="310"/>
    </row>
    <row r="5374" customFormat="false" ht="12.8" hidden="false" customHeight="false" outlineLevel="0" collapsed="false">
      <c r="A5374" s="310" t="n">
        <v>89536</v>
      </c>
      <c r="B5374" s="315" t="s">
        <v>1640</v>
      </c>
      <c r="C5374" s="310" t="s">
        <v>9146</v>
      </c>
      <c r="D5374" s="315" t="s">
        <v>70</v>
      </c>
      <c r="E5374" s="316" t="s">
        <v>6679</v>
      </c>
      <c r="F5374" s="310"/>
    </row>
    <row r="5375" customFormat="false" ht="12.8" hidden="false" customHeight="false" outlineLevel="0" collapsed="false">
      <c r="A5375" s="310" t="n">
        <v>89540</v>
      </c>
      <c r="B5375" s="315" t="s">
        <v>1640</v>
      </c>
      <c r="C5375" s="310" t="s">
        <v>9147</v>
      </c>
      <c r="D5375" s="315" t="s">
        <v>70</v>
      </c>
      <c r="E5375" s="316" t="s">
        <v>9148</v>
      </c>
      <c r="F5375" s="310"/>
    </row>
    <row r="5376" customFormat="false" ht="12.8" hidden="false" customHeight="false" outlineLevel="0" collapsed="false">
      <c r="A5376" s="310" t="n">
        <v>89541</v>
      </c>
      <c r="B5376" s="315" t="s">
        <v>1640</v>
      </c>
      <c r="C5376" s="310" t="s">
        <v>9149</v>
      </c>
      <c r="D5376" s="315" t="s">
        <v>70</v>
      </c>
      <c r="E5376" s="316" t="s">
        <v>3067</v>
      </c>
      <c r="F5376" s="310"/>
    </row>
    <row r="5377" customFormat="false" ht="12.8" hidden="false" customHeight="false" outlineLevel="0" collapsed="false">
      <c r="A5377" s="310" t="n">
        <v>89542</v>
      </c>
      <c r="B5377" s="315" t="s">
        <v>1640</v>
      </c>
      <c r="C5377" s="310" t="s">
        <v>9150</v>
      </c>
      <c r="D5377" s="315" t="s">
        <v>70</v>
      </c>
      <c r="E5377" s="316" t="s">
        <v>9151</v>
      </c>
      <c r="F5377" s="310"/>
    </row>
    <row r="5378" customFormat="false" ht="12.8" hidden="false" customHeight="false" outlineLevel="0" collapsed="false">
      <c r="A5378" s="310" t="n">
        <v>89544</v>
      </c>
      <c r="B5378" s="315" t="s">
        <v>1640</v>
      </c>
      <c r="C5378" s="310" t="s">
        <v>9152</v>
      </c>
      <c r="D5378" s="315" t="s">
        <v>70</v>
      </c>
      <c r="E5378" s="316" t="s">
        <v>9153</v>
      </c>
      <c r="F5378" s="310"/>
    </row>
    <row r="5379" customFormat="false" ht="12.8" hidden="false" customHeight="false" outlineLevel="0" collapsed="false">
      <c r="A5379" s="310" t="n">
        <v>89545</v>
      </c>
      <c r="B5379" s="315" t="s">
        <v>1640</v>
      </c>
      <c r="C5379" s="310" t="s">
        <v>9154</v>
      </c>
      <c r="D5379" s="315" t="s">
        <v>70</v>
      </c>
      <c r="E5379" s="316" t="s">
        <v>9155</v>
      </c>
      <c r="F5379" s="310"/>
    </row>
    <row r="5380" customFormat="false" ht="12.8" hidden="false" customHeight="false" outlineLevel="0" collapsed="false">
      <c r="A5380" s="310" t="n">
        <v>89546</v>
      </c>
      <c r="B5380" s="315" t="s">
        <v>1640</v>
      </c>
      <c r="C5380" s="310" t="s">
        <v>9156</v>
      </c>
      <c r="D5380" s="315" t="s">
        <v>70</v>
      </c>
      <c r="E5380" s="316" t="s">
        <v>9157</v>
      </c>
      <c r="F5380" s="310"/>
    </row>
    <row r="5381" customFormat="false" ht="12.8" hidden="false" customHeight="false" outlineLevel="0" collapsed="false">
      <c r="A5381" s="310" t="n">
        <v>89547</v>
      </c>
      <c r="B5381" s="315" t="s">
        <v>1640</v>
      </c>
      <c r="C5381" s="310" t="s">
        <v>9158</v>
      </c>
      <c r="D5381" s="315" t="s">
        <v>70</v>
      </c>
      <c r="E5381" s="316" t="s">
        <v>9159</v>
      </c>
      <c r="F5381" s="310"/>
    </row>
    <row r="5382" customFormat="false" ht="12.8" hidden="false" customHeight="false" outlineLevel="0" collapsed="false">
      <c r="A5382" s="310" t="n">
        <v>89548</v>
      </c>
      <c r="B5382" s="315" t="s">
        <v>1640</v>
      </c>
      <c r="C5382" s="310" t="s">
        <v>9160</v>
      </c>
      <c r="D5382" s="315" t="s">
        <v>70</v>
      </c>
      <c r="E5382" s="316" t="s">
        <v>9161</v>
      </c>
      <c r="F5382" s="310"/>
    </row>
    <row r="5383" customFormat="false" ht="12.8" hidden="false" customHeight="false" outlineLevel="0" collapsed="false">
      <c r="A5383" s="310" t="n">
        <v>89549</v>
      </c>
      <c r="B5383" s="315" t="s">
        <v>1640</v>
      </c>
      <c r="C5383" s="310" t="s">
        <v>9162</v>
      </c>
      <c r="D5383" s="315" t="s">
        <v>70</v>
      </c>
      <c r="E5383" s="316" t="s">
        <v>9163</v>
      </c>
      <c r="F5383" s="310"/>
    </row>
    <row r="5384" customFormat="false" ht="12.8" hidden="false" customHeight="false" outlineLevel="0" collapsed="false">
      <c r="A5384" s="310" t="n">
        <v>89550</v>
      </c>
      <c r="B5384" s="315" t="s">
        <v>1640</v>
      </c>
      <c r="C5384" s="310" t="s">
        <v>9164</v>
      </c>
      <c r="D5384" s="315" t="s">
        <v>70</v>
      </c>
      <c r="E5384" s="316" t="s">
        <v>9165</v>
      </c>
      <c r="F5384" s="310"/>
    </row>
    <row r="5385" customFormat="false" ht="12.8" hidden="false" customHeight="false" outlineLevel="0" collapsed="false">
      <c r="A5385" s="310" t="n">
        <v>89551</v>
      </c>
      <c r="B5385" s="315" t="s">
        <v>1640</v>
      </c>
      <c r="C5385" s="310" t="s">
        <v>9166</v>
      </c>
      <c r="D5385" s="315" t="s">
        <v>70</v>
      </c>
      <c r="E5385" s="316" t="s">
        <v>9167</v>
      </c>
      <c r="F5385" s="310"/>
    </row>
    <row r="5386" customFormat="false" ht="12.8" hidden="false" customHeight="false" outlineLevel="0" collapsed="false">
      <c r="A5386" s="310" t="n">
        <v>89552</v>
      </c>
      <c r="B5386" s="315" t="s">
        <v>1640</v>
      </c>
      <c r="C5386" s="310" t="s">
        <v>9168</v>
      </c>
      <c r="D5386" s="315" t="s">
        <v>70</v>
      </c>
      <c r="E5386" s="316" t="s">
        <v>9169</v>
      </c>
      <c r="F5386" s="310"/>
    </row>
    <row r="5387" customFormat="false" ht="12.8" hidden="false" customHeight="false" outlineLevel="0" collapsed="false">
      <c r="A5387" s="310" t="n">
        <v>89553</v>
      </c>
      <c r="B5387" s="315" t="s">
        <v>1640</v>
      </c>
      <c r="C5387" s="310" t="s">
        <v>9170</v>
      </c>
      <c r="D5387" s="315" t="s">
        <v>70</v>
      </c>
      <c r="E5387" s="316" t="s">
        <v>9171</v>
      </c>
      <c r="F5387" s="310"/>
    </row>
    <row r="5388" customFormat="false" ht="12.8" hidden="false" customHeight="false" outlineLevel="0" collapsed="false">
      <c r="A5388" s="310" t="n">
        <v>89554</v>
      </c>
      <c r="B5388" s="315" t="s">
        <v>1640</v>
      </c>
      <c r="C5388" s="310" t="s">
        <v>9172</v>
      </c>
      <c r="D5388" s="315" t="s">
        <v>70</v>
      </c>
      <c r="E5388" s="316" t="s">
        <v>9173</v>
      </c>
      <c r="F5388" s="310"/>
    </row>
    <row r="5389" customFormat="false" ht="12.8" hidden="false" customHeight="false" outlineLevel="0" collapsed="false">
      <c r="A5389" s="310" t="n">
        <v>89555</v>
      </c>
      <c r="B5389" s="315" t="s">
        <v>1640</v>
      </c>
      <c r="C5389" s="310" t="s">
        <v>9174</v>
      </c>
      <c r="D5389" s="315" t="s">
        <v>70</v>
      </c>
      <c r="E5389" s="316" t="s">
        <v>9175</v>
      </c>
      <c r="F5389" s="310"/>
    </row>
    <row r="5390" customFormat="false" ht="12.8" hidden="false" customHeight="false" outlineLevel="0" collapsed="false">
      <c r="A5390" s="310" t="n">
        <v>89556</v>
      </c>
      <c r="B5390" s="315" t="s">
        <v>1640</v>
      </c>
      <c r="C5390" s="310" t="s">
        <v>9176</v>
      </c>
      <c r="D5390" s="315" t="s">
        <v>70</v>
      </c>
      <c r="E5390" s="316" t="s">
        <v>9177</v>
      </c>
      <c r="F5390" s="310"/>
    </row>
    <row r="5391" customFormat="false" ht="12.8" hidden="false" customHeight="false" outlineLevel="0" collapsed="false">
      <c r="A5391" s="310" t="n">
        <v>89557</v>
      </c>
      <c r="B5391" s="315" t="s">
        <v>1640</v>
      </c>
      <c r="C5391" s="310" t="s">
        <v>9178</v>
      </c>
      <c r="D5391" s="315" t="s">
        <v>70</v>
      </c>
      <c r="E5391" s="316" t="s">
        <v>7456</v>
      </c>
      <c r="F5391" s="310"/>
    </row>
    <row r="5392" customFormat="false" ht="12.8" hidden="false" customHeight="false" outlineLevel="0" collapsed="false">
      <c r="A5392" s="310" t="n">
        <v>89558</v>
      </c>
      <c r="B5392" s="315" t="s">
        <v>1640</v>
      </c>
      <c r="C5392" s="310" t="s">
        <v>9179</v>
      </c>
      <c r="D5392" s="315" t="s">
        <v>70</v>
      </c>
      <c r="E5392" s="316" t="s">
        <v>9180</v>
      </c>
      <c r="F5392" s="310"/>
    </row>
    <row r="5393" customFormat="false" ht="12.8" hidden="false" customHeight="false" outlineLevel="0" collapsed="false">
      <c r="A5393" s="310" t="n">
        <v>89559</v>
      </c>
      <c r="B5393" s="315" t="s">
        <v>1640</v>
      </c>
      <c r="C5393" s="310" t="s">
        <v>9181</v>
      </c>
      <c r="D5393" s="315" t="s">
        <v>70</v>
      </c>
      <c r="E5393" s="316" t="s">
        <v>9182</v>
      </c>
      <c r="F5393" s="310"/>
    </row>
    <row r="5394" customFormat="false" ht="12.8" hidden="false" customHeight="false" outlineLevel="0" collapsed="false">
      <c r="A5394" s="310" t="n">
        <v>89560</v>
      </c>
      <c r="B5394" s="315" t="s">
        <v>1640</v>
      </c>
      <c r="C5394" s="310" t="s">
        <v>9183</v>
      </c>
      <c r="D5394" s="315" t="s">
        <v>70</v>
      </c>
      <c r="E5394" s="316" t="s">
        <v>9184</v>
      </c>
      <c r="F5394" s="310"/>
    </row>
    <row r="5395" customFormat="false" ht="12.8" hidden="false" customHeight="false" outlineLevel="0" collapsed="false">
      <c r="A5395" s="310" t="n">
        <v>89561</v>
      </c>
      <c r="B5395" s="315" t="s">
        <v>1640</v>
      </c>
      <c r="C5395" s="310" t="s">
        <v>9185</v>
      </c>
      <c r="D5395" s="315" t="s">
        <v>70</v>
      </c>
      <c r="E5395" s="316" t="s">
        <v>9186</v>
      </c>
      <c r="F5395" s="310"/>
    </row>
    <row r="5396" customFormat="false" ht="12.8" hidden="false" customHeight="false" outlineLevel="0" collapsed="false">
      <c r="A5396" s="310" t="n">
        <v>89562</v>
      </c>
      <c r="B5396" s="315" t="s">
        <v>1640</v>
      </c>
      <c r="C5396" s="310" t="s">
        <v>9187</v>
      </c>
      <c r="D5396" s="315" t="s">
        <v>70</v>
      </c>
      <c r="E5396" s="316" t="s">
        <v>8973</v>
      </c>
      <c r="F5396" s="310"/>
    </row>
    <row r="5397" customFormat="false" ht="12.8" hidden="false" customHeight="false" outlineLevel="0" collapsed="false">
      <c r="A5397" s="310" t="n">
        <v>89563</v>
      </c>
      <c r="B5397" s="315" t="s">
        <v>1640</v>
      </c>
      <c r="C5397" s="310" t="s">
        <v>9188</v>
      </c>
      <c r="D5397" s="315" t="s">
        <v>70</v>
      </c>
      <c r="E5397" s="316" t="s">
        <v>9189</v>
      </c>
      <c r="F5397" s="310"/>
    </row>
    <row r="5398" customFormat="false" ht="12.8" hidden="false" customHeight="false" outlineLevel="0" collapsed="false">
      <c r="A5398" s="310" t="n">
        <v>89564</v>
      </c>
      <c r="B5398" s="315" t="s">
        <v>1640</v>
      </c>
      <c r="C5398" s="310" t="s">
        <v>9190</v>
      </c>
      <c r="D5398" s="315" t="s">
        <v>70</v>
      </c>
      <c r="E5398" s="316" t="s">
        <v>9186</v>
      </c>
      <c r="F5398" s="310"/>
    </row>
    <row r="5399" customFormat="false" ht="12.8" hidden="false" customHeight="false" outlineLevel="0" collapsed="false">
      <c r="A5399" s="310" t="n">
        <v>89565</v>
      </c>
      <c r="B5399" s="315" t="s">
        <v>1640</v>
      </c>
      <c r="C5399" s="310" t="s">
        <v>9191</v>
      </c>
      <c r="D5399" s="315" t="s">
        <v>70</v>
      </c>
      <c r="E5399" s="316" t="s">
        <v>9192</v>
      </c>
      <c r="F5399" s="310"/>
    </row>
    <row r="5400" customFormat="false" ht="12.8" hidden="false" customHeight="false" outlineLevel="0" collapsed="false">
      <c r="A5400" s="310" t="n">
        <v>89566</v>
      </c>
      <c r="B5400" s="315" t="s">
        <v>1640</v>
      </c>
      <c r="C5400" s="310" t="s">
        <v>9193</v>
      </c>
      <c r="D5400" s="315" t="s">
        <v>70</v>
      </c>
      <c r="E5400" s="316" t="s">
        <v>9194</v>
      </c>
      <c r="F5400" s="310"/>
    </row>
    <row r="5401" customFormat="false" ht="12.8" hidden="false" customHeight="false" outlineLevel="0" collapsed="false">
      <c r="A5401" s="310" t="n">
        <v>89567</v>
      </c>
      <c r="B5401" s="315" t="s">
        <v>1640</v>
      </c>
      <c r="C5401" s="310" t="s">
        <v>9195</v>
      </c>
      <c r="D5401" s="315" t="s">
        <v>70</v>
      </c>
      <c r="E5401" s="316" t="s">
        <v>9196</v>
      </c>
      <c r="F5401" s="310"/>
    </row>
    <row r="5402" customFormat="false" ht="12.8" hidden="false" customHeight="false" outlineLevel="0" collapsed="false">
      <c r="A5402" s="310" t="n">
        <v>89568</v>
      </c>
      <c r="B5402" s="315" t="s">
        <v>1640</v>
      </c>
      <c r="C5402" s="310" t="s">
        <v>9197</v>
      </c>
      <c r="D5402" s="315" t="s">
        <v>70</v>
      </c>
      <c r="E5402" s="316" t="s">
        <v>9198</v>
      </c>
      <c r="F5402" s="310"/>
    </row>
    <row r="5403" customFormat="false" ht="12.8" hidden="false" customHeight="false" outlineLevel="0" collapsed="false">
      <c r="A5403" s="310" t="n">
        <v>89569</v>
      </c>
      <c r="B5403" s="315" t="s">
        <v>1640</v>
      </c>
      <c r="C5403" s="310" t="s">
        <v>9199</v>
      </c>
      <c r="D5403" s="315" t="s">
        <v>70</v>
      </c>
      <c r="E5403" s="316" t="s">
        <v>9200</v>
      </c>
      <c r="F5403" s="310"/>
    </row>
    <row r="5404" customFormat="false" ht="12.8" hidden="false" customHeight="false" outlineLevel="0" collapsed="false">
      <c r="A5404" s="310" t="n">
        <v>89570</v>
      </c>
      <c r="B5404" s="315" t="s">
        <v>1640</v>
      </c>
      <c r="C5404" s="310" t="s">
        <v>9201</v>
      </c>
      <c r="D5404" s="315" t="s">
        <v>70</v>
      </c>
      <c r="E5404" s="316" t="s">
        <v>9202</v>
      </c>
      <c r="F5404" s="310"/>
    </row>
    <row r="5405" customFormat="false" ht="12.8" hidden="false" customHeight="false" outlineLevel="0" collapsed="false">
      <c r="A5405" s="310" t="n">
        <v>89571</v>
      </c>
      <c r="B5405" s="315" t="s">
        <v>1640</v>
      </c>
      <c r="C5405" s="310" t="s">
        <v>9203</v>
      </c>
      <c r="D5405" s="315" t="s">
        <v>70</v>
      </c>
      <c r="E5405" s="316" t="s">
        <v>7780</v>
      </c>
      <c r="F5405" s="310"/>
    </row>
    <row r="5406" customFormat="false" ht="12.8" hidden="false" customHeight="false" outlineLevel="0" collapsed="false">
      <c r="A5406" s="310" t="n">
        <v>89572</v>
      </c>
      <c r="B5406" s="315" t="s">
        <v>1640</v>
      </c>
      <c r="C5406" s="310" t="s">
        <v>9204</v>
      </c>
      <c r="D5406" s="315" t="s">
        <v>70</v>
      </c>
      <c r="E5406" s="316" t="s">
        <v>7970</v>
      </c>
      <c r="F5406" s="310"/>
    </row>
    <row r="5407" customFormat="false" ht="12.8" hidden="false" customHeight="false" outlineLevel="0" collapsed="false">
      <c r="A5407" s="310" t="n">
        <v>89573</v>
      </c>
      <c r="B5407" s="315" t="s">
        <v>1640</v>
      </c>
      <c r="C5407" s="310" t="s">
        <v>9205</v>
      </c>
      <c r="D5407" s="315" t="s">
        <v>70</v>
      </c>
      <c r="E5407" s="316" t="s">
        <v>9206</v>
      </c>
      <c r="F5407" s="310"/>
    </row>
    <row r="5408" customFormat="false" ht="12.8" hidden="false" customHeight="false" outlineLevel="0" collapsed="false">
      <c r="A5408" s="310" t="n">
        <v>89574</v>
      </c>
      <c r="B5408" s="315" t="s">
        <v>1640</v>
      </c>
      <c r="C5408" s="310" t="s">
        <v>9207</v>
      </c>
      <c r="D5408" s="315" t="s">
        <v>70</v>
      </c>
      <c r="E5408" s="316" t="s">
        <v>9208</v>
      </c>
      <c r="F5408" s="310"/>
    </row>
    <row r="5409" customFormat="false" ht="12.8" hidden="false" customHeight="false" outlineLevel="0" collapsed="false">
      <c r="A5409" s="310" t="n">
        <v>89575</v>
      </c>
      <c r="B5409" s="315" t="s">
        <v>1640</v>
      </c>
      <c r="C5409" s="310" t="s">
        <v>9209</v>
      </c>
      <c r="D5409" s="315" t="s">
        <v>70</v>
      </c>
      <c r="E5409" s="316" t="s">
        <v>4890</v>
      </c>
      <c r="F5409" s="310"/>
    </row>
    <row r="5410" customFormat="false" ht="12.8" hidden="false" customHeight="false" outlineLevel="0" collapsed="false">
      <c r="A5410" s="310" t="n">
        <v>89577</v>
      </c>
      <c r="B5410" s="315" t="s">
        <v>1640</v>
      </c>
      <c r="C5410" s="310" t="s">
        <v>9210</v>
      </c>
      <c r="D5410" s="315" t="s">
        <v>70</v>
      </c>
      <c r="E5410" s="316" t="s">
        <v>3640</v>
      </c>
      <c r="F5410" s="310"/>
    </row>
    <row r="5411" customFormat="false" ht="12.8" hidden="false" customHeight="false" outlineLevel="0" collapsed="false">
      <c r="A5411" s="310" t="n">
        <v>89579</v>
      </c>
      <c r="B5411" s="315" t="s">
        <v>1640</v>
      </c>
      <c r="C5411" s="310" t="s">
        <v>9211</v>
      </c>
      <c r="D5411" s="315" t="s">
        <v>70</v>
      </c>
      <c r="E5411" s="316" t="s">
        <v>6559</v>
      </c>
      <c r="F5411" s="310"/>
    </row>
    <row r="5412" customFormat="false" ht="12.8" hidden="false" customHeight="false" outlineLevel="0" collapsed="false">
      <c r="A5412" s="310" t="n">
        <v>89581</v>
      </c>
      <c r="B5412" s="315" t="s">
        <v>1640</v>
      </c>
      <c r="C5412" s="310" t="s">
        <v>9212</v>
      </c>
      <c r="D5412" s="315" t="s">
        <v>70</v>
      </c>
      <c r="E5412" s="316" t="s">
        <v>9213</v>
      </c>
      <c r="F5412" s="310"/>
    </row>
    <row r="5413" customFormat="false" ht="12.8" hidden="false" customHeight="false" outlineLevel="0" collapsed="false">
      <c r="A5413" s="310" t="n">
        <v>89582</v>
      </c>
      <c r="B5413" s="315" t="s">
        <v>1640</v>
      </c>
      <c r="C5413" s="310" t="s">
        <v>9214</v>
      </c>
      <c r="D5413" s="315" t="s">
        <v>70</v>
      </c>
      <c r="E5413" s="316" t="s">
        <v>9215</v>
      </c>
      <c r="F5413" s="310"/>
    </row>
    <row r="5414" customFormat="false" ht="12.8" hidden="false" customHeight="false" outlineLevel="0" collapsed="false">
      <c r="A5414" s="310" t="n">
        <v>89583</v>
      </c>
      <c r="B5414" s="315" t="s">
        <v>1640</v>
      </c>
      <c r="C5414" s="310" t="s">
        <v>9216</v>
      </c>
      <c r="D5414" s="315" t="s">
        <v>70</v>
      </c>
      <c r="E5414" s="316" t="s">
        <v>9217</v>
      </c>
      <c r="F5414" s="310"/>
    </row>
    <row r="5415" customFormat="false" ht="12.8" hidden="false" customHeight="false" outlineLevel="0" collapsed="false">
      <c r="A5415" s="310" t="n">
        <v>89584</v>
      </c>
      <c r="B5415" s="315" t="s">
        <v>1640</v>
      </c>
      <c r="C5415" s="310" t="s">
        <v>9218</v>
      </c>
      <c r="D5415" s="315" t="s">
        <v>70</v>
      </c>
      <c r="E5415" s="316" t="s">
        <v>9219</v>
      </c>
      <c r="F5415" s="310"/>
    </row>
    <row r="5416" customFormat="false" ht="12.8" hidden="false" customHeight="false" outlineLevel="0" collapsed="false">
      <c r="A5416" s="310" t="n">
        <v>89585</v>
      </c>
      <c r="B5416" s="315" t="s">
        <v>1640</v>
      </c>
      <c r="C5416" s="310" t="s">
        <v>9220</v>
      </c>
      <c r="D5416" s="315" t="s">
        <v>70</v>
      </c>
      <c r="E5416" s="316" t="s">
        <v>9221</v>
      </c>
      <c r="F5416" s="310"/>
    </row>
    <row r="5417" customFormat="false" ht="12.8" hidden="false" customHeight="false" outlineLevel="0" collapsed="false">
      <c r="A5417" s="310" t="n">
        <v>89587</v>
      </c>
      <c r="B5417" s="315" t="s">
        <v>1640</v>
      </c>
      <c r="C5417" s="310" t="s">
        <v>9222</v>
      </c>
      <c r="D5417" s="315" t="s">
        <v>70</v>
      </c>
      <c r="E5417" s="316" t="s">
        <v>9223</v>
      </c>
      <c r="F5417" s="310"/>
    </row>
    <row r="5418" customFormat="false" ht="12.8" hidden="false" customHeight="false" outlineLevel="0" collapsed="false">
      <c r="A5418" s="310" t="n">
        <v>89590</v>
      </c>
      <c r="B5418" s="315" t="s">
        <v>1640</v>
      </c>
      <c r="C5418" s="310" t="s">
        <v>9224</v>
      </c>
      <c r="D5418" s="315" t="s">
        <v>70</v>
      </c>
      <c r="E5418" s="316" t="s">
        <v>9225</v>
      </c>
      <c r="F5418" s="310"/>
    </row>
    <row r="5419" customFormat="false" ht="12.8" hidden="false" customHeight="false" outlineLevel="0" collapsed="false">
      <c r="A5419" s="310" t="n">
        <v>89591</v>
      </c>
      <c r="B5419" s="315" t="s">
        <v>1640</v>
      </c>
      <c r="C5419" s="310" t="s">
        <v>9226</v>
      </c>
      <c r="D5419" s="315" t="s">
        <v>70</v>
      </c>
      <c r="E5419" s="316" t="s">
        <v>9227</v>
      </c>
      <c r="F5419" s="310"/>
    </row>
    <row r="5420" customFormat="false" ht="12.8" hidden="false" customHeight="false" outlineLevel="0" collapsed="false">
      <c r="A5420" s="310" t="n">
        <v>89592</v>
      </c>
      <c r="B5420" s="315" t="s">
        <v>1640</v>
      </c>
      <c r="C5420" s="310" t="s">
        <v>9228</v>
      </c>
      <c r="D5420" s="315" t="s">
        <v>70</v>
      </c>
      <c r="E5420" s="316" t="s">
        <v>9229</v>
      </c>
      <c r="F5420" s="310"/>
    </row>
    <row r="5421" customFormat="false" ht="12.8" hidden="false" customHeight="false" outlineLevel="0" collapsed="false">
      <c r="A5421" s="310" t="n">
        <v>89593</v>
      </c>
      <c r="B5421" s="315" t="s">
        <v>1640</v>
      </c>
      <c r="C5421" s="310" t="s">
        <v>9230</v>
      </c>
      <c r="D5421" s="315" t="s">
        <v>70</v>
      </c>
      <c r="E5421" s="316" t="s">
        <v>9231</v>
      </c>
      <c r="F5421" s="310"/>
    </row>
    <row r="5422" customFormat="false" ht="12.8" hidden="false" customHeight="false" outlineLevel="0" collapsed="false">
      <c r="A5422" s="310" t="n">
        <v>89594</v>
      </c>
      <c r="B5422" s="315" t="s">
        <v>1640</v>
      </c>
      <c r="C5422" s="310" t="s">
        <v>9232</v>
      </c>
      <c r="D5422" s="315" t="s">
        <v>70</v>
      </c>
      <c r="E5422" s="316" t="s">
        <v>9233</v>
      </c>
      <c r="F5422" s="310"/>
    </row>
    <row r="5423" customFormat="false" ht="12.8" hidden="false" customHeight="false" outlineLevel="0" collapsed="false">
      <c r="A5423" s="310" t="n">
        <v>89595</v>
      </c>
      <c r="B5423" s="315" t="s">
        <v>1640</v>
      </c>
      <c r="C5423" s="310" t="s">
        <v>9234</v>
      </c>
      <c r="D5423" s="315" t="s">
        <v>70</v>
      </c>
      <c r="E5423" s="316" t="s">
        <v>6648</v>
      </c>
      <c r="F5423" s="310"/>
    </row>
    <row r="5424" customFormat="false" ht="12.8" hidden="false" customHeight="false" outlineLevel="0" collapsed="false">
      <c r="A5424" s="310" t="n">
        <v>89596</v>
      </c>
      <c r="B5424" s="315" t="s">
        <v>1640</v>
      </c>
      <c r="C5424" s="310" t="s">
        <v>9235</v>
      </c>
      <c r="D5424" s="315" t="s">
        <v>70</v>
      </c>
      <c r="E5424" s="316" t="s">
        <v>9236</v>
      </c>
      <c r="F5424" s="310"/>
    </row>
    <row r="5425" customFormat="false" ht="12.8" hidden="false" customHeight="false" outlineLevel="0" collapsed="false">
      <c r="A5425" s="310" t="n">
        <v>89597</v>
      </c>
      <c r="B5425" s="315" t="s">
        <v>1640</v>
      </c>
      <c r="C5425" s="310" t="s">
        <v>9237</v>
      </c>
      <c r="D5425" s="315" t="s">
        <v>70</v>
      </c>
      <c r="E5425" s="316" t="s">
        <v>9238</v>
      </c>
      <c r="F5425" s="310"/>
    </row>
    <row r="5426" customFormat="false" ht="12.8" hidden="false" customHeight="false" outlineLevel="0" collapsed="false">
      <c r="A5426" s="310" t="n">
        <v>89598</v>
      </c>
      <c r="B5426" s="315" t="s">
        <v>1640</v>
      </c>
      <c r="C5426" s="310" t="s">
        <v>9239</v>
      </c>
      <c r="D5426" s="315" t="s">
        <v>70</v>
      </c>
      <c r="E5426" s="316" t="s">
        <v>9240</v>
      </c>
      <c r="F5426" s="310"/>
    </row>
    <row r="5427" customFormat="false" ht="12.8" hidden="false" customHeight="false" outlineLevel="0" collapsed="false">
      <c r="A5427" s="310" t="n">
        <v>89599</v>
      </c>
      <c r="B5427" s="315" t="s">
        <v>1640</v>
      </c>
      <c r="C5427" s="310" t="s">
        <v>9241</v>
      </c>
      <c r="D5427" s="315" t="s">
        <v>70</v>
      </c>
      <c r="E5427" s="316" t="s">
        <v>9242</v>
      </c>
      <c r="F5427" s="310"/>
    </row>
    <row r="5428" customFormat="false" ht="12.8" hidden="false" customHeight="false" outlineLevel="0" collapsed="false">
      <c r="A5428" s="310" t="n">
        <v>89600</v>
      </c>
      <c r="B5428" s="315" t="s">
        <v>1640</v>
      </c>
      <c r="C5428" s="310" t="s">
        <v>9243</v>
      </c>
      <c r="D5428" s="315" t="s">
        <v>70</v>
      </c>
      <c r="E5428" s="316" t="s">
        <v>9244</v>
      </c>
      <c r="F5428" s="310"/>
    </row>
    <row r="5429" customFormat="false" ht="12.8" hidden="false" customHeight="false" outlineLevel="0" collapsed="false">
      <c r="A5429" s="310" t="n">
        <v>89605</v>
      </c>
      <c r="B5429" s="315" t="s">
        <v>1640</v>
      </c>
      <c r="C5429" s="310" t="s">
        <v>9245</v>
      </c>
      <c r="D5429" s="315" t="s">
        <v>70</v>
      </c>
      <c r="E5429" s="316" t="s">
        <v>9246</v>
      </c>
      <c r="F5429" s="310"/>
    </row>
    <row r="5430" customFormat="false" ht="12.8" hidden="false" customHeight="false" outlineLevel="0" collapsed="false">
      <c r="A5430" s="310" t="n">
        <v>89609</v>
      </c>
      <c r="B5430" s="315" t="s">
        <v>1640</v>
      </c>
      <c r="C5430" s="310" t="s">
        <v>9247</v>
      </c>
      <c r="D5430" s="315" t="s">
        <v>70</v>
      </c>
      <c r="E5430" s="316" t="s">
        <v>9248</v>
      </c>
      <c r="F5430" s="310"/>
    </row>
    <row r="5431" customFormat="false" ht="12.8" hidden="false" customHeight="false" outlineLevel="0" collapsed="false">
      <c r="A5431" s="310" t="n">
        <v>89610</v>
      </c>
      <c r="B5431" s="315" t="s">
        <v>1640</v>
      </c>
      <c r="C5431" s="310" t="s">
        <v>9249</v>
      </c>
      <c r="D5431" s="315" t="s">
        <v>70</v>
      </c>
      <c r="E5431" s="316" t="s">
        <v>9250</v>
      </c>
      <c r="F5431" s="310"/>
    </row>
    <row r="5432" customFormat="false" ht="12.8" hidden="false" customHeight="false" outlineLevel="0" collapsed="false">
      <c r="A5432" s="310" t="n">
        <v>89611</v>
      </c>
      <c r="B5432" s="315" t="s">
        <v>1640</v>
      </c>
      <c r="C5432" s="310" t="s">
        <v>9251</v>
      </c>
      <c r="D5432" s="315" t="s">
        <v>70</v>
      </c>
      <c r="E5432" s="316" t="s">
        <v>9252</v>
      </c>
      <c r="F5432" s="310"/>
    </row>
    <row r="5433" customFormat="false" ht="12.8" hidden="false" customHeight="false" outlineLevel="0" collapsed="false">
      <c r="A5433" s="310" t="n">
        <v>89612</v>
      </c>
      <c r="B5433" s="315" t="s">
        <v>1640</v>
      </c>
      <c r="C5433" s="310" t="s">
        <v>9253</v>
      </c>
      <c r="D5433" s="315" t="s">
        <v>70</v>
      </c>
      <c r="E5433" s="316" t="s">
        <v>4276</v>
      </c>
      <c r="F5433" s="310"/>
    </row>
    <row r="5434" customFormat="false" ht="12.8" hidden="false" customHeight="false" outlineLevel="0" collapsed="false">
      <c r="A5434" s="310" t="n">
        <v>89613</v>
      </c>
      <c r="B5434" s="315" t="s">
        <v>1640</v>
      </c>
      <c r="C5434" s="310" t="s">
        <v>9254</v>
      </c>
      <c r="D5434" s="315" t="s">
        <v>70</v>
      </c>
      <c r="E5434" s="316" t="s">
        <v>9255</v>
      </c>
      <c r="F5434" s="310"/>
    </row>
    <row r="5435" customFormat="false" ht="12.8" hidden="false" customHeight="false" outlineLevel="0" collapsed="false">
      <c r="A5435" s="310" t="n">
        <v>89614</v>
      </c>
      <c r="B5435" s="315" t="s">
        <v>1640</v>
      </c>
      <c r="C5435" s="310" t="s">
        <v>9256</v>
      </c>
      <c r="D5435" s="315" t="s">
        <v>70</v>
      </c>
      <c r="E5435" s="316" t="s">
        <v>7586</v>
      </c>
      <c r="F5435" s="310"/>
    </row>
    <row r="5436" customFormat="false" ht="12.8" hidden="false" customHeight="false" outlineLevel="0" collapsed="false">
      <c r="A5436" s="310" t="n">
        <v>89615</v>
      </c>
      <c r="B5436" s="315" t="s">
        <v>1640</v>
      </c>
      <c r="C5436" s="310" t="s">
        <v>9257</v>
      </c>
      <c r="D5436" s="315" t="s">
        <v>70</v>
      </c>
      <c r="E5436" s="316" t="s">
        <v>9258</v>
      </c>
      <c r="F5436" s="310"/>
    </row>
    <row r="5437" customFormat="false" ht="12.8" hidden="false" customHeight="false" outlineLevel="0" collapsed="false">
      <c r="A5437" s="310" t="n">
        <v>89616</v>
      </c>
      <c r="B5437" s="315" t="s">
        <v>1640</v>
      </c>
      <c r="C5437" s="310" t="s">
        <v>9259</v>
      </c>
      <c r="D5437" s="315" t="s">
        <v>70</v>
      </c>
      <c r="E5437" s="316" t="s">
        <v>9260</v>
      </c>
      <c r="F5437" s="310"/>
    </row>
    <row r="5438" customFormat="false" ht="12.8" hidden="false" customHeight="false" outlineLevel="0" collapsed="false">
      <c r="A5438" s="310" t="n">
        <v>89617</v>
      </c>
      <c r="B5438" s="315" t="s">
        <v>1640</v>
      </c>
      <c r="C5438" s="310" t="s">
        <v>9261</v>
      </c>
      <c r="D5438" s="315" t="s">
        <v>70</v>
      </c>
      <c r="E5438" s="316" t="s">
        <v>9262</v>
      </c>
      <c r="F5438" s="310"/>
    </row>
    <row r="5439" customFormat="false" ht="12.8" hidden="false" customHeight="false" outlineLevel="0" collapsed="false">
      <c r="A5439" s="310" t="n">
        <v>89620</v>
      </c>
      <c r="B5439" s="315" t="s">
        <v>1640</v>
      </c>
      <c r="C5439" s="310" t="s">
        <v>9263</v>
      </c>
      <c r="D5439" s="315" t="s">
        <v>70</v>
      </c>
      <c r="E5439" s="316" t="s">
        <v>9264</v>
      </c>
      <c r="F5439" s="310"/>
    </row>
    <row r="5440" customFormat="false" ht="12.8" hidden="false" customHeight="false" outlineLevel="0" collapsed="false">
      <c r="A5440" s="310" t="n">
        <v>89622</v>
      </c>
      <c r="B5440" s="315" t="s">
        <v>1640</v>
      </c>
      <c r="C5440" s="310" t="s">
        <v>9265</v>
      </c>
      <c r="D5440" s="315" t="s">
        <v>70</v>
      </c>
      <c r="E5440" s="316" t="s">
        <v>7842</v>
      </c>
      <c r="F5440" s="310"/>
    </row>
    <row r="5441" customFormat="false" ht="12.8" hidden="false" customHeight="false" outlineLevel="0" collapsed="false">
      <c r="A5441" s="310" t="n">
        <v>89623</v>
      </c>
      <c r="B5441" s="315" t="s">
        <v>1640</v>
      </c>
      <c r="C5441" s="310" t="s">
        <v>9266</v>
      </c>
      <c r="D5441" s="315" t="s">
        <v>70</v>
      </c>
      <c r="E5441" s="316" t="s">
        <v>9267</v>
      </c>
      <c r="F5441" s="310"/>
    </row>
    <row r="5442" customFormat="false" ht="12.8" hidden="false" customHeight="false" outlineLevel="0" collapsed="false">
      <c r="A5442" s="310" t="n">
        <v>89624</v>
      </c>
      <c r="B5442" s="315" t="s">
        <v>1640</v>
      </c>
      <c r="C5442" s="310" t="s">
        <v>9268</v>
      </c>
      <c r="D5442" s="315" t="s">
        <v>70</v>
      </c>
      <c r="E5442" s="316" t="s">
        <v>7669</v>
      </c>
      <c r="F5442" s="310"/>
    </row>
    <row r="5443" customFormat="false" ht="12.8" hidden="false" customHeight="false" outlineLevel="0" collapsed="false">
      <c r="A5443" s="310" t="n">
        <v>89625</v>
      </c>
      <c r="B5443" s="315" t="s">
        <v>1640</v>
      </c>
      <c r="C5443" s="310" t="s">
        <v>9269</v>
      </c>
      <c r="D5443" s="315" t="s">
        <v>70</v>
      </c>
      <c r="E5443" s="316" t="s">
        <v>3319</v>
      </c>
      <c r="F5443" s="310"/>
    </row>
    <row r="5444" customFormat="false" ht="12.8" hidden="false" customHeight="false" outlineLevel="0" collapsed="false">
      <c r="A5444" s="310" t="n">
        <v>89626</v>
      </c>
      <c r="B5444" s="315" t="s">
        <v>1640</v>
      </c>
      <c r="C5444" s="310" t="s">
        <v>9270</v>
      </c>
      <c r="D5444" s="315" t="s">
        <v>70</v>
      </c>
      <c r="E5444" s="316" t="s">
        <v>9271</v>
      </c>
      <c r="F5444" s="310"/>
    </row>
    <row r="5445" customFormat="false" ht="12.8" hidden="false" customHeight="false" outlineLevel="0" collapsed="false">
      <c r="A5445" s="310" t="n">
        <v>89627</v>
      </c>
      <c r="B5445" s="315" t="s">
        <v>1640</v>
      </c>
      <c r="C5445" s="310" t="s">
        <v>9272</v>
      </c>
      <c r="D5445" s="315" t="s">
        <v>70</v>
      </c>
      <c r="E5445" s="316" t="s">
        <v>9273</v>
      </c>
      <c r="F5445" s="310"/>
    </row>
    <row r="5446" customFormat="false" ht="12.8" hidden="false" customHeight="false" outlineLevel="0" collapsed="false">
      <c r="A5446" s="310" t="n">
        <v>89628</v>
      </c>
      <c r="B5446" s="315" t="s">
        <v>1640</v>
      </c>
      <c r="C5446" s="310" t="s">
        <v>9274</v>
      </c>
      <c r="D5446" s="315" t="s">
        <v>70</v>
      </c>
      <c r="E5446" s="316" t="s">
        <v>9275</v>
      </c>
      <c r="F5446" s="310"/>
    </row>
    <row r="5447" customFormat="false" ht="12.8" hidden="false" customHeight="false" outlineLevel="0" collapsed="false">
      <c r="A5447" s="310" t="n">
        <v>89629</v>
      </c>
      <c r="B5447" s="315" t="s">
        <v>1640</v>
      </c>
      <c r="C5447" s="310" t="s">
        <v>9276</v>
      </c>
      <c r="D5447" s="315" t="s">
        <v>70</v>
      </c>
      <c r="E5447" s="316" t="s">
        <v>9277</v>
      </c>
      <c r="F5447" s="310"/>
    </row>
    <row r="5448" customFormat="false" ht="12.8" hidden="false" customHeight="false" outlineLevel="0" collapsed="false">
      <c r="A5448" s="310" t="n">
        <v>89630</v>
      </c>
      <c r="B5448" s="315" t="s">
        <v>1640</v>
      </c>
      <c r="C5448" s="310" t="s">
        <v>9278</v>
      </c>
      <c r="D5448" s="315" t="s">
        <v>70</v>
      </c>
      <c r="E5448" s="316" t="s">
        <v>9279</v>
      </c>
      <c r="F5448" s="310"/>
    </row>
    <row r="5449" customFormat="false" ht="12.8" hidden="false" customHeight="false" outlineLevel="0" collapsed="false">
      <c r="A5449" s="310" t="n">
        <v>89631</v>
      </c>
      <c r="B5449" s="315" t="s">
        <v>1640</v>
      </c>
      <c r="C5449" s="310" t="s">
        <v>9280</v>
      </c>
      <c r="D5449" s="315" t="s">
        <v>70</v>
      </c>
      <c r="E5449" s="316" t="s">
        <v>9281</v>
      </c>
      <c r="F5449" s="310"/>
    </row>
    <row r="5450" customFormat="false" ht="12.8" hidden="false" customHeight="false" outlineLevel="0" collapsed="false">
      <c r="A5450" s="310" t="n">
        <v>89632</v>
      </c>
      <c r="B5450" s="315" t="s">
        <v>1640</v>
      </c>
      <c r="C5450" s="310" t="s">
        <v>9282</v>
      </c>
      <c r="D5450" s="315" t="s">
        <v>70</v>
      </c>
      <c r="E5450" s="316" t="s">
        <v>9283</v>
      </c>
      <c r="F5450" s="310"/>
    </row>
    <row r="5451" customFormat="false" ht="12.8" hidden="false" customHeight="false" outlineLevel="0" collapsed="false">
      <c r="A5451" s="310" t="n">
        <v>89637</v>
      </c>
      <c r="B5451" s="315" t="s">
        <v>1640</v>
      </c>
      <c r="C5451" s="310" t="s">
        <v>9284</v>
      </c>
      <c r="D5451" s="315" t="s">
        <v>70</v>
      </c>
      <c r="E5451" s="316" t="s">
        <v>9285</v>
      </c>
      <c r="F5451" s="310"/>
    </row>
    <row r="5452" customFormat="false" ht="12.8" hidden="false" customHeight="false" outlineLevel="0" collapsed="false">
      <c r="A5452" s="310" t="n">
        <v>89638</v>
      </c>
      <c r="B5452" s="315" t="s">
        <v>1640</v>
      </c>
      <c r="C5452" s="310" t="s">
        <v>9286</v>
      </c>
      <c r="D5452" s="315" t="s">
        <v>70</v>
      </c>
      <c r="E5452" s="316" t="s">
        <v>9287</v>
      </c>
      <c r="F5452" s="310"/>
    </row>
    <row r="5453" customFormat="false" ht="12.8" hidden="false" customHeight="false" outlineLevel="0" collapsed="false">
      <c r="A5453" s="310" t="n">
        <v>89639</v>
      </c>
      <c r="B5453" s="315" t="s">
        <v>1640</v>
      </c>
      <c r="C5453" s="310" t="s">
        <v>9288</v>
      </c>
      <c r="D5453" s="315" t="s">
        <v>70</v>
      </c>
      <c r="E5453" s="316" t="s">
        <v>9289</v>
      </c>
      <c r="F5453" s="310"/>
    </row>
    <row r="5454" customFormat="false" ht="12.8" hidden="false" customHeight="false" outlineLevel="0" collapsed="false">
      <c r="A5454" s="310" t="n">
        <v>89640</v>
      </c>
      <c r="B5454" s="315" t="s">
        <v>1640</v>
      </c>
      <c r="C5454" s="310" t="s">
        <v>9290</v>
      </c>
      <c r="D5454" s="315" t="s">
        <v>70</v>
      </c>
      <c r="E5454" s="316" t="s">
        <v>9291</v>
      </c>
      <c r="F5454" s="310"/>
    </row>
    <row r="5455" customFormat="false" ht="12.8" hidden="false" customHeight="false" outlineLevel="0" collapsed="false">
      <c r="A5455" s="310" t="n">
        <v>89641</v>
      </c>
      <c r="B5455" s="315" t="s">
        <v>1640</v>
      </c>
      <c r="C5455" s="310" t="s">
        <v>9292</v>
      </c>
      <c r="D5455" s="315" t="s">
        <v>70</v>
      </c>
      <c r="E5455" s="316" t="s">
        <v>7278</v>
      </c>
      <c r="F5455" s="310"/>
    </row>
    <row r="5456" customFormat="false" ht="12.8" hidden="false" customHeight="false" outlineLevel="0" collapsed="false">
      <c r="A5456" s="310" t="n">
        <v>89642</v>
      </c>
      <c r="B5456" s="315" t="s">
        <v>1640</v>
      </c>
      <c r="C5456" s="310" t="s">
        <v>9293</v>
      </c>
      <c r="D5456" s="315" t="s">
        <v>70</v>
      </c>
      <c r="E5456" s="316" t="s">
        <v>9294</v>
      </c>
      <c r="F5456" s="310"/>
    </row>
    <row r="5457" customFormat="false" ht="12.8" hidden="false" customHeight="false" outlineLevel="0" collapsed="false">
      <c r="A5457" s="310" t="n">
        <v>89643</v>
      </c>
      <c r="B5457" s="315" t="s">
        <v>1640</v>
      </c>
      <c r="C5457" s="310" t="s">
        <v>9295</v>
      </c>
      <c r="D5457" s="315" t="s">
        <v>70</v>
      </c>
      <c r="E5457" s="316" t="s">
        <v>9296</v>
      </c>
      <c r="F5457" s="310"/>
    </row>
    <row r="5458" customFormat="false" ht="12.8" hidden="false" customHeight="false" outlineLevel="0" collapsed="false">
      <c r="A5458" s="310" t="n">
        <v>89644</v>
      </c>
      <c r="B5458" s="315" t="s">
        <v>1640</v>
      </c>
      <c r="C5458" s="310" t="s">
        <v>9297</v>
      </c>
      <c r="D5458" s="315" t="s">
        <v>70</v>
      </c>
      <c r="E5458" s="316" t="s">
        <v>9298</v>
      </c>
      <c r="F5458" s="310"/>
    </row>
    <row r="5459" customFormat="false" ht="12.8" hidden="false" customHeight="false" outlineLevel="0" collapsed="false">
      <c r="A5459" s="310" t="n">
        <v>89645</v>
      </c>
      <c r="B5459" s="315" t="s">
        <v>1640</v>
      </c>
      <c r="C5459" s="310" t="s">
        <v>9299</v>
      </c>
      <c r="D5459" s="315" t="s">
        <v>70</v>
      </c>
      <c r="E5459" s="316" t="s">
        <v>9300</v>
      </c>
      <c r="F5459" s="310"/>
    </row>
    <row r="5460" customFormat="false" ht="12.8" hidden="false" customHeight="false" outlineLevel="0" collapsed="false">
      <c r="A5460" s="310" t="n">
        <v>89646</v>
      </c>
      <c r="B5460" s="315" t="s">
        <v>1640</v>
      </c>
      <c r="C5460" s="310" t="s">
        <v>9301</v>
      </c>
      <c r="D5460" s="315" t="s">
        <v>70</v>
      </c>
      <c r="E5460" s="316" t="s">
        <v>4426</v>
      </c>
      <c r="F5460" s="310"/>
    </row>
    <row r="5461" customFormat="false" ht="12.8" hidden="false" customHeight="false" outlineLevel="0" collapsed="false">
      <c r="A5461" s="310" t="n">
        <v>89647</v>
      </c>
      <c r="B5461" s="315" t="s">
        <v>1640</v>
      </c>
      <c r="C5461" s="310" t="s">
        <v>9302</v>
      </c>
      <c r="D5461" s="315" t="s">
        <v>70</v>
      </c>
      <c r="E5461" s="316" t="s">
        <v>9303</v>
      </c>
      <c r="F5461" s="310"/>
    </row>
    <row r="5462" customFormat="false" ht="12.8" hidden="false" customHeight="false" outlineLevel="0" collapsed="false">
      <c r="A5462" s="310" t="n">
        <v>89648</v>
      </c>
      <c r="B5462" s="315" t="s">
        <v>1640</v>
      </c>
      <c r="C5462" s="310" t="s">
        <v>9304</v>
      </c>
      <c r="D5462" s="315" t="s">
        <v>70</v>
      </c>
      <c r="E5462" s="316" t="s">
        <v>9305</v>
      </c>
      <c r="F5462" s="310"/>
    </row>
    <row r="5463" customFormat="false" ht="12.8" hidden="false" customHeight="false" outlineLevel="0" collapsed="false">
      <c r="A5463" s="310" t="n">
        <v>89649</v>
      </c>
      <c r="B5463" s="315" t="s">
        <v>1640</v>
      </c>
      <c r="C5463" s="310" t="s">
        <v>9306</v>
      </c>
      <c r="D5463" s="315" t="s">
        <v>70</v>
      </c>
      <c r="E5463" s="316" t="s">
        <v>9307</v>
      </c>
      <c r="F5463" s="310"/>
    </row>
    <row r="5464" customFormat="false" ht="12.8" hidden="false" customHeight="false" outlineLevel="0" collapsed="false">
      <c r="A5464" s="310" t="n">
        <v>89650</v>
      </c>
      <c r="B5464" s="315" t="s">
        <v>1640</v>
      </c>
      <c r="C5464" s="310" t="s">
        <v>9308</v>
      </c>
      <c r="D5464" s="315" t="s">
        <v>70</v>
      </c>
      <c r="E5464" s="316" t="s">
        <v>8028</v>
      </c>
      <c r="F5464" s="310"/>
    </row>
    <row r="5465" customFormat="false" ht="12.8" hidden="false" customHeight="false" outlineLevel="0" collapsed="false">
      <c r="A5465" s="310" t="n">
        <v>89651</v>
      </c>
      <c r="B5465" s="315" t="s">
        <v>1640</v>
      </c>
      <c r="C5465" s="310" t="s">
        <v>9309</v>
      </c>
      <c r="D5465" s="315" t="s">
        <v>70</v>
      </c>
      <c r="E5465" s="316" t="s">
        <v>9310</v>
      </c>
      <c r="F5465" s="310"/>
    </row>
    <row r="5466" customFormat="false" ht="12.8" hidden="false" customHeight="false" outlineLevel="0" collapsed="false">
      <c r="A5466" s="310" t="n">
        <v>89652</v>
      </c>
      <c r="B5466" s="315" t="s">
        <v>1640</v>
      </c>
      <c r="C5466" s="310" t="s">
        <v>9311</v>
      </c>
      <c r="D5466" s="315" t="s">
        <v>70</v>
      </c>
      <c r="E5466" s="316" t="s">
        <v>9312</v>
      </c>
      <c r="F5466" s="310"/>
    </row>
    <row r="5467" customFormat="false" ht="12.8" hidden="false" customHeight="false" outlineLevel="0" collapsed="false">
      <c r="A5467" s="310" t="n">
        <v>89653</v>
      </c>
      <c r="B5467" s="315" t="s">
        <v>1640</v>
      </c>
      <c r="C5467" s="310" t="s">
        <v>9313</v>
      </c>
      <c r="D5467" s="315" t="s">
        <v>70</v>
      </c>
      <c r="E5467" s="316" t="s">
        <v>9314</v>
      </c>
      <c r="F5467" s="310"/>
    </row>
    <row r="5468" customFormat="false" ht="12.8" hidden="false" customHeight="false" outlineLevel="0" collapsed="false">
      <c r="A5468" s="310" t="n">
        <v>89654</v>
      </c>
      <c r="B5468" s="315" t="s">
        <v>1640</v>
      </c>
      <c r="C5468" s="310" t="s">
        <v>9315</v>
      </c>
      <c r="D5468" s="315" t="s">
        <v>70</v>
      </c>
      <c r="E5468" s="316" t="s">
        <v>9316</v>
      </c>
      <c r="F5468" s="310"/>
    </row>
    <row r="5469" customFormat="false" ht="12.8" hidden="false" customHeight="false" outlineLevel="0" collapsed="false">
      <c r="A5469" s="310" t="n">
        <v>89655</v>
      </c>
      <c r="B5469" s="315" t="s">
        <v>1640</v>
      </c>
      <c r="C5469" s="310" t="s">
        <v>9317</v>
      </c>
      <c r="D5469" s="315" t="s">
        <v>70</v>
      </c>
      <c r="E5469" s="316" t="s">
        <v>9318</v>
      </c>
      <c r="F5469" s="310"/>
    </row>
    <row r="5470" customFormat="false" ht="12.8" hidden="false" customHeight="false" outlineLevel="0" collapsed="false">
      <c r="A5470" s="310" t="n">
        <v>89656</v>
      </c>
      <c r="B5470" s="315" t="s">
        <v>1640</v>
      </c>
      <c r="C5470" s="310" t="s">
        <v>9319</v>
      </c>
      <c r="D5470" s="315" t="s">
        <v>70</v>
      </c>
      <c r="E5470" s="316" t="s">
        <v>9320</v>
      </c>
      <c r="F5470" s="310"/>
    </row>
    <row r="5471" customFormat="false" ht="12.8" hidden="false" customHeight="false" outlineLevel="0" collapsed="false">
      <c r="A5471" s="310" t="n">
        <v>89657</v>
      </c>
      <c r="B5471" s="315" t="s">
        <v>1640</v>
      </c>
      <c r="C5471" s="310" t="s">
        <v>9321</v>
      </c>
      <c r="D5471" s="315" t="s">
        <v>70</v>
      </c>
      <c r="E5471" s="316" t="s">
        <v>9322</v>
      </c>
      <c r="F5471" s="310"/>
    </row>
    <row r="5472" customFormat="false" ht="12.8" hidden="false" customHeight="false" outlineLevel="0" collapsed="false">
      <c r="A5472" s="310" t="n">
        <v>89658</v>
      </c>
      <c r="B5472" s="315" t="s">
        <v>1640</v>
      </c>
      <c r="C5472" s="310" t="s">
        <v>9323</v>
      </c>
      <c r="D5472" s="315" t="s">
        <v>70</v>
      </c>
      <c r="E5472" s="316" t="s">
        <v>9324</v>
      </c>
      <c r="F5472" s="310"/>
    </row>
    <row r="5473" customFormat="false" ht="12.8" hidden="false" customHeight="false" outlineLevel="0" collapsed="false">
      <c r="A5473" s="310" t="n">
        <v>89659</v>
      </c>
      <c r="B5473" s="315" t="s">
        <v>1640</v>
      </c>
      <c r="C5473" s="310" t="s">
        <v>9325</v>
      </c>
      <c r="D5473" s="315" t="s">
        <v>70</v>
      </c>
      <c r="E5473" s="316" t="s">
        <v>9326</v>
      </c>
      <c r="F5473" s="310"/>
    </row>
    <row r="5474" customFormat="false" ht="12.8" hidden="false" customHeight="false" outlineLevel="0" collapsed="false">
      <c r="A5474" s="310" t="n">
        <v>89660</v>
      </c>
      <c r="B5474" s="315" t="s">
        <v>1640</v>
      </c>
      <c r="C5474" s="310" t="s">
        <v>9327</v>
      </c>
      <c r="D5474" s="315" t="s">
        <v>70</v>
      </c>
      <c r="E5474" s="316" t="s">
        <v>9328</v>
      </c>
      <c r="F5474" s="310"/>
    </row>
    <row r="5475" customFormat="false" ht="12.8" hidden="false" customHeight="false" outlineLevel="0" collapsed="false">
      <c r="A5475" s="310" t="n">
        <v>89661</v>
      </c>
      <c r="B5475" s="315" t="s">
        <v>1640</v>
      </c>
      <c r="C5475" s="310" t="s">
        <v>9329</v>
      </c>
      <c r="D5475" s="315" t="s">
        <v>70</v>
      </c>
      <c r="E5475" s="316" t="s">
        <v>9330</v>
      </c>
      <c r="F5475" s="310"/>
    </row>
    <row r="5476" customFormat="false" ht="12.8" hidden="false" customHeight="false" outlineLevel="0" collapsed="false">
      <c r="A5476" s="310" t="n">
        <v>89662</v>
      </c>
      <c r="B5476" s="315" t="s">
        <v>1640</v>
      </c>
      <c r="C5476" s="310" t="s">
        <v>9331</v>
      </c>
      <c r="D5476" s="315" t="s">
        <v>70</v>
      </c>
      <c r="E5476" s="316" t="s">
        <v>9332</v>
      </c>
      <c r="F5476" s="310"/>
    </row>
    <row r="5477" customFormat="false" ht="12.8" hidden="false" customHeight="false" outlineLevel="0" collapsed="false">
      <c r="A5477" s="310" t="n">
        <v>89663</v>
      </c>
      <c r="B5477" s="315" t="s">
        <v>1640</v>
      </c>
      <c r="C5477" s="310" t="s">
        <v>9333</v>
      </c>
      <c r="D5477" s="315" t="s">
        <v>70</v>
      </c>
      <c r="E5477" s="316" t="s">
        <v>9334</v>
      </c>
      <c r="F5477" s="310"/>
    </row>
    <row r="5478" customFormat="false" ht="12.8" hidden="false" customHeight="false" outlineLevel="0" collapsed="false">
      <c r="A5478" s="310" t="n">
        <v>89664</v>
      </c>
      <c r="B5478" s="315" t="s">
        <v>1640</v>
      </c>
      <c r="C5478" s="310" t="s">
        <v>9335</v>
      </c>
      <c r="D5478" s="315" t="s">
        <v>70</v>
      </c>
      <c r="E5478" s="316" t="s">
        <v>8320</v>
      </c>
      <c r="F5478" s="310"/>
    </row>
    <row r="5479" customFormat="false" ht="12.8" hidden="false" customHeight="false" outlineLevel="0" collapsed="false">
      <c r="A5479" s="310" t="n">
        <v>89666</v>
      </c>
      <c r="B5479" s="315" t="s">
        <v>1640</v>
      </c>
      <c r="C5479" s="310" t="s">
        <v>9336</v>
      </c>
      <c r="D5479" s="315" t="s">
        <v>70</v>
      </c>
      <c r="E5479" s="316" t="s">
        <v>3833</v>
      </c>
      <c r="F5479" s="310"/>
    </row>
    <row r="5480" customFormat="false" ht="12.8" hidden="false" customHeight="false" outlineLevel="0" collapsed="false">
      <c r="A5480" s="310" t="n">
        <v>89667</v>
      </c>
      <c r="B5480" s="315" t="s">
        <v>1640</v>
      </c>
      <c r="C5480" s="310" t="s">
        <v>9337</v>
      </c>
      <c r="D5480" s="315" t="s">
        <v>70</v>
      </c>
      <c r="E5480" s="316" t="s">
        <v>9338</v>
      </c>
      <c r="F5480" s="310"/>
    </row>
    <row r="5481" customFormat="false" ht="12.8" hidden="false" customHeight="false" outlineLevel="0" collapsed="false">
      <c r="A5481" s="310" t="n">
        <v>89668</v>
      </c>
      <c r="B5481" s="315" t="s">
        <v>1640</v>
      </c>
      <c r="C5481" s="310" t="s">
        <v>9339</v>
      </c>
      <c r="D5481" s="315" t="s">
        <v>70</v>
      </c>
      <c r="E5481" s="316" t="s">
        <v>9340</v>
      </c>
      <c r="F5481" s="310"/>
    </row>
    <row r="5482" customFormat="false" ht="12.8" hidden="false" customHeight="false" outlineLevel="0" collapsed="false">
      <c r="A5482" s="310" t="n">
        <v>89669</v>
      </c>
      <c r="B5482" s="315" t="s">
        <v>1640</v>
      </c>
      <c r="C5482" s="310" t="s">
        <v>9341</v>
      </c>
      <c r="D5482" s="315" t="s">
        <v>70</v>
      </c>
      <c r="E5482" s="316" t="s">
        <v>9342</v>
      </c>
      <c r="F5482" s="310"/>
    </row>
    <row r="5483" customFormat="false" ht="12.8" hidden="false" customHeight="false" outlineLevel="0" collapsed="false">
      <c r="A5483" s="310" t="n">
        <v>89670</v>
      </c>
      <c r="B5483" s="315" t="s">
        <v>1640</v>
      </c>
      <c r="C5483" s="310" t="s">
        <v>9343</v>
      </c>
      <c r="D5483" s="315" t="s">
        <v>70</v>
      </c>
      <c r="E5483" s="316" t="s">
        <v>9344</v>
      </c>
      <c r="F5483" s="310"/>
    </row>
    <row r="5484" customFormat="false" ht="12.8" hidden="false" customHeight="false" outlineLevel="0" collapsed="false">
      <c r="A5484" s="310" t="n">
        <v>89671</v>
      </c>
      <c r="B5484" s="315" t="s">
        <v>1640</v>
      </c>
      <c r="C5484" s="310" t="s">
        <v>9345</v>
      </c>
      <c r="D5484" s="315" t="s">
        <v>70</v>
      </c>
      <c r="E5484" s="316" t="s">
        <v>9346</v>
      </c>
      <c r="F5484" s="310"/>
    </row>
    <row r="5485" customFormat="false" ht="12.8" hidden="false" customHeight="false" outlineLevel="0" collapsed="false">
      <c r="A5485" s="310" t="n">
        <v>89672</v>
      </c>
      <c r="B5485" s="315" t="s">
        <v>1640</v>
      </c>
      <c r="C5485" s="310" t="s">
        <v>9347</v>
      </c>
      <c r="D5485" s="315" t="s">
        <v>70</v>
      </c>
      <c r="E5485" s="316" t="s">
        <v>9348</v>
      </c>
      <c r="F5485" s="310"/>
    </row>
    <row r="5486" customFormat="false" ht="12.8" hidden="false" customHeight="false" outlineLevel="0" collapsed="false">
      <c r="A5486" s="310" t="n">
        <v>89673</v>
      </c>
      <c r="B5486" s="315" t="s">
        <v>1640</v>
      </c>
      <c r="C5486" s="310" t="s">
        <v>9349</v>
      </c>
      <c r="D5486" s="315" t="s">
        <v>70</v>
      </c>
      <c r="E5486" s="316" t="s">
        <v>9350</v>
      </c>
      <c r="F5486" s="310"/>
    </row>
    <row r="5487" customFormat="false" ht="12.8" hidden="false" customHeight="false" outlineLevel="0" collapsed="false">
      <c r="A5487" s="310" t="n">
        <v>89674</v>
      </c>
      <c r="B5487" s="315" t="s">
        <v>1640</v>
      </c>
      <c r="C5487" s="310" t="s">
        <v>9351</v>
      </c>
      <c r="D5487" s="315" t="s">
        <v>70</v>
      </c>
      <c r="E5487" s="316" t="s">
        <v>9352</v>
      </c>
      <c r="F5487" s="310"/>
    </row>
    <row r="5488" customFormat="false" ht="12.8" hidden="false" customHeight="false" outlineLevel="0" collapsed="false">
      <c r="A5488" s="310" t="n">
        <v>89675</v>
      </c>
      <c r="B5488" s="315" t="s">
        <v>1640</v>
      </c>
      <c r="C5488" s="310" t="s">
        <v>9353</v>
      </c>
      <c r="D5488" s="315" t="s">
        <v>70</v>
      </c>
      <c r="E5488" s="316" t="s">
        <v>9354</v>
      </c>
      <c r="F5488" s="310"/>
    </row>
    <row r="5489" customFormat="false" ht="12.8" hidden="false" customHeight="false" outlineLevel="0" collapsed="false">
      <c r="A5489" s="310" t="n">
        <v>89676</v>
      </c>
      <c r="B5489" s="315" t="s">
        <v>1640</v>
      </c>
      <c r="C5489" s="310" t="s">
        <v>9355</v>
      </c>
      <c r="D5489" s="315" t="s">
        <v>70</v>
      </c>
      <c r="E5489" s="316" t="s">
        <v>9356</v>
      </c>
      <c r="F5489" s="310"/>
    </row>
    <row r="5490" customFormat="false" ht="12.8" hidden="false" customHeight="false" outlineLevel="0" collapsed="false">
      <c r="A5490" s="310" t="n">
        <v>89677</v>
      </c>
      <c r="B5490" s="315" t="s">
        <v>1640</v>
      </c>
      <c r="C5490" s="310" t="s">
        <v>9357</v>
      </c>
      <c r="D5490" s="315" t="s">
        <v>70</v>
      </c>
      <c r="E5490" s="316" t="s">
        <v>9358</v>
      </c>
      <c r="F5490" s="310"/>
    </row>
    <row r="5491" customFormat="false" ht="12.8" hidden="false" customHeight="false" outlineLevel="0" collapsed="false">
      <c r="A5491" s="310" t="n">
        <v>89678</v>
      </c>
      <c r="B5491" s="315" t="s">
        <v>1640</v>
      </c>
      <c r="C5491" s="310" t="s">
        <v>9359</v>
      </c>
      <c r="D5491" s="315" t="s">
        <v>70</v>
      </c>
      <c r="E5491" s="316" t="s">
        <v>4486</v>
      </c>
      <c r="F5491" s="310"/>
    </row>
    <row r="5492" customFormat="false" ht="12.8" hidden="false" customHeight="false" outlineLevel="0" collapsed="false">
      <c r="A5492" s="310" t="n">
        <v>89679</v>
      </c>
      <c r="B5492" s="315" t="s">
        <v>1640</v>
      </c>
      <c r="C5492" s="310" t="s">
        <v>9360</v>
      </c>
      <c r="D5492" s="315" t="s">
        <v>70</v>
      </c>
      <c r="E5492" s="316" t="s">
        <v>9361</v>
      </c>
      <c r="F5492" s="310"/>
    </row>
    <row r="5493" customFormat="false" ht="12.8" hidden="false" customHeight="false" outlineLevel="0" collapsed="false">
      <c r="A5493" s="310" t="n">
        <v>89680</v>
      </c>
      <c r="B5493" s="315" t="s">
        <v>1640</v>
      </c>
      <c r="C5493" s="310" t="s">
        <v>9362</v>
      </c>
      <c r="D5493" s="315" t="s">
        <v>70</v>
      </c>
      <c r="E5493" s="316" t="s">
        <v>9363</v>
      </c>
      <c r="F5493" s="310"/>
    </row>
    <row r="5494" customFormat="false" ht="12.8" hidden="false" customHeight="false" outlineLevel="0" collapsed="false">
      <c r="A5494" s="310" t="n">
        <v>89681</v>
      </c>
      <c r="B5494" s="315" t="s">
        <v>1640</v>
      </c>
      <c r="C5494" s="310" t="s">
        <v>9364</v>
      </c>
      <c r="D5494" s="315" t="s">
        <v>70</v>
      </c>
      <c r="E5494" s="316" t="s">
        <v>9365</v>
      </c>
      <c r="F5494" s="310"/>
    </row>
    <row r="5495" customFormat="false" ht="12.8" hidden="false" customHeight="false" outlineLevel="0" collapsed="false">
      <c r="A5495" s="310" t="n">
        <v>89682</v>
      </c>
      <c r="B5495" s="315" t="s">
        <v>1640</v>
      </c>
      <c r="C5495" s="310" t="s">
        <v>9366</v>
      </c>
      <c r="D5495" s="315" t="s">
        <v>70</v>
      </c>
      <c r="E5495" s="316" t="s">
        <v>9367</v>
      </c>
      <c r="F5495" s="310"/>
    </row>
    <row r="5496" customFormat="false" ht="12.8" hidden="false" customHeight="false" outlineLevel="0" collapsed="false">
      <c r="A5496" s="310" t="n">
        <v>89683</v>
      </c>
      <c r="B5496" s="315" t="s">
        <v>1640</v>
      </c>
      <c r="C5496" s="310" t="s">
        <v>9368</v>
      </c>
      <c r="D5496" s="315" t="s">
        <v>70</v>
      </c>
      <c r="E5496" s="316" t="s">
        <v>9369</v>
      </c>
      <c r="F5496" s="310"/>
    </row>
    <row r="5497" customFormat="false" ht="12.8" hidden="false" customHeight="false" outlineLevel="0" collapsed="false">
      <c r="A5497" s="310" t="n">
        <v>89684</v>
      </c>
      <c r="B5497" s="315" t="s">
        <v>1640</v>
      </c>
      <c r="C5497" s="310" t="s">
        <v>9370</v>
      </c>
      <c r="D5497" s="315" t="s">
        <v>70</v>
      </c>
      <c r="E5497" s="316" t="s">
        <v>9371</v>
      </c>
      <c r="F5497" s="310"/>
    </row>
    <row r="5498" customFormat="false" ht="12.8" hidden="false" customHeight="false" outlineLevel="0" collapsed="false">
      <c r="A5498" s="310" t="n">
        <v>89685</v>
      </c>
      <c r="B5498" s="315" t="s">
        <v>1640</v>
      </c>
      <c r="C5498" s="310" t="s">
        <v>9372</v>
      </c>
      <c r="D5498" s="315" t="s">
        <v>70</v>
      </c>
      <c r="E5498" s="316" t="s">
        <v>9373</v>
      </c>
      <c r="F5498" s="310"/>
    </row>
    <row r="5499" customFormat="false" ht="12.8" hidden="false" customHeight="false" outlineLevel="0" collapsed="false">
      <c r="A5499" s="310" t="n">
        <v>89686</v>
      </c>
      <c r="B5499" s="315" t="s">
        <v>1640</v>
      </c>
      <c r="C5499" s="310" t="s">
        <v>9374</v>
      </c>
      <c r="D5499" s="315" t="s">
        <v>70</v>
      </c>
      <c r="E5499" s="316" t="s">
        <v>9375</v>
      </c>
      <c r="F5499" s="310"/>
    </row>
    <row r="5500" customFormat="false" ht="12.8" hidden="false" customHeight="false" outlineLevel="0" collapsed="false">
      <c r="A5500" s="310" t="n">
        <v>89687</v>
      </c>
      <c r="B5500" s="315" t="s">
        <v>1640</v>
      </c>
      <c r="C5500" s="310" t="s">
        <v>9376</v>
      </c>
      <c r="D5500" s="315" t="s">
        <v>70</v>
      </c>
      <c r="E5500" s="316" t="s">
        <v>9377</v>
      </c>
      <c r="F5500" s="310"/>
    </row>
    <row r="5501" customFormat="false" ht="12.8" hidden="false" customHeight="false" outlineLevel="0" collapsed="false">
      <c r="A5501" s="310" t="n">
        <v>89689</v>
      </c>
      <c r="B5501" s="315" t="s">
        <v>1640</v>
      </c>
      <c r="C5501" s="310" t="s">
        <v>9378</v>
      </c>
      <c r="D5501" s="315" t="s">
        <v>70</v>
      </c>
      <c r="E5501" s="316" t="s">
        <v>4868</v>
      </c>
      <c r="F5501" s="310"/>
    </row>
    <row r="5502" customFormat="false" ht="12.8" hidden="false" customHeight="false" outlineLevel="0" collapsed="false">
      <c r="A5502" s="310" t="n">
        <v>89690</v>
      </c>
      <c r="B5502" s="315" t="s">
        <v>1640</v>
      </c>
      <c r="C5502" s="310" t="s">
        <v>9379</v>
      </c>
      <c r="D5502" s="315" t="s">
        <v>70</v>
      </c>
      <c r="E5502" s="316" t="s">
        <v>4643</v>
      </c>
      <c r="F5502" s="310"/>
    </row>
    <row r="5503" customFormat="false" ht="12.8" hidden="false" customHeight="false" outlineLevel="0" collapsed="false">
      <c r="A5503" s="310" t="n">
        <v>89691</v>
      </c>
      <c r="B5503" s="315" t="s">
        <v>1640</v>
      </c>
      <c r="C5503" s="310" t="s">
        <v>9380</v>
      </c>
      <c r="D5503" s="315" t="s">
        <v>70</v>
      </c>
      <c r="E5503" s="316" t="s">
        <v>9381</v>
      </c>
      <c r="F5503" s="310"/>
    </row>
    <row r="5504" customFormat="false" ht="12.8" hidden="false" customHeight="false" outlineLevel="0" collapsed="false">
      <c r="A5504" s="310" t="n">
        <v>89692</v>
      </c>
      <c r="B5504" s="315" t="s">
        <v>1640</v>
      </c>
      <c r="C5504" s="310" t="s">
        <v>9382</v>
      </c>
      <c r="D5504" s="315" t="s">
        <v>70</v>
      </c>
      <c r="E5504" s="316" t="s">
        <v>9383</v>
      </c>
      <c r="F5504" s="310"/>
    </row>
    <row r="5505" customFormat="false" ht="12.8" hidden="false" customHeight="false" outlineLevel="0" collapsed="false">
      <c r="A5505" s="310" t="n">
        <v>89693</v>
      </c>
      <c r="B5505" s="315" t="s">
        <v>1640</v>
      </c>
      <c r="C5505" s="310" t="s">
        <v>9384</v>
      </c>
      <c r="D5505" s="315" t="s">
        <v>70</v>
      </c>
      <c r="E5505" s="316" t="s">
        <v>9385</v>
      </c>
      <c r="F5505" s="310"/>
    </row>
    <row r="5506" customFormat="false" ht="12.8" hidden="false" customHeight="false" outlineLevel="0" collapsed="false">
      <c r="A5506" s="310" t="n">
        <v>89694</v>
      </c>
      <c r="B5506" s="315" t="s">
        <v>1640</v>
      </c>
      <c r="C5506" s="310" t="s">
        <v>9386</v>
      </c>
      <c r="D5506" s="315" t="s">
        <v>70</v>
      </c>
      <c r="E5506" s="316" t="s">
        <v>9387</v>
      </c>
      <c r="F5506" s="310"/>
    </row>
    <row r="5507" customFormat="false" ht="12.8" hidden="false" customHeight="false" outlineLevel="0" collapsed="false">
      <c r="A5507" s="310" t="n">
        <v>89695</v>
      </c>
      <c r="B5507" s="315" t="s">
        <v>1640</v>
      </c>
      <c r="C5507" s="310" t="s">
        <v>9388</v>
      </c>
      <c r="D5507" s="315" t="s">
        <v>70</v>
      </c>
      <c r="E5507" s="316" t="s">
        <v>9389</v>
      </c>
      <c r="F5507" s="310"/>
    </row>
    <row r="5508" customFormat="false" ht="12.8" hidden="false" customHeight="false" outlineLevel="0" collapsed="false">
      <c r="A5508" s="310" t="n">
        <v>89696</v>
      </c>
      <c r="B5508" s="315" t="s">
        <v>1640</v>
      </c>
      <c r="C5508" s="310" t="s">
        <v>9390</v>
      </c>
      <c r="D5508" s="315" t="s">
        <v>70</v>
      </c>
      <c r="E5508" s="316" t="s">
        <v>9391</v>
      </c>
      <c r="F5508" s="310"/>
    </row>
    <row r="5509" customFormat="false" ht="12.8" hidden="false" customHeight="false" outlineLevel="0" collapsed="false">
      <c r="A5509" s="310" t="n">
        <v>89697</v>
      </c>
      <c r="B5509" s="315" t="s">
        <v>1640</v>
      </c>
      <c r="C5509" s="310" t="s">
        <v>9392</v>
      </c>
      <c r="D5509" s="315" t="s">
        <v>70</v>
      </c>
      <c r="E5509" s="316" t="s">
        <v>9393</v>
      </c>
      <c r="F5509" s="310"/>
    </row>
    <row r="5510" customFormat="false" ht="12.8" hidden="false" customHeight="false" outlineLevel="0" collapsed="false">
      <c r="A5510" s="310" t="n">
        <v>89698</v>
      </c>
      <c r="B5510" s="315" t="s">
        <v>1640</v>
      </c>
      <c r="C5510" s="310" t="s">
        <v>9394</v>
      </c>
      <c r="D5510" s="315" t="s">
        <v>70</v>
      </c>
      <c r="E5510" s="316" t="s">
        <v>9395</v>
      </c>
      <c r="F5510" s="310"/>
    </row>
    <row r="5511" customFormat="false" ht="12.8" hidden="false" customHeight="false" outlineLevel="0" collapsed="false">
      <c r="A5511" s="310" t="n">
        <v>89699</v>
      </c>
      <c r="B5511" s="315" t="s">
        <v>1640</v>
      </c>
      <c r="C5511" s="310" t="s">
        <v>9396</v>
      </c>
      <c r="D5511" s="315" t="s">
        <v>70</v>
      </c>
      <c r="E5511" s="316" t="s">
        <v>9397</v>
      </c>
      <c r="F5511" s="310"/>
    </row>
    <row r="5512" customFormat="false" ht="12.8" hidden="false" customHeight="false" outlineLevel="0" collapsed="false">
      <c r="A5512" s="310" t="n">
        <v>89700</v>
      </c>
      <c r="B5512" s="315" t="s">
        <v>1640</v>
      </c>
      <c r="C5512" s="310" t="s">
        <v>9398</v>
      </c>
      <c r="D5512" s="315" t="s">
        <v>70</v>
      </c>
      <c r="E5512" s="316" t="s">
        <v>4211</v>
      </c>
      <c r="F5512" s="310"/>
    </row>
    <row r="5513" customFormat="false" ht="12.8" hidden="false" customHeight="false" outlineLevel="0" collapsed="false">
      <c r="A5513" s="310" t="n">
        <v>89701</v>
      </c>
      <c r="B5513" s="315" t="s">
        <v>1640</v>
      </c>
      <c r="C5513" s="310" t="s">
        <v>9399</v>
      </c>
      <c r="D5513" s="315" t="s">
        <v>70</v>
      </c>
      <c r="E5513" s="316" t="s">
        <v>9400</v>
      </c>
      <c r="F5513" s="310"/>
    </row>
    <row r="5514" customFormat="false" ht="12.8" hidden="false" customHeight="false" outlineLevel="0" collapsed="false">
      <c r="A5514" s="310" t="n">
        <v>89702</v>
      </c>
      <c r="B5514" s="315" t="s">
        <v>1640</v>
      </c>
      <c r="C5514" s="310" t="s">
        <v>9401</v>
      </c>
      <c r="D5514" s="315" t="s">
        <v>70</v>
      </c>
      <c r="E5514" s="316" t="s">
        <v>7496</v>
      </c>
      <c r="F5514" s="310"/>
    </row>
    <row r="5515" customFormat="false" ht="12.8" hidden="false" customHeight="false" outlineLevel="0" collapsed="false">
      <c r="A5515" s="310" t="n">
        <v>89703</v>
      </c>
      <c r="B5515" s="315" t="s">
        <v>1640</v>
      </c>
      <c r="C5515" s="310" t="s">
        <v>9402</v>
      </c>
      <c r="D5515" s="315" t="s">
        <v>70</v>
      </c>
      <c r="E5515" s="316" t="s">
        <v>9403</v>
      </c>
      <c r="F5515" s="310"/>
    </row>
    <row r="5516" customFormat="false" ht="12.8" hidden="false" customHeight="false" outlineLevel="0" collapsed="false">
      <c r="A5516" s="310" t="n">
        <v>89704</v>
      </c>
      <c r="B5516" s="315" t="s">
        <v>1640</v>
      </c>
      <c r="C5516" s="310" t="s">
        <v>9404</v>
      </c>
      <c r="D5516" s="315" t="s">
        <v>70</v>
      </c>
      <c r="E5516" s="316" t="s">
        <v>9405</v>
      </c>
      <c r="F5516" s="310"/>
    </row>
    <row r="5517" customFormat="false" ht="12.8" hidden="false" customHeight="false" outlineLevel="0" collapsed="false">
      <c r="A5517" s="310" t="n">
        <v>89705</v>
      </c>
      <c r="B5517" s="315" t="s">
        <v>1640</v>
      </c>
      <c r="C5517" s="310" t="s">
        <v>9406</v>
      </c>
      <c r="D5517" s="315" t="s">
        <v>70</v>
      </c>
      <c r="E5517" s="316" t="s">
        <v>9407</v>
      </c>
      <c r="F5517" s="310"/>
    </row>
    <row r="5518" customFormat="false" ht="12.8" hidden="false" customHeight="false" outlineLevel="0" collapsed="false">
      <c r="A5518" s="310" t="n">
        <v>89706</v>
      </c>
      <c r="B5518" s="315" t="s">
        <v>1640</v>
      </c>
      <c r="C5518" s="310" t="s">
        <v>9408</v>
      </c>
      <c r="D5518" s="315" t="s">
        <v>70</v>
      </c>
      <c r="E5518" s="316" t="s">
        <v>9409</v>
      </c>
      <c r="F5518" s="310"/>
    </row>
    <row r="5519" customFormat="false" ht="12.8" hidden="false" customHeight="false" outlineLevel="0" collapsed="false">
      <c r="A5519" s="310" t="n">
        <v>89718</v>
      </c>
      <c r="B5519" s="315" t="s">
        <v>1640</v>
      </c>
      <c r="C5519" s="310" t="s">
        <v>9410</v>
      </c>
      <c r="D5519" s="315" t="s">
        <v>48</v>
      </c>
      <c r="E5519" s="316" t="s">
        <v>9411</v>
      </c>
      <c r="F5519" s="310"/>
    </row>
    <row r="5520" customFormat="false" ht="12.8" hidden="false" customHeight="false" outlineLevel="0" collapsed="false">
      <c r="A5520" s="310" t="n">
        <v>89719</v>
      </c>
      <c r="B5520" s="315" t="s">
        <v>1640</v>
      </c>
      <c r="C5520" s="310" t="s">
        <v>9412</v>
      </c>
      <c r="D5520" s="315" t="s">
        <v>70</v>
      </c>
      <c r="E5520" s="316" t="s">
        <v>6610</v>
      </c>
      <c r="F5520" s="310"/>
    </row>
    <row r="5521" customFormat="false" ht="12.8" hidden="false" customHeight="false" outlineLevel="0" collapsed="false">
      <c r="A5521" s="310" t="n">
        <v>89720</v>
      </c>
      <c r="B5521" s="315" t="s">
        <v>1640</v>
      </c>
      <c r="C5521" s="310" t="s">
        <v>9413</v>
      </c>
      <c r="D5521" s="315" t="s">
        <v>70</v>
      </c>
      <c r="E5521" s="316" t="s">
        <v>9414</v>
      </c>
      <c r="F5521" s="310"/>
    </row>
    <row r="5522" customFormat="false" ht="12.8" hidden="false" customHeight="false" outlineLevel="0" collapsed="false">
      <c r="A5522" s="310" t="n">
        <v>89721</v>
      </c>
      <c r="B5522" s="315" t="s">
        <v>1640</v>
      </c>
      <c r="C5522" s="310" t="s">
        <v>9415</v>
      </c>
      <c r="D5522" s="315" t="s">
        <v>70</v>
      </c>
      <c r="E5522" s="316" t="s">
        <v>9416</v>
      </c>
      <c r="F5522" s="310"/>
    </row>
    <row r="5523" customFormat="false" ht="12.8" hidden="false" customHeight="false" outlineLevel="0" collapsed="false">
      <c r="A5523" s="310" t="n">
        <v>89723</v>
      </c>
      <c r="B5523" s="315" t="s">
        <v>1640</v>
      </c>
      <c r="C5523" s="310" t="s">
        <v>9417</v>
      </c>
      <c r="D5523" s="315" t="s">
        <v>70</v>
      </c>
      <c r="E5523" s="316" t="s">
        <v>9418</v>
      </c>
      <c r="F5523" s="310"/>
    </row>
    <row r="5524" customFormat="false" ht="12.8" hidden="false" customHeight="false" outlineLevel="0" collapsed="false">
      <c r="A5524" s="310" t="n">
        <v>89724</v>
      </c>
      <c r="B5524" s="315" t="s">
        <v>1640</v>
      </c>
      <c r="C5524" s="310" t="s">
        <v>9419</v>
      </c>
      <c r="D5524" s="315" t="s">
        <v>70</v>
      </c>
      <c r="E5524" s="316" t="s">
        <v>4005</v>
      </c>
      <c r="F5524" s="310"/>
    </row>
    <row r="5525" customFormat="false" ht="12.8" hidden="false" customHeight="false" outlineLevel="0" collapsed="false">
      <c r="A5525" s="310" t="n">
        <v>89725</v>
      </c>
      <c r="B5525" s="315" t="s">
        <v>1640</v>
      </c>
      <c r="C5525" s="310" t="s">
        <v>9420</v>
      </c>
      <c r="D5525" s="315" t="s">
        <v>70</v>
      </c>
      <c r="E5525" s="316" t="s">
        <v>9421</v>
      </c>
      <c r="F5525" s="310"/>
    </row>
    <row r="5526" customFormat="false" ht="12.8" hidden="false" customHeight="false" outlineLevel="0" collapsed="false">
      <c r="A5526" s="310" t="n">
        <v>89726</v>
      </c>
      <c r="B5526" s="315" t="s">
        <v>1640</v>
      </c>
      <c r="C5526" s="310" t="s">
        <v>9422</v>
      </c>
      <c r="D5526" s="315" t="s">
        <v>70</v>
      </c>
      <c r="E5526" s="316" t="s">
        <v>4281</v>
      </c>
      <c r="F5526" s="310"/>
    </row>
    <row r="5527" customFormat="false" ht="12.8" hidden="false" customHeight="false" outlineLevel="0" collapsed="false">
      <c r="A5527" s="310" t="n">
        <v>89727</v>
      </c>
      <c r="B5527" s="315" t="s">
        <v>1640</v>
      </c>
      <c r="C5527" s="310" t="s">
        <v>9423</v>
      </c>
      <c r="D5527" s="315" t="s">
        <v>70</v>
      </c>
      <c r="E5527" s="316" t="s">
        <v>9424</v>
      </c>
      <c r="F5527" s="310"/>
    </row>
    <row r="5528" customFormat="false" ht="12.8" hidden="false" customHeight="false" outlineLevel="0" collapsed="false">
      <c r="A5528" s="310" t="n">
        <v>89728</v>
      </c>
      <c r="B5528" s="315" t="s">
        <v>1640</v>
      </c>
      <c r="C5528" s="310" t="s">
        <v>9425</v>
      </c>
      <c r="D5528" s="315" t="s">
        <v>70</v>
      </c>
      <c r="E5528" s="316" t="s">
        <v>7278</v>
      </c>
      <c r="F5528" s="310"/>
    </row>
    <row r="5529" customFormat="false" ht="12.8" hidden="false" customHeight="false" outlineLevel="0" collapsed="false">
      <c r="A5529" s="310" t="n">
        <v>89729</v>
      </c>
      <c r="B5529" s="315" t="s">
        <v>1640</v>
      </c>
      <c r="C5529" s="310" t="s">
        <v>9426</v>
      </c>
      <c r="D5529" s="315" t="s">
        <v>70</v>
      </c>
      <c r="E5529" s="316" t="s">
        <v>9427</v>
      </c>
      <c r="F5529" s="310"/>
    </row>
    <row r="5530" customFormat="false" ht="12.8" hidden="false" customHeight="false" outlineLevel="0" collapsed="false">
      <c r="A5530" s="310" t="n">
        <v>89730</v>
      </c>
      <c r="B5530" s="315" t="s">
        <v>1640</v>
      </c>
      <c r="C5530" s="310" t="s">
        <v>9428</v>
      </c>
      <c r="D5530" s="315" t="s">
        <v>70</v>
      </c>
      <c r="E5530" s="316" t="s">
        <v>9429</v>
      </c>
      <c r="F5530" s="310"/>
    </row>
    <row r="5531" customFormat="false" ht="12.8" hidden="false" customHeight="false" outlineLevel="0" collapsed="false">
      <c r="A5531" s="310" t="n">
        <v>89731</v>
      </c>
      <c r="B5531" s="315" t="s">
        <v>1640</v>
      </c>
      <c r="C5531" s="310" t="s">
        <v>9430</v>
      </c>
      <c r="D5531" s="315" t="s">
        <v>70</v>
      </c>
      <c r="E5531" s="316" t="s">
        <v>9431</v>
      </c>
      <c r="F5531" s="310"/>
    </row>
    <row r="5532" customFormat="false" ht="12.8" hidden="false" customHeight="false" outlineLevel="0" collapsed="false">
      <c r="A5532" s="310" t="n">
        <v>89732</v>
      </c>
      <c r="B5532" s="315" t="s">
        <v>1640</v>
      </c>
      <c r="C5532" s="310" t="s">
        <v>9432</v>
      </c>
      <c r="D5532" s="315" t="s">
        <v>70</v>
      </c>
      <c r="E5532" s="316" t="s">
        <v>9433</v>
      </c>
      <c r="F5532" s="310"/>
    </row>
    <row r="5533" customFormat="false" ht="12.8" hidden="false" customHeight="false" outlineLevel="0" collapsed="false">
      <c r="A5533" s="310" t="n">
        <v>89733</v>
      </c>
      <c r="B5533" s="315" t="s">
        <v>1640</v>
      </c>
      <c r="C5533" s="310" t="s">
        <v>9434</v>
      </c>
      <c r="D5533" s="315" t="s">
        <v>70</v>
      </c>
      <c r="E5533" s="316" t="s">
        <v>9435</v>
      </c>
      <c r="F5533" s="310"/>
    </row>
    <row r="5534" customFormat="false" ht="12.8" hidden="false" customHeight="false" outlineLevel="0" collapsed="false">
      <c r="A5534" s="310" t="n">
        <v>89734</v>
      </c>
      <c r="B5534" s="315" t="s">
        <v>1640</v>
      </c>
      <c r="C5534" s="310" t="s">
        <v>9436</v>
      </c>
      <c r="D5534" s="315" t="s">
        <v>70</v>
      </c>
      <c r="E5534" s="316" t="s">
        <v>9437</v>
      </c>
      <c r="F5534" s="310"/>
    </row>
    <row r="5535" customFormat="false" ht="12.8" hidden="false" customHeight="false" outlineLevel="0" collapsed="false">
      <c r="A5535" s="310" t="n">
        <v>89735</v>
      </c>
      <c r="B5535" s="315" t="s">
        <v>1640</v>
      </c>
      <c r="C5535" s="310" t="s">
        <v>9438</v>
      </c>
      <c r="D5535" s="315" t="s">
        <v>70</v>
      </c>
      <c r="E5535" s="316" t="s">
        <v>9439</v>
      </c>
      <c r="F5535" s="310"/>
    </row>
    <row r="5536" customFormat="false" ht="12.8" hidden="false" customHeight="false" outlineLevel="0" collapsed="false">
      <c r="A5536" s="310" t="n">
        <v>89736</v>
      </c>
      <c r="B5536" s="315" t="s">
        <v>1640</v>
      </c>
      <c r="C5536" s="310" t="s">
        <v>9440</v>
      </c>
      <c r="D5536" s="315" t="s">
        <v>70</v>
      </c>
      <c r="E5536" s="316" t="s">
        <v>9441</v>
      </c>
      <c r="F5536" s="310"/>
    </row>
    <row r="5537" customFormat="false" ht="12.8" hidden="false" customHeight="false" outlineLevel="0" collapsed="false">
      <c r="A5537" s="310" t="n">
        <v>89737</v>
      </c>
      <c r="B5537" s="315" t="s">
        <v>1640</v>
      </c>
      <c r="C5537" s="310" t="s">
        <v>9442</v>
      </c>
      <c r="D5537" s="315" t="s">
        <v>70</v>
      </c>
      <c r="E5537" s="316" t="s">
        <v>5944</v>
      </c>
      <c r="F5537" s="310"/>
    </row>
    <row r="5538" customFormat="false" ht="12.8" hidden="false" customHeight="false" outlineLevel="0" collapsed="false">
      <c r="A5538" s="310" t="n">
        <v>89738</v>
      </c>
      <c r="B5538" s="315" t="s">
        <v>1640</v>
      </c>
      <c r="C5538" s="310" t="s">
        <v>9443</v>
      </c>
      <c r="D5538" s="315" t="s">
        <v>70</v>
      </c>
      <c r="E5538" s="316" t="s">
        <v>9444</v>
      </c>
      <c r="F5538" s="310"/>
    </row>
    <row r="5539" customFormat="false" ht="12.8" hidden="false" customHeight="false" outlineLevel="0" collapsed="false">
      <c r="A5539" s="310" t="n">
        <v>89739</v>
      </c>
      <c r="B5539" s="315" t="s">
        <v>1640</v>
      </c>
      <c r="C5539" s="310" t="s">
        <v>9445</v>
      </c>
      <c r="D5539" s="315" t="s">
        <v>70</v>
      </c>
      <c r="E5539" s="316" t="s">
        <v>1712</v>
      </c>
      <c r="F5539" s="310"/>
    </row>
    <row r="5540" customFormat="false" ht="12.8" hidden="false" customHeight="false" outlineLevel="0" collapsed="false">
      <c r="A5540" s="310" t="n">
        <v>89740</v>
      </c>
      <c r="B5540" s="315" t="s">
        <v>1640</v>
      </c>
      <c r="C5540" s="310" t="s">
        <v>9446</v>
      </c>
      <c r="D5540" s="315" t="s">
        <v>70</v>
      </c>
      <c r="E5540" s="316" t="s">
        <v>3792</v>
      </c>
      <c r="F5540" s="310"/>
    </row>
    <row r="5541" customFormat="false" ht="12.8" hidden="false" customHeight="false" outlineLevel="0" collapsed="false">
      <c r="A5541" s="310" t="n">
        <v>89741</v>
      </c>
      <c r="B5541" s="315" t="s">
        <v>1640</v>
      </c>
      <c r="C5541" s="310" t="s">
        <v>9447</v>
      </c>
      <c r="D5541" s="315" t="s">
        <v>70</v>
      </c>
      <c r="E5541" s="316" t="s">
        <v>9448</v>
      </c>
      <c r="F5541" s="310"/>
    </row>
    <row r="5542" customFormat="false" ht="12.8" hidden="false" customHeight="false" outlineLevel="0" collapsed="false">
      <c r="A5542" s="310" t="n">
        <v>89742</v>
      </c>
      <c r="B5542" s="315" t="s">
        <v>1640</v>
      </c>
      <c r="C5542" s="310" t="s">
        <v>9449</v>
      </c>
      <c r="D5542" s="315" t="s">
        <v>70</v>
      </c>
      <c r="E5542" s="316" t="s">
        <v>9450</v>
      </c>
      <c r="F5542" s="310"/>
    </row>
    <row r="5543" customFormat="false" ht="12.8" hidden="false" customHeight="false" outlineLevel="0" collapsed="false">
      <c r="A5543" s="310" t="n">
        <v>89743</v>
      </c>
      <c r="B5543" s="315" t="s">
        <v>1640</v>
      </c>
      <c r="C5543" s="310" t="s">
        <v>9451</v>
      </c>
      <c r="D5543" s="315" t="s">
        <v>70</v>
      </c>
      <c r="E5543" s="316" t="s">
        <v>9452</v>
      </c>
      <c r="F5543" s="310"/>
    </row>
    <row r="5544" customFormat="false" ht="12.8" hidden="false" customHeight="false" outlineLevel="0" collapsed="false">
      <c r="A5544" s="310" t="n">
        <v>89744</v>
      </c>
      <c r="B5544" s="315" t="s">
        <v>1640</v>
      </c>
      <c r="C5544" s="310" t="s">
        <v>9453</v>
      </c>
      <c r="D5544" s="315" t="s">
        <v>70</v>
      </c>
      <c r="E5544" s="316" t="s">
        <v>9454</v>
      </c>
      <c r="F5544" s="310"/>
    </row>
    <row r="5545" customFormat="false" ht="12.8" hidden="false" customHeight="false" outlineLevel="0" collapsed="false">
      <c r="A5545" s="310" t="n">
        <v>89746</v>
      </c>
      <c r="B5545" s="315" t="s">
        <v>1640</v>
      </c>
      <c r="C5545" s="310" t="s">
        <v>9455</v>
      </c>
      <c r="D5545" s="315" t="s">
        <v>70</v>
      </c>
      <c r="E5545" s="316" t="s">
        <v>9456</v>
      </c>
      <c r="F5545" s="310"/>
    </row>
    <row r="5546" customFormat="false" ht="12.8" hidden="false" customHeight="false" outlineLevel="0" collapsed="false">
      <c r="A5546" s="310" t="n">
        <v>89747</v>
      </c>
      <c r="B5546" s="315" t="s">
        <v>1640</v>
      </c>
      <c r="C5546" s="310" t="s">
        <v>9457</v>
      </c>
      <c r="D5546" s="315" t="s">
        <v>70</v>
      </c>
      <c r="E5546" s="316" t="s">
        <v>9458</v>
      </c>
      <c r="F5546" s="310"/>
    </row>
    <row r="5547" customFormat="false" ht="12.8" hidden="false" customHeight="false" outlineLevel="0" collapsed="false">
      <c r="A5547" s="310" t="n">
        <v>89748</v>
      </c>
      <c r="B5547" s="315" t="s">
        <v>1640</v>
      </c>
      <c r="C5547" s="310" t="s">
        <v>9459</v>
      </c>
      <c r="D5547" s="315" t="s">
        <v>70</v>
      </c>
      <c r="E5547" s="316" t="s">
        <v>1670</v>
      </c>
      <c r="F5547" s="310"/>
    </row>
    <row r="5548" customFormat="false" ht="12.8" hidden="false" customHeight="false" outlineLevel="0" collapsed="false">
      <c r="A5548" s="310" t="n">
        <v>89749</v>
      </c>
      <c r="B5548" s="315" t="s">
        <v>1640</v>
      </c>
      <c r="C5548" s="310" t="s">
        <v>9460</v>
      </c>
      <c r="D5548" s="315" t="s">
        <v>70</v>
      </c>
      <c r="E5548" s="316" t="s">
        <v>9461</v>
      </c>
      <c r="F5548" s="310"/>
    </row>
    <row r="5549" customFormat="false" ht="12.8" hidden="false" customHeight="false" outlineLevel="0" collapsed="false">
      <c r="A5549" s="310" t="n">
        <v>89750</v>
      </c>
      <c r="B5549" s="315" t="s">
        <v>1640</v>
      </c>
      <c r="C5549" s="310" t="s">
        <v>9462</v>
      </c>
      <c r="D5549" s="315" t="s">
        <v>70</v>
      </c>
      <c r="E5549" s="316" t="s">
        <v>5334</v>
      </c>
      <c r="F5549" s="310"/>
    </row>
    <row r="5550" customFormat="false" ht="12.8" hidden="false" customHeight="false" outlineLevel="0" collapsed="false">
      <c r="A5550" s="310" t="n">
        <v>89752</v>
      </c>
      <c r="B5550" s="315" t="s">
        <v>1640</v>
      </c>
      <c r="C5550" s="310" t="s">
        <v>9463</v>
      </c>
      <c r="D5550" s="315" t="s">
        <v>70</v>
      </c>
      <c r="E5550" s="316" t="s">
        <v>9464</v>
      </c>
      <c r="F5550" s="310"/>
    </row>
    <row r="5551" customFormat="false" ht="12.8" hidden="false" customHeight="false" outlineLevel="0" collapsed="false">
      <c r="A5551" s="310" t="n">
        <v>89753</v>
      </c>
      <c r="B5551" s="315" t="s">
        <v>1640</v>
      </c>
      <c r="C5551" s="310" t="s">
        <v>9465</v>
      </c>
      <c r="D5551" s="315" t="s">
        <v>70</v>
      </c>
      <c r="E5551" s="316" t="s">
        <v>9466</v>
      </c>
      <c r="F5551" s="310"/>
    </row>
    <row r="5552" customFormat="false" ht="12.8" hidden="false" customHeight="false" outlineLevel="0" collapsed="false">
      <c r="A5552" s="310" t="n">
        <v>89754</v>
      </c>
      <c r="B5552" s="315" t="s">
        <v>1640</v>
      </c>
      <c r="C5552" s="310" t="s">
        <v>9467</v>
      </c>
      <c r="D5552" s="315" t="s">
        <v>70</v>
      </c>
      <c r="E5552" s="316" t="s">
        <v>9468</v>
      </c>
      <c r="F5552" s="310"/>
    </row>
    <row r="5553" customFormat="false" ht="12.8" hidden="false" customHeight="false" outlineLevel="0" collapsed="false">
      <c r="A5553" s="310" t="n">
        <v>89755</v>
      </c>
      <c r="B5553" s="315" t="s">
        <v>1640</v>
      </c>
      <c r="C5553" s="310" t="s">
        <v>9469</v>
      </c>
      <c r="D5553" s="315" t="s">
        <v>70</v>
      </c>
      <c r="E5553" s="316" t="s">
        <v>9470</v>
      </c>
      <c r="F5553" s="310"/>
    </row>
    <row r="5554" customFormat="false" ht="12.8" hidden="false" customHeight="false" outlineLevel="0" collapsed="false">
      <c r="A5554" s="310" t="n">
        <v>89756</v>
      </c>
      <c r="B5554" s="315" t="s">
        <v>1640</v>
      </c>
      <c r="C5554" s="310" t="s">
        <v>9471</v>
      </c>
      <c r="D5554" s="315" t="s">
        <v>70</v>
      </c>
      <c r="E5554" s="316" t="s">
        <v>9472</v>
      </c>
      <c r="F5554" s="310"/>
    </row>
    <row r="5555" customFormat="false" ht="12.8" hidden="false" customHeight="false" outlineLevel="0" collapsed="false">
      <c r="A5555" s="310" t="n">
        <v>89757</v>
      </c>
      <c r="B5555" s="315" t="s">
        <v>1640</v>
      </c>
      <c r="C5555" s="310" t="s">
        <v>9473</v>
      </c>
      <c r="D5555" s="315" t="s">
        <v>70</v>
      </c>
      <c r="E5555" s="316" t="s">
        <v>9474</v>
      </c>
      <c r="F5555" s="310"/>
    </row>
    <row r="5556" customFormat="false" ht="12.8" hidden="false" customHeight="false" outlineLevel="0" collapsed="false">
      <c r="A5556" s="310" t="n">
        <v>89758</v>
      </c>
      <c r="B5556" s="315" t="s">
        <v>1640</v>
      </c>
      <c r="C5556" s="310" t="s">
        <v>9475</v>
      </c>
      <c r="D5556" s="315" t="s">
        <v>70</v>
      </c>
      <c r="E5556" s="316" t="s">
        <v>9476</v>
      </c>
      <c r="F5556" s="310"/>
    </row>
    <row r="5557" customFormat="false" ht="12.8" hidden="false" customHeight="false" outlineLevel="0" collapsed="false">
      <c r="A5557" s="310" t="n">
        <v>89759</v>
      </c>
      <c r="B5557" s="315" t="s">
        <v>1640</v>
      </c>
      <c r="C5557" s="310" t="s">
        <v>9477</v>
      </c>
      <c r="D5557" s="315" t="s">
        <v>70</v>
      </c>
      <c r="E5557" s="316" t="s">
        <v>9478</v>
      </c>
      <c r="F5557" s="310"/>
    </row>
    <row r="5558" customFormat="false" ht="12.8" hidden="false" customHeight="false" outlineLevel="0" collapsed="false">
      <c r="A5558" s="310" t="n">
        <v>89760</v>
      </c>
      <c r="B5558" s="315" t="s">
        <v>1640</v>
      </c>
      <c r="C5558" s="310" t="s">
        <v>9479</v>
      </c>
      <c r="D5558" s="315" t="s">
        <v>70</v>
      </c>
      <c r="E5558" s="316" t="s">
        <v>9480</v>
      </c>
      <c r="F5558" s="310"/>
    </row>
    <row r="5559" customFormat="false" ht="12.8" hidden="false" customHeight="false" outlineLevel="0" collapsed="false">
      <c r="A5559" s="310" t="n">
        <v>89761</v>
      </c>
      <c r="B5559" s="315" t="s">
        <v>1640</v>
      </c>
      <c r="C5559" s="310" t="s">
        <v>9481</v>
      </c>
      <c r="D5559" s="315" t="s">
        <v>70</v>
      </c>
      <c r="E5559" s="316" t="s">
        <v>9482</v>
      </c>
      <c r="F5559" s="310"/>
    </row>
    <row r="5560" customFormat="false" ht="12.8" hidden="false" customHeight="false" outlineLevel="0" collapsed="false">
      <c r="A5560" s="310" t="n">
        <v>89762</v>
      </c>
      <c r="B5560" s="315" t="s">
        <v>1640</v>
      </c>
      <c r="C5560" s="310" t="s">
        <v>9483</v>
      </c>
      <c r="D5560" s="315" t="s">
        <v>70</v>
      </c>
      <c r="E5560" s="316" t="s">
        <v>9484</v>
      </c>
      <c r="F5560" s="310"/>
    </row>
    <row r="5561" customFormat="false" ht="12.8" hidden="false" customHeight="false" outlineLevel="0" collapsed="false">
      <c r="A5561" s="310" t="n">
        <v>89763</v>
      </c>
      <c r="B5561" s="315" t="s">
        <v>1640</v>
      </c>
      <c r="C5561" s="310" t="s">
        <v>9485</v>
      </c>
      <c r="D5561" s="315" t="s">
        <v>70</v>
      </c>
      <c r="E5561" s="316" t="s">
        <v>3101</v>
      </c>
      <c r="F5561" s="310"/>
    </row>
    <row r="5562" customFormat="false" ht="12.8" hidden="false" customHeight="false" outlineLevel="0" collapsed="false">
      <c r="A5562" s="310" t="n">
        <v>89764</v>
      </c>
      <c r="B5562" s="315" t="s">
        <v>1640</v>
      </c>
      <c r="C5562" s="310" t="s">
        <v>9486</v>
      </c>
      <c r="D5562" s="315" t="s">
        <v>70</v>
      </c>
      <c r="E5562" s="316" t="s">
        <v>9487</v>
      </c>
      <c r="F5562" s="310"/>
    </row>
    <row r="5563" customFormat="false" ht="12.8" hidden="false" customHeight="false" outlineLevel="0" collapsed="false">
      <c r="A5563" s="310" t="n">
        <v>89765</v>
      </c>
      <c r="B5563" s="315" t="s">
        <v>1640</v>
      </c>
      <c r="C5563" s="310" t="s">
        <v>9488</v>
      </c>
      <c r="D5563" s="315" t="s">
        <v>70</v>
      </c>
      <c r="E5563" s="316" t="s">
        <v>9489</v>
      </c>
      <c r="F5563" s="310"/>
    </row>
    <row r="5564" customFormat="false" ht="12.8" hidden="false" customHeight="false" outlineLevel="0" collapsed="false">
      <c r="A5564" s="310" t="n">
        <v>89767</v>
      </c>
      <c r="B5564" s="315" t="s">
        <v>1640</v>
      </c>
      <c r="C5564" s="310" t="s">
        <v>9490</v>
      </c>
      <c r="D5564" s="315" t="s">
        <v>70</v>
      </c>
      <c r="E5564" s="316" t="s">
        <v>9491</v>
      </c>
      <c r="F5564" s="310"/>
    </row>
    <row r="5565" customFormat="false" ht="12.8" hidden="false" customHeight="false" outlineLevel="0" collapsed="false">
      <c r="A5565" s="310" t="n">
        <v>89768</v>
      </c>
      <c r="B5565" s="315" t="s">
        <v>1640</v>
      </c>
      <c r="C5565" s="310" t="s">
        <v>9492</v>
      </c>
      <c r="D5565" s="315" t="s">
        <v>70</v>
      </c>
      <c r="E5565" s="316" t="s">
        <v>9493</v>
      </c>
      <c r="F5565" s="310"/>
    </row>
    <row r="5566" customFormat="false" ht="12.8" hidden="false" customHeight="false" outlineLevel="0" collapsed="false">
      <c r="A5566" s="310" t="n">
        <v>89769</v>
      </c>
      <c r="B5566" s="315" t="s">
        <v>1640</v>
      </c>
      <c r="C5566" s="310" t="s">
        <v>9494</v>
      </c>
      <c r="D5566" s="315" t="s">
        <v>70</v>
      </c>
      <c r="E5566" s="316" t="s">
        <v>9495</v>
      </c>
      <c r="F5566" s="310"/>
    </row>
    <row r="5567" customFormat="false" ht="12.8" hidden="false" customHeight="false" outlineLevel="0" collapsed="false">
      <c r="A5567" s="310" t="n">
        <v>89772</v>
      </c>
      <c r="B5567" s="315" t="s">
        <v>1640</v>
      </c>
      <c r="C5567" s="310" t="s">
        <v>9496</v>
      </c>
      <c r="D5567" s="315" t="s">
        <v>48</v>
      </c>
      <c r="E5567" s="316" t="s">
        <v>2955</v>
      </c>
      <c r="F5567" s="310"/>
    </row>
    <row r="5568" customFormat="false" ht="12.8" hidden="false" customHeight="false" outlineLevel="0" collapsed="false">
      <c r="A5568" s="310" t="n">
        <v>89774</v>
      </c>
      <c r="B5568" s="315" t="s">
        <v>1640</v>
      </c>
      <c r="C5568" s="310" t="s">
        <v>9497</v>
      </c>
      <c r="D5568" s="315" t="s">
        <v>70</v>
      </c>
      <c r="E5568" s="316" t="s">
        <v>9498</v>
      </c>
      <c r="F5568" s="310"/>
    </row>
    <row r="5569" customFormat="false" ht="12.8" hidden="false" customHeight="false" outlineLevel="0" collapsed="false">
      <c r="A5569" s="310" t="n">
        <v>89776</v>
      </c>
      <c r="B5569" s="315" t="s">
        <v>1640</v>
      </c>
      <c r="C5569" s="310" t="s">
        <v>9499</v>
      </c>
      <c r="D5569" s="315" t="s">
        <v>70</v>
      </c>
      <c r="E5569" s="316" t="s">
        <v>9500</v>
      </c>
      <c r="F5569" s="310"/>
    </row>
    <row r="5570" customFormat="false" ht="12.8" hidden="false" customHeight="false" outlineLevel="0" collapsed="false">
      <c r="A5570" s="310" t="n">
        <v>89777</v>
      </c>
      <c r="B5570" s="315" t="s">
        <v>1640</v>
      </c>
      <c r="C5570" s="310" t="s">
        <v>9501</v>
      </c>
      <c r="D5570" s="315" t="s">
        <v>70</v>
      </c>
      <c r="E5570" s="316" t="s">
        <v>9502</v>
      </c>
      <c r="F5570" s="310"/>
    </row>
    <row r="5571" customFormat="false" ht="12.8" hidden="false" customHeight="false" outlineLevel="0" collapsed="false">
      <c r="A5571" s="310" t="n">
        <v>89778</v>
      </c>
      <c r="B5571" s="315" t="s">
        <v>1640</v>
      </c>
      <c r="C5571" s="310" t="s">
        <v>9503</v>
      </c>
      <c r="D5571" s="315" t="s">
        <v>70</v>
      </c>
      <c r="E5571" s="316" t="s">
        <v>9504</v>
      </c>
      <c r="F5571" s="310"/>
    </row>
    <row r="5572" customFormat="false" ht="12.8" hidden="false" customHeight="false" outlineLevel="0" collapsed="false">
      <c r="A5572" s="310" t="n">
        <v>89779</v>
      </c>
      <c r="B5572" s="315" t="s">
        <v>1640</v>
      </c>
      <c r="C5572" s="310" t="s">
        <v>9505</v>
      </c>
      <c r="D5572" s="315" t="s">
        <v>70</v>
      </c>
      <c r="E5572" s="316" t="s">
        <v>9506</v>
      </c>
      <c r="F5572" s="310"/>
    </row>
    <row r="5573" customFormat="false" ht="12.8" hidden="false" customHeight="false" outlineLevel="0" collapsed="false">
      <c r="A5573" s="310" t="n">
        <v>89780</v>
      </c>
      <c r="B5573" s="315" t="s">
        <v>1640</v>
      </c>
      <c r="C5573" s="310" t="s">
        <v>9507</v>
      </c>
      <c r="D5573" s="315" t="s">
        <v>70</v>
      </c>
      <c r="E5573" s="316" t="s">
        <v>9508</v>
      </c>
      <c r="F5573" s="310"/>
    </row>
    <row r="5574" customFormat="false" ht="12.8" hidden="false" customHeight="false" outlineLevel="0" collapsed="false">
      <c r="A5574" s="310" t="n">
        <v>89781</v>
      </c>
      <c r="B5574" s="315" t="s">
        <v>1640</v>
      </c>
      <c r="C5574" s="310" t="s">
        <v>9509</v>
      </c>
      <c r="D5574" s="315" t="s">
        <v>70</v>
      </c>
      <c r="E5574" s="316" t="s">
        <v>9510</v>
      </c>
      <c r="F5574" s="310"/>
    </row>
    <row r="5575" customFormat="false" ht="12.8" hidden="false" customHeight="false" outlineLevel="0" collapsed="false">
      <c r="A5575" s="310" t="n">
        <v>89782</v>
      </c>
      <c r="B5575" s="315" t="s">
        <v>1640</v>
      </c>
      <c r="C5575" s="310" t="s">
        <v>9511</v>
      </c>
      <c r="D5575" s="315" t="s">
        <v>70</v>
      </c>
      <c r="E5575" s="316" t="s">
        <v>9512</v>
      </c>
      <c r="F5575" s="310"/>
    </row>
    <row r="5576" customFormat="false" ht="12.8" hidden="false" customHeight="false" outlineLevel="0" collapsed="false">
      <c r="A5576" s="310" t="n">
        <v>89783</v>
      </c>
      <c r="B5576" s="315" t="s">
        <v>1640</v>
      </c>
      <c r="C5576" s="310" t="s">
        <v>9513</v>
      </c>
      <c r="D5576" s="315" t="s">
        <v>70</v>
      </c>
      <c r="E5576" s="316" t="s">
        <v>7270</v>
      </c>
      <c r="F5576" s="310"/>
    </row>
    <row r="5577" customFormat="false" ht="12.8" hidden="false" customHeight="false" outlineLevel="0" collapsed="false">
      <c r="A5577" s="310" t="n">
        <v>89784</v>
      </c>
      <c r="B5577" s="315" t="s">
        <v>1640</v>
      </c>
      <c r="C5577" s="310" t="s">
        <v>9514</v>
      </c>
      <c r="D5577" s="315" t="s">
        <v>70</v>
      </c>
      <c r="E5577" s="316" t="s">
        <v>9515</v>
      </c>
      <c r="F5577" s="310"/>
    </row>
    <row r="5578" customFormat="false" ht="12.8" hidden="false" customHeight="false" outlineLevel="0" collapsed="false">
      <c r="A5578" s="310" t="n">
        <v>89785</v>
      </c>
      <c r="B5578" s="315" t="s">
        <v>1640</v>
      </c>
      <c r="C5578" s="310" t="s">
        <v>9516</v>
      </c>
      <c r="D5578" s="315" t="s">
        <v>70</v>
      </c>
      <c r="E5578" s="316" t="s">
        <v>9517</v>
      </c>
      <c r="F5578" s="310"/>
    </row>
    <row r="5579" customFormat="false" ht="12.8" hidden="false" customHeight="false" outlineLevel="0" collapsed="false">
      <c r="A5579" s="310" t="n">
        <v>89786</v>
      </c>
      <c r="B5579" s="315" t="s">
        <v>1640</v>
      </c>
      <c r="C5579" s="310" t="s">
        <v>9518</v>
      </c>
      <c r="D5579" s="315" t="s">
        <v>70</v>
      </c>
      <c r="E5579" s="316" t="s">
        <v>9519</v>
      </c>
      <c r="F5579" s="310"/>
    </row>
    <row r="5580" customFormat="false" ht="12.8" hidden="false" customHeight="false" outlineLevel="0" collapsed="false">
      <c r="A5580" s="310" t="n">
        <v>89787</v>
      </c>
      <c r="B5580" s="315" t="s">
        <v>1640</v>
      </c>
      <c r="C5580" s="310" t="s">
        <v>9520</v>
      </c>
      <c r="D5580" s="315" t="s">
        <v>70</v>
      </c>
      <c r="E5580" s="316" t="s">
        <v>9521</v>
      </c>
      <c r="F5580" s="310"/>
    </row>
    <row r="5581" customFormat="false" ht="12.8" hidden="false" customHeight="false" outlineLevel="0" collapsed="false">
      <c r="A5581" s="310" t="n">
        <v>89788</v>
      </c>
      <c r="B5581" s="315" t="s">
        <v>1640</v>
      </c>
      <c r="C5581" s="310" t="s">
        <v>9522</v>
      </c>
      <c r="D5581" s="315" t="s">
        <v>70</v>
      </c>
      <c r="E5581" s="316" t="s">
        <v>9523</v>
      </c>
      <c r="F5581" s="310"/>
    </row>
    <row r="5582" customFormat="false" ht="12.8" hidden="false" customHeight="false" outlineLevel="0" collapsed="false">
      <c r="A5582" s="310" t="n">
        <v>89789</v>
      </c>
      <c r="B5582" s="315" t="s">
        <v>1640</v>
      </c>
      <c r="C5582" s="310" t="s">
        <v>9524</v>
      </c>
      <c r="D5582" s="315" t="s">
        <v>70</v>
      </c>
      <c r="E5582" s="316" t="s">
        <v>9525</v>
      </c>
      <c r="F5582" s="310"/>
    </row>
    <row r="5583" customFormat="false" ht="12.8" hidden="false" customHeight="false" outlineLevel="0" collapsed="false">
      <c r="A5583" s="310" t="n">
        <v>89790</v>
      </c>
      <c r="B5583" s="315" t="s">
        <v>1640</v>
      </c>
      <c r="C5583" s="310" t="s">
        <v>9526</v>
      </c>
      <c r="D5583" s="315" t="s">
        <v>70</v>
      </c>
      <c r="E5583" s="316" t="s">
        <v>9527</v>
      </c>
      <c r="F5583" s="310"/>
    </row>
    <row r="5584" customFormat="false" ht="12.8" hidden="false" customHeight="false" outlineLevel="0" collapsed="false">
      <c r="A5584" s="310" t="n">
        <v>89791</v>
      </c>
      <c r="B5584" s="315" t="s">
        <v>1640</v>
      </c>
      <c r="C5584" s="310" t="s">
        <v>9528</v>
      </c>
      <c r="D5584" s="315" t="s">
        <v>70</v>
      </c>
      <c r="E5584" s="316" t="s">
        <v>9529</v>
      </c>
      <c r="F5584" s="310"/>
    </row>
    <row r="5585" customFormat="false" ht="12.8" hidden="false" customHeight="false" outlineLevel="0" collapsed="false">
      <c r="A5585" s="310" t="n">
        <v>89792</v>
      </c>
      <c r="B5585" s="315" t="s">
        <v>1640</v>
      </c>
      <c r="C5585" s="310" t="s">
        <v>9530</v>
      </c>
      <c r="D5585" s="315" t="s">
        <v>70</v>
      </c>
      <c r="E5585" s="316" t="s">
        <v>9531</v>
      </c>
      <c r="F5585" s="310"/>
    </row>
    <row r="5586" customFormat="false" ht="12.8" hidden="false" customHeight="false" outlineLevel="0" collapsed="false">
      <c r="A5586" s="310" t="n">
        <v>89793</v>
      </c>
      <c r="B5586" s="315" t="s">
        <v>1640</v>
      </c>
      <c r="C5586" s="310" t="s">
        <v>9532</v>
      </c>
      <c r="D5586" s="315" t="s">
        <v>70</v>
      </c>
      <c r="E5586" s="316" t="s">
        <v>9533</v>
      </c>
      <c r="F5586" s="310"/>
    </row>
    <row r="5587" customFormat="false" ht="12.8" hidden="false" customHeight="false" outlineLevel="0" collapsed="false">
      <c r="A5587" s="310" t="n">
        <v>89794</v>
      </c>
      <c r="B5587" s="315" t="s">
        <v>1640</v>
      </c>
      <c r="C5587" s="310" t="s">
        <v>9534</v>
      </c>
      <c r="D5587" s="315" t="s">
        <v>70</v>
      </c>
      <c r="E5587" s="316" t="s">
        <v>9535</v>
      </c>
      <c r="F5587" s="310"/>
    </row>
    <row r="5588" customFormat="false" ht="12.8" hidden="false" customHeight="false" outlineLevel="0" collapsed="false">
      <c r="A5588" s="310" t="n">
        <v>89795</v>
      </c>
      <c r="B5588" s="315" t="s">
        <v>1640</v>
      </c>
      <c r="C5588" s="310" t="s">
        <v>9536</v>
      </c>
      <c r="D5588" s="315" t="s">
        <v>70</v>
      </c>
      <c r="E5588" s="316" t="s">
        <v>9537</v>
      </c>
      <c r="F5588" s="310"/>
    </row>
    <row r="5589" customFormat="false" ht="12.8" hidden="false" customHeight="false" outlineLevel="0" collapsed="false">
      <c r="A5589" s="310" t="n">
        <v>89796</v>
      </c>
      <c r="B5589" s="315" t="s">
        <v>1640</v>
      </c>
      <c r="C5589" s="310" t="s">
        <v>9538</v>
      </c>
      <c r="D5589" s="315" t="s">
        <v>70</v>
      </c>
      <c r="E5589" s="316" t="s">
        <v>9539</v>
      </c>
      <c r="F5589" s="310"/>
    </row>
    <row r="5590" customFormat="false" ht="12.8" hidden="false" customHeight="false" outlineLevel="0" collapsed="false">
      <c r="A5590" s="310" t="n">
        <v>89797</v>
      </c>
      <c r="B5590" s="315" t="s">
        <v>1640</v>
      </c>
      <c r="C5590" s="310" t="s">
        <v>9540</v>
      </c>
      <c r="D5590" s="315" t="s">
        <v>70</v>
      </c>
      <c r="E5590" s="316" t="s">
        <v>9541</v>
      </c>
      <c r="F5590" s="310"/>
    </row>
    <row r="5591" customFormat="false" ht="12.8" hidden="false" customHeight="false" outlineLevel="0" collapsed="false">
      <c r="A5591" s="310" t="n">
        <v>89801</v>
      </c>
      <c r="B5591" s="315" t="s">
        <v>1640</v>
      </c>
      <c r="C5591" s="310" t="s">
        <v>9542</v>
      </c>
      <c r="D5591" s="315" t="s">
        <v>70</v>
      </c>
      <c r="E5591" s="316" t="s">
        <v>6579</v>
      </c>
      <c r="F5591" s="310"/>
    </row>
    <row r="5592" customFormat="false" ht="12.8" hidden="false" customHeight="false" outlineLevel="0" collapsed="false">
      <c r="A5592" s="310" t="n">
        <v>89802</v>
      </c>
      <c r="B5592" s="315" t="s">
        <v>1640</v>
      </c>
      <c r="C5592" s="310" t="s">
        <v>9543</v>
      </c>
      <c r="D5592" s="315" t="s">
        <v>70</v>
      </c>
      <c r="E5592" s="316" t="s">
        <v>9544</v>
      </c>
      <c r="F5592" s="310"/>
    </row>
    <row r="5593" customFormat="false" ht="12.8" hidden="false" customHeight="false" outlineLevel="0" collapsed="false">
      <c r="A5593" s="310" t="n">
        <v>89803</v>
      </c>
      <c r="B5593" s="315" t="s">
        <v>1640</v>
      </c>
      <c r="C5593" s="310" t="s">
        <v>9545</v>
      </c>
      <c r="D5593" s="315" t="s">
        <v>70</v>
      </c>
      <c r="E5593" s="316" t="s">
        <v>2176</v>
      </c>
      <c r="F5593" s="310"/>
    </row>
    <row r="5594" customFormat="false" ht="12.8" hidden="false" customHeight="false" outlineLevel="0" collapsed="false">
      <c r="A5594" s="310" t="n">
        <v>89804</v>
      </c>
      <c r="B5594" s="315" t="s">
        <v>1640</v>
      </c>
      <c r="C5594" s="310" t="s">
        <v>9546</v>
      </c>
      <c r="D5594" s="315" t="s">
        <v>70</v>
      </c>
      <c r="E5594" s="316" t="s">
        <v>9547</v>
      </c>
      <c r="F5594" s="310"/>
    </row>
    <row r="5595" customFormat="false" ht="12.8" hidden="false" customHeight="false" outlineLevel="0" collapsed="false">
      <c r="A5595" s="310" t="n">
        <v>89805</v>
      </c>
      <c r="B5595" s="315" t="s">
        <v>1640</v>
      </c>
      <c r="C5595" s="310" t="s">
        <v>9548</v>
      </c>
      <c r="D5595" s="315" t="s">
        <v>70</v>
      </c>
      <c r="E5595" s="316" t="s">
        <v>9549</v>
      </c>
      <c r="F5595" s="310"/>
    </row>
    <row r="5596" customFormat="false" ht="12.8" hidden="false" customHeight="false" outlineLevel="0" collapsed="false">
      <c r="A5596" s="310" t="n">
        <v>89806</v>
      </c>
      <c r="B5596" s="315" t="s">
        <v>1640</v>
      </c>
      <c r="C5596" s="310" t="s">
        <v>9550</v>
      </c>
      <c r="D5596" s="315" t="s">
        <v>70</v>
      </c>
      <c r="E5596" s="316" t="s">
        <v>9551</v>
      </c>
      <c r="F5596" s="310"/>
    </row>
    <row r="5597" customFormat="false" ht="12.8" hidden="false" customHeight="false" outlineLevel="0" collapsed="false">
      <c r="A5597" s="310" t="n">
        <v>89807</v>
      </c>
      <c r="B5597" s="315" t="s">
        <v>1640</v>
      </c>
      <c r="C5597" s="310" t="s">
        <v>9552</v>
      </c>
      <c r="D5597" s="315" t="s">
        <v>70</v>
      </c>
      <c r="E5597" s="316" t="s">
        <v>9260</v>
      </c>
      <c r="F5597" s="310"/>
    </row>
    <row r="5598" customFormat="false" ht="12.8" hidden="false" customHeight="false" outlineLevel="0" collapsed="false">
      <c r="A5598" s="310" t="n">
        <v>89808</v>
      </c>
      <c r="B5598" s="315" t="s">
        <v>1640</v>
      </c>
      <c r="C5598" s="310" t="s">
        <v>9553</v>
      </c>
      <c r="D5598" s="315" t="s">
        <v>70</v>
      </c>
      <c r="E5598" s="316" t="s">
        <v>9554</v>
      </c>
      <c r="F5598" s="310"/>
    </row>
    <row r="5599" customFormat="false" ht="12.8" hidden="false" customHeight="false" outlineLevel="0" collapsed="false">
      <c r="A5599" s="310" t="n">
        <v>89809</v>
      </c>
      <c r="B5599" s="315" t="s">
        <v>1640</v>
      </c>
      <c r="C5599" s="310" t="s">
        <v>9555</v>
      </c>
      <c r="D5599" s="315" t="s">
        <v>70</v>
      </c>
      <c r="E5599" s="316" t="s">
        <v>7164</v>
      </c>
      <c r="F5599" s="310"/>
    </row>
    <row r="5600" customFormat="false" ht="12.8" hidden="false" customHeight="false" outlineLevel="0" collapsed="false">
      <c r="A5600" s="310" t="n">
        <v>89810</v>
      </c>
      <c r="B5600" s="315" t="s">
        <v>1640</v>
      </c>
      <c r="C5600" s="310" t="s">
        <v>9556</v>
      </c>
      <c r="D5600" s="315" t="s">
        <v>70</v>
      </c>
      <c r="E5600" s="316" t="s">
        <v>9557</v>
      </c>
      <c r="F5600" s="310"/>
    </row>
    <row r="5601" customFormat="false" ht="12.8" hidden="false" customHeight="false" outlineLevel="0" collapsed="false">
      <c r="A5601" s="310" t="n">
        <v>89811</v>
      </c>
      <c r="B5601" s="315" t="s">
        <v>1640</v>
      </c>
      <c r="C5601" s="310" t="s">
        <v>9558</v>
      </c>
      <c r="D5601" s="315" t="s">
        <v>70</v>
      </c>
      <c r="E5601" s="316" t="s">
        <v>9559</v>
      </c>
      <c r="F5601" s="310"/>
    </row>
    <row r="5602" customFormat="false" ht="12.8" hidden="false" customHeight="false" outlineLevel="0" collapsed="false">
      <c r="A5602" s="310" t="n">
        <v>89812</v>
      </c>
      <c r="B5602" s="315" t="s">
        <v>1640</v>
      </c>
      <c r="C5602" s="310" t="s">
        <v>9560</v>
      </c>
      <c r="D5602" s="315" t="s">
        <v>70</v>
      </c>
      <c r="E5602" s="316" t="s">
        <v>9561</v>
      </c>
      <c r="F5602" s="310"/>
    </row>
    <row r="5603" customFormat="false" ht="12.8" hidden="false" customHeight="false" outlineLevel="0" collapsed="false">
      <c r="A5603" s="310" t="n">
        <v>89813</v>
      </c>
      <c r="B5603" s="315" t="s">
        <v>1640</v>
      </c>
      <c r="C5603" s="310" t="s">
        <v>9562</v>
      </c>
      <c r="D5603" s="315" t="s">
        <v>70</v>
      </c>
      <c r="E5603" s="316" t="s">
        <v>1988</v>
      </c>
      <c r="F5603" s="310"/>
    </row>
    <row r="5604" customFormat="false" ht="12.8" hidden="false" customHeight="false" outlineLevel="0" collapsed="false">
      <c r="A5604" s="310" t="n">
        <v>89814</v>
      </c>
      <c r="B5604" s="315" t="s">
        <v>1640</v>
      </c>
      <c r="C5604" s="310" t="s">
        <v>9563</v>
      </c>
      <c r="D5604" s="315" t="s">
        <v>70</v>
      </c>
      <c r="E5604" s="316" t="s">
        <v>7438</v>
      </c>
      <c r="F5604" s="310"/>
    </row>
    <row r="5605" customFormat="false" ht="12.8" hidden="false" customHeight="false" outlineLevel="0" collapsed="false">
      <c r="A5605" s="310" t="n">
        <v>89815</v>
      </c>
      <c r="B5605" s="315" t="s">
        <v>1640</v>
      </c>
      <c r="C5605" s="310" t="s">
        <v>9564</v>
      </c>
      <c r="D5605" s="315" t="s">
        <v>70</v>
      </c>
      <c r="E5605" s="316" t="s">
        <v>9565</v>
      </c>
      <c r="F5605" s="310"/>
    </row>
    <row r="5606" customFormat="false" ht="12.8" hidden="false" customHeight="false" outlineLevel="0" collapsed="false">
      <c r="A5606" s="310" t="n">
        <v>89816</v>
      </c>
      <c r="B5606" s="315" t="s">
        <v>1640</v>
      </c>
      <c r="C5606" s="310" t="s">
        <v>9566</v>
      </c>
      <c r="D5606" s="315" t="s">
        <v>70</v>
      </c>
      <c r="E5606" s="316" t="s">
        <v>9567</v>
      </c>
      <c r="F5606" s="310"/>
    </row>
    <row r="5607" customFormat="false" ht="12.8" hidden="false" customHeight="false" outlineLevel="0" collapsed="false">
      <c r="A5607" s="310" t="n">
        <v>89817</v>
      </c>
      <c r="B5607" s="315" t="s">
        <v>1640</v>
      </c>
      <c r="C5607" s="310" t="s">
        <v>9568</v>
      </c>
      <c r="D5607" s="315" t="s">
        <v>70</v>
      </c>
      <c r="E5607" s="316" t="s">
        <v>2561</v>
      </c>
      <c r="F5607" s="310"/>
    </row>
    <row r="5608" customFormat="false" ht="12.8" hidden="false" customHeight="false" outlineLevel="0" collapsed="false">
      <c r="A5608" s="310" t="n">
        <v>89818</v>
      </c>
      <c r="B5608" s="315" t="s">
        <v>1640</v>
      </c>
      <c r="C5608" s="310" t="s">
        <v>9569</v>
      </c>
      <c r="D5608" s="315" t="s">
        <v>70</v>
      </c>
      <c r="E5608" s="316" t="s">
        <v>9570</v>
      </c>
      <c r="F5608" s="310"/>
    </row>
    <row r="5609" customFormat="false" ht="12.8" hidden="false" customHeight="false" outlineLevel="0" collapsed="false">
      <c r="A5609" s="310" t="n">
        <v>89819</v>
      </c>
      <c r="B5609" s="315" t="s">
        <v>1640</v>
      </c>
      <c r="C5609" s="310" t="s">
        <v>9571</v>
      </c>
      <c r="D5609" s="315" t="s">
        <v>70</v>
      </c>
      <c r="E5609" s="316" t="s">
        <v>9572</v>
      </c>
      <c r="F5609" s="310"/>
    </row>
    <row r="5610" customFormat="false" ht="12.8" hidden="false" customHeight="false" outlineLevel="0" collapsed="false">
      <c r="A5610" s="310" t="n">
        <v>89821</v>
      </c>
      <c r="B5610" s="315" t="s">
        <v>1640</v>
      </c>
      <c r="C5610" s="310" t="s">
        <v>9573</v>
      </c>
      <c r="D5610" s="315" t="s">
        <v>70</v>
      </c>
      <c r="E5610" s="316" t="s">
        <v>9574</v>
      </c>
      <c r="F5610" s="310"/>
    </row>
    <row r="5611" customFormat="false" ht="12.8" hidden="false" customHeight="false" outlineLevel="0" collapsed="false">
      <c r="A5611" s="310" t="n">
        <v>89822</v>
      </c>
      <c r="B5611" s="315" t="s">
        <v>1640</v>
      </c>
      <c r="C5611" s="310" t="s">
        <v>9575</v>
      </c>
      <c r="D5611" s="315" t="s">
        <v>70</v>
      </c>
      <c r="E5611" s="316" t="s">
        <v>9576</v>
      </c>
      <c r="F5611" s="310"/>
    </row>
    <row r="5612" customFormat="false" ht="12.8" hidden="false" customHeight="false" outlineLevel="0" collapsed="false">
      <c r="A5612" s="310" t="n">
        <v>89823</v>
      </c>
      <c r="B5612" s="315" t="s">
        <v>1640</v>
      </c>
      <c r="C5612" s="310" t="s">
        <v>9577</v>
      </c>
      <c r="D5612" s="315" t="s">
        <v>70</v>
      </c>
      <c r="E5612" s="316" t="s">
        <v>9578</v>
      </c>
      <c r="F5612" s="310"/>
    </row>
    <row r="5613" customFormat="false" ht="12.8" hidden="false" customHeight="false" outlineLevel="0" collapsed="false">
      <c r="A5613" s="310" t="n">
        <v>89824</v>
      </c>
      <c r="B5613" s="315" t="s">
        <v>1640</v>
      </c>
      <c r="C5613" s="310" t="s">
        <v>9579</v>
      </c>
      <c r="D5613" s="315" t="s">
        <v>70</v>
      </c>
      <c r="E5613" s="316" t="s">
        <v>9580</v>
      </c>
      <c r="F5613" s="310"/>
    </row>
    <row r="5614" customFormat="false" ht="12.8" hidden="false" customHeight="false" outlineLevel="0" collapsed="false">
      <c r="A5614" s="310" t="n">
        <v>89825</v>
      </c>
      <c r="B5614" s="315" t="s">
        <v>1640</v>
      </c>
      <c r="C5614" s="310" t="s">
        <v>9581</v>
      </c>
      <c r="D5614" s="315" t="s">
        <v>70</v>
      </c>
      <c r="E5614" s="316" t="s">
        <v>9582</v>
      </c>
      <c r="F5614" s="310"/>
    </row>
    <row r="5615" customFormat="false" ht="12.8" hidden="false" customHeight="false" outlineLevel="0" collapsed="false">
      <c r="A5615" s="310" t="n">
        <v>89826</v>
      </c>
      <c r="B5615" s="315" t="s">
        <v>1640</v>
      </c>
      <c r="C5615" s="310" t="s">
        <v>9583</v>
      </c>
      <c r="D5615" s="315" t="s">
        <v>70</v>
      </c>
      <c r="E5615" s="316" t="s">
        <v>9584</v>
      </c>
      <c r="F5615" s="310"/>
    </row>
    <row r="5616" customFormat="false" ht="12.8" hidden="false" customHeight="false" outlineLevel="0" collapsed="false">
      <c r="A5616" s="310" t="n">
        <v>89827</v>
      </c>
      <c r="B5616" s="315" t="s">
        <v>1640</v>
      </c>
      <c r="C5616" s="310" t="s">
        <v>9585</v>
      </c>
      <c r="D5616" s="315" t="s">
        <v>70</v>
      </c>
      <c r="E5616" s="316" t="s">
        <v>9586</v>
      </c>
      <c r="F5616" s="310"/>
    </row>
    <row r="5617" customFormat="false" ht="12.8" hidden="false" customHeight="false" outlineLevel="0" collapsed="false">
      <c r="A5617" s="310" t="n">
        <v>89828</v>
      </c>
      <c r="B5617" s="315" t="s">
        <v>1640</v>
      </c>
      <c r="C5617" s="310" t="s">
        <v>9587</v>
      </c>
      <c r="D5617" s="315" t="s">
        <v>70</v>
      </c>
      <c r="E5617" s="316" t="s">
        <v>9588</v>
      </c>
      <c r="F5617" s="310"/>
    </row>
    <row r="5618" customFormat="false" ht="12.8" hidden="false" customHeight="false" outlineLevel="0" collapsed="false">
      <c r="A5618" s="310" t="n">
        <v>89829</v>
      </c>
      <c r="B5618" s="315" t="s">
        <v>1640</v>
      </c>
      <c r="C5618" s="310" t="s">
        <v>9589</v>
      </c>
      <c r="D5618" s="315" t="s">
        <v>70</v>
      </c>
      <c r="E5618" s="316" t="s">
        <v>9590</v>
      </c>
      <c r="F5618" s="310"/>
    </row>
    <row r="5619" customFormat="false" ht="12.8" hidden="false" customHeight="false" outlineLevel="0" collapsed="false">
      <c r="A5619" s="310" t="n">
        <v>89830</v>
      </c>
      <c r="B5619" s="315" t="s">
        <v>1640</v>
      </c>
      <c r="C5619" s="310" t="s">
        <v>9591</v>
      </c>
      <c r="D5619" s="315" t="s">
        <v>70</v>
      </c>
      <c r="E5619" s="316" t="s">
        <v>9592</v>
      </c>
      <c r="F5619" s="310"/>
    </row>
    <row r="5620" customFormat="false" ht="12.8" hidden="false" customHeight="false" outlineLevel="0" collapsed="false">
      <c r="A5620" s="310" t="n">
        <v>89831</v>
      </c>
      <c r="B5620" s="315" t="s">
        <v>1640</v>
      </c>
      <c r="C5620" s="310" t="s">
        <v>9593</v>
      </c>
      <c r="D5620" s="315" t="s">
        <v>70</v>
      </c>
      <c r="E5620" s="316" t="s">
        <v>9594</v>
      </c>
      <c r="F5620" s="310"/>
    </row>
    <row r="5621" customFormat="false" ht="12.8" hidden="false" customHeight="false" outlineLevel="0" collapsed="false">
      <c r="A5621" s="310" t="n">
        <v>89832</v>
      </c>
      <c r="B5621" s="315" t="s">
        <v>1640</v>
      </c>
      <c r="C5621" s="310" t="s">
        <v>9595</v>
      </c>
      <c r="D5621" s="315" t="s">
        <v>70</v>
      </c>
      <c r="E5621" s="316" t="s">
        <v>9596</v>
      </c>
      <c r="F5621" s="310"/>
    </row>
    <row r="5622" customFormat="false" ht="12.8" hidden="false" customHeight="false" outlineLevel="0" collapsed="false">
      <c r="A5622" s="310" t="n">
        <v>89833</v>
      </c>
      <c r="B5622" s="315" t="s">
        <v>1640</v>
      </c>
      <c r="C5622" s="310" t="s">
        <v>9597</v>
      </c>
      <c r="D5622" s="315" t="s">
        <v>70</v>
      </c>
      <c r="E5622" s="316" t="s">
        <v>9598</v>
      </c>
      <c r="F5622" s="310"/>
    </row>
    <row r="5623" customFormat="false" ht="12.8" hidden="false" customHeight="false" outlineLevel="0" collapsed="false">
      <c r="A5623" s="310" t="n">
        <v>89834</v>
      </c>
      <c r="B5623" s="315" t="s">
        <v>1640</v>
      </c>
      <c r="C5623" s="310" t="s">
        <v>9599</v>
      </c>
      <c r="D5623" s="315" t="s">
        <v>70</v>
      </c>
      <c r="E5623" s="316" t="s">
        <v>9600</v>
      </c>
      <c r="F5623" s="310"/>
    </row>
    <row r="5624" customFormat="false" ht="12.8" hidden="false" customHeight="false" outlineLevel="0" collapsed="false">
      <c r="A5624" s="310" t="n">
        <v>89835</v>
      </c>
      <c r="B5624" s="315" t="s">
        <v>1640</v>
      </c>
      <c r="C5624" s="310" t="s">
        <v>9601</v>
      </c>
      <c r="D5624" s="315" t="s">
        <v>70</v>
      </c>
      <c r="E5624" s="316" t="s">
        <v>9602</v>
      </c>
      <c r="F5624" s="310"/>
    </row>
    <row r="5625" customFormat="false" ht="12.8" hidden="false" customHeight="false" outlineLevel="0" collapsed="false">
      <c r="A5625" s="310" t="n">
        <v>89836</v>
      </c>
      <c r="B5625" s="315" t="s">
        <v>1640</v>
      </c>
      <c r="C5625" s="310" t="s">
        <v>9603</v>
      </c>
      <c r="D5625" s="315" t="s">
        <v>70</v>
      </c>
      <c r="E5625" s="316" t="s">
        <v>9604</v>
      </c>
      <c r="F5625" s="310"/>
    </row>
    <row r="5626" customFormat="false" ht="12.8" hidden="false" customHeight="false" outlineLevel="0" collapsed="false">
      <c r="A5626" s="310" t="n">
        <v>89837</v>
      </c>
      <c r="B5626" s="315" t="s">
        <v>1640</v>
      </c>
      <c r="C5626" s="310" t="s">
        <v>9605</v>
      </c>
      <c r="D5626" s="315" t="s">
        <v>70</v>
      </c>
      <c r="E5626" s="316" t="s">
        <v>6227</v>
      </c>
      <c r="F5626" s="310"/>
    </row>
    <row r="5627" customFormat="false" ht="12.8" hidden="false" customHeight="false" outlineLevel="0" collapsed="false">
      <c r="A5627" s="310" t="n">
        <v>89838</v>
      </c>
      <c r="B5627" s="315" t="s">
        <v>1640</v>
      </c>
      <c r="C5627" s="310" t="s">
        <v>9606</v>
      </c>
      <c r="D5627" s="315" t="s">
        <v>70</v>
      </c>
      <c r="E5627" s="316" t="s">
        <v>9607</v>
      </c>
      <c r="F5627" s="310"/>
    </row>
    <row r="5628" customFormat="false" ht="12.8" hidden="false" customHeight="false" outlineLevel="0" collapsed="false">
      <c r="A5628" s="310" t="n">
        <v>89839</v>
      </c>
      <c r="B5628" s="315" t="s">
        <v>1640</v>
      </c>
      <c r="C5628" s="310" t="s">
        <v>9608</v>
      </c>
      <c r="D5628" s="315" t="s">
        <v>70</v>
      </c>
      <c r="E5628" s="316" t="s">
        <v>9609</v>
      </c>
      <c r="F5628" s="310"/>
    </row>
    <row r="5629" customFormat="false" ht="12.8" hidden="false" customHeight="false" outlineLevel="0" collapsed="false">
      <c r="A5629" s="310" t="n">
        <v>89840</v>
      </c>
      <c r="B5629" s="315" t="s">
        <v>1640</v>
      </c>
      <c r="C5629" s="310" t="s">
        <v>9610</v>
      </c>
      <c r="D5629" s="315" t="s">
        <v>70</v>
      </c>
      <c r="E5629" s="316" t="s">
        <v>9611</v>
      </c>
      <c r="F5629" s="310"/>
    </row>
    <row r="5630" customFormat="false" ht="12.8" hidden="false" customHeight="false" outlineLevel="0" collapsed="false">
      <c r="A5630" s="310" t="n">
        <v>89841</v>
      </c>
      <c r="B5630" s="315" t="s">
        <v>1640</v>
      </c>
      <c r="C5630" s="310" t="s">
        <v>9612</v>
      </c>
      <c r="D5630" s="315" t="s">
        <v>70</v>
      </c>
      <c r="E5630" s="316" t="s">
        <v>9613</v>
      </c>
      <c r="F5630" s="310"/>
    </row>
    <row r="5631" customFormat="false" ht="12.8" hidden="false" customHeight="false" outlineLevel="0" collapsed="false">
      <c r="A5631" s="310" t="n">
        <v>89842</v>
      </c>
      <c r="B5631" s="315" t="s">
        <v>1640</v>
      </c>
      <c r="C5631" s="310" t="s">
        <v>9614</v>
      </c>
      <c r="D5631" s="315" t="s">
        <v>70</v>
      </c>
      <c r="E5631" s="316" t="s">
        <v>9615</v>
      </c>
      <c r="F5631" s="310"/>
    </row>
    <row r="5632" customFormat="false" ht="12.8" hidden="false" customHeight="false" outlineLevel="0" collapsed="false">
      <c r="A5632" s="310" t="n">
        <v>89844</v>
      </c>
      <c r="B5632" s="315" t="s">
        <v>1640</v>
      </c>
      <c r="C5632" s="310" t="s">
        <v>9616</v>
      </c>
      <c r="D5632" s="315" t="s">
        <v>70</v>
      </c>
      <c r="E5632" s="316" t="s">
        <v>9617</v>
      </c>
      <c r="F5632" s="310"/>
    </row>
    <row r="5633" customFormat="false" ht="12.8" hidden="false" customHeight="false" outlineLevel="0" collapsed="false">
      <c r="A5633" s="310" t="n">
        <v>89845</v>
      </c>
      <c r="B5633" s="315" t="s">
        <v>1640</v>
      </c>
      <c r="C5633" s="310" t="s">
        <v>9618</v>
      </c>
      <c r="D5633" s="315" t="s">
        <v>70</v>
      </c>
      <c r="E5633" s="316" t="s">
        <v>9619</v>
      </c>
      <c r="F5633" s="310"/>
    </row>
    <row r="5634" customFormat="false" ht="12.8" hidden="false" customHeight="false" outlineLevel="0" collapsed="false">
      <c r="A5634" s="310" t="n">
        <v>89846</v>
      </c>
      <c r="B5634" s="315" t="s">
        <v>1640</v>
      </c>
      <c r="C5634" s="310" t="s">
        <v>9620</v>
      </c>
      <c r="D5634" s="315" t="s">
        <v>70</v>
      </c>
      <c r="E5634" s="316" t="s">
        <v>9621</v>
      </c>
      <c r="F5634" s="310"/>
    </row>
    <row r="5635" customFormat="false" ht="12.8" hidden="false" customHeight="false" outlineLevel="0" collapsed="false">
      <c r="A5635" s="310" t="n">
        <v>89847</v>
      </c>
      <c r="B5635" s="315" t="s">
        <v>1640</v>
      </c>
      <c r="C5635" s="310" t="s">
        <v>9622</v>
      </c>
      <c r="D5635" s="315" t="s">
        <v>70</v>
      </c>
      <c r="E5635" s="316" t="s">
        <v>9623</v>
      </c>
      <c r="F5635" s="310"/>
    </row>
    <row r="5636" customFormat="false" ht="12.8" hidden="false" customHeight="false" outlineLevel="0" collapsed="false">
      <c r="A5636" s="310" t="n">
        <v>89850</v>
      </c>
      <c r="B5636" s="315" t="s">
        <v>1640</v>
      </c>
      <c r="C5636" s="310" t="s">
        <v>9624</v>
      </c>
      <c r="D5636" s="315" t="s">
        <v>70</v>
      </c>
      <c r="E5636" s="316" t="s">
        <v>8276</v>
      </c>
      <c r="F5636" s="310"/>
    </row>
    <row r="5637" customFormat="false" ht="12.8" hidden="false" customHeight="false" outlineLevel="0" collapsed="false">
      <c r="A5637" s="310" t="n">
        <v>89851</v>
      </c>
      <c r="B5637" s="315" t="s">
        <v>1640</v>
      </c>
      <c r="C5637" s="310" t="s">
        <v>9625</v>
      </c>
      <c r="D5637" s="315" t="s">
        <v>70</v>
      </c>
      <c r="E5637" s="316" t="s">
        <v>9626</v>
      </c>
      <c r="F5637" s="310"/>
    </row>
    <row r="5638" customFormat="false" ht="12.8" hidden="false" customHeight="false" outlineLevel="0" collapsed="false">
      <c r="A5638" s="310" t="n">
        <v>89852</v>
      </c>
      <c r="B5638" s="315" t="s">
        <v>1640</v>
      </c>
      <c r="C5638" s="310" t="s">
        <v>9627</v>
      </c>
      <c r="D5638" s="315" t="s">
        <v>70</v>
      </c>
      <c r="E5638" s="316" t="s">
        <v>9628</v>
      </c>
      <c r="F5638" s="310"/>
    </row>
    <row r="5639" customFormat="false" ht="12.8" hidden="false" customHeight="false" outlineLevel="0" collapsed="false">
      <c r="A5639" s="310" t="n">
        <v>89853</v>
      </c>
      <c r="B5639" s="315" t="s">
        <v>1640</v>
      </c>
      <c r="C5639" s="310" t="s">
        <v>9629</v>
      </c>
      <c r="D5639" s="315" t="s">
        <v>70</v>
      </c>
      <c r="E5639" s="316" t="s">
        <v>9391</v>
      </c>
      <c r="F5639" s="310"/>
    </row>
    <row r="5640" customFormat="false" ht="12.8" hidden="false" customHeight="false" outlineLevel="0" collapsed="false">
      <c r="A5640" s="310" t="n">
        <v>89854</v>
      </c>
      <c r="B5640" s="315" t="s">
        <v>1640</v>
      </c>
      <c r="C5640" s="310" t="s">
        <v>9630</v>
      </c>
      <c r="D5640" s="315" t="s">
        <v>70</v>
      </c>
      <c r="E5640" s="316" t="s">
        <v>9631</v>
      </c>
      <c r="F5640" s="310"/>
    </row>
    <row r="5641" customFormat="false" ht="12.8" hidden="false" customHeight="false" outlineLevel="0" collapsed="false">
      <c r="A5641" s="310" t="n">
        <v>89855</v>
      </c>
      <c r="B5641" s="315" t="s">
        <v>1640</v>
      </c>
      <c r="C5641" s="310" t="s">
        <v>9632</v>
      </c>
      <c r="D5641" s="315" t="s">
        <v>70</v>
      </c>
      <c r="E5641" s="316" t="s">
        <v>9633</v>
      </c>
      <c r="F5641" s="310"/>
    </row>
    <row r="5642" customFormat="false" ht="12.8" hidden="false" customHeight="false" outlineLevel="0" collapsed="false">
      <c r="A5642" s="310" t="n">
        <v>89856</v>
      </c>
      <c r="B5642" s="315" t="s">
        <v>1640</v>
      </c>
      <c r="C5642" s="310" t="s">
        <v>9634</v>
      </c>
      <c r="D5642" s="315" t="s">
        <v>70</v>
      </c>
      <c r="E5642" s="316" t="s">
        <v>9635</v>
      </c>
      <c r="F5642" s="310"/>
    </row>
    <row r="5643" customFormat="false" ht="12.8" hidden="false" customHeight="false" outlineLevel="0" collapsed="false">
      <c r="A5643" s="310" t="n">
        <v>89857</v>
      </c>
      <c r="B5643" s="315" t="s">
        <v>1640</v>
      </c>
      <c r="C5643" s="310" t="s">
        <v>9636</v>
      </c>
      <c r="D5643" s="315" t="s">
        <v>70</v>
      </c>
      <c r="E5643" s="316" t="s">
        <v>9637</v>
      </c>
      <c r="F5643" s="310"/>
    </row>
    <row r="5644" customFormat="false" ht="12.8" hidden="false" customHeight="false" outlineLevel="0" collapsed="false">
      <c r="A5644" s="310" t="n">
        <v>89860</v>
      </c>
      <c r="B5644" s="315" t="s">
        <v>1640</v>
      </c>
      <c r="C5644" s="310" t="s">
        <v>9638</v>
      </c>
      <c r="D5644" s="315" t="s">
        <v>70</v>
      </c>
      <c r="E5644" s="316" t="s">
        <v>9639</v>
      </c>
      <c r="F5644" s="310"/>
    </row>
    <row r="5645" customFormat="false" ht="12.8" hidden="false" customHeight="false" outlineLevel="0" collapsed="false">
      <c r="A5645" s="310" t="n">
        <v>89861</v>
      </c>
      <c r="B5645" s="315" t="s">
        <v>1640</v>
      </c>
      <c r="C5645" s="310" t="s">
        <v>9640</v>
      </c>
      <c r="D5645" s="315" t="s">
        <v>70</v>
      </c>
      <c r="E5645" s="316" t="s">
        <v>9641</v>
      </c>
      <c r="F5645" s="310"/>
    </row>
    <row r="5646" customFormat="false" ht="12.8" hidden="false" customHeight="false" outlineLevel="0" collapsed="false">
      <c r="A5646" s="310" t="n">
        <v>89866</v>
      </c>
      <c r="B5646" s="315" t="s">
        <v>1640</v>
      </c>
      <c r="C5646" s="310" t="s">
        <v>9642</v>
      </c>
      <c r="D5646" s="315" t="s">
        <v>70</v>
      </c>
      <c r="E5646" s="316" t="s">
        <v>7293</v>
      </c>
      <c r="F5646" s="310"/>
    </row>
    <row r="5647" customFormat="false" ht="12.8" hidden="false" customHeight="false" outlineLevel="0" collapsed="false">
      <c r="A5647" s="310" t="n">
        <v>89867</v>
      </c>
      <c r="B5647" s="315" t="s">
        <v>1640</v>
      </c>
      <c r="C5647" s="310" t="s">
        <v>9643</v>
      </c>
      <c r="D5647" s="315" t="s">
        <v>70</v>
      </c>
      <c r="E5647" s="316" t="s">
        <v>9644</v>
      </c>
      <c r="F5647" s="310"/>
    </row>
    <row r="5648" customFormat="false" ht="12.8" hidden="false" customHeight="false" outlineLevel="0" collapsed="false">
      <c r="A5648" s="310" t="n">
        <v>89868</v>
      </c>
      <c r="B5648" s="315" t="s">
        <v>1640</v>
      </c>
      <c r="C5648" s="310" t="s">
        <v>9645</v>
      </c>
      <c r="D5648" s="315" t="s">
        <v>70</v>
      </c>
      <c r="E5648" s="316" t="s">
        <v>9646</v>
      </c>
      <c r="F5648" s="310"/>
    </row>
    <row r="5649" customFormat="false" ht="12.8" hidden="false" customHeight="false" outlineLevel="0" collapsed="false">
      <c r="A5649" s="310" t="n">
        <v>89869</v>
      </c>
      <c r="B5649" s="315" t="s">
        <v>1640</v>
      </c>
      <c r="C5649" s="310" t="s">
        <v>9647</v>
      </c>
      <c r="D5649" s="315" t="s">
        <v>70</v>
      </c>
      <c r="E5649" s="316" t="s">
        <v>9648</v>
      </c>
      <c r="F5649" s="310"/>
    </row>
    <row r="5650" customFormat="false" ht="12.8" hidden="false" customHeight="false" outlineLevel="0" collapsed="false">
      <c r="A5650" s="310" t="n">
        <v>89979</v>
      </c>
      <c r="B5650" s="315" t="s">
        <v>1640</v>
      </c>
      <c r="C5650" s="310" t="s">
        <v>9649</v>
      </c>
      <c r="D5650" s="315" t="s">
        <v>70</v>
      </c>
      <c r="E5650" s="316" t="s">
        <v>7274</v>
      </c>
      <c r="F5650" s="310"/>
    </row>
    <row r="5651" customFormat="false" ht="12.8" hidden="false" customHeight="false" outlineLevel="0" collapsed="false">
      <c r="A5651" s="310" t="n">
        <v>89981</v>
      </c>
      <c r="B5651" s="315" t="s">
        <v>1640</v>
      </c>
      <c r="C5651" s="310" t="s">
        <v>9650</v>
      </c>
      <c r="D5651" s="315" t="s">
        <v>70</v>
      </c>
      <c r="E5651" s="316" t="s">
        <v>9651</v>
      </c>
      <c r="F5651" s="310"/>
    </row>
    <row r="5652" customFormat="false" ht="12.8" hidden="false" customHeight="false" outlineLevel="0" collapsed="false">
      <c r="A5652" s="310" t="n">
        <v>90373</v>
      </c>
      <c r="B5652" s="315" t="s">
        <v>1640</v>
      </c>
      <c r="C5652" s="310" t="s">
        <v>9652</v>
      </c>
      <c r="D5652" s="315" t="s">
        <v>70</v>
      </c>
      <c r="E5652" s="316" t="s">
        <v>3656</v>
      </c>
      <c r="F5652" s="310"/>
    </row>
    <row r="5653" customFormat="false" ht="12.8" hidden="false" customHeight="false" outlineLevel="0" collapsed="false">
      <c r="A5653" s="310" t="n">
        <v>90374</v>
      </c>
      <c r="B5653" s="315" t="s">
        <v>1640</v>
      </c>
      <c r="C5653" s="310" t="s">
        <v>9653</v>
      </c>
      <c r="D5653" s="315" t="s">
        <v>70</v>
      </c>
      <c r="E5653" s="316" t="s">
        <v>9654</v>
      </c>
      <c r="F5653" s="310"/>
    </row>
    <row r="5654" customFormat="false" ht="12.8" hidden="false" customHeight="false" outlineLevel="0" collapsed="false">
      <c r="A5654" s="310" t="n">
        <v>92287</v>
      </c>
      <c r="B5654" s="315" t="s">
        <v>1640</v>
      </c>
      <c r="C5654" s="310" t="s">
        <v>9655</v>
      </c>
      <c r="D5654" s="315" t="s">
        <v>70</v>
      </c>
      <c r="E5654" s="316" t="s">
        <v>7053</v>
      </c>
      <c r="F5654" s="310"/>
    </row>
    <row r="5655" customFormat="false" ht="12.8" hidden="false" customHeight="false" outlineLevel="0" collapsed="false">
      <c r="A5655" s="310" t="n">
        <v>92288</v>
      </c>
      <c r="B5655" s="315" t="s">
        <v>1640</v>
      </c>
      <c r="C5655" s="310" t="s">
        <v>9656</v>
      </c>
      <c r="D5655" s="315" t="s">
        <v>70</v>
      </c>
      <c r="E5655" s="316" t="s">
        <v>9657</v>
      </c>
      <c r="F5655" s="310"/>
    </row>
    <row r="5656" customFormat="false" ht="12.8" hidden="false" customHeight="false" outlineLevel="0" collapsed="false">
      <c r="A5656" s="310" t="n">
        <v>92289</v>
      </c>
      <c r="B5656" s="315" t="s">
        <v>1640</v>
      </c>
      <c r="C5656" s="310" t="s">
        <v>9658</v>
      </c>
      <c r="D5656" s="315" t="s">
        <v>70</v>
      </c>
      <c r="E5656" s="316" t="s">
        <v>9659</v>
      </c>
      <c r="F5656" s="310"/>
    </row>
    <row r="5657" customFormat="false" ht="12.8" hidden="false" customHeight="false" outlineLevel="0" collapsed="false">
      <c r="A5657" s="310" t="n">
        <v>92290</v>
      </c>
      <c r="B5657" s="315" t="s">
        <v>1640</v>
      </c>
      <c r="C5657" s="310" t="s">
        <v>9660</v>
      </c>
      <c r="D5657" s="315" t="s">
        <v>70</v>
      </c>
      <c r="E5657" s="316" t="s">
        <v>7772</v>
      </c>
      <c r="F5657" s="310"/>
    </row>
    <row r="5658" customFormat="false" ht="12.8" hidden="false" customHeight="false" outlineLevel="0" collapsed="false">
      <c r="A5658" s="310" t="n">
        <v>92291</v>
      </c>
      <c r="B5658" s="315" t="s">
        <v>1640</v>
      </c>
      <c r="C5658" s="310" t="s">
        <v>9661</v>
      </c>
      <c r="D5658" s="315" t="s">
        <v>70</v>
      </c>
      <c r="E5658" s="316" t="s">
        <v>9662</v>
      </c>
      <c r="F5658" s="310"/>
    </row>
    <row r="5659" customFormat="false" ht="12.8" hidden="false" customHeight="false" outlineLevel="0" collapsed="false">
      <c r="A5659" s="310" t="n">
        <v>92292</v>
      </c>
      <c r="B5659" s="315" t="s">
        <v>1640</v>
      </c>
      <c r="C5659" s="310" t="s">
        <v>9663</v>
      </c>
      <c r="D5659" s="315" t="s">
        <v>70</v>
      </c>
      <c r="E5659" s="316" t="s">
        <v>9664</v>
      </c>
      <c r="F5659" s="310"/>
    </row>
    <row r="5660" customFormat="false" ht="12.8" hidden="false" customHeight="false" outlineLevel="0" collapsed="false">
      <c r="A5660" s="310" t="n">
        <v>92293</v>
      </c>
      <c r="B5660" s="315" t="s">
        <v>1640</v>
      </c>
      <c r="C5660" s="310" t="s">
        <v>9665</v>
      </c>
      <c r="D5660" s="315" t="s">
        <v>70</v>
      </c>
      <c r="E5660" s="316" t="s">
        <v>9666</v>
      </c>
      <c r="F5660" s="310"/>
    </row>
    <row r="5661" customFormat="false" ht="12.8" hidden="false" customHeight="false" outlineLevel="0" collapsed="false">
      <c r="A5661" s="310" t="n">
        <v>92294</v>
      </c>
      <c r="B5661" s="315" t="s">
        <v>1640</v>
      </c>
      <c r="C5661" s="310" t="s">
        <v>9667</v>
      </c>
      <c r="D5661" s="315" t="s">
        <v>70</v>
      </c>
      <c r="E5661" s="316" t="s">
        <v>9668</v>
      </c>
      <c r="F5661" s="310"/>
    </row>
    <row r="5662" customFormat="false" ht="12.8" hidden="false" customHeight="false" outlineLevel="0" collapsed="false">
      <c r="A5662" s="310" t="n">
        <v>92295</v>
      </c>
      <c r="B5662" s="315" t="s">
        <v>1640</v>
      </c>
      <c r="C5662" s="310" t="s">
        <v>9669</v>
      </c>
      <c r="D5662" s="315" t="s">
        <v>70</v>
      </c>
      <c r="E5662" s="316" t="s">
        <v>9670</v>
      </c>
      <c r="F5662" s="310"/>
    </row>
    <row r="5663" customFormat="false" ht="12.8" hidden="false" customHeight="false" outlineLevel="0" collapsed="false">
      <c r="A5663" s="310" t="n">
        <v>92296</v>
      </c>
      <c r="B5663" s="315" t="s">
        <v>1640</v>
      </c>
      <c r="C5663" s="310" t="s">
        <v>9671</v>
      </c>
      <c r="D5663" s="315" t="s">
        <v>70</v>
      </c>
      <c r="E5663" s="316" t="s">
        <v>9672</v>
      </c>
      <c r="F5663" s="310"/>
    </row>
    <row r="5664" customFormat="false" ht="12.8" hidden="false" customHeight="false" outlineLevel="0" collapsed="false">
      <c r="A5664" s="310" t="n">
        <v>92297</v>
      </c>
      <c r="B5664" s="315" t="s">
        <v>1640</v>
      </c>
      <c r="C5664" s="310" t="s">
        <v>9673</v>
      </c>
      <c r="D5664" s="315" t="s">
        <v>70</v>
      </c>
      <c r="E5664" s="316" t="s">
        <v>9674</v>
      </c>
      <c r="F5664" s="310"/>
    </row>
    <row r="5665" customFormat="false" ht="12.8" hidden="false" customHeight="false" outlineLevel="0" collapsed="false">
      <c r="A5665" s="310" t="n">
        <v>92298</v>
      </c>
      <c r="B5665" s="315" t="s">
        <v>1640</v>
      </c>
      <c r="C5665" s="310" t="s">
        <v>9675</v>
      </c>
      <c r="D5665" s="315" t="s">
        <v>70</v>
      </c>
      <c r="E5665" s="316" t="s">
        <v>9676</v>
      </c>
      <c r="F5665" s="310"/>
    </row>
    <row r="5666" customFormat="false" ht="12.8" hidden="false" customHeight="false" outlineLevel="0" collapsed="false">
      <c r="A5666" s="310" t="n">
        <v>92299</v>
      </c>
      <c r="B5666" s="315" t="s">
        <v>1640</v>
      </c>
      <c r="C5666" s="310" t="s">
        <v>9677</v>
      </c>
      <c r="D5666" s="315" t="s">
        <v>70</v>
      </c>
      <c r="E5666" s="316" t="s">
        <v>9678</v>
      </c>
      <c r="F5666" s="310"/>
    </row>
    <row r="5667" customFormat="false" ht="12.8" hidden="false" customHeight="false" outlineLevel="0" collapsed="false">
      <c r="A5667" s="310" t="n">
        <v>92300</v>
      </c>
      <c r="B5667" s="315" t="s">
        <v>1640</v>
      </c>
      <c r="C5667" s="310" t="s">
        <v>9679</v>
      </c>
      <c r="D5667" s="315" t="s">
        <v>70</v>
      </c>
      <c r="E5667" s="316" t="s">
        <v>9680</v>
      </c>
      <c r="F5667" s="310"/>
    </row>
    <row r="5668" customFormat="false" ht="12.8" hidden="false" customHeight="false" outlineLevel="0" collapsed="false">
      <c r="A5668" s="310" t="n">
        <v>92301</v>
      </c>
      <c r="B5668" s="315" t="s">
        <v>1640</v>
      </c>
      <c r="C5668" s="310" t="s">
        <v>9681</v>
      </c>
      <c r="D5668" s="315" t="s">
        <v>70</v>
      </c>
      <c r="E5668" s="316" t="s">
        <v>9682</v>
      </c>
      <c r="F5668" s="310"/>
    </row>
    <row r="5669" customFormat="false" ht="12.8" hidden="false" customHeight="false" outlineLevel="0" collapsed="false">
      <c r="A5669" s="310" t="n">
        <v>92302</v>
      </c>
      <c r="B5669" s="315" t="s">
        <v>1640</v>
      </c>
      <c r="C5669" s="310" t="s">
        <v>9683</v>
      </c>
      <c r="D5669" s="315" t="s">
        <v>70</v>
      </c>
      <c r="E5669" s="316" t="s">
        <v>9684</v>
      </c>
      <c r="F5669" s="310"/>
    </row>
    <row r="5670" customFormat="false" ht="12.8" hidden="false" customHeight="false" outlineLevel="0" collapsed="false">
      <c r="A5670" s="310" t="n">
        <v>92303</v>
      </c>
      <c r="B5670" s="315" t="s">
        <v>1640</v>
      </c>
      <c r="C5670" s="310" t="s">
        <v>9685</v>
      </c>
      <c r="D5670" s="315" t="s">
        <v>70</v>
      </c>
      <c r="E5670" s="316" t="s">
        <v>4821</v>
      </c>
      <c r="F5670" s="310"/>
    </row>
    <row r="5671" customFormat="false" ht="12.8" hidden="false" customHeight="false" outlineLevel="0" collapsed="false">
      <c r="A5671" s="310" t="n">
        <v>92304</v>
      </c>
      <c r="B5671" s="315" t="s">
        <v>1640</v>
      </c>
      <c r="C5671" s="310" t="s">
        <v>9686</v>
      </c>
      <c r="D5671" s="315" t="s">
        <v>70</v>
      </c>
      <c r="E5671" s="316" t="s">
        <v>9687</v>
      </c>
      <c r="F5671" s="310"/>
    </row>
    <row r="5672" customFormat="false" ht="12.8" hidden="false" customHeight="false" outlineLevel="0" collapsed="false">
      <c r="A5672" s="310" t="n">
        <v>92311</v>
      </c>
      <c r="B5672" s="315" t="s">
        <v>1640</v>
      </c>
      <c r="C5672" s="310" t="s">
        <v>9688</v>
      </c>
      <c r="D5672" s="315" t="s">
        <v>70</v>
      </c>
      <c r="E5672" s="316" t="s">
        <v>9689</v>
      </c>
      <c r="F5672" s="310"/>
    </row>
    <row r="5673" customFormat="false" ht="12.8" hidden="false" customHeight="false" outlineLevel="0" collapsed="false">
      <c r="A5673" s="310" t="n">
        <v>92312</v>
      </c>
      <c r="B5673" s="315" t="s">
        <v>1640</v>
      </c>
      <c r="C5673" s="310" t="s">
        <v>9690</v>
      </c>
      <c r="D5673" s="315" t="s">
        <v>70</v>
      </c>
      <c r="E5673" s="316" t="s">
        <v>9586</v>
      </c>
      <c r="F5673" s="310"/>
    </row>
    <row r="5674" customFormat="false" ht="12.8" hidden="false" customHeight="false" outlineLevel="0" collapsed="false">
      <c r="A5674" s="310" t="n">
        <v>92313</v>
      </c>
      <c r="B5674" s="315" t="s">
        <v>1640</v>
      </c>
      <c r="C5674" s="310" t="s">
        <v>9691</v>
      </c>
      <c r="D5674" s="315" t="s">
        <v>70</v>
      </c>
      <c r="E5674" s="316" t="s">
        <v>9692</v>
      </c>
      <c r="F5674" s="310"/>
    </row>
    <row r="5675" customFormat="false" ht="12.8" hidden="false" customHeight="false" outlineLevel="0" collapsed="false">
      <c r="A5675" s="310" t="n">
        <v>92314</v>
      </c>
      <c r="B5675" s="315" t="s">
        <v>1640</v>
      </c>
      <c r="C5675" s="310" t="s">
        <v>9693</v>
      </c>
      <c r="D5675" s="315" t="s">
        <v>70</v>
      </c>
      <c r="E5675" s="316" t="s">
        <v>8293</v>
      </c>
      <c r="F5675" s="310"/>
    </row>
    <row r="5676" customFormat="false" ht="12.8" hidden="false" customHeight="false" outlineLevel="0" collapsed="false">
      <c r="A5676" s="310" t="n">
        <v>92315</v>
      </c>
      <c r="B5676" s="315" t="s">
        <v>1640</v>
      </c>
      <c r="C5676" s="310" t="s">
        <v>9694</v>
      </c>
      <c r="D5676" s="315" t="s">
        <v>70</v>
      </c>
      <c r="E5676" s="316" t="s">
        <v>4131</v>
      </c>
      <c r="F5676" s="310"/>
    </row>
    <row r="5677" customFormat="false" ht="12.8" hidden="false" customHeight="false" outlineLevel="0" collapsed="false">
      <c r="A5677" s="310" t="n">
        <v>92316</v>
      </c>
      <c r="B5677" s="315" t="s">
        <v>1640</v>
      </c>
      <c r="C5677" s="310" t="s">
        <v>9695</v>
      </c>
      <c r="D5677" s="315" t="s">
        <v>70</v>
      </c>
      <c r="E5677" s="316" t="s">
        <v>2563</v>
      </c>
      <c r="F5677" s="310"/>
    </row>
    <row r="5678" customFormat="false" ht="12.8" hidden="false" customHeight="false" outlineLevel="0" collapsed="false">
      <c r="A5678" s="310" t="n">
        <v>92317</v>
      </c>
      <c r="B5678" s="315" t="s">
        <v>1640</v>
      </c>
      <c r="C5678" s="310" t="s">
        <v>9696</v>
      </c>
      <c r="D5678" s="315" t="s">
        <v>70</v>
      </c>
      <c r="E5678" s="316" t="s">
        <v>9697</v>
      </c>
      <c r="F5678" s="310"/>
    </row>
    <row r="5679" customFormat="false" ht="12.8" hidden="false" customHeight="false" outlineLevel="0" collapsed="false">
      <c r="A5679" s="310" t="n">
        <v>92318</v>
      </c>
      <c r="B5679" s="315" t="s">
        <v>1640</v>
      </c>
      <c r="C5679" s="310" t="s">
        <v>9698</v>
      </c>
      <c r="D5679" s="315" t="s">
        <v>70</v>
      </c>
      <c r="E5679" s="316" t="s">
        <v>9699</v>
      </c>
      <c r="F5679" s="310"/>
    </row>
    <row r="5680" customFormat="false" ht="12.8" hidden="false" customHeight="false" outlineLevel="0" collapsed="false">
      <c r="A5680" s="310" t="n">
        <v>92319</v>
      </c>
      <c r="B5680" s="315" t="s">
        <v>1640</v>
      </c>
      <c r="C5680" s="310" t="s">
        <v>9700</v>
      </c>
      <c r="D5680" s="315" t="s">
        <v>70</v>
      </c>
      <c r="E5680" s="316" t="s">
        <v>9701</v>
      </c>
      <c r="F5680" s="310"/>
    </row>
    <row r="5681" customFormat="false" ht="12.8" hidden="false" customHeight="false" outlineLevel="0" collapsed="false">
      <c r="A5681" s="310" t="n">
        <v>92326</v>
      </c>
      <c r="B5681" s="315" t="s">
        <v>1640</v>
      </c>
      <c r="C5681" s="310" t="s">
        <v>9702</v>
      </c>
      <c r="D5681" s="315" t="s">
        <v>70</v>
      </c>
      <c r="E5681" s="316" t="s">
        <v>3906</v>
      </c>
      <c r="F5681" s="310"/>
    </row>
    <row r="5682" customFormat="false" ht="12.8" hidden="false" customHeight="false" outlineLevel="0" collapsed="false">
      <c r="A5682" s="310" t="n">
        <v>92327</v>
      </c>
      <c r="B5682" s="315" t="s">
        <v>1640</v>
      </c>
      <c r="C5682" s="310" t="s">
        <v>9703</v>
      </c>
      <c r="D5682" s="315" t="s">
        <v>70</v>
      </c>
      <c r="E5682" s="316" t="s">
        <v>9704</v>
      </c>
      <c r="F5682" s="310"/>
    </row>
    <row r="5683" customFormat="false" ht="12.8" hidden="false" customHeight="false" outlineLevel="0" collapsed="false">
      <c r="A5683" s="310" t="n">
        <v>92328</v>
      </c>
      <c r="B5683" s="315" t="s">
        <v>1640</v>
      </c>
      <c r="C5683" s="310" t="s">
        <v>9705</v>
      </c>
      <c r="D5683" s="315" t="s">
        <v>70</v>
      </c>
      <c r="E5683" s="316" t="s">
        <v>9706</v>
      </c>
      <c r="F5683" s="310"/>
    </row>
    <row r="5684" customFormat="false" ht="12.8" hidden="false" customHeight="false" outlineLevel="0" collapsed="false">
      <c r="A5684" s="310" t="n">
        <v>92329</v>
      </c>
      <c r="B5684" s="315" t="s">
        <v>1640</v>
      </c>
      <c r="C5684" s="310" t="s">
        <v>9707</v>
      </c>
      <c r="D5684" s="315" t="s">
        <v>70</v>
      </c>
      <c r="E5684" s="316" t="s">
        <v>9708</v>
      </c>
      <c r="F5684" s="310"/>
    </row>
    <row r="5685" customFormat="false" ht="12.8" hidden="false" customHeight="false" outlineLevel="0" collapsed="false">
      <c r="A5685" s="310" t="n">
        <v>92330</v>
      </c>
      <c r="B5685" s="315" t="s">
        <v>1640</v>
      </c>
      <c r="C5685" s="310" t="s">
        <v>9709</v>
      </c>
      <c r="D5685" s="315" t="s">
        <v>70</v>
      </c>
      <c r="E5685" s="316" t="s">
        <v>9344</v>
      </c>
      <c r="F5685" s="310"/>
    </row>
    <row r="5686" customFormat="false" ht="12.8" hidden="false" customHeight="false" outlineLevel="0" collapsed="false">
      <c r="A5686" s="310" t="n">
        <v>92331</v>
      </c>
      <c r="B5686" s="315" t="s">
        <v>1640</v>
      </c>
      <c r="C5686" s="310" t="s">
        <v>9710</v>
      </c>
      <c r="D5686" s="315" t="s">
        <v>70</v>
      </c>
      <c r="E5686" s="316" t="s">
        <v>9711</v>
      </c>
      <c r="F5686" s="310"/>
    </row>
    <row r="5687" customFormat="false" ht="12.8" hidden="false" customHeight="false" outlineLevel="0" collapsed="false">
      <c r="A5687" s="310" t="n">
        <v>92332</v>
      </c>
      <c r="B5687" s="315" t="s">
        <v>1640</v>
      </c>
      <c r="C5687" s="310" t="s">
        <v>9712</v>
      </c>
      <c r="D5687" s="315" t="s">
        <v>70</v>
      </c>
      <c r="E5687" s="316" t="s">
        <v>9713</v>
      </c>
      <c r="F5687" s="310"/>
    </row>
    <row r="5688" customFormat="false" ht="12.8" hidden="false" customHeight="false" outlineLevel="0" collapsed="false">
      <c r="A5688" s="310" t="n">
        <v>92333</v>
      </c>
      <c r="B5688" s="315" t="s">
        <v>1640</v>
      </c>
      <c r="C5688" s="310" t="s">
        <v>9714</v>
      </c>
      <c r="D5688" s="315" t="s">
        <v>70</v>
      </c>
      <c r="E5688" s="316" t="s">
        <v>9715</v>
      </c>
      <c r="F5688" s="310"/>
    </row>
    <row r="5689" customFormat="false" ht="12.8" hidden="false" customHeight="false" outlineLevel="0" collapsed="false">
      <c r="A5689" s="310" t="n">
        <v>92334</v>
      </c>
      <c r="B5689" s="315" t="s">
        <v>1640</v>
      </c>
      <c r="C5689" s="310" t="s">
        <v>9716</v>
      </c>
      <c r="D5689" s="315" t="s">
        <v>70</v>
      </c>
      <c r="E5689" s="316" t="s">
        <v>4129</v>
      </c>
      <c r="F5689" s="310"/>
    </row>
    <row r="5690" customFormat="false" ht="12.8" hidden="false" customHeight="false" outlineLevel="0" collapsed="false">
      <c r="A5690" s="310" t="n">
        <v>92344</v>
      </c>
      <c r="B5690" s="315" t="s">
        <v>1640</v>
      </c>
      <c r="C5690" s="310" t="s">
        <v>9717</v>
      </c>
      <c r="D5690" s="315" t="s">
        <v>70</v>
      </c>
      <c r="E5690" s="316" t="s">
        <v>9718</v>
      </c>
      <c r="F5690" s="310"/>
    </row>
    <row r="5691" customFormat="false" ht="12.8" hidden="false" customHeight="false" outlineLevel="0" collapsed="false">
      <c r="A5691" s="310" t="n">
        <v>92345</v>
      </c>
      <c r="B5691" s="315" t="s">
        <v>1640</v>
      </c>
      <c r="C5691" s="310" t="s">
        <v>9719</v>
      </c>
      <c r="D5691" s="315" t="s">
        <v>70</v>
      </c>
      <c r="E5691" s="316" t="s">
        <v>9720</v>
      </c>
      <c r="F5691" s="310"/>
    </row>
    <row r="5692" customFormat="false" ht="12.8" hidden="false" customHeight="false" outlineLevel="0" collapsed="false">
      <c r="A5692" s="310" t="n">
        <v>92346</v>
      </c>
      <c r="B5692" s="315" t="s">
        <v>1640</v>
      </c>
      <c r="C5692" s="310" t="s">
        <v>9721</v>
      </c>
      <c r="D5692" s="315" t="s">
        <v>70</v>
      </c>
      <c r="E5692" s="316" t="s">
        <v>9722</v>
      </c>
      <c r="F5692" s="310"/>
    </row>
    <row r="5693" customFormat="false" ht="12.8" hidden="false" customHeight="false" outlineLevel="0" collapsed="false">
      <c r="A5693" s="310" t="n">
        <v>92347</v>
      </c>
      <c r="B5693" s="315" t="s">
        <v>1640</v>
      </c>
      <c r="C5693" s="310" t="s">
        <v>9723</v>
      </c>
      <c r="D5693" s="315" t="s">
        <v>70</v>
      </c>
      <c r="E5693" s="316" t="s">
        <v>9724</v>
      </c>
      <c r="F5693" s="310"/>
    </row>
    <row r="5694" customFormat="false" ht="12.8" hidden="false" customHeight="false" outlineLevel="0" collapsed="false">
      <c r="A5694" s="310" t="n">
        <v>92348</v>
      </c>
      <c r="B5694" s="315" t="s">
        <v>1640</v>
      </c>
      <c r="C5694" s="310" t="s">
        <v>9725</v>
      </c>
      <c r="D5694" s="315" t="s">
        <v>70</v>
      </c>
      <c r="E5694" s="316" t="s">
        <v>9726</v>
      </c>
      <c r="F5694" s="310"/>
    </row>
    <row r="5695" customFormat="false" ht="12.8" hidden="false" customHeight="false" outlineLevel="0" collapsed="false">
      <c r="A5695" s="310" t="n">
        <v>92349</v>
      </c>
      <c r="B5695" s="315" t="s">
        <v>1640</v>
      </c>
      <c r="C5695" s="310" t="s">
        <v>9727</v>
      </c>
      <c r="D5695" s="315" t="s">
        <v>70</v>
      </c>
      <c r="E5695" s="316" t="s">
        <v>1845</v>
      </c>
      <c r="F5695" s="310"/>
    </row>
    <row r="5696" customFormat="false" ht="12.8" hidden="false" customHeight="false" outlineLevel="0" collapsed="false">
      <c r="A5696" s="310" t="n">
        <v>92350</v>
      </c>
      <c r="B5696" s="315" t="s">
        <v>1640</v>
      </c>
      <c r="C5696" s="310" t="s">
        <v>9728</v>
      </c>
      <c r="D5696" s="315" t="s">
        <v>70</v>
      </c>
      <c r="E5696" s="316" t="s">
        <v>9729</v>
      </c>
      <c r="F5696" s="310"/>
    </row>
    <row r="5697" customFormat="false" ht="12.8" hidden="false" customHeight="false" outlineLevel="0" collapsed="false">
      <c r="A5697" s="310" t="n">
        <v>92351</v>
      </c>
      <c r="B5697" s="315" t="s">
        <v>1640</v>
      </c>
      <c r="C5697" s="310" t="s">
        <v>9730</v>
      </c>
      <c r="D5697" s="315" t="s">
        <v>70</v>
      </c>
      <c r="E5697" s="316" t="s">
        <v>9731</v>
      </c>
      <c r="F5697" s="310"/>
    </row>
    <row r="5698" customFormat="false" ht="12.8" hidden="false" customHeight="false" outlineLevel="0" collapsed="false">
      <c r="A5698" s="310" t="n">
        <v>92352</v>
      </c>
      <c r="B5698" s="315" t="s">
        <v>1640</v>
      </c>
      <c r="C5698" s="310" t="s">
        <v>9732</v>
      </c>
      <c r="D5698" s="315" t="s">
        <v>70</v>
      </c>
      <c r="E5698" s="316" t="s">
        <v>9733</v>
      </c>
      <c r="F5698" s="310"/>
    </row>
    <row r="5699" customFormat="false" ht="12.8" hidden="false" customHeight="false" outlineLevel="0" collapsed="false">
      <c r="A5699" s="310" t="n">
        <v>92353</v>
      </c>
      <c r="B5699" s="315" t="s">
        <v>1640</v>
      </c>
      <c r="C5699" s="310" t="s">
        <v>9734</v>
      </c>
      <c r="D5699" s="315" t="s">
        <v>70</v>
      </c>
      <c r="E5699" s="316" t="s">
        <v>9735</v>
      </c>
      <c r="F5699" s="310"/>
    </row>
    <row r="5700" customFormat="false" ht="12.8" hidden="false" customHeight="false" outlineLevel="0" collapsed="false">
      <c r="A5700" s="310" t="n">
        <v>92354</v>
      </c>
      <c r="B5700" s="315" t="s">
        <v>1640</v>
      </c>
      <c r="C5700" s="310" t="s">
        <v>9736</v>
      </c>
      <c r="D5700" s="315" t="s">
        <v>70</v>
      </c>
      <c r="E5700" s="316" t="s">
        <v>9737</v>
      </c>
      <c r="F5700" s="310"/>
    </row>
    <row r="5701" customFormat="false" ht="12.8" hidden="false" customHeight="false" outlineLevel="0" collapsed="false">
      <c r="A5701" s="310" t="n">
        <v>92355</v>
      </c>
      <c r="B5701" s="315" t="s">
        <v>1640</v>
      </c>
      <c r="C5701" s="310" t="s">
        <v>9738</v>
      </c>
      <c r="D5701" s="315" t="s">
        <v>70</v>
      </c>
      <c r="E5701" s="316" t="s">
        <v>9739</v>
      </c>
      <c r="F5701" s="310"/>
    </row>
    <row r="5702" customFormat="false" ht="12.8" hidden="false" customHeight="false" outlineLevel="0" collapsed="false">
      <c r="A5702" s="310" t="n">
        <v>92356</v>
      </c>
      <c r="B5702" s="315" t="s">
        <v>1640</v>
      </c>
      <c r="C5702" s="310" t="s">
        <v>9740</v>
      </c>
      <c r="D5702" s="315" t="s">
        <v>70</v>
      </c>
      <c r="E5702" s="316" t="s">
        <v>3798</v>
      </c>
      <c r="F5702" s="310"/>
    </row>
    <row r="5703" customFormat="false" ht="12.8" hidden="false" customHeight="false" outlineLevel="0" collapsed="false">
      <c r="A5703" s="310" t="n">
        <v>92357</v>
      </c>
      <c r="B5703" s="315" t="s">
        <v>1640</v>
      </c>
      <c r="C5703" s="310" t="s">
        <v>9741</v>
      </c>
      <c r="D5703" s="315" t="s">
        <v>70</v>
      </c>
      <c r="E5703" s="316" t="s">
        <v>9742</v>
      </c>
      <c r="F5703" s="310"/>
    </row>
    <row r="5704" customFormat="false" ht="12.8" hidden="false" customHeight="false" outlineLevel="0" collapsed="false">
      <c r="A5704" s="310" t="n">
        <v>92358</v>
      </c>
      <c r="B5704" s="315" t="s">
        <v>1640</v>
      </c>
      <c r="C5704" s="310" t="s">
        <v>9743</v>
      </c>
      <c r="D5704" s="315" t="s">
        <v>70</v>
      </c>
      <c r="E5704" s="316" t="s">
        <v>9744</v>
      </c>
      <c r="F5704" s="310"/>
    </row>
    <row r="5705" customFormat="false" ht="12.8" hidden="false" customHeight="false" outlineLevel="0" collapsed="false">
      <c r="A5705" s="310" t="n">
        <v>92369</v>
      </c>
      <c r="B5705" s="315" t="s">
        <v>1640</v>
      </c>
      <c r="C5705" s="310" t="s">
        <v>9745</v>
      </c>
      <c r="D5705" s="315" t="s">
        <v>70</v>
      </c>
      <c r="E5705" s="316" t="s">
        <v>9746</v>
      </c>
      <c r="F5705" s="310"/>
    </row>
    <row r="5706" customFormat="false" ht="12.8" hidden="false" customHeight="false" outlineLevel="0" collapsed="false">
      <c r="A5706" s="310" t="n">
        <v>92370</v>
      </c>
      <c r="B5706" s="315" t="s">
        <v>1640</v>
      </c>
      <c r="C5706" s="310" t="s">
        <v>9747</v>
      </c>
      <c r="D5706" s="315" t="s">
        <v>70</v>
      </c>
      <c r="E5706" s="316" t="s">
        <v>9748</v>
      </c>
      <c r="F5706" s="310"/>
    </row>
    <row r="5707" customFormat="false" ht="12.8" hidden="false" customHeight="false" outlineLevel="0" collapsed="false">
      <c r="A5707" s="310" t="n">
        <v>92371</v>
      </c>
      <c r="B5707" s="315" t="s">
        <v>1640</v>
      </c>
      <c r="C5707" s="310" t="s">
        <v>9749</v>
      </c>
      <c r="D5707" s="315" t="s">
        <v>70</v>
      </c>
      <c r="E5707" s="316" t="s">
        <v>9750</v>
      </c>
      <c r="F5707" s="310"/>
    </row>
    <row r="5708" customFormat="false" ht="12.8" hidden="false" customHeight="false" outlineLevel="0" collapsed="false">
      <c r="A5708" s="310" t="n">
        <v>92372</v>
      </c>
      <c r="B5708" s="315" t="s">
        <v>1640</v>
      </c>
      <c r="C5708" s="310" t="s">
        <v>9751</v>
      </c>
      <c r="D5708" s="315" t="s">
        <v>70</v>
      </c>
      <c r="E5708" s="316" t="s">
        <v>9752</v>
      </c>
      <c r="F5708" s="310"/>
    </row>
    <row r="5709" customFormat="false" ht="12.8" hidden="false" customHeight="false" outlineLevel="0" collapsed="false">
      <c r="A5709" s="310" t="n">
        <v>92373</v>
      </c>
      <c r="B5709" s="315" t="s">
        <v>1640</v>
      </c>
      <c r="C5709" s="310" t="s">
        <v>9753</v>
      </c>
      <c r="D5709" s="315" t="s">
        <v>70</v>
      </c>
      <c r="E5709" s="316" t="s">
        <v>9754</v>
      </c>
      <c r="F5709" s="310"/>
    </row>
    <row r="5710" customFormat="false" ht="12.8" hidden="false" customHeight="false" outlineLevel="0" collapsed="false">
      <c r="A5710" s="310" t="n">
        <v>92374</v>
      </c>
      <c r="B5710" s="315" t="s">
        <v>1640</v>
      </c>
      <c r="C5710" s="310" t="s">
        <v>9755</v>
      </c>
      <c r="D5710" s="315" t="s">
        <v>70</v>
      </c>
      <c r="E5710" s="316" t="s">
        <v>9756</v>
      </c>
      <c r="F5710" s="310"/>
    </row>
    <row r="5711" customFormat="false" ht="12.8" hidden="false" customHeight="false" outlineLevel="0" collapsed="false">
      <c r="A5711" s="310" t="n">
        <v>92375</v>
      </c>
      <c r="B5711" s="315" t="s">
        <v>1640</v>
      </c>
      <c r="C5711" s="310" t="s">
        <v>9757</v>
      </c>
      <c r="D5711" s="315" t="s">
        <v>70</v>
      </c>
      <c r="E5711" s="316" t="s">
        <v>9758</v>
      </c>
      <c r="F5711" s="310"/>
    </row>
    <row r="5712" customFormat="false" ht="12.8" hidden="false" customHeight="false" outlineLevel="0" collapsed="false">
      <c r="A5712" s="310" t="n">
        <v>92376</v>
      </c>
      <c r="B5712" s="315" t="s">
        <v>1640</v>
      </c>
      <c r="C5712" s="310" t="s">
        <v>9759</v>
      </c>
      <c r="D5712" s="315" t="s">
        <v>70</v>
      </c>
      <c r="E5712" s="316" t="s">
        <v>9760</v>
      </c>
      <c r="F5712" s="310"/>
    </row>
    <row r="5713" customFormat="false" ht="12.8" hidden="false" customHeight="false" outlineLevel="0" collapsed="false">
      <c r="A5713" s="310" t="n">
        <v>92377</v>
      </c>
      <c r="B5713" s="315" t="s">
        <v>1640</v>
      </c>
      <c r="C5713" s="310" t="s">
        <v>9761</v>
      </c>
      <c r="D5713" s="315" t="s">
        <v>70</v>
      </c>
      <c r="E5713" s="316" t="s">
        <v>9762</v>
      </c>
      <c r="F5713" s="310"/>
    </row>
    <row r="5714" customFormat="false" ht="12.8" hidden="false" customHeight="false" outlineLevel="0" collapsed="false">
      <c r="A5714" s="310" t="n">
        <v>92378</v>
      </c>
      <c r="B5714" s="315" t="s">
        <v>1640</v>
      </c>
      <c r="C5714" s="310" t="s">
        <v>9763</v>
      </c>
      <c r="D5714" s="315" t="s">
        <v>70</v>
      </c>
      <c r="E5714" s="316" t="s">
        <v>9764</v>
      </c>
      <c r="F5714" s="310"/>
    </row>
    <row r="5715" customFormat="false" ht="12.8" hidden="false" customHeight="false" outlineLevel="0" collapsed="false">
      <c r="A5715" s="310" t="n">
        <v>92379</v>
      </c>
      <c r="B5715" s="315" t="s">
        <v>1640</v>
      </c>
      <c r="C5715" s="310" t="s">
        <v>9765</v>
      </c>
      <c r="D5715" s="315" t="s">
        <v>70</v>
      </c>
      <c r="E5715" s="316" t="s">
        <v>9766</v>
      </c>
      <c r="F5715" s="310"/>
    </row>
    <row r="5716" customFormat="false" ht="12.8" hidden="false" customHeight="false" outlineLevel="0" collapsed="false">
      <c r="A5716" s="310" t="n">
        <v>92380</v>
      </c>
      <c r="B5716" s="315" t="s">
        <v>1640</v>
      </c>
      <c r="C5716" s="310" t="s">
        <v>9767</v>
      </c>
      <c r="D5716" s="315" t="s">
        <v>70</v>
      </c>
      <c r="E5716" s="316" t="s">
        <v>9768</v>
      </c>
      <c r="F5716" s="310"/>
    </row>
    <row r="5717" customFormat="false" ht="12.8" hidden="false" customHeight="false" outlineLevel="0" collapsed="false">
      <c r="A5717" s="310" t="n">
        <v>92381</v>
      </c>
      <c r="B5717" s="315" t="s">
        <v>1640</v>
      </c>
      <c r="C5717" s="310" t="s">
        <v>9769</v>
      </c>
      <c r="D5717" s="315" t="s">
        <v>70</v>
      </c>
      <c r="E5717" s="316" t="s">
        <v>9770</v>
      </c>
      <c r="F5717" s="310"/>
    </row>
    <row r="5718" customFormat="false" ht="12.8" hidden="false" customHeight="false" outlineLevel="0" collapsed="false">
      <c r="A5718" s="310" t="n">
        <v>92382</v>
      </c>
      <c r="B5718" s="315" t="s">
        <v>1640</v>
      </c>
      <c r="C5718" s="310" t="s">
        <v>9771</v>
      </c>
      <c r="D5718" s="315" t="s">
        <v>70</v>
      </c>
      <c r="E5718" s="316" t="s">
        <v>9772</v>
      </c>
      <c r="F5718" s="310"/>
    </row>
    <row r="5719" customFormat="false" ht="12.8" hidden="false" customHeight="false" outlineLevel="0" collapsed="false">
      <c r="A5719" s="310" t="n">
        <v>92383</v>
      </c>
      <c r="B5719" s="315" t="s">
        <v>1640</v>
      </c>
      <c r="C5719" s="310" t="s">
        <v>9773</v>
      </c>
      <c r="D5719" s="315" t="s">
        <v>70</v>
      </c>
      <c r="E5719" s="316" t="s">
        <v>9774</v>
      </c>
      <c r="F5719" s="310"/>
    </row>
    <row r="5720" customFormat="false" ht="12.8" hidden="false" customHeight="false" outlineLevel="0" collapsed="false">
      <c r="A5720" s="310" t="n">
        <v>92384</v>
      </c>
      <c r="B5720" s="315" t="s">
        <v>1640</v>
      </c>
      <c r="C5720" s="310" t="s">
        <v>9775</v>
      </c>
      <c r="D5720" s="315" t="s">
        <v>70</v>
      </c>
      <c r="E5720" s="316" t="s">
        <v>9452</v>
      </c>
      <c r="F5720" s="310"/>
    </row>
    <row r="5721" customFormat="false" ht="12.8" hidden="false" customHeight="false" outlineLevel="0" collapsed="false">
      <c r="A5721" s="310" t="n">
        <v>92385</v>
      </c>
      <c r="B5721" s="315" t="s">
        <v>1640</v>
      </c>
      <c r="C5721" s="310" t="s">
        <v>9776</v>
      </c>
      <c r="D5721" s="315" t="s">
        <v>70</v>
      </c>
      <c r="E5721" s="316" t="s">
        <v>9777</v>
      </c>
      <c r="F5721" s="310"/>
    </row>
    <row r="5722" customFormat="false" ht="12.8" hidden="false" customHeight="false" outlineLevel="0" collapsed="false">
      <c r="A5722" s="310" t="n">
        <v>92386</v>
      </c>
      <c r="B5722" s="315" t="s">
        <v>1640</v>
      </c>
      <c r="C5722" s="310" t="s">
        <v>9778</v>
      </c>
      <c r="D5722" s="315" t="s">
        <v>70</v>
      </c>
      <c r="E5722" s="316" t="s">
        <v>9779</v>
      </c>
      <c r="F5722" s="310"/>
    </row>
    <row r="5723" customFormat="false" ht="12.8" hidden="false" customHeight="false" outlineLevel="0" collapsed="false">
      <c r="A5723" s="310" t="n">
        <v>92387</v>
      </c>
      <c r="B5723" s="315" t="s">
        <v>1640</v>
      </c>
      <c r="C5723" s="310" t="s">
        <v>9780</v>
      </c>
      <c r="D5723" s="315" t="s">
        <v>70</v>
      </c>
      <c r="E5723" s="316" t="s">
        <v>9781</v>
      </c>
      <c r="F5723" s="310"/>
    </row>
    <row r="5724" customFormat="false" ht="12.8" hidden="false" customHeight="false" outlineLevel="0" collapsed="false">
      <c r="A5724" s="310" t="n">
        <v>92388</v>
      </c>
      <c r="B5724" s="315" t="s">
        <v>1640</v>
      </c>
      <c r="C5724" s="310" t="s">
        <v>9782</v>
      </c>
      <c r="D5724" s="315" t="s">
        <v>70</v>
      </c>
      <c r="E5724" s="316" t="s">
        <v>9783</v>
      </c>
      <c r="F5724" s="310"/>
    </row>
    <row r="5725" customFormat="false" ht="12.8" hidden="false" customHeight="false" outlineLevel="0" collapsed="false">
      <c r="A5725" s="310" t="n">
        <v>92389</v>
      </c>
      <c r="B5725" s="315" t="s">
        <v>1640</v>
      </c>
      <c r="C5725" s="310" t="s">
        <v>9784</v>
      </c>
      <c r="D5725" s="315" t="s">
        <v>70</v>
      </c>
      <c r="E5725" s="316" t="s">
        <v>8547</v>
      </c>
      <c r="F5725" s="310"/>
    </row>
    <row r="5726" customFormat="false" ht="12.8" hidden="false" customHeight="false" outlineLevel="0" collapsed="false">
      <c r="A5726" s="310" t="n">
        <v>92390</v>
      </c>
      <c r="B5726" s="315" t="s">
        <v>1640</v>
      </c>
      <c r="C5726" s="310" t="s">
        <v>9785</v>
      </c>
      <c r="D5726" s="315" t="s">
        <v>70</v>
      </c>
      <c r="E5726" s="316" t="s">
        <v>9786</v>
      </c>
      <c r="F5726" s="310"/>
    </row>
    <row r="5727" customFormat="false" ht="12.8" hidden="false" customHeight="false" outlineLevel="0" collapsed="false">
      <c r="A5727" s="310" t="n">
        <v>92635</v>
      </c>
      <c r="B5727" s="315" t="s">
        <v>1640</v>
      </c>
      <c r="C5727" s="310" t="s">
        <v>9787</v>
      </c>
      <c r="D5727" s="315" t="s">
        <v>70</v>
      </c>
      <c r="E5727" s="316" t="s">
        <v>9788</v>
      </c>
      <c r="F5727" s="310"/>
    </row>
    <row r="5728" customFormat="false" ht="12.8" hidden="false" customHeight="false" outlineLevel="0" collapsed="false">
      <c r="A5728" s="310" t="n">
        <v>92636</v>
      </c>
      <c r="B5728" s="315" t="s">
        <v>1640</v>
      </c>
      <c r="C5728" s="310" t="s">
        <v>9789</v>
      </c>
      <c r="D5728" s="315" t="s">
        <v>70</v>
      </c>
      <c r="E5728" s="316" t="s">
        <v>9790</v>
      </c>
      <c r="F5728" s="310"/>
    </row>
    <row r="5729" customFormat="false" ht="12.8" hidden="false" customHeight="false" outlineLevel="0" collapsed="false">
      <c r="A5729" s="310" t="n">
        <v>92637</v>
      </c>
      <c r="B5729" s="315" t="s">
        <v>1640</v>
      </c>
      <c r="C5729" s="310" t="s">
        <v>9791</v>
      </c>
      <c r="D5729" s="315" t="s">
        <v>70</v>
      </c>
      <c r="E5729" s="316" t="s">
        <v>9792</v>
      </c>
      <c r="F5729" s="310"/>
    </row>
    <row r="5730" customFormat="false" ht="12.8" hidden="false" customHeight="false" outlineLevel="0" collapsed="false">
      <c r="A5730" s="310" t="n">
        <v>92638</v>
      </c>
      <c r="B5730" s="315" t="s">
        <v>1640</v>
      </c>
      <c r="C5730" s="310" t="s">
        <v>9793</v>
      </c>
      <c r="D5730" s="315" t="s">
        <v>70</v>
      </c>
      <c r="E5730" s="316" t="s">
        <v>9794</v>
      </c>
      <c r="F5730" s="310"/>
    </row>
    <row r="5731" customFormat="false" ht="12.8" hidden="false" customHeight="false" outlineLevel="0" collapsed="false">
      <c r="A5731" s="310" t="n">
        <v>92639</v>
      </c>
      <c r="B5731" s="315" t="s">
        <v>1640</v>
      </c>
      <c r="C5731" s="310" t="s">
        <v>9795</v>
      </c>
      <c r="D5731" s="315" t="s">
        <v>70</v>
      </c>
      <c r="E5731" s="316" t="s">
        <v>9796</v>
      </c>
      <c r="F5731" s="310"/>
    </row>
    <row r="5732" customFormat="false" ht="12.8" hidden="false" customHeight="false" outlineLevel="0" collapsed="false">
      <c r="A5732" s="310" t="n">
        <v>92640</v>
      </c>
      <c r="B5732" s="315" t="s">
        <v>1640</v>
      </c>
      <c r="C5732" s="310" t="s">
        <v>9797</v>
      </c>
      <c r="D5732" s="315" t="s">
        <v>70</v>
      </c>
      <c r="E5732" s="316" t="s">
        <v>9798</v>
      </c>
      <c r="F5732" s="310"/>
    </row>
    <row r="5733" customFormat="false" ht="12.8" hidden="false" customHeight="false" outlineLevel="0" collapsed="false">
      <c r="A5733" s="310" t="n">
        <v>92642</v>
      </c>
      <c r="B5733" s="315" t="s">
        <v>1640</v>
      </c>
      <c r="C5733" s="310" t="s">
        <v>9799</v>
      </c>
      <c r="D5733" s="315" t="s">
        <v>70</v>
      </c>
      <c r="E5733" s="316" t="s">
        <v>9800</v>
      </c>
      <c r="F5733" s="310"/>
    </row>
    <row r="5734" customFormat="false" ht="12.8" hidden="false" customHeight="false" outlineLevel="0" collapsed="false">
      <c r="A5734" s="310" t="n">
        <v>92644</v>
      </c>
      <c r="B5734" s="315" t="s">
        <v>1640</v>
      </c>
      <c r="C5734" s="310" t="s">
        <v>9801</v>
      </c>
      <c r="D5734" s="315" t="s">
        <v>70</v>
      </c>
      <c r="E5734" s="316" t="s">
        <v>9802</v>
      </c>
      <c r="F5734" s="310"/>
    </row>
    <row r="5735" customFormat="false" ht="12.8" hidden="false" customHeight="false" outlineLevel="0" collapsed="false">
      <c r="A5735" s="310" t="n">
        <v>92657</v>
      </c>
      <c r="B5735" s="315" t="s">
        <v>1640</v>
      </c>
      <c r="C5735" s="310" t="s">
        <v>9803</v>
      </c>
      <c r="D5735" s="315" t="s">
        <v>70</v>
      </c>
      <c r="E5735" s="316" t="s">
        <v>9804</v>
      </c>
      <c r="F5735" s="310"/>
    </row>
    <row r="5736" customFormat="false" ht="12.8" hidden="false" customHeight="false" outlineLevel="0" collapsed="false">
      <c r="A5736" s="310" t="n">
        <v>92658</v>
      </c>
      <c r="B5736" s="315" t="s">
        <v>1640</v>
      </c>
      <c r="C5736" s="310" t="s">
        <v>9805</v>
      </c>
      <c r="D5736" s="315" t="s">
        <v>70</v>
      </c>
      <c r="E5736" s="316" t="s">
        <v>9806</v>
      </c>
      <c r="F5736" s="310"/>
    </row>
    <row r="5737" customFormat="false" ht="12.8" hidden="false" customHeight="false" outlineLevel="0" collapsed="false">
      <c r="A5737" s="310" t="n">
        <v>92659</v>
      </c>
      <c r="B5737" s="315" t="s">
        <v>1640</v>
      </c>
      <c r="C5737" s="310" t="s">
        <v>9807</v>
      </c>
      <c r="D5737" s="315" t="s">
        <v>70</v>
      </c>
      <c r="E5737" s="316" t="s">
        <v>9808</v>
      </c>
      <c r="F5737" s="310"/>
    </row>
    <row r="5738" customFormat="false" ht="12.8" hidden="false" customHeight="false" outlineLevel="0" collapsed="false">
      <c r="A5738" s="310" t="n">
        <v>92660</v>
      </c>
      <c r="B5738" s="315" t="s">
        <v>1640</v>
      </c>
      <c r="C5738" s="310" t="s">
        <v>9809</v>
      </c>
      <c r="D5738" s="315" t="s">
        <v>70</v>
      </c>
      <c r="E5738" s="316" t="s">
        <v>9810</v>
      </c>
      <c r="F5738" s="310"/>
    </row>
    <row r="5739" customFormat="false" ht="12.8" hidden="false" customHeight="false" outlineLevel="0" collapsed="false">
      <c r="A5739" s="310" t="n">
        <v>92661</v>
      </c>
      <c r="B5739" s="315" t="s">
        <v>1640</v>
      </c>
      <c r="C5739" s="310" t="s">
        <v>9811</v>
      </c>
      <c r="D5739" s="315" t="s">
        <v>70</v>
      </c>
      <c r="E5739" s="316" t="s">
        <v>9812</v>
      </c>
      <c r="F5739" s="310"/>
    </row>
    <row r="5740" customFormat="false" ht="12.8" hidden="false" customHeight="false" outlineLevel="0" collapsed="false">
      <c r="A5740" s="310" t="n">
        <v>92662</v>
      </c>
      <c r="B5740" s="315" t="s">
        <v>1640</v>
      </c>
      <c r="C5740" s="310" t="s">
        <v>9813</v>
      </c>
      <c r="D5740" s="315" t="s">
        <v>70</v>
      </c>
      <c r="E5740" s="316" t="s">
        <v>9814</v>
      </c>
      <c r="F5740" s="310"/>
    </row>
    <row r="5741" customFormat="false" ht="12.8" hidden="false" customHeight="false" outlineLevel="0" collapsed="false">
      <c r="A5741" s="310" t="n">
        <v>92663</v>
      </c>
      <c r="B5741" s="315" t="s">
        <v>1640</v>
      </c>
      <c r="C5741" s="310" t="s">
        <v>9815</v>
      </c>
      <c r="D5741" s="315" t="s">
        <v>70</v>
      </c>
      <c r="E5741" s="316" t="s">
        <v>9816</v>
      </c>
      <c r="F5741" s="310"/>
    </row>
    <row r="5742" customFormat="false" ht="12.8" hidden="false" customHeight="false" outlineLevel="0" collapsed="false">
      <c r="A5742" s="310" t="n">
        <v>92664</v>
      </c>
      <c r="B5742" s="315" t="s">
        <v>1640</v>
      </c>
      <c r="C5742" s="310" t="s">
        <v>9817</v>
      </c>
      <c r="D5742" s="315" t="s">
        <v>70</v>
      </c>
      <c r="E5742" s="316" t="s">
        <v>9818</v>
      </c>
      <c r="F5742" s="310"/>
    </row>
    <row r="5743" customFormat="false" ht="12.8" hidden="false" customHeight="false" outlineLevel="0" collapsed="false">
      <c r="A5743" s="310" t="n">
        <v>92665</v>
      </c>
      <c r="B5743" s="315" t="s">
        <v>1640</v>
      </c>
      <c r="C5743" s="310" t="s">
        <v>9819</v>
      </c>
      <c r="D5743" s="315" t="s">
        <v>70</v>
      </c>
      <c r="E5743" s="316" t="s">
        <v>9820</v>
      </c>
      <c r="F5743" s="310"/>
    </row>
    <row r="5744" customFormat="false" ht="12.8" hidden="false" customHeight="false" outlineLevel="0" collapsed="false">
      <c r="A5744" s="310" t="n">
        <v>92666</v>
      </c>
      <c r="B5744" s="315" t="s">
        <v>1640</v>
      </c>
      <c r="C5744" s="310" t="s">
        <v>9821</v>
      </c>
      <c r="D5744" s="315" t="s">
        <v>70</v>
      </c>
      <c r="E5744" s="316" t="s">
        <v>9822</v>
      </c>
      <c r="F5744" s="310"/>
    </row>
    <row r="5745" customFormat="false" ht="12.8" hidden="false" customHeight="false" outlineLevel="0" collapsed="false">
      <c r="A5745" s="310" t="n">
        <v>92667</v>
      </c>
      <c r="B5745" s="315" t="s">
        <v>1640</v>
      </c>
      <c r="C5745" s="310" t="s">
        <v>9823</v>
      </c>
      <c r="D5745" s="315" t="s">
        <v>70</v>
      </c>
      <c r="E5745" s="316" t="s">
        <v>9824</v>
      </c>
      <c r="F5745" s="310"/>
    </row>
    <row r="5746" customFormat="false" ht="12.8" hidden="false" customHeight="false" outlineLevel="0" collapsed="false">
      <c r="A5746" s="310" t="n">
        <v>92668</v>
      </c>
      <c r="B5746" s="315" t="s">
        <v>1640</v>
      </c>
      <c r="C5746" s="310" t="s">
        <v>9825</v>
      </c>
      <c r="D5746" s="315" t="s">
        <v>70</v>
      </c>
      <c r="E5746" s="316" t="s">
        <v>9826</v>
      </c>
      <c r="F5746" s="310"/>
    </row>
    <row r="5747" customFormat="false" ht="12.8" hidden="false" customHeight="false" outlineLevel="0" collapsed="false">
      <c r="A5747" s="310" t="n">
        <v>92669</v>
      </c>
      <c r="B5747" s="315" t="s">
        <v>1640</v>
      </c>
      <c r="C5747" s="310" t="s">
        <v>9827</v>
      </c>
      <c r="D5747" s="315" t="s">
        <v>70</v>
      </c>
      <c r="E5747" s="316" t="s">
        <v>9828</v>
      </c>
      <c r="F5747" s="310"/>
    </row>
    <row r="5748" customFormat="false" ht="12.8" hidden="false" customHeight="false" outlineLevel="0" collapsed="false">
      <c r="A5748" s="310" t="n">
        <v>92670</v>
      </c>
      <c r="B5748" s="315" t="s">
        <v>1640</v>
      </c>
      <c r="C5748" s="310" t="s">
        <v>9829</v>
      </c>
      <c r="D5748" s="315" t="s">
        <v>70</v>
      </c>
      <c r="E5748" s="316" t="s">
        <v>9830</v>
      </c>
      <c r="F5748" s="310"/>
    </row>
    <row r="5749" customFormat="false" ht="12.8" hidden="false" customHeight="false" outlineLevel="0" collapsed="false">
      <c r="A5749" s="310" t="n">
        <v>92671</v>
      </c>
      <c r="B5749" s="315" t="s">
        <v>1640</v>
      </c>
      <c r="C5749" s="310" t="s">
        <v>9831</v>
      </c>
      <c r="D5749" s="315" t="s">
        <v>70</v>
      </c>
      <c r="E5749" s="316" t="s">
        <v>3224</v>
      </c>
      <c r="F5749" s="310"/>
    </row>
    <row r="5750" customFormat="false" ht="12.8" hidden="false" customHeight="false" outlineLevel="0" collapsed="false">
      <c r="A5750" s="310" t="n">
        <v>92672</v>
      </c>
      <c r="B5750" s="315" t="s">
        <v>1640</v>
      </c>
      <c r="C5750" s="310" t="s">
        <v>9832</v>
      </c>
      <c r="D5750" s="315" t="s">
        <v>70</v>
      </c>
      <c r="E5750" s="316" t="s">
        <v>9833</v>
      </c>
      <c r="F5750" s="310"/>
    </row>
    <row r="5751" customFormat="false" ht="12.8" hidden="false" customHeight="false" outlineLevel="0" collapsed="false">
      <c r="A5751" s="310" t="n">
        <v>92673</v>
      </c>
      <c r="B5751" s="315" t="s">
        <v>1640</v>
      </c>
      <c r="C5751" s="310" t="s">
        <v>9834</v>
      </c>
      <c r="D5751" s="315" t="s">
        <v>70</v>
      </c>
      <c r="E5751" s="316" t="s">
        <v>9835</v>
      </c>
      <c r="F5751" s="310"/>
    </row>
    <row r="5752" customFormat="false" ht="12.8" hidden="false" customHeight="false" outlineLevel="0" collapsed="false">
      <c r="A5752" s="310" t="n">
        <v>92674</v>
      </c>
      <c r="B5752" s="315" t="s">
        <v>1640</v>
      </c>
      <c r="C5752" s="310" t="s">
        <v>9836</v>
      </c>
      <c r="D5752" s="315" t="s">
        <v>70</v>
      </c>
      <c r="E5752" s="316" t="s">
        <v>9837</v>
      </c>
      <c r="F5752" s="310"/>
    </row>
    <row r="5753" customFormat="false" ht="12.8" hidden="false" customHeight="false" outlineLevel="0" collapsed="false">
      <c r="A5753" s="310" t="n">
        <v>92675</v>
      </c>
      <c r="B5753" s="315" t="s">
        <v>1640</v>
      </c>
      <c r="C5753" s="310" t="s">
        <v>9838</v>
      </c>
      <c r="D5753" s="315" t="s">
        <v>70</v>
      </c>
      <c r="E5753" s="316" t="s">
        <v>9839</v>
      </c>
      <c r="F5753" s="310"/>
    </row>
    <row r="5754" customFormat="false" ht="12.8" hidden="false" customHeight="false" outlineLevel="0" collapsed="false">
      <c r="A5754" s="310" t="n">
        <v>92676</v>
      </c>
      <c r="B5754" s="315" t="s">
        <v>1640</v>
      </c>
      <c r="C5754" s="310" t="s">
        <v>9840</v>
      </c>
      <c r="D5754" s="315" t="s">
        <v>70</v>
      </c>
      <c r="E5754" s="316" t="s">
        <v>2534</v>
      </c>
      <c r="F5754" s="310"/>
    </row>
    <row r="5755" customFormat="false" ht="12.8" hidden="false" customHeight="false" outlineLevel="0" collapsed="false">
      <c r="A5755" s="310" t="n">
        <v>92677</v>
      </c>
      <c r="B5755" s="315" t="s">
        <v>1640</v>
      </c>
      <c r="C5755" s="310" t="s">
        <v>9841</v>
      </c>
      <c r="D5755" s="315" t="s">
        <v>70</v>
      </c>
      <c r="E5755" s="316" t="s">
        <v>9842</v>
      </c>
      <c r="F5755" s="310"/>
    </row>
    <row r="5756" customFormat="false" ht="12.8" hidden="false" customHeight="false" outlineLevel="0" collapsed="false">
      <c r="A5756" s="310" t="n">
        <v>92678</v>
      </c>
      <c r="B5756" s="315" t="s">
        <v>1640</v>
      </c>
      <c r="C5756" s="310" t="s">
        <v>9843</v>
      </c>
      <c r="D5756" s="315" t="s">
        <v>70</v>
      </c>
      <c r="E5756" s="316" t="s">
        <v>9844</v>
      </c>
      <c r="F5756" s="310"/>
    </row>
    <row r="5757" customFormat="false" ht="12.8" hidden="false" customHeight="false" outlineLevel="0" collapsed="false">
      <c r="A5757" s="310" t="n">
        <v>92679</v>
      </c>
      <c r="B5757" s="315" t="s">
        <v>1640</v>
      </c>
      <c r="C5757" s="310" t="s">
        <v>9845</v>
      </c>
      <c r="D5757" s="315" t="s">
        <v>70</v>
      </c>
      <c r="E5757" s="316" t="s">
        <v>9846</v>
      </c>
      <c r="F5757" s="310"/>
    </row>
    <row r="5758" customFormat="false" ht="12.8" hidden="false" customHeight="false" outlineLevel="0" collapsed="false">
      <c r="A5758" s="310" t="n">
        <v>92680</v>
      </c>
      <c r="B5758" s="315" t="s">
        <v>1640</v>
      </c>
      <c r="C5758" s="310" t="s">
        <v>9847</v>
      </c>
      <c r="D5758" s="315" t="s">
        <v>70</v>
      </c>
      <c r="E5758" s="316" t="s">
        <v>9848</v>
      </c>
      <c r="F5758" s="310"/>
    </row>
    <row r="5759" customFormat="false" ht="12.8" hidden="false" customHeight="false" outlineLevel="0" collapsed="false">
      <c r="A5759" s="310" t="n">
        <v>92681</v>
      </c>
      <c r="B5759" s="315" t="s">
        <v>1640</v>
      </c>
      <c r="C5759" s="310" t="s">
        <v>9849</v>
      </c>
      <c r="D5759" s="315" t="s">
        <v>70</v>
      </c>
      <c r="E5759" s="316" t="s">
        <v>8721</v>
      </c>
      <c r="F5759" s="310"/>
    </row>
    <row r="5760" customFormat="false" ht="12.8" hidden="false" customHeight="false" outlineLevel="0" collapsed="false">
      <c r="A5760" s="310" t="n">
        <v>92682</v>
      </c>
      <c r="B5760" s="315" t="s">
        <v>1640</v>
      </c>
      <c r="C5760" s="310" t="s">
        <v>9850</v>
      </c>
      <c r="D5760" s="315" t="s">
        <v>70</v>
      </c>
      <c r="E5760" s="316" t="s">
        <v>9851</v>
      </c>
      <c r="F5760" s="310"/>
    </row>
    <row r="5761" customFormat="false" ht="12.8" hidden="false" customHeight="false" outlineLevel="0" collapsed="false">
      <c r="A5761" s="310" t="n">
        <v>92683</v>
      </c>
      <c r="B5761" s="315" t="s">
        <v>1640</v>
      </c>
      <c r="C5761" s="310" t="s">
        <v>9852</v>
      </c>
      <c r="D5761" s="315" t="s">
        <v>70</v>
      </c>
      <c r="E5761" s="316" t="s">
        <v>9853</v>
      </c>
      <c r="F5761" s="310"/>
    </row>
    <row r="5762" customFormat="false" ht="12.8" hidden="false" customHeight="false" outlineLevel="0" collapsed="false">
      <c r="A5762" s="310" t="n">
        <v>92684</v>
      </c>
      <c r="B5762" s="315" t="s">
        <v>1640</v>
      </c>
      <c r="C5762" s="310" t="s">
        <v>9854</v>
      </c>
      <c r="D5762" s="315" t="s">
        <v>70</v>
      </c>
      <c r="E5762" s="316" t="s">
        <v>9855</v>
      </c>
      <c r="F5762" s="310"/>
    </row>
    <row r="5763" customFormat="false" ht="12.8" hidden="false" customHeight="false" outlineLevel="0" collapsed="false">
      <c r="A5763" s="310" t="n">
        <v>92685</v>
      </c>
      <c r="B5763" s="315" t="s">
        <v>1640</v>
      </c>
      <c r="C5763" s="310" t="s">
        <v>9856</v>
      </c>
      <c r="D5763" s="315" t="s">
        <v>70</v>
      </c>
      <c r="E5763" s="316" t="s">
        <v>9857</v>
      </c>
      <c r="F5763" s="310"/>
    </row>
    <row r="5764" customFormat="false" ht="12.8" hidden="false" customHeight="false" outlineLevel="0" collapsed="false">
      <c r="A5764" s="310" t="n">
        <v>92686</v>
      </c>
      <c r="B5764" s="315" t="s">
        <v>1640</v>
      </c>
      <c r="C5764" s="310" t="s">
        <v>9858</v>
      </c>
      <c r="D5764" s="315" t="s">
        <v>70</v>
      </c>
      <c r="E5764" s="316" t="s">
        <v>9859</v>
      </c>
      <c r="F5764" s="310"/>
    </row>
    <row r="5765" customFormat="false" ht="12.8" hidden="false" customHeight="false" outlineLevel="0" collapsed="false">
      <c r="A5765" s="310" t="n">
        <v>92692</v>
      </c>
      <c r="B5765" s="315" t="s">
        <v>1640</v>
      </c>
      <c r="C5765" s="310" t="s">
        <v>9860</v>
      </c>
      <c r="D5765" s="315" t="s">
        <v>70</v>
      </c>
      <c r="E5765" s="316" t="s">
        <v>9861</v>
      </c>
      <c r="F5765" s="310"/>
    </row>
    <row r="5766" customFormat="false" ht="12.8" hidden="false" customHeight="false" outlineLevel="0" collapsed="false">
      <c r="A5766" s="310" t="n">
        <v>92693</v>
      </c>
      <c r="B5766" s="315" t="s">
        <v>1640</v>
      </c>
      <c r="C5766" s="310" t="s">
        <v>9862</v>
      </c>
      <c r="D5766" s="315" t="s">
        <v>70</v>
      </c>
      <c r="E5766" s="316" t="s">
        <v>9512</v>
      </c>
      <c r="F5766" s="310"/>
    </row>
    <row r="5767" customFormat="false" ht="12.8" hidden="false" customHeight="false" outlineLevel="0" collapsed="false">
      <c r="A5767" s="310" t="n">
        <v>92694</v>
      </c>
      <c r="B5767" s="315" t="s">
        <v>1640</v>
      </c>
      <c r="C5767" s="310" t="s">
        <v>9863</v>
      </c>
      <c r="D5767" s="315" t="s">
        <v>70</v>
      </c>
      <c r="E5767" s="316" t="s">
        <v>9864</v>
      </c>
      <c r="F5767" s="310"/>
    </row>
    <row r="5768" customFormat="false" ht="12.8" hidden="false" customHeight="false" outlineLevel="0" collapsed="false">
      <c r="A5768" s="310" t="n">
        <v>92695</v>
      </c>
      <c r="B5768" s="315" t="s">
        <v>1640</v>
      </c>
      <c r="C5768" s="310" t="s">
        <v>9865</v>
      </c>
      <c r="D5768" s="315" t="s">
        <v>70</v>
      </c>
      <c r="E5768" s="316" t="s">
        <v>9866</v>
      </c>
      <c r="F5768" s="310"/>
    </row>
    <row r="5769" customFormat="false" ht="12.8" hidden="false" customHeight="false" outlineLevel="0" collapsed="false">
      <c r="A5769" s="310" t="n">
        <v>92696</v>
      </c>
      <c r="B5769" s="315" t="s">
        <v>1640</v>
      </c>
      <c r="C5769" s="310" t="s">
        <v>9867</v>
      </c>
      <c r="D5769" s="315" t="s">
        <v>70</v>
      </c>
      <c r="E5769" s="316" t="s">
        <v>9868</v>
      </c>
      <c r="F5769" s="310"/>
    </row>
    <row r="5770" customFormat="false" ht="12.8" hidden="false" customHeight="false" outlineLevel="0" collapsed="false">
      <c r="A5770" s="310" t="n">
        <v>92697</v>
      </c>
      <c r="B5770" s="315" t="s">
        <v>1640</v>
      </c>
      <c r="C5770" s="310" t="s">
        <v>9869</v>
      </c>
      <c r="D5770" s="315" t="s">
        <v>70</v>
      </c>
      <c r="E5770" s="316" t="s">
        <v>9870</v>
      </c>
      <c r="F5770" s="310"/>
    </row>
    <row r="5771" customFormat="false" ht="12.8" hidden="false" customHeight="false" outlineLevel="0" collapsed="false">
      <c r="A5771" s="310" t="n">
        <v>92698</v>
      </c>
      <c r="B5771" s="315" t="s">
        <v>1640</v>
      </c>
      <c r="C5771" s="310" t="s">
        <v>9871</v>
      </c>
      <c r="D5771" s="315" t="s">
        <v>70</v>
      </c>
      <c r="E5771" s="316" t="s">
        <v>9711</v>
      </c>
      <c r="F5771" s="310"/>
    </row>
    <row r="5772" customFormat="false" ht="12.8" hidden="false" customHeight="false" outlineLevel="0" collapsed="false">
      <c r="A5772" s="310" t="n">
        <v>92699</v>
      </c>
      <c r="B5772" s="315" t="s">
        <v>1640</v>
      </c>
      <c r="C5772" s="310" t="s">
        <v>9872</v>
      </c>
      <c r="D5772" s="315" t="s">
        <v>70</v>
      </c>
      <c r="E5772" s="316" t="s">
        <v>9873</v>
      </c>
      <c r="F5772" s="310"/>
    </row>
    <row r="5773" customFormat="false" ht="12.8" hidden="false" customHeight="false" outlineLevel="0" collapsed="false">
      <c r="A5773" s="310" t="n">
        <v>92700</v>
      </c>
      <c r="B5773" s="315" t="s">
        <v>1640</v>
      </c>
      <c r="C5773" s="310" t="s">
        <v>9874</v>
      </c>
      <c r="D5773" s="315" t="s">
        <v>70</v>
      </c>
      <c r="E5773" s="316" t="s">
        <v>9875</v>
      </c>
      <c r="F5773" s="310"/>
    </row>
    <row r="5774" customFormat="false" ht="12.8" hidden="false" customHeight="false" outlineLevel="0" collapsed="false">
      <c r="A5774" s="310" t="n">
        <v>92701</v>
      </c>
      <c r="B5774" s="315" t="s">
        <v>1640</v>
      </c>
      <c r="C5774" s="310" t="s">
        <v>9876</v>
      </c>
      <c r="D5774" s="315" t="s">
        <v>70</v>
      </c>
      <c r="E5774" s="316" t="s">
        <v>9877</v>
      </c>
      <c r="F5774" s="310"/>
    </row>
    <row r="5775" customFormat="false" ht="12.8" hidden="false" customHeight="false" outlineLevel="0" collapsed="false">
      <c r="A5775" s="310" t="n">
        <v>92702</v>
      </c>
      <c r="B5775" s="315" t="s">
        <v>1640</v>
      </c>
      <c r="C5775" s="310" t="s">
        <v>9878</v>
      </c>
      <c r="D5775" s="315" t="s">
        <v>70</v>
      </c>
      <c r="E5775" s="316" t="s">
        <v>9818</v>
      </c>
      <c r="F5775" s="310"/>
    </row>
    <row r="5776" customFormat="false" ht="12.8" hidden="false" customHeight="false" outlineLevel="0" collapsed="false">
      <c r="A5776" s="310" t="n">
        <v>92703</v>
      </c>
      <c r="B5776" s="315" t="s">
        <v>1640</v>
      </c>
      <c r="C5776" s="310" t="s">
        <v>9879</v>
      </c>
      <c r="D5776" s="315" t="s">
        <v>70</v>
      </c>
      <c r="E5776" s="316" t="s">
        <v>9880</v>
      </c>
      <c r="F5776" s="310"/>
    </row>
    <row r="5777" customFormat="false" ht="12.8" hidden="false" customHeight="false" outlineLevel="0" collapsed="false">
      <c r="A5777" s="310" t="n">
        <v>92704</v>
      </c>
      <c r="B5777" s="315" t="s">
        <v>1640</v>
      </c>
      <c r="C5777" s="310" t="s">
        <v>9881</v>
      </c>
      <c r="D5777" s="315" t="s">
        <v>70</v>
      </c>
      <c r="E5777" s="316" t="s">
        <v>8696</v>
      </c>
      <c r="F5777" s="310"/>
    </row>
    <row r="5778" customFormat="false" ht="12.8" hidden="false" customHeight="false" outlineLevel="0" collapsed="false">
      <c r="A5778" s="310" t="n">
        <v>92705</v>
      </c>
      <c r="B5778" s="315" t="s">
        <v>1640</v>
      </c>
      <c r="C5778" s="310" t="s">
        <v>9882</v>
      </c>
      <c r="D5778" s="315" t="s">
        <v>70</v>
      </c>
      <c r="E5778" s="316" t="s">
        <v>9883</v>
      </c>
      <c r="F5778" s="310"/>
    </row>
    <row r="5779" customFormat="false" ht="12.8" hidden="false" customHeight="false" outlineLevel="0" collapsed="false">
      <c r="A5779" s="310" t="n">
        <v>92706</v>
      </c>
      <c r="B5779" s="315" t="s">
        <v>1640</v>
      </c>
      <c r="C5779" s="310" t="s">
        <v>9884</v>
      </c>
      <c r="D5779" s="315" t="s">
        <v>70</v>
      </c>
      <c r="E5779" s="316" t="s">
        <v>9885</v>
      </c>
      <c r="F5779" s="310"/>
    </row>
    <row r="5780" customFormat="false" ht="12.8" hidden="false" customHeight="false" outlineLevel="0" collapsed="false">
      <c r="A5780" s="310" t="n">
        <v>92889</v>
      </c>
      <c r="B5780" s="315" t="s">
        <v>1640</v>
      </c>
      <c r="C5780" s="310" t="s">
        <v>9886</v>
      </c>
      <c r="D5780" s="315" t="s">
        <v>70</v>
      </c>
      <c r="E5780" s="316" t="s">
        <v>9887</v>
      </c>
      <c r="F5780" s="310"/>
    </row>
    <row r="5781" customFormat="false" ht="12.8" hidden="false" customHeight="false" outlineLevel="0" collapsed="false">
      <c r="A5781" s="310" t="n">
        <v>92890</v>
      </c>
      <c r="B5781" s="315" t="s">
        <v>1640</v>
      </c>
      <c r="C5781" s="310" t="s">
        <v>9888</v>
      </c>
      <c r="D5781" s="315" t="s">
        <v>70</v>
      </c>
      <c r="E5781" s="316" t="s">
        <v>9889</v>
      </c>
      <c r="F5781" s="310"/>
    </row>
    <row r="5782" customFormat="false" ht="12.8" hidden="false" customHeight="false" outlineLevel="0" collapsed="false">
      <c r="A5782" s="310" t="n">
        <v>92891</v>
      </c>
      <c r="B5782" s="315" t="s">
        <v>1640</v>
      </c>
      <c r="C5782" s="310" t="s">
        <v>9890</v>
      </c>
      <c r="D5782" s="315" t="s">
        <v>70</v>
      </c>
      <c r="E5782" s="316" t="s">
        <v>9891</v>
      </c>
      <c r="F5782" s="310"/>
    </row>
    <row r="5783" customFormat="false" ht="12.8" hidden="false" customHeight="false" outlineLevel="0" collapsed="false">
      <c r="A5783" s="310" t="n">
        <v>92892</v>
      </c>
      <c r="B5783" s="315" t="s">
        <v>1640</v>
      </c>
      <c r="C5783" s="310" t="s">
        <v>9892</v>
      </c>
      <c r="D5783" s="315" t="s">
        <v>70</v>
      </c>
      <c r="E5783" s="316" t="s">
        <v>9893</v>
      </c>
      <c r="F5783" s="310"/>
    </row>
    <row r="5784" customFormat="false" ht="12.8" hidden="false" customHeight="false" outlineLevel="0" collapsed="false">
      <c r="A5784" s="310" t="n">
        <v>92893</v>
      </c>
      <c r="B5784" s="315" t="s">
        <v>1640</v>
      </c>
      <c r="C5784" s="310" t="s">
        <v>9894</v>
      </c>
      <c r="D5784" s="315" t="s">
        <v>70</v>
      </c>
      <c r="E5784" s="316" t="s">
        <v>9895</v>
      </c>
      <c r="F5784" s="310"/>
    </row>
    <row r="5785" customFormat="false" ht="12.8" hidden="false" customHeight="false" outlineLevel="0" collapsed="false">
      <c r="A5785" s="310" t="n">
        <v>92894</v>
      </c>
      <c r="B5785" s="315" t="s">
        <v>1640</v>
      </c>
      <c r="C5785" s="310" t="s">
        <v>9896</v>
      </c>
      <c r="D5785" s="315" t="s">
        <v>70</v>
      </c>
      <c r="E5785" s="316" t="s">
        <v>9897</v>
      </c>
      <c r="F5785" s="310"/>
    </row>
    <row r="5786" customFormat="false" ht="12.8" hidden="false" customHeight="false" outlineLevel="0" collapsed="false">
      <c r="A5786" s="310" t="n">
        <v>92895</v>
      </c>
      <c r="B5786" s="315" t="s">
        <v>1640</v>
      </c>
      <c r="C5786" s="310" t="s">
        <v>9898</v>
      </c>
      <c r="D5786" s="315" t="s">
        <v>70</v>
      </c>
      <c r="E5786" s="316" t="s">
        <v>9899</v>
      </c>
      <c r="F5786" s="310"/>
    </row>
    <row r="5787" customFormat="false" ht="12.8" hidden="false" customHeight="false" outlineLevel="0" collapsed="false">
      <c r="A5787" s="310" t="n">
        <v>92896</v>
      </c>
      <c r="B5787" s="315" t="s">
        <v>1640</v>
      </c>
      <c r="C5787" s="310" t="s">
        <v>9900</v>
      </c>
      <c r="D5787" s="315" t="s">
        <v>70</v>
      </c>
      <c r="E5787" s="316" t="s">
        <v>9901</v>
      </c>
      <c r="F5787" s="310"/>
    </row>
    <row r="5788" customFormat="false" ht="12.8" hidden="false" customHeight="false" outlineLevel="0" collapsed="false">
      <c r="A5788" s="310" t="n">
        <v>92897</v>
      </c>
      <c r="B5788" s="315" t="s">
        <v>1640</v>
      </c>
      <c r="C5788" s="310" t="s">
        <v>9902</v>
      </c>
      <c r="D5788" s="315" t="s">
        <v>70</v>
      </c>
      <c r="E5788" s="316" t="s">
        <v>9903</v>
      </c>
      <c r="F5788" s="310"/>
    </row>
    <row r="5789" customFormat="false" ht="12.8" hidden="false" customHeight="false" outlineLevel="0" collapsed="false">
      <c r="A5789" s="310" t="n">
        <v>92898</v>
      </c>
      <c r="B5789" s="315" t="s">
        <v>1640</v>
      </c>
      <c r="C5789" s="310" t="s">
        <v>9904</v>
      </c>
      <c r="D5789" s="315" t="s">
        <v>70</v>
      </c>
      <c r="E5789" s="316" t="s">
        <v>9905</v>
      </c>
      <c r="F5789" s="310"/>
    </row>
    <row r="5790" customFormat="false" ht="12.8" hidden="false" customHeight="false" outlineLevel="0" collapsed="false">
      <c r="A5790" s="310" t="n">
        <v>92899</v>
      </c>
      <c r="B5790" s="315" t="s">
        <v>1640</v>
      </c>
      <c r="C5790" s="310" t="s">
        <v>9906</v>
      </c>
      <c r="D5790" s="315" t="s">
        <v>70</v>
      </c>
      <c r="E5790" s="316" t="s">
        <v>9907</v>
      </c>
      <c r="F5790" s="310"/>
    </row>
    <row r="5791" customFormat="false" ht="12.8" hidden="false" customHeight="false" outlineLevel="0" collapsed="false">
      <c r="A5791" s="310" t="n">
        <v>92900</v>
      </c>
      <c r="B5791" s="315" t="s">
        <v>1640</v>
      </c>
      <c r="C5791" s="310" t="s">
        <v>9908</v>
      </c>
      <c r="D5791" s="315" t="s">
        <v>70</v>
      </c>
      <c r="E5791" s="316" t="s">
        <v>9909</v>
      </c>
      <c r="F5791" s="310"/>
    </row>
    <row r="5792" customFormat="false" ht="12.8" hidden="false" customHeight="false" outlineLevel="0" collapsed="false">
      <c r="A5792" s="310" t="n">
        <v>92901</v>
      </c>
      <c r="B5792" s="315" t="s">
        <v>1640</v>
      </c>
      <c r="C5792" s="310" t="s">
        <v>9910</v>
      </c>
      <c r="D5792" s="315" t="s">
        <v>70</v>
      </c>
      <c r="E5792" s="316" t="s">
        <v>9911</v>
      </c>
      <c r="F5792" s="310"/>
    </row>
    <row r="5793" customFormat="false" ht="12.8" hidden="false" customHeight="false" outlineLevel="0" collapsed="false">
      <c r="A5793" s="310" t="n">
        <v>92902</v>
      </c>
      <c r="B5793" s="315" t="s">
        <v>1640</v>
      </c>
      <c r="C5793" s="310" t="s">
        <v>9912</v>
      </c>
      <c r="D5793" s="315" t="s">
        <v>70</v>
      </c>
      <c r="E5793" s="316" t="s">
        <v>9913</v>
      </c>
      <c r="F5793" s="310"/>
    </row>
    <row r="5794" customFormat="false" ht="12.8" hidden="false" customHeight="false" outlineLevel="0" collapsed="false">
      <c r="A5794" s="310" t="n">
        <v>92903</v>
      </c>
      <c r="B5794" s="315" t="s">
        <v>1640</v>
      </c>
      <c r="C5794" s="310" t="s">
        <v>9914</v>
      </c>
      <c r="D5794" s="315" t="s">
        <v>70</v>
      </c>
      <c r="E5794" s="316" t="s">
        <v>9915</v>
      </c>
      <c r="F5794" s="310"/>
    </row>
    <row r="5795" customFormat="false" ht="12.8" hidden="false" customHeight="false" outlineLevel="0" collapsed="false">
      <c r="A5795" s="310" t="n">
        <v>92904</v>
      </c>
      <c r="B5795" s="315" t="s">
        <v>1640</v>
      </c>
      <c r="C5795" s="310" t="s">
        <v>9916</v>
      </c>
      <c r="D5795" s="315" t="s">
        <v>70</v>
      </c>
      <c r="E5795" s="316" t="s">
        <v>9917</v>
      </c>
      <c r="F5795" s="310"/>
    </row>
    <row r="5796" customFormat="false" ht="12.8" hidden="false" customHeight="false" outlineLevel="0" collapsed="false">
      <c r="A5796" s="310" t="n">
        <v>92905</v>
      </c>
      <c r="B5796" s="315" t="s">
        <v>1640</v>
      </c>
      <c r="C5796" s="310" t="s">
        <v>9918</v>
      </c>
      <c r="D5796" s="315" t="s">
        <v>70</v>
      </c>
      <c r="E5796" s="316" t="s">
        <v>9919</v>
      </c>
      <c r="F5796" s="310"/>
    </row>
    <row r="5797" customFormat="false" ht="12.8" hidden="false" customHeight="false" outlineLevel="0" collapsed="false">
      <c r="A5797" s="310" t="n">
        <v>92906</v>
      </c>
      <c r="B5797" s="315" t="s">
        <v>1640</v>
      </c>
      <c r="C5797" s="310" t="s">
        <v>9920</v>
      </c>
      <c r="D5797" s="315" t="s">
        <v>70</v>
      </c>
      <c r="E5797" s="316" t="s">
        <v>9921</v>
      </c>
      <c r="F5797" s="310"/>
    </row>
    <row r="5798" customFormat="false" ht="12.8" hidden="false" customHeight="false" outlineLevel="0" collapsed="false">
      <c r="A5798" s="310" t="n">
        <v>92907</v>
      </c>
      <c r="B5798" s="315" t="s">
        <v>1640</v>
      </c>
      <c r="C5798" s="310" t="s">
        <v>9922</v>
      </c>
      <c r="D5798" s="315" t="s">
        <v>70</v>
      </c>
      <c r="E5798" s="316" t="s">
        <v>9923</v>
      </c>
      <c r="F5798" s="310"/>
    </row>
    <row r="5799" customFormat="false" ht="12.8" hidden="false" customHeight="false" outlineLevel="0" collapsed="false">
      <c r="A5799" s="310" t="n">
        <v>92908</v>
      </c>
      <c r="B5799" s="315" t="s">
        <v>1640</v>
      </c>
      <c r="C5799" s="310" t="s">
        <v>9924</v>
      </c>
      <c r="D5799" s="315" t="s">
        <v>70</v>
      </c>
      <c r="E5799" s="316" t="s">
        <v>9923</v>
      </c>
      <c r="F5799" s="310"/>
    </row>
    <row r="5800" customFormat="false" ht="12.8" hidden="false" customHeight="false" outlineLevel="0" collapsed="false">
      <c r="A5800" s="310" t="n">
        <v>92909</v>
      </c>
      <c r="B5800" s="315" t="s">
        <v>1640</v>
      </c>
      <c r="C5800" s="310" t="s">
        <v>9925</v>
      </c>
      <c r="D5800" s="315" t="s">
        <v>70</v>
      </c>
      <c r="E5800" s="316" t="s">
        <v>9923</v>
      </c>
      <c r="F5800" s="310"/>
    </row>
    <row r="5801" customFormat="false" ht="12.8" hidden="false" customHeight="false" outlineLevel="0" collapsed="false">
      <c r="A5801" s="310" t="n">
        <v>92910</v>
      </c>
      <c r="B5801" s="315" t="s">
        <v>1640</v>
      </c>
      <c r="C5801" s="310" t="s">
        <v>9926</v>
      </c>
      <c r="D5801" s="315" t="s">
        <v>70</v>
      </c>
      <c r="E5801" s="316" t="s">
        <v>9927</v>
      </c>
      <c r="F5801" s="310"/>
    </row>
    <row r="5802" customFormat="false" ht="12.8" hidden="false" customHeight="false" outlineLevel="0" collapsed="false">
      <c r="A5802" s="310" t="n">
        <v>92911</v>
      </c>
      <c r="B5802" s="315" t="s">
        <v>1640</v>
      </c>
      <c r="C5802" s="310" t="s">
        <v>9928</v>
      </c>
      <c r="D5802" s="315" t="s">
        <v>70</v>
      </c>
      <c r="E5802" s="316" t="s">
        <v>9927</v>
      </c>
      <c r="F5802" s="310"/>
    </row>
    <row r="5803" customFormat="false" ht="12.8" hidden="false" customHeight="false" outlineLevel="0" collapsed="false">
      <c r="A5803" s="310" t="n">
        <v>92912</v>
      </c>
      <c r="B5803" s="315" t="s">
        <v>1640</v>
      </c>
      <c r="C5803" s="310" t="s">
        <v>9929</v>
      </c>
      <c r="D5803" s="315" t="s">
        <v>70</v>
      </c>
      <c r="E5803" s="316" t="s">
        <v>9930</v>
      </c>
      <c r="F5803" s="310"/>
    </row>
    <row r="5804" customFormat="false" ht="12.8" hidden="false" customHeight="false" outlineLevel="0" collapsed="false">
      <c r="A5804" s="310" t="n">
        <v>92913</v>
      </c>
      <c r="B5804" s="315" t="s">
        <v>1640</v>
      </c>
      <c r="C5804" s="310" t="s">
        <v>9931</v>
      </c>
      <c r="D5804" s="315" t="s">
        <v>70</v>
      </c>
      <c r="E5804" s="316" t="s">
        <v>9932</v>
      </c>
      <c r="F5804" s="310"/>
    </row>
    <row r="5805" customFormat="false" ht="12.8" hidden="false" customHeight="false" outlineLevel="0" collapsed="false">
      <c r="A5805" s="310" t="n">
        <v>92914</v>
      </c>
      <c r="B5805" s="315" t="s">
        <v>1640</v>
      </c>
      <c r="C5805" s="310" t="s">
        <v>9933</v>
      </c>
      <c r="D5805" s="315" t="s">
        <v>70</v>
      </c>
      <c r="E5805" s="316" t="s">
        <v>9932</v>
      </c>
      <c r="F5805" s="310"/>
    </row>
    <row r="5806" customFormat="false" ht="12.8" hidden="false" customHeight="false" outlineLevel="0" collapsed="false">
      <c r="A5806" s="310" t="n">
        <v>92918</v>
      </c>
      <c r="B5806" s="315" t="s">
        <v>1640</v>
      </c>
      <c r="C5806" s="310" t="s">
        <v>9934</v>
      </c>
      <c r="D5806" s="315" t="s">
        <v>70</v>
      </c>
      <c r="E5806" s="316" t="s">
        <v>9935</v>
      </c>
      <c r="F5806" s="310"/>
    </row>
    <row r="5807" customFormat="false" ht="12.8" hidden="false" customHeight="false" outlineLevel="0" collapsed="false">
      <c r="A5807" s="310" t="n">
        <v>92920</v>
      </c>
      <c r="B5807" s="315" t="s">
        <v>1640</v>
      </c>
      <c r="C5807" s="310" t="s">
        <v>9936</v>
      </c>
      <c r="D5807" s="315" t="s">
        <v>70</v>
      </c>
      <c r="E5807" s="316" t="s">
        <v>9937</v>
      </c>
      <c r="F5807" s="310"/>
    </row>
    <row r="5808" customFormat="false" ht="12.8" hidden="false" customHeight="false" outlineLevel="0" collapsed="false">
      <c r="A5808" s="310" t="n">
        <v>92925</v>
      </c>
      <c r="B5808" s="315" t="s">
        <v>1640</v>
      </c>
      <c r="C5808" s="310" t="s">
        <v>9938</v>
      </c>
      <c r="D5808" s="315" t="s">
        <v>70</v>
      </c>
      <c r="E5808" s="316" t="s">
        <v>9939</v>
      </c>
      <c r="F5808" s="310"/>
    </row>
    <row r="5809" customFormat="false" ht="12.8" hidden="false" customHeight="false" outlineLevel="0" collapsed="false">
      <c r="A5809" s="310" t="n">
        <v>92926</v>
      </c>
      <c r="B5809" s="315" t="s">
        <v>1640</v>
      </c>
      <c r="C5809" s="310" t="s">
        <v>9940</v>
      </c>
      <c r="D5809" s="315" t="s">
        <v>70</v>
      </c>
      <c r="E5809" s="316" t="s">
        <v>3288</v>
      </c>
      <c r="F5809" s="310"/>
    </row>
    <row r="5810" customFormat="false" ht="12.8" hidden="false" customHeight="false" outlineLevel="0" collapsed="false">
      <c r="A5810" s="310" t="n">
        <v>92927</v>
      </c>
      <c r="B5810" s="315" t="s">
        <v>1640</v>
      </c>
      <c r="C5810" s="310" t="s">
        <v>9941</v>
      </c>
      <c r="D5810" s="315" t="s">
        <v>70</v>
      </c>
      <c r="E5810" s="316" t="s">
        <v>3288</v>
      </c>
      <c r="F5810" s="310"/>
    </row>
    <row r="5811" customFormat="false" ht="12.8" hidden="false" customHeight="false" outlineLevel="0" collapsed="false">
      <c r="A5811" s="310" t="n">
        <v>92928</v>
      </c>
      <c r="B5811" s="315" t="s">
        <v>1640</v>
      </c>
      <c r="C5811" s="310" t="s">
        <v>9942</v>
      </c>
      <c r="D5811" s="315" t="s">
        <v>70</v>
      </c>
      <c r="E5811" s="316" t="s">
        <v>9943</v>
      </c>
      <c r="F5811" s="310"/>
    </row>
    <row r="5812" customFormat="false" ht="12.8" hidden="false" customHeight="false" outlineLevel="0" collapsed="false">
      <c r="A5812" s="310" t="n">
        <v>92929</v>
      </c>
      <c r="B5812" s="315" t="s">
        <v>1640</v>
      </c>
      <c r="C5812" s="310" t="s">
        <v>9944</v>
      </c>
      <c r="D5812" s="315" t="s">
        <v>70</v>
      </c>
      <c r="E5812" s="316" t="s">
        <v>9943</v>
      </c>
      <c r="F5812" s="310"/>
    </row>
    <row r="5813" customFormat="false" ht="12.8" hidden="false" customHeight="false" outlineLevel="0" collapsed="false">
      <c r="A5813" s="310" t="n">
        <v>92930</v>
      </c>
      <c r="B5813" s="315" t="s">
        <v>1640</v>
      </c>
      <c r="C5813" s="310" t="s">
        <v>9945</v>
      </c>
      <c r="D5813" s="315" t="s">
        <v>70</v>
      </c>
      <c r="E5813" s="316" t="s">
        <v>9943</v>
      </c>
      <c r="F5813" s="310"/>
    </row>
    <row r="5814" customFormat="false" ht="12.8" hidden="false" customHeight="false" outlineLevel="0" collapsed="false">
      <c r="A5814" s="310" t="n">
        <v>92931</v>
      </c>
      <c r="B5814" s="315" t="s">
        <v>1640</v>
      </c>
      <c r="C5814" s="310" t="s">
        <v>9946</v>
      </c>
      <c r="D5814" s="315" t="s">
        <v>70</v>
      </c>
      <c r="E5814" s="316" t="s">
        <v>9947</v>
      </c>
      <c r="F5814" s="310"/>
    </row>
    <row r="5815" customFormat="false" ht="12.8" hidden="false" customHeight="false" outlineLevel="0" collapsed="false">
      <c r="A5815" s="310" t="n">
        <v>92932</v>
      </c>
      <c r="B5815" s="315" t="s">
        <v>1640</v>
      </c>
      <c r="C5815" s="310" t="s">
        <v>9948</v>
      </c>
      <c r="D5815" s="315" t="s">
        <v>70</v>
      </c>
      <c r="E5815" s="316" t="s">
        <v>9947</v>
      </c>
      <c r="F5815" s="310"/>
    </row>
    <row r="5816" customFormat="false" ht="12.8" hidden="false" customHeight="false" outlineLevel="0" collapsed="false">
      <c r="A5816" s="310" t="n">
        <v>92933</v>
      </c>
      <c r="B5816" s="315" t="s">
        <v>1640</v>
      </c>
      <c r="C5816" s="310" t="s">
        <v>9949</v>
      </c>
      <c r="D5816" s="315" t="s">
        <v>70</v>
      </c>
      <c r="E5816" s="316" t="s">
        <v>9947</v>
      </c>
      <c r="F5816" s="310"/>
    </row>
    <row r="5817" customFormat="false" ht="12.8" hidden="false" customHeight="false" outlineLevel="0" collapsed="false">
      <c r="A5817" s="310" t="n">
        <v>92934</v>
      </c>
      <c r="B5817" s="315" t="s">
        <v>1640</v>
      </c>
      <c r="C5817" s="310" t="s">
        <v>9950</v>
      </c>
      <c r="D5817" s="315" t="s">
        <v>70</v>
      </c>
      <c r="E5817" s="316" t="s">
        <v>9951</v>
      </c>
      <c r="F5817" s="310"/>
    </row>
    <row r="5818" customFormat="false" ht="12.8" hidden="false" customHeight="false" outlineLevel="0" collapsed="false">
      <c r="A5818" s="310" t="n">
        <v>92935</v>
      </c>
      <c r="B5818" s="315" t="s">
        <v>1640</v>
      </c>
      <c r="C5818" s="310" t="s">
        <v>9952</v>
      </c>
      <c r="D5818" s="315" t="s">
        <v>70</v>
      </c>
      <c r="E5818" s="316" t="s">
        <v>9951</v>
      </c>
      <c r="F5818" s="310"/>
    </row>
    <row r="5819" customFormat="false" ht="12.8" hidden="false" customHeight="false" outlineLevel="0" collapsed="false">
      <c r="A5819" s="310" t="n">
        <v>92936</v>
      </c>
      <c r="B5819" s="315" t="s">
        <v>1640</v>
      </c>
      <c r="C5819" s="310" t="s">
        <v>9953</v>
      </c>
      <c r="D5819" s="315" t="s">
        <v>70</v>
      </c>
      <c r="E5819" s="316" t="s">
        <v>9954</v>
      </c>
      <c r="F5819" s="310"/>
    </row>
    <row r="5820" customFormat="false" ht="12.8" hidden="false" customHeight="false" outlineLevel="0" collapsed="false">
      <c r="A5820" s="310" t="n">
        <v>92937</v>
      </c>
      <c r="B5820" s="315" t="s">
        <v>1640</v>
      </c>
      <c r="C5820" s="310" t="s">
        <v>9955</v>
      </c>
      <c r="D5820" s="315" t="s">
        <v>70</v>
      </c>
      <c r="E5820" s="316" t="s">
        <v>9954</v>
      </c>
      <c r="F5820" s="310"/>
    </row>
    <row r="5821" customFormat="false" ht="12.8" hidden="false" customHeight="false" outlineLevel="0" collapsed="false">
      <c r="A5821" s="310" t="n">
        <v>92938</v>
      </c>
      <c r="B5821" s="315" t="s">
        <v>1640</v>
      </c>
      <c r="C5821" s="310" t="s">
        <v>9956</v>
      </c>
      <c r="D5821" s="315" t="s">
        <v>70</v>
      </c>
      <c r="E5821" s="316" t="s">
        <v>4731</v>
      </c>
      <c r="F5821" s="310"/>
    </row>
    <row r="5822" customFormat="false" ht="12.8" hidden="false" customHeight="false" outlineLevel="0" collapsed="false">
      <c r="A5822" s="310" t="n">
        <v>92939</v>
      </c>
      <c r="B5822" s="315" t="s">
        <v>1640</v>
      </c>
      <c r="C5822" s="310" t="s">
        <v>9957</v>
      </c>
      <c r="D5822" s="315" t="s">
        <v>70</v>
      </c>
      <c r="E5822" s="316" t="s">
        <v>9958</v>
      </c>
      <c r="F5822" s="310"/>
    </row>
    <row r="5823" customFormat="false" ht="12.8" hidden="false" customHeight="false" outlineLevel="0" collapsed="false">
      <c r="A5823" s="310" t="n">
        <v>92940</v>
      </c>
      <c r="B5823" s="315" t="s">
        <v>1640</v>
      </c>
      <c r="C5823" s="310" t="s">
        <v>9959</v>
      </c>
      <c r="D5823" s="315" t="s">
        <v>70</v>
      </c>
      <c r="E5823" s="316" t="s">
        <v>9960</v>
      </c>
      <c r="F5823" s="310"/>
    </row>
    <row r="5824" customFormat="false" ht="12.8" hidden="false" customHeight="false" outlineLevel="0" collapsed="false">
      <c r="A5824" s="310" t="n">
        <v>92941</v>
      </c>
      <c r="B5824" s="315" t="s">
        <v>1640</v>
      </c>
      <c r="C5824" s="310" t="s">
        <v>9961</v>
      </c>
      <c r="D5824" s="315" t="s">
        <v>70</v>
      </c>
      <c r="E5824" s="316" t="s">
        <v>9962</v>
      </c>
      <c r="F5824" s="310"/>
    </row>
    <row r="5825" customFormat="false" ht="12.8" hidden="false" customHeight="false" outlineLevel="0" collapsed="false">
      <c r="A5825" s="310" t="n">
        <v>92942</v>
      </c>
      <c r="B5825" s="315" t="s">
        <v>1640</v>
      </c>
      <c r="C5825" s="310" t="s">
        <v>9963</v>
      </c>
      <c r="D5825" s="315" t="s">
        <v>70</v>
      </c>
      <c r="E5825" s="316" t="s">
        <v>9962</v>
      </c>
      <c r="F5825" s="310"/>
    </row>
    <row r="5826" customFormat="false" ht="12.8" hidden="false" customHeight="false" outlineLevel="0" collapsed="false">
      <c r="A5826" s="310" t="n">
        <v>92943</v>
      </c>
      <c r="B5826" s="315" t="s">
        <v>1640</v>
      </c>
      <c r="C5826" s="310" t="s">
        <v>9964</v>
      </c>
      <c r="D5826" s="315" t="s">
        <v>70</v>
      </c>
      <c r="E5826" s="316" t="s">
        <v>9965</v>
      </c>
      <c r="F5826" s="310"/>
    </row>
    <row r="5827" customFormat="false" ht="12.8" hidden="false" customHeight="false" outlineLevel="0" collapsed="false">
      <c r="A5827" s="310" t="n">
        <v>92944</v>
      </c>
      <c r="B5827" s="315" t="s">
        <v>1640</v>
      </c>
      <c r="C5827" s="310" t="s">
        <v>9966</v>
      </c>
      <c r="D5827" s="315" t="s">
        <v>70</v>
      </c>
      <c r="E5827" s="316" t="s">
        <v>9965</v>
      </c>
      <c r="F5827" s="310"/>
    </row>
    <row r="5828" customFormat="false" ht="12.8" hidden="false" customHeight="false" outlineLevel="0" collapsed="false">
      <c r="A5828" s="310" t="n">
        <v>92945</v>
      </c>
      <c r="B5828" s="315" t="s">
        <v>1640</v>
      </c>
      <c r="C5828" s="310" t="s">
        <v>9967</v>
      </c>
      <c r="D5828" s="315" t="s">
        <v>70</v>
      </c>
      <c r="E5828" s="316" t="s">
        <v>9965</v>
      </c>
      <c r="F5828" s="310"/>
    </row>
    <row r="5829" customFormat="false" ht="12.8" hidden="false" customHeight="false" outlineLevel="0" collapsed="false">
      <c r="A5829" s="310" t="n">
        <v>92946</v>
      </c>
      <c r="B5829" s="315" t="s">
        <v>1640</v>
      </c>
      <c r="C5829" s="310" t="s">
        <v>9968</v>
      </c>
      <c r="D5829" s="315" t="s">
        <v>70</v>
      </c>
      <c r="E5829" s="316" t="s">
        <v>9969</v>
      </c>
      <c r="F5829" s="310"/>
    </row>
    <row r="5830" customFormat="false" ht="12.8" hidden="false" customHeight="false" outlineLevel="0" collapsed="false">
      <c r="A5830" s="310" t="n">
        <v>92947</v>
      </c>
      <c r="B5830" s="315" t="s">
        <v>1640</v>
      </c>
      <c r="C5830" s="310" t="s">
        <v>9970</v>
      </c>
      <c r="D5830" s="315" t="s">
        <v>70</v>
      </c>
      <c r="E5830" s="316" t="s">
        <v>9969</v>
      </c>
      <c r="F5830" s="310"/>
    </row>
    <row r="5831" customFormat="false" ht="12.8" hidden="false" customHeight="false" outlineLevel="0" collapsed="false">
      <c r="A5831" s="310" t="n">
        <v>92948</v>
      </c>
      <c r="B5831" s="315" t="s">
        <v>1640</v>
      </c>
      <c r="C5831" s="310" t="s">
        <v>9971</v>
      </c>
      <c r="D5831" s="315" t="s">
        <v>70</v>
      </c>
      <c r="E5831" s="316" t="s">
        <v>9969</v>
      </c>
      <c r="F5831" s="310"/>
    </row>
    <row r="5832" customFormat="false" ht="12.8" hidden="false" customHeight="false" outlineLevel="0" collapsed="false">
      <c r="A5832" s="310" t="n">
        <v>92949</v>
      </c>
      <c r="B5832" s="315" t="s">
        <v>1640</v>
      </c>
      <c r="C5832" s="310" t="s">
        <v>9972</v>
      </c>
      <c r="D5832" s="315" t="s">
        <v>70</v>
      </c>
      <c r="E5832" s="316" t="s">
        <v>9973</v>
      </c>
      <c r="F5832" s="310"/>
    </row>
    <row r="5833" customFormat="false" ht="12.8" hidden="false" customHeight="false" outlineLevel="0" collapsed="false">
      <c r="A5833" s="310" t="n">
        <v>92950</v>
      </c>
      <c r="B5833" s="315" t="s">
        <v>1640</v>
      </c>
      <c r="C5833" s="310" t="s">
        <v>9974</v>
      </c>
      <c r="D5833" s="315" t="s">
        <v>70</v>
      </c>
      <c r="E5833" s="316" t="s">
        <v>9973</v>
      </c>
      <c r="F5833" s="310"/>
    </row>
    <row r="5834" customFormat="false" ht="12.8" hidden="false" customHeight="false" outlineLevel="0" collapsed="false">
      <c r="A5834" s="310" t="n">
        <v>92951</v>
      </c>
      <c r="B5834" s="315" t="s">
        <v>1640</v>
      </c>
      <c r="C5834" s="310" t="s">
        <v>9975</v>
      </c>
      <c r="D5834" s="315" t="s">
        <v>70</v>
      </c>
      <c r="E5834" s="316" t="s">
        <v>9976</v>
      </c>
      <c r="F5834" s="310"/>
    </row>
    <row r="5835" customFormat="false" ht="12.8" hidden="false" customHeight="false" outlineLevel="0" collapsed="false">
      <c r="A5835" s="310" t="n">
        <v>92952</v>
      </c>
      <c r="B5835" s="315" t="s">
        <v>1640</v>
      </c>
      <c r="C5835" s="310" t="s">
        <v>9977</v>
      </c>
      <c r="D5835" s="315" t="s">
        <v>70</v>
      </c>
      <c r="E5835" s="316" t="s">
        <v>9976</v>
      </c>
      <c r="F5835" s="310"/>
    </row>
    <row r="5836" customFormat="false" ht="12.8" hidden="false" customHeight="false" outlineLevel="0" collapsed="false">
      <c r="A5836" s="310" t="n">
        <v>92953</v>
      </c>
      <c r="B5836" s="315" t="s">
        <v>1640</v>
      </c>
      <c r="C5836" s="310" t="s">
        <v>9978</v>
      </c>
      <c r="D5836" s="315" t="s">
        <v>70</v>
      </c>
      <c r="E5836" s="316" t="s">
        <v>9979</v>
      </c>
      <c r="F5836" s="310"/>
    </row>
    <row r="5837" customFormat="false" ht="12.8" hidden="false" customHeight="false" outlineLevel="0" collapsed="false">
      <c r="A5837" s="310" t="n">
        <v>93050</v>
      </c>
      <c r="B5837" s="315" t="s">
        <v>1640</v>
      </c>
      <c r="C5837" s="310" t="s">
        <v>9980</v>
      </c>
      <c r="D5837" s="315" t="s">
        <v>70</v>
      </c>
      <c r="E5837" s="316" t="s">
        <v>9148</v>
      </c>
      <c r="F5837" s="310"/>
    </row>
    <row r="5838" customFormat="false" ht="12.8" hidden="false" customHeight="false" outlineLevel="0" collapsed="false">
      <c r="A5838" s="310" t="n">
        <v>93052</v>
      </c>
      <c r="B5838" s="315" t="s">
        <v>1640</v>
      </c>
      <c r="C5838" s="310" t="s">
        <v>9981</v>
      </c>
      <c r="D5838" s="315" t="s">
        <v>70</v>
      </c>
      <c r="E5838" s="316" t="s">
        <v>9982</v>
      </c>
      <c r="F5838" s="310"/>
    </row>
    <row r="5839" customFormat="false" ht="12.8" hidden="false" customHeight="false" outlineLevel="0" collapsed="false">
      <c r="A5839" s="310" t="n">
        <v>93054</v>
      </c>
      <c r="B5839" s="315" t="s">
        <v>1640</v>
      </c>
      <c r="C5839" s="310" t="s">
        <v>9983</v>
      </c>
      <c r="D5839" s="315" t="s">
        <v>70</v>
      </c>
      <c r="E5839" s="316" t="s">
        <v>8187</v>
      </c>
      <c r="F5839" s="310"/>
    </row>
    <row r="5840" customFormat="false" ht="12.8" hidden="false" customHeight="false" outlineLevel="0" collapsed="false">
      <c r="A5840" s="310" t="n">
        <v>93055</v>
      </c>
      <c r="B5840" s="315" t="s">
        <v>1640</v>
      </c>
      <c r="C5840" s="310" t="s">
        <v>9984</v>
      </c>
      <c r="D5840" s="315" t="s">
        <v>70</v>
      </c>
      <c r="E5840" s="316" t="s">
        <v>7678</v>
      </c>
      <c r="F5840" s="310"/>
    </row>
    <row r="5841" customFormat="false" ht="12.8" hidden="false" customHeight="false" outlineLevel="0" collapsed="false">
      <c r="A5841" s="310" t="n">
        <v>93056</v>
      </c>
      <c r="B5841" s="315" t="s">
        <v>1640</v>
      </c>
      <c r="C5841" s="310" t="s">
        <v>9985</v>
      </c>
      <c r="D5841" s="315" t="s">
        <v>70</v>
      </c>
      <c r="E5841" s="316" t="s">
        <v>9668</v>
      </c>
      <c r="F5841" s="310"/>
    </row>
    <row r="5842" customFormat="false" ht="12.8" hidden="false" customHeight="false" outlineLevel="0" collapsed="false">
      <c r="A5842" s="310" t="n">
        <v>93057</v>
      </c>
      <c r="B5842" s="315" t="s">
        <v>1640</v>
      </c>
      <c r="C5842" s="310" t="s">
        <v>9986</v>
      </c>
      <c r="D5842" s="315" t="s">
        <v>70</v>
      </c>
      <c r="E5842" s="316" t="s">
        <v>9987</v>
      </c>
      <c r="F5842" s="310"/>
    </row>
    <row r="5843" customFormat="false" ht="12.8" hidden="false" customHeight="false" outlineLevel="0" collapsed="false">
      <c r="A5843" s="310" t="n">
        <v>93058</v>
      </c>
      <c r="B5843" s="315" t="s">
        <v>1640</v>
      </c>
      <c r="C5843" s="310" t="s">
        <v>9988</v>
      </c>
      <c r="D5843" s="315" t="s">
        <v>70</v>
      </c>
      <c r="E5843" s="316" t="s">
        <v>9989</v>
      </c>
      <c r="F5843" s="310"/>
    </row>
    <row r="5844" customFormat="false" ht="12.8" hidden="false" customHeight="false" outlineLevel="0" collapsed="false">
      <c r="A5844" s="310" t="n">
        <v>93059</v>
      </c>
      <c r="B5844" s="315" t="s">
        <v>1640</v>
      </c>
      <c r="C5844" s="310" t="s">
        <v>9990</v>
      </c>
      <c r="D5844" s="315" t="s">
        <v>70</v>
      </c>
      <c r="E5844" s="316" t="s">
        <v>9991</v>
      </c>
      <c r="F5844" s="310"/>
    </row>
    <row r="5845" customFormat="false" ht="12.8" hidden="false" customHeight="false" outlineLevel="0" collapsed="false">
      <c r="A5845" s="310" t="n">
        <v>93060</v>
      </c>
      <c r="B5845" s="315" t="s">
        <v>1640</v>
      </c>
      <c r="C5845" s="310" t="s">
        <v>9992</v>
      </c>
      <c r="D5845" s="315" t="s">
        <v>70</v>
      </c>
      <c r="E5845" s="316" t="s">
        <v>9993</v>
      </c>
      <c r="F5845" s="310"/>
    </row>
    <row r="5846" customFormat="false" ht="12.8" hidden="false" customHeight="false" outlineLevel="0" collapsed="false">
      <c r="A5846" s="310" t="n">
        <v>93061</v>
      </c>
      <c r="B5846" s="315" t="s">
        <v>1640</v>
      </c>
      <c r="C5846" s="310" t="s">
        <v>9994</v>
      </c>
      <c r="D5846" s="315" t="s">
        <v>70</v>
      </c>
      <c r="E5846" s="316" t="s">
        <v>9995</v>
      </c>
      <c r="F5846" s="310"/>
    </row>
    <row r="5847" customFormat="false" ht="12.8" hidden="false" customHeight="false" outlineLevel="0" collapsed="false">
      <c r="A5847" s="310" t="n">
        <v>93062</v>
      </c>
      <c r="B5847" s="315" t="s">
        <v>1640</v>
      </c>
      <c r="C5847" s="310" t="s">
        <v>9996</v>
      </c>
      <c r="D5847" s="315" t="s">
        <v>70</v>
      </c>
      <c r="E5847" s="316" t="s">
        <v>4411</v>
      </c>
      <c r="F5847" s="310"/>
    </row>
    <row r="5848" customFormat="false" ht="12.8" hidden="false" customHeight="false" outlineLevel="0" collapsed="false">
      <c r="A5848" s="310" t="n">
        <v>93063</v>
      </c>
      <c r="B5848" s="315" t="s">
        <v>1640</v>
      </c>
      <c r="C5848" s="310" t="s">
        <v>9997</v>
      </c>
      <c r="D5848" s="315" t="s">
        <v>70</v>
      </c>
      <c r="E5848" s="316" t="s">
        <v>9998</v>
      </c>
      <c r="F5848" s="310"/>
    </row>
    <row r="5849" customFormat="false" ht="12.8" hidden="false" customHeight="false" outlineLevel="0" collapsed="false">
      <c r="A5849" s="310" t="n">
        <v>93064</v>
      </c>
      <c r="B5849" s="315" t="s">
        <v>1640</v>
      </c>
      <c r="C5849" s="310" t="s">
        <v>9999</v>
      </c>
      <c r="D5849" s="315" t="s">
        <v>70</v>
      </c>
      <c r="E5849" s="316" t="s">
        <v>10000</v>
      </c>
      <c r="F5849" s="310"/>
    </row>
    <row r="5850" customFormat="false" ht="12.8" hidden="false" customHeight="false" outlineLevel="0" collapsed="false">
      <c r="A5850" s="310" t="n">
        <v>93065</v>
      </c>
      <c r="B5850" s="315" t="s">
        <v>1640</v>
      </c>
      <c r="C5850" s="310" t="s">
        <v>10001</v>
      </c>
      <c r="D5850" s="315" t="s">
        <v>70</v>
      </c>
      <c r="E5850" s="316" t="s">
        <v>10002</v>
      </c>
      <c r="F5850" s="310"/>
    </row>
    <row r="5851" customFormat="false" ht="12.8" hidden="false" customHeight="false" outlineLevel="0" collapsed="false">
      <c r="A5851" s="310" t="n">
        <v>93066</v>
      </c>
      <c r="B5851" s="315" t="s">
        <v>1640</v>
      </c>
      <c r="C5851" s="310" t="s">
        <v>10003</v>
      </c>
      <c r="D5851" s="315" t="s">
        <v>70</v>
      </c>
      <c r="E5851" s="316" t="s">
        <v>10004</v>
      </c>
      <c r="F5851" s="310"/>
    </row>
    <row r="5852" customFormat="false" ht="12.8" hidden="false" customHeight="false" outlineLevel="0" collapsed="false">
      <c r="A5852" s="310" t="n">
        <v>93067</v>
      </c>
      <c r="B5852" s="315" t="s">
        <v>1640</v>
      </c>
      <c r="C5852" s="310" t="s">
        <v>10005</v>
      </c>
      <c r="D5852" s="315" t="s">
        <v>70</v>
      </c>
      <c r="E5852" s="316" t="s">
        <v>10006</v>
      </c>
      <c r="F5852" s="310"/>
    </row>
    <row r="5853" customFormat="false" ht="12.8" hidden="false" customHeight="false" outlineLevel="0" collapsed="false">
      <c r="A5853" s="310" t="n">
        <v>93068</v>
      </c>
      <c r="B5853" s="315" t="s">
        <v>1640</v>
      </c>
      <c r="C5853" s="310" t="s">
        <v>10007</v>
      </c>
      <c r="D5853" s="315" t="s">
        <v>70</v>
      </c>
      <c r="E5853" s="316" t="s">
        <v>10008</v>
      </c>
      <c r="F5853" s="310"/>
    </row>
    <row r="5854" customFormat="false" ht="12.8" hidden="false" customHeight="false" outlineLevel="0" collapsed="false">
      <c r="A5854" s="310" t="n">
        <v>93069</v>
      </c>
      <c r="B5854" s="315" t="s">
        <v>1640</v>
      </c>
      <c r="C5854" s="310" t="s">
        <v>10009</v>
      </c>
      <c r="D5854" s="315" t="s">
        <v>70</v>
      </c>
      <c r="E5854" s="316" t="s">
        <v>10010</v>
      </c>
      <c r="F5854" s="310"/>
    </row>
    <row r="5855" customFormat="false" ht="12.8" hidden="false" customHeight="false" outlineLevel="0" collapsed="false">
      <c r="A5855" s="310" t="n">
        <v>93070</v>
      </c>
      <c r="B5855" s="315" t="s">
        <v>1640</v>
      </c>
      <c r="C5855" s="310" t="s">
        <v>10011</v>
      </c>
      <c r="D5855" s="315" t="s">
        <v>70</v>
      </c>
      <c r="E5855" s="316" t="s">
        <v>9676</v>
      </c>
      <c r="F5855" s="310"/>
    </row>
    <row r="5856" customFormat="false" ht="12.8" hidden="false" customHeight="false" outlineLevel="0" collapsed="false">
      <c r="A5856" s="310" t="n">
        <v>93071</v>
      </c>
      <c r="B5856" s="315" t="s">
        <v>1640</v>
      </c>
      <c r="C5856" s="310" t="s">
        <v>10012</v>
      </c>
      <c r="D5856" s="315" t="s">
        <v>70</v>
      </c>
      <c r="E5856" s="316" t="s">
        <v>10013</v>
      </c>
      <c r="F5856" s="310"/>
    </row>
    <row r="5857" customFormat="false" ht="12.8" hidden="false" customHeight="false" outlineLevel="0" collapsed="false">
      <c r="A5857" s="310" t="n">
        <v>93072</v>
      </c>
      <c r="B5857" s="315" t="s">
        <v>1640</v>
      </c>
      <c r="C5857" s="310" t="s">
        <v>10014</v>
      </c>
      <c r="D5857" s="315" t="s">
        <v>70</v>
      </c>
      <c r="E5857" s="316" t="s">
        <v>10015</v>
      </c>
      <c r="F5857" s="310"/>
    </row>
    <row r="5858" customFormat="false" ht="12.8" hidden="false" customHeight="false" outlineLevel="0" collapsed="false">
      <c r="A5858" s="310" t="n">
        <v>93074</v>
      </c>
      <c r="B5858" s="315" t="s">
        <v>1640</v>
      </c>
      <c r="C5858" s="310" t="s">
        <v>10016</v>
      </c>
      <c r="D5858" s="315" t="s">
        <v>70</v>
      </c>
      <c r="E5858" s="316" t="s">
        <v>3185</v>
      </c>
      <c r="F5858" s="310"/>
    </row>
    <row r="5859" customFormat="false" ht="12.8" hidden="false" customHeight="false" outlineLevel="0" collapsed="false">
      <c r="A5859" s="310" t="n">
        <v>93075</v>
      </c>
      <c r="B5859" s="315" t="s">
        <v>1640</v>
      </c>
      <c r="C5859" s="310" t="s">
        <v>10017</v>
      </c>
      <c r="D5859" s="315" t="s">
        <v>70</v>
      </c>
      <c r="E5859" s="316" t="s">
        <v>10018</v>
      </c>
      <c r="F5859" s="310"/>
    </row>
    <row r="5860" customFormat="false" ht="12.8" hidden="false" customHeight="false" outlineLevel="0" collapsed="false">
      <c r="A5860" s="310" t="n">
        <v>93076</v>
      </c>
      <c r="B5860" s="315" t="s">
        <v>1640</v>
      </c>
      <c r="C5860" s="310" t="s">
        <v>10019</v>
      </c>
      <c r="D5860" s="315" t="s">
        <v>70</v>
      </c>
      <c r="E5860" s="316" t="s">
        <v>10020</v>
      </c>
      <c r="F5860" s="310"/>
    </row>
    <row r="5861" customFormat="false" ht="12.8" hidden="false" customHeight="false" outlineLevel="0" collapsed="false">
      <c r="A5861" s="310" t="n">
        <v>93077</v>
      </c>
      <c r="B5861" s="315" t="s">
        <v>1640</v>
      </c>
      <c r="C5861" s="310" t="s">
        <v>10021</v>
      </c>
      <c r="D5861" s="315" t="s">
        <v>70</v>
      </c>
      <c r="E5861" s="316" t="s">
        <v>10022</v>
      </c>
      <c r="F5861" s="310"/>
    </row>
    <row r="5862" customFormat="false" ht="12.8" hidden="false" customHeight="false" outlineLevel="0" collapsed="false">
      <c r="A5862" s="310" t="n">
        <v>93078</v>
      </c>
      <c r="B5862" s="315" t="s">
        <v>1640</v>
      </c>
      <c r="C5862" s="310" t="s">
        <v>10023</v>
      </c>
      <c r="D5862" s="315" t="s">
        <v>70</v>
      </c>
      <c r="E5862" s="316" t="s">
        <v>10024</v>
      </c>
      <c r="F5862" s="310"/>
    </row>
    <row r="5863" customFormat="false" ht="12.8" hidden="false" customHeight="false" outlineLevel="0" collapsed="false">
      <c r="A5863" s="310" t="n">
        <v>93079</v>
      </c>
      <c r="B5863" s="315" t="s">
        <v>1640</v>
      </c>
      <c r="C5863" s="310" t="s">
        <v>10025</v>
      </c>
      <c r="D5863" s="315" t="s">
        <v>70</v>
      </c>
      <c r="E5863" s="316" t="s">
        <v>10026</v>
      </c>
      <c r="F5863" s="310"/>
    </row>
    <row r="5864" customFormat="false" ht="12.8" hidden="false" customHeight="false" outlineLevel="0" collapsed="false">
      <c r="A5864" s="310" t="n">
        <v>93080</v>
      </c>
      <c r="B5864" s="315" t="s">
        <v>1640</v>
      </c>
      <c r="C5864" s="310" t="s">
        <v>10027</v>
      </c>
      <c r="D5864" s="315" t="s">
        <v>70</v>
      </c>
      <c r="E5864" s="316" t="s">
        <v>10028</v>
      </c>
      <c r="F5864" s="310"/>
    </row>
    <row r="5865" customFormat="false" ht="12.8" hidden="false" customHeight="false" outlineLevel="0" collapsed="false">
      <c r="A5865" s="310" t="n">
        <v>93081</v>
      </c>
      <c r="B5865" s="315" t="s">
        <v>1640</v>
      </c>
      <c r="C5865" s="310" t="s">
        <v>10029</v>
      </c>
      <c r="D5865" s="315" t="s">
        <v>70</v>
      </c>
      <c r="E5865" s="316" t="s">
        <v>10030</v>
      </c>
      <c r="F5865" s="310"/>
    </row>
    <row r="5866" customFormat="false" ht="12.8" hidden="false" customHeight="false" outlineLevel="0" collapsed="false">
      <c r="A5866" s="310" t="n">
        <v>93082</v>
      </c>
      <c r="B5866" s="315" t="s">
        <v>1640</v>
      </c>
      <c r="C5866" s="310" t="s">
        <v>10031</v>
      </c>
      <c r="D5866" s="315" t="s">
        <v>70</v>
      </c>
      <c r="E5866" s="316" t="s">
        <v>10032</v>
      </c>
      <c r="F5866" s="310"/>
    </row>
    <row r="5867" customFormat="false" ht="12.8" hidden="false" customHeight="false" outlineLevel="0" collapsed="false">
      <c r="A5867" s="310" t="n">
        <v>93083</v>
      </c>
      <c r="B5867" s="315" t="s">
        <v>1640</v>
      </c>
      <c r="C5867" s="310" t="s">
        <v>10033</v>
      </c>
      <c r="D5867" s="315" t="s">
        <v>70</v>
      </c>
      <c r="E5867" s="316" t="s">
        <v>10034</v>
      </c>
      <c r="F5867" s="310"/>
    </row>
    <row r="5868" customFormat="false" ht="12.8" hidden="false" customHeight="false" outlineLevel="0" collapsed="false">
      <c r="A5868" s="310" t="n">
        <v>93084</v>
      </c>
      <c r="B5868" s="315" t="s">
        <v>1640</v>
      </c>
      <c r="C5868" s="310" t="s">
        <v>10035</v>
      </c>
      <c r="D5868" s="315" t="s">
        <v>70</v>
      </c>
      <c r="E5868" s="316" t="s">
        <v>2359</v>
      </c>
      <c r="F5868" s="310"/>
    </row>
    <row r="5869" customFormat="false" ht="12.8" hidden="false" customHeight="false" outlineLevel="0" collapsed="false">
      <c r="A5869" s="310" t="n">
        <v>93085</v>
      </c>
      <c r="B5869" s="315" t="s">
        <v>1640</v>
      </c>
      <c r="C5869" s="310" t="s">
        <v>10036</v>
      </c>
      <c r="D5869" s="315" t="s">
        <v>70</v>
      </c>
      <c r="E5869" s="316" t="s">
        <v>10037</v>
      </c>
      <c r="F5869" s="310"/>
    </row>
    <row r="5870" customFormat="false" ht="12.8" hidden="false" customHeight="false" outlineLevel="0" collapsed="false">
      <c r="A5870" s="310" t="n">
        <v>93086</v>
      </c>
      <c r="B5870" s="315" t="s">
        <v>1640</v>
      </c>
      <c r="C5870" s="310" t="s">
        <v>10038</v>
      </c>
      <c r="D5870" s="315" t="s">
        <v>70</v>
      </c>
      <c r="E5870" s="316" t="s">
        <v>10039</v>
      </c>
      <c r="F5870" s="310"/>
    </row>
    <row r="5871" customFormat="false" ht="12.8" hidden="false" customHeight="false" outlineLevel="0" collapsed="false">
      <c r="A5871" s="310" t="n">
        <v>93087</v>
      </c>
      <c r="B5871" s="315" t="s">
        <v>1640</v>
      </c>
      <c r="C5871" s="310" t="s">
        <v>10040</v>
      </c>
      <c r="D5871" s="315" t="s">
        <v>70</v>
      </c>
      <c r="E5871" s="316" t="s">
        <v>10041</v>
      </c>
      <c r="F5871" s="310"/>
    </row>
    <row r="5872" customFormat="false" ht="12.8" hidden="false" customHeight="false" outlineLevel="0" collapsed="false">
      <c r="A5872" s="310" t="n">
        <v>93088</v>
      </c>
      <c r="B5872" s="315" t="s">
        <v>1640</v>
      </c>
      <c r="C5872" s="310" t="s">
        <v>10042</v>
      </c>
      <c r="D5872" s="315" t="s">
        <v>70</v>
      </c>
      <c r="E5872" s="316" t="s">
        <v>10043</v>
      </c>
      <c r="F5872" s="310"/>
    </row>
    <row r="5873" customFormat="false" ht="12.8" hidden="false" customHeight="false" outlineLevel="0" collapsed="false">
      <c r="A5873" s="310" t="n">
        <v>93089</v>
      </c>
      <c r="B5873" s="315" t="s">
        <v>1640</v>
      </c>
      <c r="C5873" s="310" t="s">
        <v>10044</v>
      </c>
      <c r="D5873" s="315" t="s">
        <v>70</v>
      </c>
      <c r="E5873" s="316" t="s">
        <v>10045</v>
      </c>
      <c r="F5873" s="310"/>
    </row>
    <row r="5874" customFormat="false" ht="12.8" hidden="false" customHeight="false" outlineLevel="0" collapsed="false">
      <c r="A5874" s="310" t="n">
        <v>93090</v>
      </c>
      <c r="B5874" s="315" t="s">
        <v>1640</v>
      </c>
      <c r="C5874" s="310" t="s">
        <v>10046</v>
      </c>
      <c r="D5874" s="315" t="s">
        <v>70</v>
      </c>
      <c r="E5874" s="316" t="s">
        <v>2563</v>
      </c>
      <c r="F5874" s="310"/>
    </row>
    <row r="5875" customFormat="false" ht="12.8" hidden="false" customHeight="false" outlineLevel="0" collapsed="false">
      <c r="A5875" s="310" t="n">
        <v>93091</v>
      </c>
      <c r="B5875" s="315" t="s">
        <v>1640</v>
      </c>
      <c r="C5875" s="310" t="s">
        <v>10047</v>
      </c>
      <c r="D5875" s="315" t="s">
        <v>70</v>
      </c>
      <c r="E5875" s="316" t="s">
        <v>7662</v>
      </c>
      <c r="F5875" s="310"/>
    </row>
    <row r="5876" customFormat="false" ht="12.8" hidden="false" customHeight="false" outlineLevel="0" collapsed="false">
      <c r="A5876" s="310" t="n">
        <v>93092</v>
      </c>
      <c r="B5876" s="315" t="s">
        <v>1640</v>
      </c>
      <c r="C5876" s="310" t="s">
        <v>10048</v>
      </c>
      <c r="D5876" s="315" t="s">
        <v>70</v>
      </c>
      <c r="E5876" s="316" t="s">
        <v>10049</v>
      </c>
      <c r="F5876" s="310"/>
    </row>
    <row r="5877" customFormat="false" ht="12.8" hidden="false" customHeight="false" outlineLevel="0" collapsed="false">
      <c r="A5877" s="310" t="n">
        <v>93093</v>
      </c>
      <c r="B5877" s="315" t="s">
        <v>1640</v>
      </c>
      <c r="C5877" s="310" t="s">
        <v>10050</v>
      </c>
      <c r="D5877" s="315" t="s">
        <v>70</v>
      </c>
      <c r="E5877" s="316" t="s">
        <v>10051</v>
      </c>
      <c r="F5877" s="310"/>
    </row>
    <row r="5878" customFormat="false" ht="12.8" hidden="false" customHeight="false" outlineLevel="0" collapsed="false">
      <c r="A5878" s="310" t="n">
        <v>93094</v>
      </c>
      <c r="B5878" s="315" t="s">
        <v>1640</v>
      </c>
      <c r="C5878" s="310" t="s">
        <v>10052</v>
      </c>
      <c r="D5878" s="315" t="s">
        <v>70</v>
      </c>
      <c r="E5878" s="316" t="s">
        <v>10053</v>
      </c>
      <c r="F5878" s="310"/>
    </row>
    <row r="5879" customFormat="false" ht="12.8" hidden="false" customHeight="false" outlineLevel="0" collapsed="false">
      <c r="A5879" s="310" t="n">
        <v>93097</v>
      </c>
      <c r="B5879" s="315" t="s">
        <v>1640</v>
      </c>
      <c r="C5879" s="310" t="s">
        <v>10054</v>
      </c>
      <c r="D5879" s="315" t="s">
        <v>70</v>
      </c>
      <c r="E5879" s="316" t="s">
        <v>10055</v>
      </c>
      <c r="F5879" s="310"/>
    </row>
    <row r="5880" customFormat="false" ht="12.8" hidden="false" customHeight="false" outlineLevel="0" collapsed="false">
      <c r="A5880" s="310" t="n">
        <v>93098</v>
      </c>
      <c r="B5880" s="315" t="s">
        <v>1640</v>
      </c>
      <c r="C5880" s="310" t="s">
        <v>10056</v>
      </c>
      <c r="D5880" s="315" t="s">
        <v>70</v>
      </c>
      <c r="E5880" s="316" t="s">
        <v>7207</v>
      </c>
      <c r="F5880" s="310"/>
    </row>
    <row r="5881" customFormat="false" ht="12.8" hidden="false" customHeight="false" outlineLevel="0" collapsed="false">
      <c r="A5881" s="310" t="n">
        <v>93099</v>
      </c>
      <c r="B5881" s="315" t="s">
        <v>1640</v>
      </c>
      <c r="C5881" s="310" t="s">
        <v>10057</v>
      </c>
      <c r="D5881" s="315" t="s">
        <v>70</v>
      </c>
      <c r="E5881" s="316" t="s">
        <v>10058</v>
      </c>
      <c r="F5881" s="310"/>
    </row>
    <row r="5882" customFormat="false" ht="12.8" hidden="false" customHeight="false" outlineLevel="0" collapsed="false">
      <c r="A5882" s="310" t="n">
        <v>93100</v>
      </c>
      <c r="B5882" s="315" t="s">
        <v>1640</v>
      </c>
      <c r="C5882" s="310" t="s">
        <v>10059</v>
      </c>
      <c r="D5882" s="315" t="s">
        <v>70</v>
      </c>
      <c r="E5882" s="316" t="s">
        <v>9439</v>
      </c>
      <c r="F5882" s="310"/>
    </row>
    <row r="5883" customFormat="false" ht="12.8" hidden="false" customHeight="false" outlineLevel="0" collapsed="false">
      <c r="A5883" s="310" t="n">
        <v>93101</v>
      </c>
      <c r="B5883" s="315" t="s">
        <v>1640</v>
      </c>
      <c r="C5883" s="310" t="s">
        <v>10060</v>
      </c>
      <c r="D5883" s="315" t="s">
        <v>70</v>
      </c>
      <c r="E5883" s="316" t="s">
        <v>10061</v>
      </c>
      <c r="F5883" s="310"/>
    </row>
    <row r="5884" customFormat="false" ht="12.8" hidden="false" customHeight="false" outlineLevel="0" collapsed="false">
      <c r="A5884" s="310" t="n">
        <v>93102</v>
      </c>
      <c r="B5884" s="315" t="s">
        <v>1640</v>
      </c>
      <c r="C5884" s="310" t="s">
        <v>10062</v>
      </c>
      <c r="D5884" s="315" t="s">
        <v>70</v>
      </c>
      <c r="E5884" s="316" t="s">
        <v>4415</v>
      </c>
      <c r="F5884" s="310"/>
    </row>
    <row r="5885" customFormat="false" ht="12.8" hidden="false" customHeight="false" outlineLevel="0" collapsed="false">
      <c r="A5885" s="310" t="n">
        <v>93103</v>
      </c>
      <c r="B5885" s="315" t="s">
        <v>1640</v>
      </c>
      <c r="C5885" s="310" t="s">
        <v>10063</v>
      </c>
      <c r="D5885" s="315" t="s">
        <v>70</v>
      </c>
      <c r="E5885" s="316" t="s">
        <v>10064</v>
      </c>
      <c r="F5885" s="310"/>
    </row>
    <row r="5886" customFormat="false" ht="12.8" hidden="false" customHeight="false" outlineLevel="0" collapsed="false">
      <c r="A5886" s="310" t="n">
        <v>93104</v>
      </c>
      <c r="B5886" s="315" t="s">
        <v>1640</v>
      </c>
      <c r="C5886" s="310" t="s">
        <v>10065</v>
      </c>
      <c r="D5886" s="315" t="s">
        <v>70</v>
      </c>
      <c r="E5886" s="316" t="s">
        <v>10066</v>
      </c>
      <c r="F5886" s="310"/>
    </row>
    <row r="5887" customFormat="false" ht="12.8" hidden="false" customHeight="false" outlineLevel="0" collapsed="false">
      <c r="A5887" s="310" t="n">
        <v>93105</v>
      </c>
      <c r="B5887" s="315" t="s">
        <v>1640</v>
      </c>
      <c r="C5887" s="310" t="s">
        <v>10067</v>
      </c>
      <c r="D5887" s="315" t="s">
        <v>70</v>
      </c>
      <c r="E5887" s="316" t="s">
        <v>10068</v>
      </c>
      <c r="F5887" s="310"/>
    </row>
    <row r="5888" customFormat="false" ht="12.8" hidden="false" customHeight="false" outlineLevel="0" collapsed="false">
      <c r="A5888" s="310" t="n">
        <v>93106</v>
      </c>
      <c r="B5888" s="315" t="s">
        <v>1640</v>
      </c>
      <c r="C5888" s="310" t="s">
        <v>10069</v>
      </c>
      <c r="D5888" s="315" t="s">
        <v>70</v>
      </c>
      <c r="E5888" s="316" t="s">
        <v>10070</v>
      </c>
      <c r="F5888" s="310"/>
    </row>
    <row r="5889" customFormat="false" ht="12.8" hidden="false" customHeight="false" outlineLevel="0" collapsed="false">
      <c r="A5889" s="310" t="n">
        <v>93107</v>
      </c>
      <c r="B5889" s="315" t="s">
        <v>1640</v>
      </c>
      <c r="C5889" s="310" t="s">
        <v>10071</v>
      </c>
      <c r="D5889" s="315" t="s">
        <v>70</v>
      </c>
      <c r="E5889" s="316" t="s">
        <v>10072</v>
      </c>
      <c r="F5889" s="310"/>
    </row>
    <row r="5890" customFormat="false" ht="12.8" hidden="false" customHeight="false" outlineLevel="0" collapsed="false">
      <c r="A5890" s="310" t="n">
        <v>93108</v>
      </c>
      <c r="B5890" s="315" t="s">
        <v>1640</v>
      </c>
      <c r="C5890" s="310" t="s">
        <v>10073</v>
      </c>
      <c r="D5890" s="315" t="s">
        <v>70</v>
      </c>
      <c r="E5890" s="316" t="s">
        <v>10074</v>
      </c>
      <c r="F5890" s="310"/>
    </row>
    <row r="5891" customFormat="false" ht="12.8" hidden="false" customHeight="false" outlineLevel="0" collapsed="false">
      <c r="A5891" s="310" t="n">
        <v>93109</v>
      </c>
      <c r="B5891" s="315" t="s">
        <v>1640</v>
      </c>
      <c r="C5891" s="310" t="s">
        <v>10075</v>
      </c>
      <c r="D5891" s="315" t="s">
        <v>70</v>
      </c>
      <c r="E5891" s="316" t="s">
        <v>10076</v>
      </c>
      <c r="F5891" s="310"/>
    </row>
    <row r="5892" customFormat="false" ht="12.8" hidden="false" customHeight="false" outlineLevel="0" collapsed="false">
      <c r="A5892" s="310" t="n">
        <v>93110</v>
      </c>
      <c r="B5892" s="315" t="s">
        <v>1640</v>
      </c>
      <c r="C5892" s="310" t="s">
        <v>10077</v>
      </c>
      <c r="D5892" s="315" t="s">
        <v>70</v>
      </c>
      <c r="E5892" s="316" t="s">
        <v>10078</v>
      </c>
      <c r="F5892" s="310"/>
    </row>
    <row r="5893" customFormat="false" ht="12.8" hidden="false" customHeight="false" outlineLevel="0" collapsed="false">
      <c r="A5893" s="310" t="n">
        <v>93111</v>
      </c>
      <c r="B5893" s="315" t="s">
        <v>1640</v>
      </c>
      <c r="C5893" s="310" t="s">
        <v>10079</v>
      </c>
      <c r="D5893" s="315" t="s">
        <v>70</v>
      </c>
      <c r="E5893" s="316" t="s">
        <v>5944</v>
      </c>
      <c r="F5893" s="310"/>
    </row>
    <row r="5894" customFormat="false" ht="12.8" hidden="false" customHeight="false" outlineLevel="0" collapsed="false">
      <c r="A5894" s="310" t="n">
        <v>93112</v>
      </c>
      <c r="B5894" s="315" t="s">
        <v>1640</v>
      </c>
      <c r="C5894" s="310" t="s">
        <v>10080</v>
      </c>
      <c r="D5894" s="315" t="s">
        <v>70</v>
      </c>
      <c r="E5894" s="316" t="s">
        <v>10081</v>
      </c>
      <c r="F5894" s="310"/>
    </row>
    <row r="5895" customFormat="false" ht="12.8" hidden="false" customHeight="false" outlineLevel="0" collapsed="false">
      <c r="A5895" s="310" t="n">
        <v>93113</v>
      </c>
      <c r="B5895" s="315" t="s">
        <v>1640</v>
      </c>
      <c r="C5895" s="310" t="s">
        <v>10082</v>
      </c>
      <c r="D5895" s="315" t="s">
        <v>70</v>
      </c>
      <c r="E5895" s="316" t="s">
        <v>9711</v>
      </c>
      <c r="F5895" s="310"/>
    </row>
    <row r="5896" customFormat="false" ht="12.8" hidden="false" customHeight="false" outlineLevel="0" collapsed="false">
      <c r="A5896" s="310" t="n">
        <v>93114</v>
      </c>
      <c r="B5896" s="315" t="s">
        <v>1640</v>
      </c>
      <c r="C5896" s="310" t="s">
        <v>10083</v>
      </c>
      <c r="D5896" s="315" t="s">
        <v>70</v>
      </c>
      <c r="E5896" s="316" t="s">
        <v>10084</v>
      </c>
      <c r="F5896" s="310"/>
    </row>
    <row r="5897" customFormat="false" ht="12.8" hidden="false" customHeight="false" outlineLevel="0" collapsed="false">
      <c r="A5897" s="310" t="n">
        <v>93115</v>
      </c>
      <c r="B5897" s="315" t="s">
        <v>1640</v>
      </c>
      <c r="C5897" s="310" t="s">
        <v>10085</v>
      </c>
      <c r="D5897" s="315" t="s">
        <v>70</v>
      </c>
      <c r="E5897" s="316" t="s">
        <v>10086</v>
      </c>
      <c r="F5897" s="310"/>
    </row>
    <row r="5898" customFormat="false" ht="12.8" hidden="false" customHeight="false" outlineLevel="0" collapsed="false">
      <c r="A5898" s="310" t="n">
        <v>93116</v>
      </c>
      <c r="B5898" s="315" t="s">
        <v>1640</v>
      </c>
      <c r="C5898" s="310" t="s">
        <v>10087</v>
      </c>
      <c r="D5898" s="315" t="s">
        <v>70</v>
      </c>
      <c r="E5898" s="316" t="s">
        <v>10088</v>
      </c>
      <c r="F5898" s="310"/>
    </row>
    <row r="5899" customFormat="false" ht="12.8" hidden="false" customHeight="false" outlineLevel="0" collapsed="false">
      <c r="A5899" s="310" t="n">
        <v>93117</v>
      </c>
      <c r="B5899" s="315" t="s">
        <v>1640</v>
      </c>
      <c r="C5899" s="310" t="s">
        <v>10089</v>
      </c>
      <c r="D5899" s="315" t="s">
        <v>70</v>
      </c>
      <c r="E5899" s="316" t="s">
        <v>10090</v>
      </c>
      <c r="F5899" s="310"/>
    </row>
    <row r="5900" customFormat="false" ht="12.8" hidden="false" customHeight="false" outlineLevel="0" collapsed="false">
      <c r="A5900" s="310" t="n">
        <v>93118</v>
      </c>
      <c r="B5900" s="315" t="s">
        <v>1640</v>
      </c>
      <c r="C5900" s="310" t="s">
        <v>10091</v>
      </c>
      <c r="D5900" s="315" t="s">
        <v>70</v>
      </c>
      <c r="E5900" s="316" t="s">
        <v>10092</v>
      </c>
      <c r="F5900" s="310"/>
    </row>
    <row r="5901" customFormat="false" ht="12.8" hidden="false" customHeight="false" outlineLevel="0" collapsed="false">
      <c r="A5901" s="310" t="n">
        <v>93119</v>
      </c>
      <c r="B5901" s="315" t="s">
        <v>1640</v>
      </c>
      <c r="C5901" s="310" t="s">
        <v>10093</v>
      </c>
      <c r="D5901" s="315" t="s">
        <v>70</v>
      </c>
      <c r="E5901" s="316" t="s">
        <v>9416</v>
      </c>
      <c r="F5901" s="310"/>
    </row>
    <row r="5902" customFormat="false" ht="12.8" hidden="false" customHeight="false" outlineLevel="0" collapsed="false">
      <c r="A5902" s="310" t="n">
        <v>93120</v>
      </c>
      <c r="B5902" s="315" t="s">
        <v>1640</v>
      </c>
      <c r="C5902" s="310" t="s">
        <v>10094</v>
      </c>
      <c r="D5902" s="315" t="s">
        <v>70</v>
      </c>
      <c r="E5902" s="316" t="s">
        <v>6952</v>
      </c>
      <c r="F5902" s="310"/>
    </row>
    <row r="5903" customFormat="false" ht="12.8" hidden="false" customHeight="false" outlineLevel="0" collapsed="false">
      <c r="A5903" s="310" t="n">
        <v>93121</v>
      </c>
      <c r="B5903" s="315" t="s">
        <v>1640</v>
      </c>
      <c r="C5903" s="310" t="s">
        <v>10095</v>
      </c>
      <c r="D5903" s="315" t="s">
        <v>70</v>
      </c>
      <c r="E5903" s="316" t="s">
        <v>10096</v>
      </c>
      <c r="F5903" s="310"/>
    </row>
    <row r="5904" customFormat="false" ht="12.8" hidden="false" customHeight="false" outlineLevel="0" collapsed="false">
      <c r="A5904" s="310" t="n">
        <v>93122</v>
      </c>
      <c r="B5904" s="315" t="s">
        <v>1640</v>
      </c>
      <c r="C5904" s="310" t="s">
        <v>10097</v>
      </c>
      <c r="D5904" s="315" t="s">
        <v>70</v>
      </c>
      <c r="E5904" s="316" t="s">
        <v>6695</v>
      </c>
      <c r="F5904" s="310"/>
    </row>
    <row r="5905" customFormat="false" ht="12.8" hidden="false" customHeight="false" outlineLevel="0" collapsed="false">
      <c r="A5905" s="310" t="n">
        <v>93123</v>
      </c>
      <c r="B5905" s="315" t="s">
        <v>1640</v>
      </c>
      <c r="C5905" s="310" t="s">
        <v>10098</v>
      </c>
      <c r="D5905" s="315" t="s">
        <v>70</v>
      </c>
      <c r="E5905" s="316" t="s">
        <v>10099</v>
      </c>
      <c r="F5905" s="310"/>
    </row>
    <row r="5906" customFormat="false" ht="12.8" hidden="false" customHeight="false" outlineLevel="0" collapsed="false">
      <c r="A5906" s="310" t="n">
        <v>93124</v>
      </c>
      <c r="B5906" s="315" t="s">
        <v>1640</v>
      </c>
      <c r="C5906" s="310" t="s">
        <v>10100</v>
      </c>
      <c r="D5906" s="315" t="s">
        <v>70</v>
      </c>
      <c r="E5906" s="316" t="s">
        <v>10101</v>
      </c>
      <c r="F5906" s="310"/>
    </row>
    <row r="5907" customFormat="false" ht="12.8" hidden="false" customHeight="false" outlineLevel="0" collapsed="false">
      <c r="A5907" s="310" t="n">
        <v>93125</v>
      </c>
      <c r="B5907" s="315" t="s">
        <v>1640</v>
      </c>
      <c r="C5907" s="310" t="s">
        <v>10102</v>
      </c>
      <c r="D5907" s="315" t="s">
        <v>70</v>
      </c>
      <c r="E5907" s="316" t="s">
        <v>10103</v>
      </c>
      <c r="F5907" s="310"/>
    </row>
    <row r="5908" customFormat="false" ht="12.8" hidden="false" customHeight="false" outlineLevel="0" collapsed="false">
      <c r="A5908" s="310" t="n">
        <v>93126</v>
      </c>
      <c r="B5908" s="315" t="s">
        <v>1640</v>
      </c>
      <c r="C5908" s="310" t="s">
        <v>10104</v>
      </c>
      <c r="D5908" s="315" t="s">
        <v>70</v>
      </c>
      <c r="E5908" s="316" t="s">
        <v>10105</v>
      </c>
      <c r="F5908" s="310"/>
    </row>
    <row r="5909" customFormat="false" ht="12.8" hidden="false" customHeight="false" outlineLevel="0" collapsed="false">
      <c r="A5909" s="310" t="n">
        <v>93133</v>
      </c>
      <c r="B5909" s="315" t="s">
        <v>1640</v>
      </c>
      <c r="C5909" s="310" t="s">
        <v>10106</v>
      </c>
      <c r="D5909" s="315" t="s">
        <v>70</v>
      </c>
      <c r="E5909" s="316" t="s">
        <v>10107</v>
      </c>
      <c r="F5909" s="310"/>
    </row>
    <row r="5910" customFormat="false" ht="12.8" hidden="false" customHeight="false" outlineLevel="0" collapsed="false">
      <c r="A5910" s="310" t="n">
        <v>94465</v>
      </c>
      <c r="B5910" s="315" t="s">
        <v>1640</v>
      </c>
      <c r="C5910" s="310" t="s">
        <v>10108</v>
      </c>
      <c r="D5910" s="315" t="s">
        <v>70</v>
      </c>
      <c r="E5910" s="316" t="s">
        <v>10109</v>
      </c>
      <c r="F5910" s="310"/>
    </row>
    <row r="5911" customFormat="false" ht="12.8" hidden="false" customHeight="false" outlineLevel="0" collapsed="false">
      <c r="A5911" s="310" t="n">
        <v>94466</v>
      </c>
      <c r="B5911" s="315" t="s">
        <v>1640</v>
      </c>
      <c r="C5911" s="310" t="s">
        <v>10110</v>
      </c>
      <c r="D5911" s="315" t="s">
        <v>70</v>
      </c>
      <c r="E5911" s="316" t="s">
        <v>10111</v>
      </c>
      <c r="F5911" s="310"/>
    </row>
    <row r="5912" customFormat="false" ht="12.8" hidden="false" customHeight="false" outlineLevel="0" collapsed="false">
      <c r="A5912" s="310" t="n">
        <v>94467</v>
      </c>
      <c r="B5912" s="315" t="s">
        <v>1640</v>
      </c>
      <c r="C5912" s="310" t="s">
        <v>10112</v>
      </c>
      <c r="D5912" s="315" t="s">
        <v>70</v>
      </c>
      <c r="E5912" s="316" t="s">
        <v>10113</v>
      </c>
      <c r="F5912" s="310"/>
    </row>
    <row r="5913" customFormat="false" ht="12.8" hidden="false" customHeight="false" outlineLevel="0" collapsed="false">
      <c r="A5913" s="310" t="n">
        <v>94468</v>
      </c>
      <c r="B5913" s="315" t="s">
        <v>1640</v>
      </c>
      <c r="C5913" s="310" t="s">
        <v>10114</v>
      </c>
      <c r="D5913" s="315" t="s">
        <v>70</v>
      </c>
      <c r="E5913" s="316" t="s">
        <v>10115</v>
      </c>
      <c r="F5913" s="310"/>
    </row>
    <row r="5914" customFormat="false" ht="12.8" hidden="false" customHeight="false" outlineLevel="0" collapsed="false">
      <c r="A5914" s="310" t="n">
        <v>94469</v>
      </c>
      <c r="B5914" s="315" t="s">
        <v>1640</v>
      </c>
      <c r="C5914" s="310" t="s">
        <v>10116</v>
      </c>
      <c r="D5914" s="315" t="s">
        <v>70</v>
      </c>
      <c r="E5914" s="316" t="s">
        <v>10117</v>
      </c>
      <c r="F5914" s="310"/>
    </row>
    <row r="5915" customFormat="false" ht="12.8" hidden="false" customHeight="false" outlineLevel="0" collapsed="false">
      <c r="A5915" s="310" t="n">
        <v>94470</v>
      </c>
      <c r="B5915" s="315" t="s">
        <v>1640</v>
      </c>
      <c r="C5915" s="310" t="s">
        <v>10118</v>
      </c>
      <c r="D5915" s="315" t="s">
        <v>70</v>
      </c>
      <c r="E5915" s="316" t="s">
        <v>10119</v>
      </c>
      <c r="F5915" s="310"/>
    </row>
    <row r="5916" customFormat="false" ht="12.8" hidden="false" customHeight="false" outlineLevel="0" collapsed="false">
      <c r="A5916" s="310" t="n">
        <v>94471</v>
      </c>
      <c r="B5916" s="315" t="s">
        <v>1640</v>
      </c>
      <c r="C5916" s="310" t="s">
        <v>10120</v>
      </c>
      <c r="D5916" s="315" t="s">
        <v>70</v>
      </c>
      <c r="E5916" s="316" t="s">
        <v>10121</v>
      </c>
      <c r="F5916" s="310"/>
    </row>
    <row r="5917" customFormat="false" ht="12.8" hidden="false" customHeight="false" outlineLevel="0" collapsed="false">
      <c r="A5917" s="310" t="n">
        <v>94472</v>
      </c>
      <c r="B5917" s="315" t="s">
        <v>1640</v>
      </c>
      <c r="C5917" s="310" t="s">
        <v>10122</v>
      </c>
      <c r="D5917" s="315" t="s">
        <v>70</v>
      </c>
      <c r="E5917" s="316" t="s">
        <v>10123</v>
      </c>
      <c r="F5917" s="310"/>
    </row>
    <row r="5918" customFormat="false" ht="12.8" hidden="false" customHeight="false" outlineLevel="0" collapsed="false">
      <c r="A5918" s="310" t="n">
        <v>94473</v>
      </c>
      <c r="B5918" s="315" t="s">
        <v>1640</v>
      </c>
      <c r="C5918" s="310" t="s">
        <v>10124</v>
      </c>
      <c r="D5918" s="315" t="s">
        <v>70</v>
      </c>
      <c r="E5918" s="316" t="s">
        <v>10125</v>
      </c>
      <c r="F5918" s="310"/>
    </row>
    <row r="5919" customFormat="false" ht="12.8" hidden="false" customHeight="false" outlineLevel="0" collapsed="false">
      <c r="A5919" s="310" t="n">
        <v>94474</v>
      </c>
      <c r="B5919" s="315" t="s">
        <v>1640</v>
      </c>
      <c r="C5919" s="310" t="s">
        <v>10126</v>
      </c>
      <c r="D5919" s="315" t="s">
        <v>70</v>
      </c>
      <c r="E5919" s="316" t="s">
        <v>10127</v>
      </c>
      <c r="F5919" s="310"/>
    </row>
    <row r="5920" customFormat="false" ht="12.8" hidden="false" customHeight="false" outlineLevel="0" collapsed="false">
      <c r="A5920" s="310" t="n">
        <v>94475</v>
      </c>
      <c r="B5920" s="315" t="s">
        <v>1640</v>
      </c>
      <c r="C5920" s="310" t="s">
        <v>10128</v>
      </c>
      <c r="D5920" s="315" t="s">
        <v>70</v>
      </c>
      <c r="E5920" s="316" t="s">
        <v>10129</v>
      </c>
      <c r="F5920" s="310"/>
    </row>
    <row r="5921" customFormat="false" ht="12.8" hidden="false" customHeight="false" outlineLevel="0" collapsed="false">
      <c r="A5921" s="310" t="n">
        <v>94476</v>
      </c>
      <c r="B5921" s="315" t="s">
        <v>1640</v>
      </c>
      <c r="C5921" s="310" t="s">
        <v>10130</v>
      </c>
      <c r="D5921" s="315" t="s">
        <v>70</v>
      </c>
      <c r="E5921" s="316" t="s">
        <v>10131</v>
      </c>
      <c r="F5921" s="310"/>
    </row>
    <row r="5922" customFormat="false" ht="12.8" hidden="false" customHeight="false" outlineLevel="0" collapsed="false">
      <c r="A5922" s="310" t="n">
        <v>94477</v>
      </c>
      <c r="B5922" s="315" t="s">
        <v>1640</v>
      </c>
      <c r="C5922" s="310" t="s">
        <v>10132</v>
      </c>
      <c r="D5922" s="315" t="s">
        <v>70</v>
      </c>
      <c r="E5922" s="316" t="s">
        <v>10133</v>
      </c>
      <c r="F5922" s="310"/>
    </row>
    <row r="5923" customFormat="false" ht="12.8" hidden="false" customHeight="false" outlineLevel="0" collapsed="false">
      <c r="A5923" s="310" t="n">
        <v>94478</v>
      </c>
      <c r="B5923" s="315" t="s">
        <v>1640</v>
      </c>
      <c r="C5923" s="310" t="s">
        <v>10134</v>
      </c>
      <c r="D5923" s="315" t="s">
        <v>70</v>
      </c>
      <c r="E5923" s="316" t="s">
        <v>10135</v>
      </c>
      <c r="F5923" s="310"/>
    </row>
    <row r="5924" customFormat="false" ht="12.8" hidden="false" customHeight="false" outlineLevel="0" collapsed="false">
      <c r="A5924" s="310" t="n">
        <v>94479</v>
      </c>
      <c r="B5924" s="315" t="s">
        <v>1640</v>
      </c>
      <c r="C5924" s="310" t="s">
        <v>10136</v>
      </c>
      <c r="D5924" s="315" t="s">
        <v>70</v>
      </c>
      <c r="E5924" s="316" t="s">
        <v>10137</v>
      </c>
      <c r="F5924" s="310"/>
    </row>
    <row r="5925" customFormat="false" ht="12.8" hidden="false" customHeight="false" outlineLevel="0" collapsed="false">
      <c r="A5925" s="310" t="n">
        <v>94606</v>
      </c>
      <c r="B5925" s="315" t="s">
        <v>1640</v>
      </c>
      <c r="C5925" s="310" t="s">
        <v>10138</v>
      </c>
      <c r="D5925" s="315" t="s">
        <v>70</v>
      </c>
      <c r="E5925" s="316" t="s">
        <v>10139</v>
      </c>
      <c r="F5925" s="310"/>
    </row>
    <row r="5926" customFormat="false" ht="12.8" hidden="false" customHeight="false" outlineLevel="0" collapsed="false">
      <c r="A5926" s="310" t="n">
        <v>94608</v>
      </c>
      <c r="B5926" s="315" t="s">
        <v>1640</v>
      </c>
      <c r="C5926" s="310" t="s">
        <v>10140</v>
      </c>
      <c r="D5926" s="315" t="s">
        <v>70</v>
      </c>
      <c r="E5926" s="316" t="s">
        <v>10141</v>
      </c>
      <c r="F5926" s="310"/>
    </row>
    <row r="5927" customFormat="false" ht="12.8" hidden="false" customHeight="false" outlineLevel="0" collapsed="false">
      <c r="A5927" s="310" t="n">
        <v>94610</v>
      </c>
      <c r="B5927" s="315" t="s">
        <v>1640</v>
      </c>
      <c r="C5927" s="310" t="s">
        <v>10142</v>
      </c>
      <c r="D5927" s="315" t="s">
        <v>70</v>
      </c>
      <c r="E5927" s="316" t="s">
        <v>10143</v>
      </c>
      <c r="F5927" s="310"/>
    </row>
    <row r="5928" customFormat="false" ht="12.8" hidden="false" customHeight="false" outlineLevel="0" collapsed="false">
      <c r="A5928" s="310" t="n">
        <v>94612</v>
      </c>
      <c r="B5928" s="315" t="s">
        <v>1640</v>
      </c>
      <c r="C5928" s="310" t="s">
        <v>10144</v>
      </c>
      <c r="D5928" s="315" t="s">
        <v>70</v>
      </c>
      <c r="E5928" s="316" t="s">
        <v>10145</v>
      </c>
      <c r="F5928" s="310"/>
    </row>
    <row r="5929" customFormat="false" ht="12.8" hidden="false" customHeight="false" outlineLevel="0" collapsed="false">
      <c r="A5929" s="310" t="n">
        <v>94614</v>
      </c>
      <c r="B5929" s="315" t="s">
        <v>1640</v>
      </c>
      <c r="C5929" s="310" t="s">
        <v>10146</v>
      </c>
      <c r="D5929" s="315" t="s">
        <v>70</v>
      </c>
      <c r="E5929" s="316" t="s">
        <v>10147</v>
      </c>
      <c r="F5929" s="310"/>
    </row>
    <row r="5930" customFormat="false" ht="12.8" hidden="false" customHeight="false" outlineLevel="0" collapsed="false">
      <c r="A5930" s="310" t="n">
        <v>94615</v>
      </c>
      <c r="B5930" s="315" t="s">
        <v>1640</v>
      </c>
      <c r="C5930" s="310" t="s">
        <v>10148</v>
      </c>
      <c r="D5930" s="315" t="s">
        <v>70</v>
      </c>
      <c r="E5930" s="316" t="s">
        <v>10149</v>
      </c>
      <c r="F5930" s="310"/>
    </row>
    <row r="5931" customFormat="false" ht="12.8" hidden="false" customHeight="false" outlineLevel="0" collapsed="false">
      <c r="A5931" s="310" t="n">
        <v>94616</v>
      </c>
      <c r="B5931" s="315" t="s">
        <v>1640</v>
      </c>
      <c r="C5931" s="310" t="s">
        <v>10150</v>
      </c>
      <c r="D5931" s="315" t="s">
        <v>70</v>
      </c>
      <c r="E5931" s="316" t="s">
        <v>10151</v>
      </c>
      <c r="F5931" s="310"/>
    </row>
    <row r="5932" customFormat="false" ht="12.8" hidden="false" customHeight="false" outlineLevel="0" collapsed="false">
      <c r="A5932" s="310" t="n">
        <v>94617</v>
      </c>
      <c r="B5932" s="315" t="s">
        <v>1640</v>
      </c>
      <c r="C5932" s="310" t="s">
        <v>10152</v>
      </c>
      <c r="D5932" s="315" t="s">
        <v>70</v>
      </c>
      <c r="E5932" s="316" t="s">
        <v>10153</v>
      </c>
      <c r="F5932" s="310"/>
    </row>
    <row r="5933" customFormat="false" ht="12.8" hidden="false" customHeight="false" outlineLevel="0" collapsed="false">
      <c r="A5933" s="310" t="n">
        <v>94618</v>
      </c>
      <c r="B5933" s="315" t="s">
        <v>1640</v>
      </c>
      <c r="C5933" s="310" t="s">
        <v>10154</v>
      </c>
      <c r="D5933" s="315" t="s">
        <v>70</v>
      </c>
      <c r="E5933" s="316" t="s">
        <v>10155</v>
      </c>
      <c r="F5933" s="310"/>
    </row>
    <row r="5934" customFormat="false" ht="12.8" hidden="false" customHeight="false" outlineLevel="0" collapsed="false">
      <c r="A5934" s="310" t="n">
        <v>94620</v>
      </c>
      <c r="B5934" s="315" t="s">
        <v>1640</v>
      </c>
      <c r="C5934" s="310" t="s">
        <v>10156</v>
      </c>
      <c r="D5934" s="315" t="s">
        <v>70</v>
      </c>
      <c r="E5934" s="316" t="s">
        <v>10157</v>
      </c>
      <c r="F5934" s="310"/>
    </row>
    <row r="5935" customFormat="false" ht="12.8" hidden="false" customHeight="false" outlineLevel="0" collapsed="false">
      <c r="A5935" s="310" t="n">
        <v>94622</v>
      </c>
      <c r="B5935" s="315" t="s">
        <v>1640</v>
      </c>
      <c r="C5935" s="310" t="s">
        <v>10158</v>
      </c>
      <c r="D5935" s="315" t="s">
        <v>70</v>
      </c>
      <c r="E5935" s="316" t="s">
        <v>10159</v>
      </c>
      <c r="F5935" s="310"/>
    </row>
    <row r="5936" customFormat="false" ht="12.8" hidden="false" customHeight="false" outlineLevel="0" collapsed="false">
      <c r="A5936" s="310" t="n">
        <v>94623</v>
      </c>
      <c r="B5936" s="315" t="s">
        <v>1640</v>
      </c>
      <c r="C5936" s="310" t="s">
        <v>10160</v>
      </c>
      <c r="D5936" s="315" t="s">
        <v>70</v>
      </c>
      <c r="E5936" s="316" t="s">
        <v>10161</v>
      </c>
      <c r="F5936" s="310"/>
    </row>
    <row r="5937" customFormat="false" ht="12.8" hidden="false" customHeight="false" outlineLevel="0" collapsed="false">
      <c r="A5937" s="310" t="n">
        <v>94624</v>
      </c>
      <c r="B5937" s="315" t="s">
        <v>1640</v>
      </c>
      <c r="C5937" s="310" t="s">
        <v>10162</v>
      </c>
      <c r="D5937" s="315" t="s">
        <v>70</v>
      </c>
      <c r="E5937" s="316" t="s">
        <v>10163</v>
      </c>
      <c r="F5937" s="310"/>
    </row>
    <row r="5938" customFormat="false" ht="12.8" hidden="false" customHeight="false" outlineLevel="0" collapsed="false">
      <c r="A5938" s="310" t="n">
        <v>94625</v>
      </c>
      <c r="B5938" s="315" t="s">
        <v>1640</v>
      </c>
      <c r="C5938" s="310" t="s">
        <v>10164</v>
      </c>
      <c r="D5938" s="315" t="s">
        <v>70</v>
      </c>
      <c r="E5938" s="316" t="s">
        <v>10165</v>
      </c>
      <c r="F5938" s="310"/>
    </row>
    <row r="5939" customFormat="false" ht="12.8" hidden="false" customHeight="false" outlineLevel="0" collapsed="false">
      <c r="A5939" s="310" t="n">
        <v>94656</v>
      </c>
      <c r="B5939" s="315" t="s">
        <v>1640</v>
      </c>
      <c r="C5939" s="310" t="s">
        <v>10166</v>
      </c>
      <c r="D5939" s="315" t="s">
        <v>70</v>
      </c>
      <c r="E5939" s="316" t="s">
        <v>10167</v>
      </c>
      <c r="F5939" s="310"/>
    </row>
    <row r="5940" customFormat="false" ht="12.8" hidden="false" customHeight="false" outlineLevel="0" collapsed="false">
      <c r="A5940" s="310" t="n">
        <v>94657</v>
      </c>
      <c r="B5940" s="315" t="s">
        <v>1640</v>
      </c>
      <c r="C5940" s="310" t="s">
        <v>10168</v>
      </c>
      <c r="D5940" s="315" t="s">
        <v>70</v>
      </c>
      <c r="E5940" s="316" t="s">
        <v>3684</v>
      </c>
      <c r="F5940" s="310"/>
    </row>
    <row r="5941" customFormat="false" ht="12.8" hidden="false" customHeight="false" outlineLevel="0" collapsed="false">
      <c r="A5941" s="310" t="n">
        <v>94658</v>
      </c>
      <c r="B5941" s="315" t="s">
        <v>1640</v>
      </c>
      <c r="C5941" s="310" t="s">
        <v>10169</v>
      </c>
      <c r="D5941" s="315" t="s">
        <v>70</v>
      </c>
      <c r="E5941" s="316" t="s">
        <v>3688</v>
      </c>
      <c r="F5941" s="310"/>
    </row>
    <row r="5942" customFormat="false" ht="12.8" hidden="false" customHeight="false" outlineLevel="0" collapsed="false">
      <c r="A5942" s="310" t="n">
        <v>94659</v>
      </c>
      <c r="B5942" s="315" t="s">
        <v>1640</v>
      </c>
      <c r="C5942" s="310" t="s">
        <v>10170</v>
      </c>
      <c r="D5942" s="315" t="s">
        <v>70</v>
      </c>
      <c r="E5942" s="316" t="s">
        <v>1998</v>
      </c>
      <c r="F5942" s="310"/>
    </row>
    <row r="5943" customFormat="false" ht="12.8" hidden="false" customHeight="false" outlineLevel="0" collapsed="false">
      <c r="A5943" s="310" t="n">
        <v>94660</v>
      </c>
      <c r="B5943" s="315" t="s">
        <v>1640</v>
      </c>
      <c r="C5943" s="310" t="s">
        <v>10171</v>
      </c>
      <c r="D5943" s="315" t="s">
        <v>70</v>
      </c>
      <c r="E5943" s="316" t="s">
        <v>10172</v>
      </c>
      <c r="F5943" s="310"/>
    </row>
    <row r="5944" customFormat="false" ht="12.8" hidden="false" customHeight="false" outlineLevel="0" collapsed="false">
      <c r="A5944" s="310" t="n">
        <v>94661</v>
      </c>
      <c r="B5944" s="315" t="s">
        <v>1640</v>
      </c>
      <c r="C5944" s="310" t="s">
        <v>10173</v>
      </c>
      <c r="D5944" s="315" t="s">
        <v>70</v>
      </c>
      <c r="E5944" s="316" t="s">
        <v>8944</v>
      </c>
      <c r="F5944" s="310"/>
    </row>
    <row r="5945" customFormat="false" ht="12.8" hidden="false" customHeight="false" outlineLevel="0" collapsed="false">
      <c r="A5945" s="310" t="n">
        <v>94662</v>
      </c>
      <c r="B5945" s="315" t="s">
        <v>1640</v>
      </c>
      <c r="C5945" s="310" t="s">
        <v>10174</v>
      </c>
      <c r="D5945" s="315" t="s">
        <v>70</v>
      </c>
      <c r="E5945" s="316" t="s">
        <v>10175</v>
      </c>
      <c r="F5945" s="310"/>
    </row>
    <row r="5946" customFormat="false" ht="12.8" hidden="false" customHeight="false" outlineLevel="0" collapsed="false">
      <c r="A5946" s="310" t="n">
        <v>94663</v>
      </c>
      <c r="B5946" s="315" t="s">
        <v>1640</v>
      </c>
      <c r="C5946" s="310" t="s">
        <v>10176</v>
      </c>
      <c r="D5946" s="315" t="s">
        <v>70</v>
      </c>
      <c r="E5946" s="316" t="s">
        <v>6659</v>
      </c>
      <c r="F5946" s="310"/>
    </row>
    <row r="5947" customFormat="false" ht="12.8" hidden="false" customHeight="false" outlineLevel="0" collapsed="false">
      <c r="A5947" s="310" t="n">
        <v>94664</v>
      </c>
      <c r="B5947" s="315" t="s">
        <v>1640</v>
      </c>
      <c r="C5947" s="310" t="s">
        <v>10177</v>
      </c>
      <c r="D5947" s="315" t="s">
        <v>70</v>
      </c>
      <c r="E5947" s="316" t="s">
        <v>10178</v>
      </c>
      <c r="F5947" s="310"/>
    </row>
    <row r="5948" customFormat="false" ht="12.8" hidden="false" customHeight="false" outlineLevel="0" collapsed="false">
      <c r="A5948" s="310" t="n">
        <v>94665</v>
      </c>
      <c r="B5948" s="315" t="s">
        <v>1640</v>
      </c>
      <c r="C5948" s="310" t="s">
        <v>10179</v>
      </c>
      <c r="D5948" s="315" t="s">
        <v>70</v>
      </c>
      <c r="E5948" s="316" t="s">
        <v>10180</v>
      </c>
      <c r="F5948" s="310"/>
    </row>
    <row r="5949" customFormat="false" ht="12.8" hidden="false" customHeight="false" outlineLevel="0" collapsed="false">
      <c r="A5949" s="310" t="n">
        <v>94666</v>
      </c>
      <c r="B5949" s="315" t="s">
        <v>1640</v>
      </c>
      <c r="C5949" s="310" t="s">
        <v>10181</v>
      </c>
      <c r="D5949" s="315" t="s">
        <v>70</v>
      </c>
      <c r="E5949" s="316" t="s">
        <v>10182</v>
      </c>
      <c r="F5949" s="310"/>
    </row>
    <row r="5950" customFormat="false" ht="12.8" hidden="false" customHeight="false" outlineLevel="0" collapsed="false">
      <c r="A5950" s="310" t="n">
        <v>94667</v>
      </c>
      <c r="B5950" s="315" t="s">
        <v>1640</v>
      </c>
      <c r="C5950" s="310" t="s">
        <v>10183</v>
      </c>
      <c r="D5950" s="315" t="s">
        <v>70</v>
      </c>
      <c r="E5950" s="316" t="s">
        <v>10184</v>
      </c>
      <c r="F5950" s="310"/>
    </row>
    <row r="5951" customFormat="false" ht="12.8" hidden="false" customHeight="false" outlineLevel="0" collapsed="false">
      <c r="A5951" s="310" t="n">
        <v>94668</v>
      </c>
      <c r="B5951" s="315" t="s">
        <v>1640</v>
      </c>
      <c r="C5951" s="310" t="s">
        <v>10185</v>
      </c>
      <c r="D5951" s="315" t="s">
        <v>70</v>
      </c>
      <c r="E5951" s="316" t="s">
        <v>10186</v>
      </c>
      <c r="F5951" s="310"/>
    </row>
    <row r="5952" customFormat="false" ht="12.8" hidden="false" customHeight="false" outlineLevel="0" collapsed="false">
      <c r="A5952" s="310" t="n">
        <v>94669</v>
      </c>
      <c r="B5952" s="315" t="s">
        <v>1640</v>
      </c>
      <c r="C5952" s="310" t="s">
        <v>10187</v>
      </c>
      <c r="D5952" s="315" t="s">
        <v>70</v>
      </c>
      <c r="E5952" s="316" t="s">
        <v>10188</v>
      </c>
      <c r="F5952" s="310"/>
    </row>
    <row r="5953" customFormat="false" ht="12.8" hidden="false" customHeight="false" outlineLevel="0" collapsed="false">
      <c r="A5953" s="310" t="n">
        <v>94670</v>
      </c>
      <c r="B5953" s="315" t="s">
        <v>1640</v>
      </c>
      <c r="C5953" s="310" t="s">
        <v>10189</v>
      </c>
      <c r="D5953" s="315" t="s">
        <v>70</v>
      </c>
      <c r="E5953" s="316" t="s">
        <v>10190</v>
      </c>
      <c r="F5953" s="310"/>
    </row>
    <row r="5954" customFormat="false" ht="12.8" hidden="false" customHeight="false" outlineLevel="0" collapsed="false">
      <c r="A5954" s="310" t="n">
        <v>94671</v>
      </c>
      <c r="B5954" s="315" t="s">
        <v>1640</v>
      </c>
      <c r="C5954" s="310" t="s">
        <v>10191</v>
      </c>
      <c r="D5954" s="315" t="s">
        <v>70</v>
      </c>
      <c r="E5954" s="316" t="s">
        <v>10192</v>
      </c>
      <c r="F5954" s="310"/>
    </row>
    <row r="5955" customFormat="false" ht="12.8" hidden="false" customHeight="false" outlineLevel="0" collapsed="false">
      <c r="A5955" s="310" t="n">
        <v>94672</v>
      </c>
      <c r="B5955" s="315" t="s">
        <v>1640</v>
      </c>
      <c r="C5955" s="310" t="s">
        <v>10193</v>
      </c>
      <c r="D5955" s="315" t="s">
        <v>70</v>
      </c>
      <c r="E5955" s="316" t="s">
        <v>10194</v>
      </c>
      <c r="F5955" s="310"/>
    </row>
    <row r="5956" customFormat="false" ht="12.8" hidden="false" customHeight="false" outlineLevel="0" collapsed="false">
      <c r="A5956" s="310" t="n">
        <v>94673</v>
      </c>
      <c r="B5956" s="315" t="s">
        <v>1640</v>
      </c>
      <c r="C5956" s="310" t="s">
        <v>10195</v>
      </c>
      <c r="D5956" s="315" t="s">
        <v>70</v>
      </c>
      <c r="E5956" s="316" t="s">
        <v>10196</v>
      </c>
      <c r="F5956" s="310"/>
    </row>
    <row r="5957" customFormat="false" ht="12.8" hidden="false" customHeight="false" outlineLevel="0" collapsed="false">
      <c r="A5957" s="310" t="n">
        <v>94674</v>
      </c>
      <c r="B5957" s="315" t="s">
        <v>1640</v>
      </c>
      <c r="C5957" s="310" t="s">
        <v>10197</v>
      </c>
      <c r="D5957" s="315" t="s">
        <v>70</v>
      </c>
      <c r="E5957" s="316" t="s">
        <v>10198</v>
      </c>
      <c r="F5957" s="310"/>
    </row>
    <row r="5958" customFormat="false" ht="12.8" hidden="false" customHeight="false" outlineLevel="0" collapsed="false">
      <c r="A5958" s="310" t="n">
        <v>94675</v>
      </c>
      <c r="B5958" s="315" t="s">
        <v>1640</v>
      </c>
      <c r="C5958" s="310" t="s">
        <v>10199</v>
      </c>
      <c r="D5958" s="315" t="s">
        <v>70</v>
      </c>
      <c r="E5958" s="316" t="s">
        <v>7325</v>
      </c>
      <c r="F5958" s="310"/>
    </row>
    <row r="5959" customFormat="false" ht="12.8" hidden="false" customHeight="false" outlineLevel="0" collapsed="false">
      <c r="A5959" s="310" t="n">
        <v>94676</v>
      </c>
      <c r="B5959" s="315" t="s">
        <v>1640</v>
      </c>
      <c r="C5959" s="310" t="s">
        <v>10200</v>
      </c>
      <c r="D5959" s="315" t="s">
        <v>70</v>
      </c>
      <c r="E5959" s="316" t="s">
        <v>10201</v>
      </c>
      <c r="F5959" s="310"/>
    </row>
    <row r="5960" customFormat="false" ht="12.8" hidden="false" customHeight="false" outlineLevel="0" collapsed="false">
      <c r="A5960" s="310" t="n">
        <v>94677</v>
      </c>
      <c r="B5960" s="315" t="s">
        <v>1640</v>
      </c>
      <c r="C5960" s="310" t="s">
        <v>10202</v>
      </c>
      <c r="D5960" s="315" t="s">
        <v>70</v>
      </c>
      <c r="E5960" s="316" t="s">
        <v>10203</v>
      </c>
      <c r="F5960" s="310"/>
    </row>
    <row r="5961" customFormat="false" ht="12.8" hidden="false" customHeight="false" outlineLevel="0" collapsed="false">
      <c r="A5961" s="310" t="n">
        <v>94678</v>
      </c>
      <c r="B5961" s="315" t="s">
        <v>1640</v>
      </c>
      <c r="C5961" s="310" t="s">
        <v>10204</v>
      </c>
      <c r="D5961" s="315" t="s">
        <v>70</v>
      </c>
      <c r="E5961" s="316" t="s">
        <v>7451</v>
      </c>
      <c r="F5961" s="310"/>
    </row>
    <row r="5962" customFormat="false" ht="12.8" hidden="false" customHeight="false" outlineLevel="0" collapsed="false">
      <c r="A5962" s="310" t="n">
        <v>94679</v>
      </c>
      <c r="B5962" s="315" t="s">
        <v>1640</v>
      </c>
      <c r="C5962" s="310" t="s">
        <v>10205</v>
      </c>
      <c r="D5962" s="315" t="s">
        <v>70</v>
      </c>
      <c r="E5962" s="316" t="s">
        <v>10206</v>
      </c>
      <c r="F5962" s="310"/>
    </row>
    <row r="5963" customFormat="false" ht="12.8" hidden="false" customHeight="false" outlineLevel="0" collapsed="false">
      <c r="A5963" s="310" t="n">
        <v>94680</v>
      </c>
      <c r="B5963" s="315" t="s">
        <v>1640</v>
      </c>
      <c r="C5963" s="310" t="s">
        <v>10207</v>
      </c>
      <c r="D5963" s="315" t="s">
        <v>70</v>
      </c>
      <c r="E5963" s="316" t="s">
        <v>10208</v>
      </c>
      <c r="F5963" s="310"/>
    </row>
    <row r="5964" customFormat="false" ht="12.8" hidden="false" customHeight="false" outlineLevel="0" collapsed="false">
      <c r="A5964" s="310" t="n">
        <v>94681</v>
      </c>
      <c r="B5964" s="315" t="s">
        <v>1640</v>
      </c>
      <c r="C5964" s="310" t="s">
        <v>10209</v>
      </c>
      <c r="D5964" s="315" t="s">
        <v>70</v>
      </c>
      <c r="E5964" s="316" t="s">
        <v>2893</v>
      </c>
      <c r="F5964" s="310"/>
    </row>
    <row r="5965" customFormat="false" ht="12.8" hidden="false" customHeight="false" outlineLevel="0" collapsed="false">
      <c r="A5965" s="310" t="n">
        <v>94682</v>
      </c>
      <c r="B5965" s="315" t="s">
        <v>1640</v>
      </c>
      <c r="C5965" s="310" t="s">
        <v>10210</v>
      </c>
      <c r="D5965" s="315" t="s">
        <v>70</v>
      </c>
      <c r="E5965" s="316" t="s">
        <v>10211</v>
      </c>
      <c r="F5965" s="310"/>
    </row>
    <row r="5966" customFormat="false" ht="12.8" hidden="false" customHeight="false" outlineLevel="0" collapsed="false">
      <c r="A5966" s="310" t="n">
        <v>94683</v>
      </c>
      <c r="B5966" s="315" t="s">
        <v>1640</v>
      </c>
      <c r="C5966" s="310" t="s">
        <v>10212</v>
      </c>
      <c r="D5966" s="315" t="s">
        <v>70</v>
      </c>
      <c r="E5966" s="316" t="s">
        <v>2079</v>
      </c>
      <c r="F5966" s="310"/>
    </row>
    <row r="5967" customFormat="false" ht="12.8" hidden="false" customHeight="false" outlineLevel="0" collapsed="false">
      <c r="A5967" s="310" t="n">
        <v>94684</v>
      </c>
      <c r="B5967" s="315" t="s">
        <v>1640</v>
      </c>
      <c r="C5967" s="310" t="s">
        <v>10213</v>
      </c>
      <c r="D5967" s="315" t="s">
        <v>70</v>
      </c>
      <c r="E5967" s="316" t="s">
        <v>10214</v>
      </c>
      <c r="F5967" s="310"/>
    </row>
    <row r="5968" customFormat="false" ht="12.8" hidden="false" customHeight="false" outlineLevel="0" collapsed="false">
      <c r="A5968" s="310" t="n">
        <v>94685</v>
      </c>
      <c r="B5968" s="315" t="s">
        <v>1640</v>
      </c>
      <c r="C5968" s="310" t="s">
        <v>10215</v>
      </c>
      <c r="D5968" s="315" t="s">
        <v>70</v>
      </c>
      <c r="E5968" s="316" t="s">
        <v>10216</v>
      </c>
      <c r="F5968" s="310"/>
    </row>
    <row r="5969" customFormat="false" ht="12.8" hidden="false" customHeight="false" outlineLevel="0" collapsed="false">
      <c r="A5969" s="310" t="n">
        <v>94686</v>
      </c>
      <c r="B5969" s="315" t="s">
        <v>1640</v>
      </c>
      <c r="C5969" s="310" t="s">
        <v>10217</v>
      </c>
      <c r="D5969" s="315" t="s">
        <v>70</v>
      </c>
      <c r="E5969" s="316" t="s">
        <v>10218</v>
      </c>
      <c r="F5969" s="310"/>
    </row>
    <row r="5970" customFormat="false" ht="12.8" hidden="false" customHeight="false" outlineLevel="0" collapsed="false">
      <c r="A5970" s="310" t="n">
        <v>94687</v>
      </c>
      <c r="B5970" s="315" t="s">
        <v>1640</v>
      </c>
      <c r="C5970" s="310" t="s">
        <v>10219</v>
      </c>
      <c r="D5970" s="315" t="s">
        <v>70</v>
      </c>
      <c r="E5970" s="316" t="s">
        <v>10220</v>
      </c>
      <c r="F5970" s="310"/>
    </row>
    <row r="5971" customFormat="false" ht="12.8" hidden="false" customHeight="false" outlineLevel="0" collapsed="false">
      <c r="A5971" s="310" t="n">
        <v>94688</v>
      </c>
      <c r="B5971" s="315" t="s">
        <v>1640</v>
      </c>
      <c r="C5971" s="310" t="s">
        <v>10221</v>
      </c>
      <c r="D5971" s="315" t="s">
        <v>70</v>
      </c>
      <c r="E5971" s="316" t="s">
        <v>3759</v>
      </c>
      <c r="F5971" s="310"/>
    </row>
    <row r="5972" customFormat="false" ht="12.8" hidden="false" customHeight="false" outlineLevel="0" collapsed="false">
      <c r="A5972" s="310" t="n">
        <v>94689</v>
      </c>
      <c r="B5972" s="315" t="s">
        <v>1640</v>
      </c>
      <c r="C5972" s="310" t="s">
        <v>10222</v>
      </c>
      <c r="D5972" s="315" t="s">
        <v>70</v>
      </c>
      <c r="E5972" s="316" t="s">
        <v>10223</v>
      </c>
      <c r="F5972" s="310"/>
    </row>
    <row r="5973" customFormat="false" ht="12.8" hidden="false" customHeight="false" outlineLevel="0" collapsed="false">
      <c r="A5973" s="310" t="n">
        <v>94690</v>
      </c>
      <c r="B5973" s="315" t="s">
        <v>1640</v>
      </c>
      <c r="C5973" s="310" t="s">
        <v>10224</v>
      </c>
      <c r="D5973" s="315" t="s">
        <v>70</v>
      </c>
      <c r="E5973" s="316" t="s">
        <v>7223</v>
      </c>
      <c r="F5973" s="310"/>
    </row>
    <row r="5974" customFormat="false" ht="12.8" hidden="false" customHeight="false" outlineLevel="0" collapsed="false">
      <c r="A5974" s="310" t="n">
        <v>94691</v>
      </c>
      <c r="B5974" s="315" t="s">
        <v>1640</v>
      </c>
      <c r="C5974" s="310" t="s">
        <v>10225</v>
      </c>
      <c r="D5974" s="315" t="s">
        <v>70</v>
      </c>
      <c r="E5974" s="316" t="s">
        <v>10226</v>
      </c>
      <c r="F5974" s="310"/>
    </row>
    <row r="5975" customFormat="false" ht="12.8" hidden="false" customHeight="false" outlineLevel="0" collapsed="false">
      <c r="A5975" s="310" t="n">
        <v>94692</v>
      </c>
      <c r="B5975" s="315" t="s">
        <v>1640</v>
      </c>
      <c r="C5975" s="310" t="s">
        <v>10227</v>
      </c>
      <c r="D5975" s="315" t="s">
        <v>70</v>
      </c>
      <c r="E5975" s="316" t="s">
        <v>9291</v>
      </c>
      <c r="F5975" s="310"/>
    </row>
    <row r="5976" customFormat="false" ht="12.8" hidden="false" customHeight="false" outlineLevel="0" collapsed="false">
      <c r="A5976" s="310" t="n">
        <v>94693</v>
      </c>
      <c r="B5976" s="315" t="s">
        <v>1640</v>
      </c>
      <c r="C5976" s="310" t="s">
        <v>10228</v>
      </c>
      <c r="D5976" s="315" t="s">
        <v>70</v>
      </c>
      <c r="E5976" s="316" t="s">
        <v>10229</v>
      </c>
      <c r="F5976" s="310"/>
    </row>
    <row r="5977" customFormat="false" ht="12.8" hidden="false" customHeight="false" outlineLevel="0" collapsed="false">
      <c r="A5977" s="310" t="n">
        <v>94694</v>
      </c>
      <c r="B5977" s="315" t="s">
        <v>1640</v>
      </c>
      <c r="C5977" s="310" t="s">
        <v>10230</v>
      </c>
      <c r="D5977" s="315" t="s">
        <v>70</v>
      </c>
      <c r="E5977" s="316" t="s">
        <v>10231</v>
      </c>
      <c r="F5977" s="310"/>
    </row>
    <row r="5978" customFormat="false" ht="12.8" hidden="false" customHeight="false" outlineLevel="0" collapsed="false">
      <c r="A5978" s="310" t="n">
        <v>94695</v>
      </c>
      <c r="B5978" s="315" t="s">
        <v>1640</v>
      </c>
      <c r="C5978" s="310" t="s">
        <v>10232</v>
      </c>
      <c r="D5978" s="315" t="s">
        <v>70</v>
      </c>
      <c r="E5978" s="316" t="s">
        <v>10233</v>
      </c>
      <c r="F5978" s="310"/>
    </row>
    <row r="5979" customFormat="false" ht="12.8" hidden="false" customHeight="false" outlineLevel="0" collapsed="false">
      <c r="A5979" s="310" t="n">
        <v>94696</v>
      </c>
      <c r="B5979" s="315" t="s">
        <v>1640</v>
      </c>
      <c r="C5979" s="310" t="s">
        <v>10234</v>
      </c>
      <c r="D5979" s="315" t="s">
        <v>70</v>
      </c>
      <c r="E5979" s="316" t="s">
        <v>10235</v>
      </c>
      <c r="F5979" s="310"/>
    </row>
    <row r="5980" customFormat="false" ht="12.8" hidden="false" customHeight="false" outlineLevel="0" collapsed="false">
      <c r="A5980" s="310" t="n">
        <v>94697</v>
      </c>
      <c r="B5980" s="315" t="s">
        <v>1640</v>
      </c>
      <c r="C5980" s="310" t="s">
        <v>10236</v>
      </c>
      <c r="D5980" s="315" t="s">
        <v>70</v>
      </c>
      <c r="E5980" s="316" t="s">
        <v>10237</v>
      </c>
      <c r="F5980" s="310"/>
    </row>
    <row r="5981" customFormat="false" ht="12.8" hidden="false" customHeight="false" outlineLevel="0" collapsed="false">
      <c r="A5981" s="310" t="n">
        <v>94698</v>
      </c>
      <c r="B5981" s="315" t="s">
        <v>1640</v>
      </c>
      <c r="C5981" s="310" t="s">
        <v>10238</v>
      </c>
      <c r="D5981" s="315" t="s">
        <v>70</v>
      </c>
      <c r="E5981" s="316" t="s">
        <v>10239</v>
      </c>
      <c r="F5981" s="310"/>
    </row>
    <row r="5982" customFormat="false" ht="12.8" hidden="false" customHeight="false" outlineLevel="0" collapsed="false">
      <c r="A5982" s="310" t="n">
        <v>94699</v>
      </c>
      <c r="B5982" s="315" t="s">
        <v>1640</v>
      </c>
      <c r="C5982" s="310" t="s">
        <v>10240</v>
      </c>
      <c r="D5982" s="315" t="s">
        <v>70</v>
      </c>
      <c r="E5982" s="316" t="s">
        <v>10241</v>
      </c>
      <c r="F5982" s="310"/>
    </row>
    <row r="5983" customFormat="false" ht="12.8" hidden="false" customHeight="false" outlineLevel="0" collapsed="false">
      <c r="A5983" s="310" t="n">
        <v>94700</v>
      </c>
      <c r="B5983" s="315" t="s">
        <v>1640</v>
      </c>
      <c r="C5983" s="310" t="s">
        <v>10242</v>
      </c>
      <c r="D5983" s="315" t="s">
        <v>70</v>
      </c>
      <c r="E5983" s="316" t="s">
        <v>10243</v>
      </c>
      <c r="F5983" s="310"/>
    </row>
    <row r="5984" customFormat="false" ht="12.8" hidden="false" customHeight="false" outlineLevel="0" collapsed="false">
      <c r="A5984" s="310" t="n">
        <v>94701</v>
      </c>
      <c r="B5984" s="315" t="s">
        <v>1640</v>
      </c>
      <c r="C5984" s="310" t="s">
        <v>10244</v>
      </c>
      <c r="D5984" s="315" t="s">
        <v>70</v>
      </c>
      <c r="E5984" s="316" t="s">
        <v>10245</v>
      </c>
      <c r="F5984" s="310"/>
    </row>
    <row r="5985" customFormat="false" ht="12.8" hidden="false" customHeight="false" outlineLevel="0" collapsed="false">
      <c r="A5985" s="310" t="n">
        <v>94702</v>
      </c>
      <c r="B5985" s="315" t="s">
        <v>1640</v>
      </c>
      <c r="C5985" s="310" t="s">
        <v>10246</v>
      </c>
      <c r="D5985" s="315" t="s">
        <v>70</v>
      </c>
      <c r="E5985" s="316" t="s">
        <v>10247</v>
      </c>
      <c r="F5985" s="310"/>
    </row>
    <row r="5986" customFormat="false" ht="12.8" hidden="false" customHeight="false" outlineLevel="0" collapsed="false">
      <c r="A5986" s="310" t="n">
        <v>94703</v>
      </c>
      <c r="B5986" s="315" t="s">
        <v>1640</v>
      </c>
      <c r="C5986" s="310" t="s">
        <v>10248</v>
      </c>
      <c r="D5986" s="315" t="s">
        <v>70</v>
      </c>
      <c r="E5986" s="316" t="s">
        <v>10249</v>
      </c>
      <c r="F5986" s="310"/>
    </row>
    <row r="5987" customFormat="false" ht="12.8" hidden="false" customHeight="false" outlineLevel="0" collapsed="false">
      <c r="A5987" s="310" t="n">
        <v>94704</v>
      </c>
      <c r="B5987" s="315" t="s">
        <v>1640</v>
      </c>
      <c r="C5987" s="310" t="s">
        <v>10250</v>
      </c>
      <c r="D5987" s="315" t="s">
        <v>70</v>
      </c>
      <c r="E5987" s="316" t="s">
        <v>10251</v>
      </c>
      <c r="F5987" s="310"/>
    </row>
    <row r="5988" customFormat="false" ht="12.8" hidden="false" customHeight="false" outlineLevel="0" collapsed="false">
      <c r="A5988" s="310" t="n">
        <v>94705</v>
      </c>
      <c r="B5988" s="315" t="s">
        <v>1640</v>
      </c>
      <c r="C5988" s="310" t="s">
        <v>10252</v>
      </c>
      <c r="D5988" s="315" t="s">
        <v>70</v>
      </c>
      <c r="E5988" s="316" t="s">
        <v>10253</v>
      </c>
      <c r="F5988" s="310"/>
    </row>
    <row r="5989" customFormat="false" ht="12.8" hidden="false" customHeight="false" outlineLevel="0" collapsed="false">
      <c r="A5989" s="310" t="n">
        <v>94706</v>
      </c>
      <c r="B5989" s="315" t="s">
        <v>1640</v>
      </c>
      <c r="C5989" s="310" t="s">
        <v>10254</v>
      </c>
      <c r="D5989" s="315" t="s">
        <v>70</v>
      </c>
      <c r="E5989" s="316" t="s">
        <v>10255</v>
      </c>
      <c r="F5989" s="310"/>
    </row>
    <row r="5990" customFormat="false" ht="12.8" hidden="false" customHeight="false" outlineLevel="0" collapsed="false">
      <c r="A5990" s="310" t="n">
        <v>94707</v>
      </c>
      <c r="B5990" s="315" t="s">
        <v>1640</v>
      </c>
      <c r="C5990" s="310" t="s">
        <v>10256</v>
      </c>
      <c r="D5990" s="315" t="s">
        <v>70</v>
      </c>
      <c r="E5990" s="316" t="s">
        <v>10257</v>
      </c>
      <c r="F5990" s="310"/>
    </row>
    <row r="5991" customFormat="false" ht="12.8" hidden="false" customHeight="false" outlineLevel="0" collapsed="false">
      <c r="A5991" s="310" t="n">
        <v>94713</v>
      </c>
      <c r="B5991" s="315" t="s">
        <v>1640</v>
      </c>
      <c r="C5991" s="310" t="s">
        <v>10258</v>
      </c>
      <c r="D5991" s="315" t="s">
        <v>70</v>
      </c>
      <c r="E5991" s="316" t="s">
        <v>10259</v>
      </c>
      <c r="F5991" s="310"/>
    </row>
    <row r="5992" customFormat="false" ht="12.8" hidden="false" customHeight="false" outlineLevel="0" collapsed="false">
      <c r="A5992" s="310" t="n">
        <v>94714</v>
      </c>
      <c r="B5992" s="315" t="s">
        <v>1640</v>
      </c>
      <c r="C5992" s="310" t="s">
        <v>10260</v>
      </c>
      <c r="D5992" s="315" t="s">
        <v>70</v>
      </c>
      <c r="E5992" s="316" t="s">
        <v>10261</v>
      </c>
      <c r="F5992" s="310"/>
    </row>
    <row r="5993" customFormat="false" ht="12.8" hidden="false" customHeight="false" outlineLevel="0" collapsed="false">
      <c r="A5993" s="310" t="n">
        <v>94715</v>
      </c>
      <c r="B5993" s="315" t="s">
        <v>1640</v>
      </c>
      <c r="C5993" s="310" t="s">
        <v>10262</v>
      </c>
      <c r="D5993" s="315" t="s">
        <v>70</v>
      </c>
      <c r="E5993" s="316" t="s">
        <v>10263</v>
      </c>
      <c r="F5993" s="310"/>
    </row>
    <row r="5994" customFormat="false" ht="12.8" hidden="false" customHeight="false" outlineLevel="0" collapsed="false">
      <c r="A5994" s="310" t="n">
        <v>94724</v>
      </c>
      <c r="B5994" s="315" t="s">
        <v>1640</v>
      </c>
      <c r="C5994" s="310" t="s">
        <v>10264</v>
      </c>
      <c r="D5994" s="315" t="s">
        <v>70</v>
      </c>
      <c r="E5994" s="316" t="s">
        <v>10265</v>
      </c>
      <c r="F5994" s="310"/>
    </row>
    <row r="5995" customFormat="false" ht="12.8" hidden="false" customHeight="false" outlineLevel="0" collapsed="false">
      <c r="A5995" s="310" t="n">
        <v>94725</v>
      </c>
      <c r="B5995" s="315" t="s">
        <v>1640</v>
      </c>
      <c r="C5995" s="310" t="s">
        <v>10266</v>
      </c>
      <c r="D5995" s="315" t="s">
        <v>70</v>
      </c>
      <c r="E5995" s="316" t="s">
        <v>2000</v>
      </c>
      <c r="F5995" s="310"/>
    </row>
    <row r="5996" customFormat="false" ht="12.8" hidden="false" customHeight="false" outlineLevel="0" collapsed="false">
      <c r="A5996" s="310" t="n">
        <v>94726</v>
      </c>
      <c r="B5996" s="315" t="s">
        <v>1640</v>
      </c>
      <c r="C5996" s="310" t="s">
        <v>10267</v>
      </c>
      <c r="D5996" s="315" t="s">
        <v>70</v>
      </c>
      <c r="E5996" s="316" t="s">
        <v>10268</v>
      </c>
      <c r="F5996" s="310"/>
    </row>
    <row r="5997" customFormat="false" ht="12.8" hidden="false" customHeight="false" outlineLevel="0" collapsed="false">
      <c r="A5997" s="310" t="n">
        <v>94727</v>
      </c>
      <c r="B5997" s="315" t="s">
        <v>1640</v>
      </c>
      <c r="C5997" s="310" t="s">
        <v>10269</v>
      </c>
      <c r="D5997" s="315" t="s">
        <v>70</v>
      </c>
      <c r="E5997" s="316" t="s">
        <v>10270</v>
      </c>
      <c r="F5997" s="310"/>
    </row>
    <row r="5998" customFormat="false" ht="12.8" hidden="false" customHeight="false" outlineLevel="0" collapsed="false">
      <c r="A5998" s="310" t="n">
        <v>94728</v>
      </c>
      <c r="B5998" s="315" t="s">
        <v>1640</v>
      </c>
      <c r="C5998" s="310" t="s">
        <v>10271</v>
      </c>
      <c r="D5998" s="315" t="s">
        <v>70</v>
      </c>
      <c r="E5998" s="316" t="s">
        <v>4497</v>
      </c>
      <c r="F5998" s="310"/>
    </row>
    <row r="5999" customFormat="false" ht="12.8" hidden="false" customHeight="false" outlineLevel="0" collapsed="false">
      <c r="A5999" s="310" t="n">
        <v>94729</v>
      </c>
      <c r="B5999" s="315" t="s">
        <v>1640</v>
      </c>
      <c r="C5999" s="310" t="s">
        <v>10272</v>
      </c>
      <c r="D5999" s="315" t="s">
        <v>70</v>
      </c>
      <c r="E5999" s="316" t="s">
        <v>10273</v>
      </c>
      <c r="F5999" s="310"/>
    </row>
    <row r="6000" customFormat="false" ht="12.8" hidden="false" customHeight="false" outlineLevel="0" collapsed="false">
      <c r="A6000" s="310" t="n">
        <v>94730</v>
      </c>
      <c r="B6000" s="315" t="s">
        <v>1640</v>
      </c>
      <c r="C6000" s="310" t="s">
        <v>10274</v>
      </c>
      <c r="D6000" s="315" t="s">
        <v>70</v>
      </c>
      <c r="E6000" s="316" t="s">
        <v>10275</v>
      </c>
      <c r="F6000" s="310"/>
    </row>
    <row r="6001" customFormat="false" ht="12.8" hidden="false" customHeight="false" outlineLevel="0" collapsed="false">
      <c r="A6001" s="310" t="n">
        <v>94731</v>
      </c>
      <c r="B6001" s="315" t="s">
        <v>1640</v>
      </c>
      <c r="C6001" s="310" t="s">
        <v>10276</v>
      </c>
      <c r="D6001" s="315" t="s">
        <v>70</v>
      </c>
      <c r="E6001" s="316" t="s">
        <v>10277</v>
      </c>
      <c r="F6001" s="310"/>
    </row>
    <row r="6002" customFormat="false" ht="12.8" hidden="false" customHeight="false" outlineLevel="0" collapsed="false">
      <c r="A6002" s="310" t="n">
        <v>94732</v>
      </c>
      <c r="B6002" s="315" t="s">
        <v>1640</v>
      </c>
      <c r="C6002" s="310" t="s">
        <v>10278</v>
      </c>
      <c r="D6002" s="315" t="s">
        <v>70</v>
      </c>
      <c r="E6002" s="316" t="s">
        <v>10279</v>
      </c>
      <c r="F6002" s="310"/>
    </row>
    <row r="6003" customFormat="false" ht="12.8" hidden="false" customHeight="false" outlineLevel="0" collapsed="false">
      <c r="A6003" s="310" t="n">
        <v>94733</v>
      </c>
      <c r="B6003" s="315" t="s">
        <v>1640</v>
      </c>
      <c r="C6003" s="310" t="s">
        <v>10280</v>
      </c>
      <c r="D6003" s="315" t="s">
        <v>70</v>
      </c>
      <c r="E6003" s="316" t="s">
        <v>2270</v>
      </c>
      <c r="F6003" s="310"/>
    </row>
    <row r="6004" customFormat="false" ht="12.8" hidden="false" customHeight="false" outlineLevel="0" collapsed="false">
      <c r="A6004" s="310" t="n">
        <v>94734</v>
      </c>
      <c r="B6004" s="315" t="s">
        <v>1640</v>
      </c>
      <c r="C6004" s="310" t="s">
        <v>10281</v>
      </c>
      <c r="D6004" s="315" t="s">
        <v>70</v>
      </c>
      <c r="E6004" s="316" t="s">
        <v>10282</v>
      </c>
      <c r="F6004" s="310"/>
    </row>
    <row r="6005" customFormat="false" ht="12.8" hidden="false" customHeight="false" outlineLevel="0" collapsed="false">
      <c r="A6005" s="310" t="n">
        <v>94736</v>
      </c>
      <c r="B6005" s="315" t="s">
        <v>1640</v>
      </c>
      <c r="C6005" s="310" t="s">
        <v>10283</v>
      </c>
      <c r="D6005" s="315" t="s">
        <v>70</v>
      </c>
      <c r="E6005" s="316" t="s">
        <v>10284</v>
      </c>
      <c r="F6005" s="310"/>
    </row>
    <row r="6006" customFormat="false" ht="12.8" hidden="false" customHeight="false" outlineLevel="0" collapsed="false">
      <c r="A6006" s="310" t="n">
        <v>94737</v>
      </c>
      <c r="B6006" s="315" t="s">
        <v>1640</v>
      </c>
      <c r="C6006" s="310" t="s">
        <v>10285</v>
      </c>
      <c r="D6006" s="315" t="s">
        <v>70</v>
      </c>
      <c r="E6006" s="316" t="s">
        <v>10286</v>
      </c>
      <c r="F6006" s="310"/>
    </row>
    <row r="6007" customFormat="false" ht="12.8" hidden="false" customHeight="false" outlineLevel="0" collapsed="false">
      <c r="A6007" s="310" t="n">
        <v>94738</v>
      </c>
      <c r="B6007" s="315" t="s">
        <v>1640</v>
      </c>
      <c r="C6007" s="310" t="s">
        <v>10287</v>
      </c>
      <c r="D6007" s="315" t="s">
        <v>70</v>
      </c>
      <c r="E6007" s="316" t="s">
        <v>8090</v>
      </c>
      <c r="F6007" s="310"/>
    </row>
    <row r="6008" customFormat="false" ht="12.8" hidden="false" customHeight="false" outlineLevel="0" collapsed="false">
      <c r="A6008" s="310" t="n">
        <v>94739</v>
      </c>
      <c r="B6008" s="315" t="s">
        <v>1640</v>
      </c>
      <c r="C6008" s="310" t="s">
        <v>10288</v>
      </c>
      <c r="D6008" s="315" t="s">
        <v>70</v>
      </c>
      <c r="E6008" s="316" t="s">
        <v>10289</v>
      </c>
      <c r="F6008" s="310"/>
    </row>
    <row r="6009" customFormat="false" ht="12.8" hidden="false" customHeight="false" outlineLevel="0" collapsed="false">
      <c r="A6009" s="310" t="n">
        <v>94740</v>
      </c>
      <c r="B6009" s="315" t="s">
        <v>1640</v>
      </c>
      <c r="C6009" s="310" t="s">
        <v>10290</v>
      </c>
      <c r="D6009" s="315" t="s">
        <v>70</v>
      </c>
      <c r="E6009" s="316" t="s">
        <v>3615</v>
      </c>
      <c r="F6009" s="310"/>
    </row>
    <row r="6010" customFormat="false" ht="12.8" hidden="false" customHeight="false" outlineLevel="0" collapsed="false">
      <c r="A6010" s="310" t="n">
        <v>94741</v>
      </c>
      <c r="B6010" s="315" t="s">
        <v>1640</v>
      </c>
      <c r="C6010" s="310" t="s">
        <v>10291</v>
      </c>
      <c r="D6010" s="315" t="s">
        <v>70</v>
      </c>
      <c r="E6010" s="316" t="s">
        <v>7664</v>
      </c>
      <c r="F6010" s="310"/>
    </row>
    <row r="6011" customFormat="false" ht="12.8" hidden="false" customHeight="false" outlineLevel="0" collapsed="false">
      <c r="A6011" s="310" t="n">
        <v>94742</v>
      </c>
      <c r="B6011" s="315" t="s">
        <v>1640</v>
      </c>
      <c r="C6011" s="310" t="s">
        <v>10292</v>
      </c>
      <c r="D6011" s="315" t="s">
        <v>70</v>
      </c>
      <c r="E6011" s="316" t="s">
        <v>10293</v>
      </c>
      <c r="F6011" s="310"/>
    </row>
    <row r="6012" customFormat="false" ht="12.8" hidden="false" customHeight="false" outlineLevel="0" collapsed="false">
      <c r="A6012" s="310" t="n">
        <v>94743</v>
      </c>
      <c r="B6012" s="315" t="s">
        <v>1640</v>
      </c>
      <c r="C6012" s="310" t="s">
        <v>10294</v>
      </c>
      <c r="D6012" s="315" t="s">
        <v>70</v>
      </c>
      <c r="E6012" s="316" t="s">
        <v>10178</v>
      </c>
      <c r="F6012" s="310"/>
    </row>
    <row r="6013" customFormat="false" ht="12.8" hidden="false" customHeight="false" outlineLevel="0" collapsed="false">
      <c r="A6013" s="310" t="n">
        <v>94744</v>
      </c>
      <c r="B6013" s="315" t="s">
        <v>1640</v>
      </c>
      <c r="C6013" s="310" t="s">
        <v>10295</v>
      </c>
      <c r="D6013" s="315" t="s">
        <v>70</v>
      </c>
      <c r="E6013" s="316" t="s">
        <v>10296</v>
      </c>
      <c r="F6013" s="310"/>
    </row>
    <row r="6014" customFormat="false" ht="12.8" hidden="false" customHeight="false" outlineLevel="0" collapsed="false">
      <c r="A6014" s="310" t="n">
        <v>94746</v>
      </c>
      <c r="B6014" s="315" t="s">
        <v>1640</v>
      </c>
      <c r="C6014" s="310" t="s">
        <v>10297</v>
      </c>
      <c r="D6014" s="315" t="s">
        <v>70</v>
      </c>
      <c r="E6014" s="316" t="s">
        <v>10298</v>
      </c>
      <c r="F6014" s="310"/>
    </row>
    <row r="6015" customFormat="false" ht="12.8" hidden="false" customHeight="false" outlineLevel="0" collapsed="false">
      <c r="A6015" s="310" t="n">
        <v>94748</v>
      </c>
      <c r="B6015" s="315" t="s">
        <v>1640</v>
      </c>
      <c r="C6015" s="310" t="s">
        <v>10299</v>
      </c>
      <c r="D6015" s="315" t="s">
        <v>70</v>
      </c>
      <c r="E6015" s="316" t="s">
        <v>10300</v>
      </c>
      <c r="F6015" s="310"/>
    </row>
    <row r="6016" customFormat="false" ht="12.8" hidden="false" customHeight="false" outlineLevel="0" collapsed="false">
      <c r="A6016" s="310" t="n">
        <v>94750</v>
      </c>
      <c r="B6016" s="315" t="s">
        <v>1640</v>
      </c>
      <c r="C6016" s="310" t="s">
        <v>10301</v>
      </c>
      <c r="D6016" s="315" t="s">
        <v>70</v>
      </c>
      <c r="E6016" s="316" t="s">
        <v>10302</v>
      </c>
      <c r="F6016" s="310"/>
    </row>
    <row r="6017" customFormat="false" ht="12.8" hidden="false" customHeight="false" outlineLevel="0" collapsed="false">
      <c r="A6017" s="310" t="n">
        <v>94752</v>
      </c>
      <c r="B6017" s="315" t="s">
        <v>1640</v>
      </c>
      <c r="C6017" s="310" t="s">
        <v>10303</v>
      </c>
      <c r="D6017" s="315" t="s">
        <v>70</v>
      </c>
      <c r="E6017" s="316" t="s">
        <v>10304</v>
      </c>
      <c r="F6017" s="310"/>
    </row>
    <row r="6018" customFormat="false" ht="12.8" hidden="false" customHeight="false" outlineLevel="0" collapsed="false">
      <c r="A6018" s="310" t="n">
        <v>94754</v>
      </c>
      <c r="B6018" s="315" t="s">
        <v>1640</v>
      </c>
      <c r="C6018" s="310" t="s">
        <v>10305</v>
      </c>
      <c r="D6018" s="315" t="s">
        <v>70</v>
      </c>
      <c r="E6018" s="316" t="s">
        <v>10306</v>
      </c>
      <c r="F6018" s="310"/>
    </row>
    <row r="6019" customFormat="false" ht="12.8" hidden="false" customHeight="false" outlineLevel="0" collapsed="false">
      <c r="A6019" s="310" t="n">
        <v>94756</v>
      </c>
      <c r="B6019" s="315" t="s">
        <v>1640</v>
      </c>
      <c r="C6019" s="310" t="s">
        <v>10307</v>
      </c>
      <c r="D6019" s="315" t="s">
        <v>70</v>
      </c>
      <c r="E6019" s="316" t="s">
        <v>6621</v>
      </c>
      <c r="F6019" s="310"/>
    </row>
    <row r="6020" customFormat="false" ht="12.8" hidden="false" customHeight="false" outlineLevel="0" collapsed="false">
      <c r="A6020" s="310" t="n">
        <v>94757</v>
      </c>
      <c r="B6020" s="315" t="s">
        <v>1640</v>
      </c>
      <c r="C6020" s="310" t="s">
        <v>10308</v>
      </c>
      <c r="D6020" s="315" t="s">
        <v>70</v>
      </c>
      <c r="E6020" s="316" t="s">
        <v>10309</v>
      </c>
      <c r="F6020" s="310"/>
    </row>
    <row r="6021" customFormat="false" ht="12.8" hidden="false" customHeight="false" outlineLevel="0" collapsed="false">
      <c r="A6021" s="310" t="n">
        <v>94758</v>
      </c>
      <c r="B6021" s="315" t="s">
        <v>1640</v>
      </c>
      <c r="C6021" s="310" t="s">
        <v>10310</v>
      </c>
      <c r="D6021" s="315" t="s">
        <v>70</v>
      </c>
      <c r="E6021" s="316" t="s">
        <v>10311</v>
      </c>
      <c r="F6021" s="310"/>
    </row>
    <row r="6022" customFormat="false" ht="12.8" hidden="false" customHeight="false" outlineLevel="0" collapsed="false">
      <c r="A6022" s="310" t="n">
        <v>94759</v>
      </c>
      <c r="B6022" s="315" t="s">
        <v>1640</v>
      </c>
      <c r="C6022" s="310" t="s">
        <v>10312</v>
      </c>
      <c r="D6022" s="315" t="s">
        <v>70</v>
      </c>
      <c r="E6022" s="316" t="s">
        <v>10313</v>
      </c>
      <c r="F6022" s="310"/>
    </row>
    <row r="6023" customFormat="false" ht="12.8" hidden="false" customHeight="false" outlineLevel="0" collapsed="false">
      <c r="A6023" s="310" t="n">
        <v>94760</v>
      </c>
      <c r="B6023" s="315" t="s">
        <v>1640</v>
      </c>
      <c r="C6023" s="310" t="s">
        <v>10314</v>
      </c>
      <c r="D6023" s="315" t="s">
        <v>70</v>
      </c>
      <c r="E6023" s="316" t="s">
        <v>10315</v>
      </c>
      <c r="F6023" s="310"/>
    </row>
    <row r="6024" customFormat="false" ht="12.8" hidden="false" customHeight="false" outlineLevel="0" collapsed="false">
      <c r="A6024" s="310" t="n">
        <v>94761</v>
      </c>
      <c r="B6024" s="315" t="s">
        <v>1640</v>
      </c>
      <c r="C6024" s="310" t="s">
        <v>10316</v>
      </c>
      <c r="D6024" s="315" t="s">
        <v>70</v>
      </c>
      <c r="E6024" s="316" t="s">
        <v>10317</v>
      </c>
      <c r="F6024" s="310"/>
    </row>
    <row r="6025" customFormat="false" ht="12.8" hidden="false" customHeight="false" outlineLevel="0" collapsed="false">
      <c r="A6025" s="310" t="n">
        <v>94762</v>
      </c>
      <c r="B6025" s="315" t="s">
        <v>1640</v>
      </c>
      <c r="C6025" s="310" t="s">
        <v>10318</v>
      </c>
      <c r="D6025" s="315" t="s">
        <v>70</v>
      </c>
      <c r="E6025" s="316" t="s">
        <v>10319</v>
      </c>
      <c r="F6025" s="310"/>
    </row>
    <row r="6026" customFormat="false" ht="12.8" hidden="false" customHeight="false" outlineLevel="0" collapsed="false">
      <c r="A6026" s="310" t="n">
        <v>94763</v>
      </c>
      <c r="B6026" s="315" t="s">
        <v>1640</v>
      </c>
      <c r="C6026" s="310" t="s">
        <v>10320</v>
      </c>
      <c r="D6026" s="315" t="s">
        <v>70</v>
      </c>
      <c r="E6026" s="316" t="s">
        <v>10321</v>
      </c>
      <c r="F6026" s="310"/>
    </row>
    <row r="6027" customFormat="false" ht="12.8" hidden="false" customHeight="false" outlineLevel="0" collapsed="false">
      <c r="A6027" s="310" t="n">
        <v>94764</v>
      </c>
      <c r="B6027" s="315" t="s">
        <v>1640</v>
      </c>
      <c r="C6027" s="310" t="s">
        <v>10322</v>
      </c>
      <c r="D6027" s="315" t="s">
        <v>70</v>
      </c>
      <c r="E6027" s="316" t="s">
        <v>10323</v>
      </c>
      <c r="F6027" s="310"/>
    </row>
    <row r="6028" customFormat="false" ht="12.8" hidden="false" customHeight="false" outlineLevel="0" collapsed="false">
      <c r="A6028" s="310" t="n">
        <v>94765</v>
      </c>
      <c r="B6028" s="315" t="s">
        <v>1640</v>
      </c>
      <c r="C6028" s="310" t="s">
        <v>10324</v>
      </c>
      <c r="D6028" s="315" t="s">
        <v>70</v>
      </c>
      <c r="E6028" s="316" t="s">
        <v>7755</v>
      </c>
      <c r="F6028" s="310"/>
    </row>
    <row r="6029" customFormat="false" ht="12.8" hidden="false" customHeight="false" outlineLevel="0" collapsed="false">
      <c r="A6029" s="310" t="n">
        <v>94766</v>
      </c>
      <c r="B6029" s="315" t="s">
        <v>1640</v>
      </c>
      <c r="C6029" s="310" t="s">
        <v>10325</v>
      </c>
      <c r="D6029" s="315" t="s">
        <v>70</v>
      </c>
      <c r="E6029" s="316" t="s">
        <v>10326</v>
      </c>
      <c r="F6029" s="310"/>
    </row>
    <row r="6030" customFormat="false" ht="12.8" hidden="false" customHeight="false" outlineLevel="0" collapsed="false">
      <c r="A6030" s="310" t="n">
        <v>94767</v>
      </c>
      <c r="B6030" s="315" t="s">
        <v>1640</v>
      </c>
      <c r="C6030" s="310" t="s">
        <v>10327</v>
      </c>
      <c r="D6030" s="315" t="s">
        <v>70</v>
      </c>
      <c r="E6030" s="316" t="s">
        <v>10328</v>
      </c>
      <c r="F6030" s="310"/>
    </row>
    <row r="6031" customFormat="false" ht="12.8" hidden="false" customHeight="false" outlineLevel="0" collapsed="false">
      <c r="A6031" s="310" t="n">
        <v>94768</v>
      </c>
      <c r="B6031" s="315" t="s">
        <v>1640</v>
      </c>
      <c r="C6031" s="310" t="s">
        <v>10329</v>
      </c>
      <c r="D6031" s="315" t="s">
        <v>70</v>
      </c>
      <c r="E6031" s="316" t="s">
        <v>10330</v>
      </c>
      <c r="F6031" s="310"/>
    </row>
    <row r="6032" customFormat="false" ht="12.8" hidden="false" customHeight="false" outlineLevel="0" collapsed="false">
      <c r="A6032" s="310" t="n">
        <v>94769</v>
      </c>
      <c r="B6032" s="315" t="s">
        <v>1640</v>
      </c>
      <c r="C6032" s="310" t="s">
        <v>10331</v>
      </c>
      <c r="D6032" s="315" t="s">
        <v>70</v>
      </c>
      <c r="E6032" s="316" t="s">
        <v>10332</v>
      </c>
      <c r="F6032" s="310"/>
    </row>
    <row r="6033" customFormat="false" ht="12.8" hidden="false" customHeight="false" outlineLevel="0" collapsed="false">
      <c r="A6033" s="310" t="n">
        <v>94783</v>
      </c>
      <c r="B6033" s="315" t="s">
        <v>1640</v>
      </c>
      <c r="C6033" s="310" t="s">
        <v>10333</v>
      </c>
      <c r="D6033" s="315" t="s">
        <v>70</v>
      </c>
      <c r="E6033" s="316" t="s">
        <v>10334</v>
      </c>
      <c r="F6033" s="310"/>
    </row>
    <row r="6034" customFormat="false" ht="12.8" hidden="false" customHeight="false" outlineLevel="0" collapsed="false">
      <c r="A6034" s="310" t="n">
        <v>94863</v>
      </c>
      <c r="B6034" s="315" t="s">
        <v>1640</v>
      </c>
      <c r="C6034" s="310" t="s">
        <v>10335</v>
      </c>
      <c r="D6034" s="315" t="s">
        <v>70</v>
      </c>
      <c r="E6034" s="316" t="s">
        <v>10336</v>
      </c>
      <c r="F6034" s="310"/>
    </row>
    <row r="6035" customFormat="false" ht="12.8" hidden="false" customHeight="false" outlineLevel="0" collapsed="false">
      <c r="A6035" s="310" t="n">
        <v>95237</v>
      </c>
      <c r="B6035" s="315" t="s">
        <v>1640</v>
      </c>
      <c r="C6035" s="310" t="s">
        <v>10337</v>
      </c>
      <c r="D6035" s="315" t="s">
        <v>70</v>
      </c>
      <c r="E6035" s="316" t="s">
        <v>10338</v>
      </c>
      <c r="F6035" s="310"/>
    </row>
    <row r="6036" customFormat="false" ht="12.8" hidden="false" customHeight="false" outlineLevel="0" collapsed="false">
      <c r="A6036" s="310" t="n">
        <v>95693</v>
      </c>
      <c r="B6036" s="315" t="s">
        <v>1640</v>
      </c>
      <c r="C6036" s="310" t="s">
        <v>10339</v>
      </c>
      <c r="D6036" s="315" t="s">
        <v>70</v>
      </c>
      <c r="E6036" s="316" t="s">
        <v>3726</v>
      </c>
      <c r="F6036" s="310"/>
    </row>
    <row r="6037" customFormat="false" ht="12.8" hidden="false" customHeight="false" outlineLevel="0" collapsed="false">
      <c r="A6037" s="310" t="n">
        <v>95694</v>
      </c>
      <c r="B6037" s="315" t="s">
        <v>1640</v>
      </c>
      <c r="C6037" s="310" t="s">
        <v>10340</v>
      </c>
      <c r="D6037" s="315" t="s">
        <v>70</v>
      </c>
      <c r="E6037" s="316" t="s">
        <v>10341</v>
      </c>
      <c r="F6037" s="310"/>
    </row>
    <row r="6038" customFormat="false" ht="12.8" hidden="false" customHeight="false" outlineLevel="0" collapsed="false">
      <c r="A6038" s="310" t="n">
        <v>95695</v>
      </c>
      <c r="B6038" s="315" t="s">
        <v>1640</v>
      </c>
      <c r="C6038" s="310" t="s">
        <v>10342</v>
      </c>
      <c r="D6038" s="315" t="s">
        <v>70</v>
      </c>
      <c r="E6038" s="316" t="s">
        <v>10343</v>
      </c>
      <c r="F6038" s="310"/>
    </row>
    <row r="6039" customFormat="false" ht="12.8" hidden="false" customHeight="false" outlineLevel="0" collapsed="false">
      <c r="A6039" s="310" t="n">
        <v>95696</v>
      </c>
      <c r="B6039" s="315" t="s">
        <v>1640</v>
      </c>
      <c r="C6039" s="310" t="s">
        <v>10344</v>
      </c>
      <c r="D6039" s="315" t="s">
        <v>70</v>
      </c>
      <c r="E6039" s="316" t="s">
        <v>10345</v>
      </c>
      <c r="F6039" s="310"/>
    </row>
    <row r="6040" customFormat="false" ht="12.8" hidden="false" customHeight="false" outlineLevel="0" collapsed="false">
      <c r="A6040" s="310" t="n">
        <v>96637</v>
      </c>
      <c r="B6040" s="315" t="s">
        <v>1640</v>
      </c>
      <c r="C6040" s="310" t="s">
        <v>10346</v>
      </c>
      <c r="D6040" s="315" t="s">
        <v>70</v>
      </c>
      <c r="E6040" s="316" t="s">
        <v>8844</v>
      </c>
      <c r="F6040" s="310"/>
    </row>
    <row r="6041" customFormat="false" ht="12.8" hidden="false" customHeight="false" outlineLevel="0" collapsed="false">
      <c r="A6041" s="310" t="n">
        <v>96638</v>
      </c>
      <c r="B6041" s="315" t="s">
        <v>1640</v>
      </c>
      <c r="C6041" s="310" t="s">
        <v>10347</v>
      </c>
      <c r="D6041" s="315" t="s">
        <v>70</v>
      </c>
      <c r="E6041" s="316" t="s">
        <v>10293</v>
      </c>
      <c r="F6041" s="310"/>
    </row>
    <row r="6042" customFormat="false" ht="12.8" hidden="false" customHeight="false" outlineLevel="0" collapsed="false">
      <c r="A6042" s="310" t="n">
        <v>96639</v>
      </c>
      <c r="B6042" s="315" t="s">
        <v>1640</v>
      </c>
      <c r="C6042" s="310" t="s">
        <v>10348</v>
      </c>
      <c r="D6042" s="315" t="s">
        <v>70</v>
      </c>
      <c r="E6042" s="316" t="s">
        <v>10349</v>
      </c>
      <c r="F6042" s="310"/>
    </row>
    <row r="6043" customFormat="false" ht="12.8" hidden="false" customHeight="false" outlineLevel="0" collapsed="false">
      <c r="A6043" s="310" t="n">
        <v>96640</v>
      </c>
      <c r="B6043" s="315" t="s">
        <v>1640</v>
      </c>
      <c r="C6043" s="310" t="s">
        <v>10350</v>
      </c>
      <c r="D6043" s="315" t="s">
        <v>70</v>
      </c>
      <c r="E6043" s="316" t="s">
        <v>10351</v>
      </c>
      <c r="F6043" s="310"/>
    </row>
    <row r="6044" customFormat="false" ht="12.8" hidden="false" customHeight="false" outlineLevel="0" collapsed="false">
      <c r="A6044" s="310" t="n">
        <v>96641</v>
      </c>
      <c r="B6044" s="315" t="s">
        <v>1640</v>
      </c>
      <c r="C6044" s="310" t="s">
        <v>10352</v>
      </c>
      <c r="D6044" s="315" t="s">
        <v>70</v>
      </c>
      <c r="E6044" s="316" t="s">
        <v>10353</v>
      </c>
      <c r="F6044" s="310"/>
    </row>
    <row r="6045" customFormat="false" ht="12.8" hidden="false" customHeight="false" outlineLevel="0" collapsed="false">
      <c r="A6045" s="310" t="n">
        <v>96642</v>
      </c>
      <c r="B6045" s="315" t="s">
        <v>1640</v>
      </c>
      <c r="C6045" s="310" t="s">
        <v>10354</v>
      </c>
      <c r="D6045" s="315" t="s">
        <v>70</v>
      </c>
      <c r="E6045" s="316" t="s">
        <v>10355</v>
      </c>
      <c r="F6045" s="310"/>
    </row>
    <row r="6046" customFormat="false" ht="12.8" hidden="false" customHeight="false" outlineLevel="0" collapsed="false">
      <c r="A6046" s="310" t="n">
        <v>96643</v>
      </c>
      <c r="B6046" s="315" t="s">
        <v>1640</v>
      </c>
      <c r="C6046" s="310" t="s">
        <v>10356</v>
      </c>
      <c r="D6046" s="315" t="s">
        <v>70</v>
      </c>
      <c r="E6046" s="316" t="s">
        <v>10357</v>
      </c>
      <c r="F6046" s="310"/>
    </row>
    <row r="6047" customFormat="false" ht="12.8" hidden="false" customHeight="false" outlineLevel="0" collapsed="false">
      <c r="A6047" s="310" t="n">
        <v>96650</v>
      </c>
      <c r="B6047" s="315" t="s">
        <v>1640</v>
      </c>
      <c r="C6047" s="310" t="s">
        <v>10358</v>
      </c>
      <c r="D6047" s="315" t="s">
        <v>70</v>
      </c>
      <c r="E6047" s="316" t="s">
        <v>10359</v>
      </c>
      <c r="F6047" s="310"/>
    </row>
    <row r="6048" customFormat="false" ht="12.8" hidden="false" customHeight="false" outlineLevel="0" collapsed="false">
      <c r="A6048" s="310" t="n">
        <v>96651</v>
      </c>
      <c r="B6048" s="315" t="s">
        <v>1640</v>
      </c>
      <c r="C6048" s="310" t="s">
        <v>10360</v>
      </c>
      <c r="D6048" s="315" t="s">
        <v>70</v>
      </c>
      <c r="E6048" s="316" t="s">
        <v>10361</v>
      </c>
      <c r="F6048" s="310"/>
    </row>
    <row r="6049" customFormat="false" ht="12.8" hidden="false" customHeight="false" outlineLevel="0" collapsed="false">
      <c r="A6049" s="310" t="n">
        <v>96652</v>
      </c>
      <c r="B6049" s="315" t="s">
        <v>1640</v>
      </c>
      <c r="C6049" s="310" t="s">
        <v>10362</v>
      </c>
      <c r="D6049" s="315" t="s">
        <v>70</v>
      </c>
      <c r="E6049" s="316" t="s">
        <v>7429</v>
      </c>
      <c r="F6049" s="310"/>
    </row>
    <row r="6050" customFormat="false" ht="12.8" hidden="false" customHeight="false" outlineLevel="0" collapsed="false">
      <c r="A6050" s="310" t="n">
        <v>96653</v>
      </c>
      <c r="B6050" s="315" t="s">
        <v>1640</v>
      </c>
      <c r="C6050" s="310" t="s">
        <v>10363</v>
      </c>
      <c r="D6050" s="315" t="s">
        <v>70</v>
      </c>
      <c r="E6050" s="316" t="s">
        <v>10364</v>
      </c>
      <c r="F6050" s="310"/>
    </row>
    <row r="6051" customFormat="false" ht="12.8" hidden="false" customHeight="false" outlineLevel="0" collapsed="false">
      <c r="A6051" s="310" t="n">
        <v>96654</v>
      </c>
      <c r="B6051" s="315" t="s">
        <v>1640</v>
      </c>
      <c r="C6051" s="310" t="s">
        <v>10365</v>
      </c>
      <c r="D6051" s="315" t="s">
        <v>70</v>
      </c>
      <c r="E6051" s="316" t="s">
        <v>10366</v>
      </c>
      <c r="F6051" s="310"/>
    </row>
    <row r="6052" customFormat="false" ht="12.8" hidden="false" customHeight="false" outlineLevel="0" collapsed="false">
      <c r="A6052" s="310" t="n">
        <v>96655</v>
      </c>
      <c r="B6052" s="315" t="s">
        <v>1640</v>
      </c>
      <c r="C6052" s="310" t="s">
        <v>10367</v>
      </c>
      <c r="D6052" s="315" t="s">
        <v>70</v>
      </c>
      <c r="E6052" s="316" t="s">
        <v>8977</v>
      </c>
      <c r="F6052" s="310"/>
    </row>
    <row r="6053" customFormat="false" ht="12.8" hidden="false" customHeight="false" outlineLevel="0" collapsed="false">
      <c r="A6053" s="310" t="n">
        <v>96656</v>
      </c>
      <c r="B6053" s="315" t="s">
        <v>1640</v>
      </c>
      <c r="C6053" s="310" t="s">
        <v>10368</v>
      </c>
      <c r="D6053" s="315" t="s">
        <v>70</v>
      </c>
      <c r="E6053" s="316" t="s">
        <v>7291</v>
      </c>
      <c r="F6053" s="310"/>
    </row>
    <row r="6054" customFormat="false" ht="12.8" hidden="false" customHeight="false" outlineLevel="0" collapsed="false">
      <c r="A6054" s="310" t="n">
        <v>96657</v>
      </c>
      <c r="B6054" s="315" t="s">
        <v>1640</v>
      </c>
      <c r="C6054" s="310" t="s">
        <v>10369</v>
      </c>
      <c r="D6054" s="315" t="s">
        <v>70</v>
      </c>
      <c r="E6054" s="316" t="s">
        <v>10370</v>
      </c>
      <c r="F6054" s="310"/>
    </row>
    <row r="6055" customFormat="false" ht="12.8" hidden="false" customHeight="false" outlineLevel="0" collapsed="false">
      <c r="A6055" s="310" t="n">
        <v>96658</v>
      </c>
      <c r="B6055" s="315" t="s">
        <v>1640</v>
      </c>
      <c r="C6055" s="310" t="s">
        <v>10371</v>
      </c>
      <c r="D6055" s="315" t="s">
        <v>70</v>
      </c>
      <c r="E6055" s="316" t="s">
        <v>7240</v>
      </c>
      <c r="F6055" s="310"/>
    </row>
    <row r="6056" customFormat="false" ht="12.8" hidden="false" customHeight="false" outlineLevel="0" collapsed="false">
      <c r="A6056" s="310" t="n">
        <v>96659</v>
      </c>
      <c r="B6056" s="315" t="s">
        <v>1640</v>
      </c>
      <c r="C6056" s="310" t="s">
        <v>10372</v>
      </c>
      <c r="D6056" s="315" t="s">
        <v>70</v>
      </c>
      <c r="E6056" s="316" t="s">
        <v>10373</v>
      </c>
      <c r="F6056" s="310"/>
    </row>
    <row r="6057" customFormat="false" ht="12.8" hidden="false" customHeight="false" outlineLevel="0" collapsed="false">
      <c r="A6057" s="310" t="n">
        <v>96660</v>
      </c>
      <c r="B6057" s="315" t="s">
        <v>1640</v>
      </c>
      <c r="C6057" s="310" t="s">
        <v>10374</v>
      </c>
      <c r="D6057" s="315" t="s">
        <v>70</v>
      </c>
      <c r="E6057" s="316" t="s">
        <v>10375</v>
      </c>
      <c r="F6057" s="310"/>
    </row>
    <row r="6058" customFormat="false" ht="12.8" hidden="false" customHeight="false" outlineLevel="0" collapsed="false">
      <c r="A6058" s="310" t="n">
        <v>96661</v>
      </c>
      <c r="B6058" s="315" t="s">
        <v>1640</v>
      </c>
      <c r="C6058" s="310" t="s">
        <v>10376</v>
      </c>
      <c r="D6058" s="315" t="s">
        <v>70</v>
      </c>
      <c r="E6058" s="316" t="s">
        <v>10377</v>
      </c>
      <c r="F6058" s="310"/>
    </row>
    <row r="6059" customFormat="false" ht="12.8" hidden="false" customHeight="false" outlineLevel="0" collapsed="false">
      <c r="A6059" s="310" t="n">
        <v>96662</v>
      </c>
      <c r="B6059" s="315" t="s">
        <v>1640</v>
      </c>
      <c r="C6059" s="310" t="s">
        <v>10378</v>
      </c>
      <c r="D6059" s="315" t="s">
        <v>70</v>
      </c>
      <c r="E6059" s="316" t="s">
        <v>9708</v>
      </c>
      <c r="F6059" s="310"/>
    </row>
    <row r="6060" customFormat="false" ht="12.8" hidden="false" customHeight="false" outlineLevel="0" collapsed="false">
      <c r="A6060" s="310" t="n">
        <v>96663</v>
      </c>
      <c r="B6060" s="315" t="s">
        <v>1640</v>
      </c>
      <c r="C6060" s="310" t="s">
        <v>10379</v>
      </c>
      <c r="D6060" s="315" t="s">
        <v>70</v>
      </c>
      <c r="E6060" s="316" t="s">
        <v>10380</v>
      </c>
      <c r="F6060" s="310"/>
    </row>
    <row r="6061" customFormat="false" ht="12.8" hidden="false" customHeight="false" outlineLevel="0" collapsed="false">
      <c r="A6061" s="310" t="n">
        <v>96664</v>
      </c>
      <c r="B6061" s="315" t="s">
        <v>1640</v>
      </c>
      <c r="C6061" s="310" t="s">
        <v>10381</v>
      </c>
      <c r="D6061" s="315" t="s">
        <v>70</v>
      </c>
      <c r="E6061" s="316" t="s">
        <v>2128</v>
      </c>
      <c r="F6061" s="310"/>
    </row>
    <row r="6062" customFormat="false" ht="12.8" hidden="false" customHeight="false" outlineLevel="0" collapsed="false">
      <c r="A6062" s="310" t="n">
        <v>96665</v>
      </c>
      <c r="B6062" s="315" t="s">
        <v>1640</v>
      </c>
      <c r="C6062" s="310" t="s">
        <v>10382</v>
      </c>
      <c r="D6062" s="315" t="s">
        <v>70</v>
      </c>
      <c r="E6062" s="316" t="s">
        <v>7223</v>
      </c>
      <c r="F6062" s="310"/>
    </row>
    <row r="6063" customFormat="false" ht="12.8" hidden="false" customHeight="false" outlineLevel="0" collapsed="false">
      <c r="A6063" s="310" t="n">
        <v>96666</v>
      </c>
      <c r="B6063" s="315" t="s">
        <v>1640</v>
      </c>
      <c r="C6063" s="310" t="s">
        <v>10383</v>
      </c>
      <c r="D6063" s="315" t="s">
        <v>70</v>
      </c>
      <c r="E6063" s="316" t="s">
        <v>10384</v>
      </c>
      <c r="F6063" s="310"/>
    </row>
    <row r="6064" customFormat="false" ht="12.8" hidden="false" customHeight="false" outlineLevel="0" collapsed="false">
      <c r="A6064" s="310" t="n">
        <v>96667</v>
      </c>
      <c r="B6064" s="315" t="s">
        <v>1640</v>
      </c>
      <c r="C6064" s="310" t="s">
        <v>10385</v>
      </c>
      <c r="D6064" s="315" t="s">
        <v>70</v>
      </c>
      <c r="E6064" s="316" t="s">
        <v>10386</v>
      </c>
      <c r="F6064" s="310"/>
    </row>
    <row r="6065" customFormat="false" ht="12.8" hidden="false" customHeight="false" outlineLevel="0" collapsed="false">
      <c r="A6065" s="310" t="n">
        <v>96684</v>
      </c>
      <c r="B6065" s="315" t="s">
        <v>1640</v>
      </c>
      <c r="C6065" s="310" t="s">
        <v>10387</v>
      </c>
      <c r="D6065" s="315" t="s">
        <v>70</v>
      </c>
      <c r="E6065" s="316" t="s">
        <v>6684</v>
      </c>
      <c r="F6065" s="310"/>
    </row>
    <row r="6066" customFormat="false" ht="12.8" hidden="false" customHeight="false" outlineLevel="0" collapsed="false">
      <c r="A6066" s="310" t="n">
        <v>96685</v>
      </c>
      <c r="B6066" s="315" t="s">
        <v>1640</v>
      </c>
      <c r="C6066" s="310" t="s">
        <v>10388</v>
      </c>
      <c r="D6066" s="315" t="s">
        <v>70</v>
      </c>
      <c r="E6066" s="316" t="s">
        <v>6600</v>
      </c>
      <c r="F6066" s="310"/>
    </row>
    <row r="6067" customFormat="false" ht="12.8" hidden="false" customHeight="false" outlineLevel="0" collapsed="false">
      <c r="A6067" s="310" t="n">
        <v>96686</v>
      </c>
      <c r="B6067" s="315" t="s">
        <v>1640</v>
      </c>
      <c r="C6067" s="310" t="s">
        <v>10389</v>
      </c>
      <c r="D6067" s="315" t="s">
        <v>70</v>
      </c>
      <c r="E6067" s="316" t="s">
        <v>7256</v>
      </c>
      <c r="F6067" s="310"/>
    </row>
    <row r="6068" customFormat="false" ht="12.8" hidden="false" customHeight="false" outlineLevel="0" collapsed="false">
      <c r="A6068" s="310" t="n">
        <v>96687</v>
      </c>
      <c r="B6068" s="315" t="s">
        <v>1640</v>
      </c>
      <c r="C6068" s="310" t="s">
        <v>10390</v>
      </c>
      <c r="D6068" s="315" t="s">
        <v>70</v>
      </c>
      <c r="E6068" s="316" t="s">
        <v>7204</v>
      </c>
      <c r="F6068" s="310"/>
    </row>
    <row r="6069" customFormat="false" ht="12.8" hidden="false" customHeight="false" outlineLevel="0" collapsed="false">
      <c r="A6069" s="310" t="n">
        <v>96688</v>
      </c>
      <c r="B6069" s="315" t="s">
        <v>1640</v>
      </c>
      <c r="C6069" s="310" t="s">
        <v>10391</v>
      </c>
      <c r="D6069" s="315" t="s">
        <v>70</v>
      </c>
      <c r="E6069" s="316" t="s">
        <v>10392</v>
      </c>
      <c r="F6069" s="310"/>
    </row>
    <row r="6070" customFormat="false" ht="12.8" hidden="false" customHeight="false" outlineLevel="0" collapsed="false">
      <c r="A6070" s="310" t="n">
        <v>96689</v>
      </c>
      <c r="B6070" s="315" t="s">
        <v>1640</v>
      </c>
      <c r="C6070" s="310" t="s">
        <v>10393</v>
      </c>
      <c r="D6070" s="315" t="s">
        <v>70</v>
      </c>
      <c r="E6070" s="316" t="s">
        <v>10394</v>
      </c>
      <c r="F6070" s="310"/>
    </row>
    <row r="6071" customFormat="false" ht="12.8" hidden="false" customHeight="false" outlineLevel="0" collapsed="false">
      <c r="A6071" s="310" t="n">
        <v>96690</v>
      </c>
      <c r="B6071" s="315" t="s">
        <v>1640</v>
      </c>
      <c r="C6071" s="310" t="s">
        <v>10395</v>
      </c>
      <c r="D6071" s="315" t="s">
        <v>70</v>
      </c>
      <c r="E6071" s="316" t="s">
        <v>10396</v>
      </c>
      <c r="F6071" s="310"/>
    </row>
    <row r="6072" customFormat="false" ht="12.8" hidden="false" customHeight="false" outlineLevel="0" collapsed="false">
      <c r="A6072" s="310" t="n">
        <v>96691</v>
      </c>
      <c r="B6072" s="315" t="s">
        <v>1640</v>
      </c>
      <c r="C6072" s="310" t="s">
        <v>10397</v>
      </c>
      <c r="D6072" s="315" t="s">
        <v>70</v>
      </c>
      <c r="E6072" s="316" t="s">
        <v>10398</v>
      </c>
      <c r="F6072" s="310"/>
    </row>
    <row r="6073" customFormat="false" ht="12.8" hidden="false" customHeight="false" outlineLevel="0" collapsed="false">
      <c r="A6073" s="310" t="n">
        <v>96692</v>
      </c>
      <c r="B6073" s="315" t="s">
        <v>1640</v>
      </c>
      <c r="C6073" s="310" t="s">
        <v>10399</v>
      </c>
      <c r="D6073" s="315" t="s">
        <v>70</v>
      </c>
      <c r="E6073" s="316" t="s">
        <v>10400</v>
      </c>
      <c r="F6073" s="310"/>
    </row>
    <row r="6074" customFormat="false" ht="12.8" hidden="false" customHeight="false" outlineLevel="0" collapsed="false">
      <c r="A6074" s="310" t="n">
        <v>96693</v>
      </c>
      <c r="B6074" s="315" t="s">
        <v>1640</v>
      </c>
      <c r="C6074" s="310" t="s">
        <v>10401</v>
      </c>
      <c r="D6074" s="315" t="s">
        <v>70</v>
      </c>
      <c r="E6074" s="316" t="s">
        <v>10402</v>
      </c>
      <c r="F6074" s="310"/>
    </row>
    <row r="6075" customFormat="false" ht="12.8" hidden="false" customHeight="false" outlineLevel="0" collapsed="false">
      <c r="A6075" s="310" t="n">
        <v>96694</v>
      </c>
      <c r="B6075" s="315" t="s">
        <v>1640</v>
      </c>
      <c r="C6075" s="310" t="s">
        <v>10403</v>
      </c>
      <c r="D6075" s="315" t="s">
        <v>70</v>
      </c>
      <c r="E6075" s="316" t="s">
        <v>10404</v>
      </c>
      <c r="F6075" s="310"/>
    </row>
    <row r="6076" customFormat="false" ht="12.8" hidden="false" customHeight="false" outlineLevel="0" collapsed="false">
      <c r="A6076" s="310" t="n">
        <v>96695</v>
      </c>
      <c r="B6076" s="315" t="s">
        <v>1640</v>
      </c>
      <c r="C6076" s="310" t="s">
        <v>10405</v>
      </c>
      <c r="D6076" s="315" t="s">
        <v>70</v>
      </c>
      <c r="E6076" s="316" t="s">
        <v>10406</v>
      </c>
      <c r="F6076" s="310"/>
    </row>
    <row r="6077" customFormat="false" ht="12.8" hidden="false" customHeight="false" outlineLevel="0" collapsed="false">
      <c r="A6077" s="310" t="n">
        <v>96696</v>
      </c>
      <c r="B6077" s="315" t="s">
        <v>1640</v>
      </c>
      <c r="C6077" s="310" t="s">
        <v>10407</v>
      </c>
      <c r="D6077" s="315" t="s">
        <v>70</v>
      </c>
      <c r="E6077" s="316" t="s">
        <v>10408</v>
      </c>
      <c r="F6077" s="310"/>
    </row>
    <row r="6078" customFormat="false" ht="12.8" hidden="false" customHeight="false" outlineLevel="0" collapsed="false">
      <c r="A6078" s="310" t="n">
        <v>96697</v>
      </c>
      <c r="B6078" s="315" t="s">
        <v>1640</v>
      </c>
      <c r="C6078" s="310" t="s">
        <v>10409</v>
      </c>
      <c r="D6078" s="315" t="s">
        <v>70</v>
      </c>
      <c r="E6078" s="316" t="s">
        <v>10410</v>
      </c>
      <c r="F6078" s="310"/>
    </row>
    <row r="6079" customFormat="false" ht="12.8" hidden="false" customHeight="false" outlineLevel="0" collapsed="false">
      <c r="A6079" s="310" t="n">
        <v>96698</v>
      </c>
      <c r="B6079" s="315" t="s">
        <v>1640</v>
      </c>
      <c r="C6079" s="310" t="s">
        <v>10411</v>
      </c>
      <c r="D6079" s="315" t="s">
        <v>70</v>
      </c>
      <c r="E6079" s="316" t="s">
        <v>10412</v>
      </c>
      <c r="F6079" s="310"/>
    </row>
    <row r="6080" customFormat="false" ht="12.8" hidden="false" customHeight="false" outlineLevel="0" collapsed="false">
      <c r="A6080" s="310" t="n">
        <v>96699</v>
      </c>
      <c r="B6080" s="315" t="s">
        <v>1640</v>
      </c>
      <c r="C6080" s="310" t="s">
        <v>10413</v>
      </c>
      <c r="D6080" s="315" t="s">
        <v>70</v>
      </c>
      <c r="E6080" s="316" t="s">
        <v>10414</v>
      </c>
      <c r="F6080" s="310"/>
    </row>
    <row r="6081" customFormat="false" ht="12.8" hidden="false" customHeight="false" outlineLevel="0" collapsed="false">
      <c r="A6081" s="310" t="n">
        <v>96700</v>
      </c>
      <c r="B6081" s="315" t="s">
        <v>1640</v>
      </c>
      <c r="C6081" s="310" t="s">
        <v>10415</v>
      </c>
      <c r="D6081" s="315" t="s">
        <v>70</v>
      </c>
      <c r="E6081" s="316" t="s">
        <v>10416</v>
      </c>
      <c r="F6081" s="310"/>
    </row>
    <row r="6082" customFormat="false" ht="12.8" hidden="false" customHeight="false" outlineLevel="0" collapsed="false">
      <c r="A6082" s="310" t="n">
        <v>96701</v>
      </c>
      <c r="B6082" s="315" t="s">
        <v>1640</v>
      </c>
      <c r="C6082" s="310" t="s">
        <v>10417</v>
      </c>
      <c r="D6082" s="315" t="s">
        <v>70</v>
      </c>
      <c r="E6082" s="316" t="s">
        <v>7321</v>
      </c>
      <c r="F6082" s="310"/>
    </row>
    <row r="6083" customFormat="false" ht="12.8" hidden="false" customHeight="false" outlineLevel="0" collapsed="false">
      <c r="A6083" s="310" t="n">
        <v>96702</v>
      </c>
      <c r="B6083" s="315" t="s">
        <v>1640</v>
      </c>
      <c r="C6083" s="310" t="s">
        <v>10418</v>
      </c>
      <c r="D6083" s="315" t="s">
        <v>70</v>
      </c>
      <c r="E6083" s="316" t="s">
        <v>6573</v>
      </c>
      <c r="F6083" s="310"/>
    </row>
    <row r="6084" customFormat="false" ht="12.8" hidden="false" customHeight="false" outlineLevel="0" collapsed="false">
      <c r="A6084" s="310" t="n">
        <v>96703</v>
      </c>
      <c r="B6084" s="315" t="s">
        <v>1640</v>
      </c>
      <c r="C6084" s="310" t="s">
        <v>10419</v>
      </c>
      <c r="D6084" s="315" t="s">
        <v>70</v>
      </c>
      <c r="E6084" s="316" t="s">
        <v>6661</v>
      </c>
      <c r="F6084" s="310"/>
    </row>
    <row r="6085" customFormat="false" ht="12.8" hidden="false" customHeight="false" outlineLevel="0" collapsed="false">
      <c r="A6085" s="310" t="n">
        <v>96704</v>
      </c>
      <c r="B6085" s="315" t="s">
        <v>1640</v>
      </c>
      <c r="C6085" s="310" t="s">
        <v>10420</v>
      </c>
      <c r="D6085" s="315" t="s">
        <v>70</v>
      </c>
      <c r="E6085" s="316" t="s">
        <v>9504</v>
      </c>
      <c r="F6085" s="310"/>
    </row>
    <row r="6086" customFormat="false" ht="12.8" hidden="false" customHeight="false" outlineLevel="0" collapsed="false">
      <c r="A6086" s="310" t="n">
        <v>96705</v>
      </c>
      <c r="B6086" s="315" t="s">
        <v>1640</v>
      </c>
      <c r="C6086" s="310" t="s">
        <v>10421</v>
      </c>
      <c r="D6086" s="315" t="s">
        <v>70</v>
      </c>
      <c r="E6086" s="316" t="s">
        <v>10032</v>
      </c>
      <c r="F6086" s="310"/>
    </row>
    <row r="6087" customFormat="false" ht="12.8" hidden="false" customHeight="false" outlineLevel="0" collapsed="false">
      <c r="A6087" s="310" t="n">
        <v>96706</v>
      </c>
      <c r="B6087" s="315" t="s">
        <v>1640</v>
      </c>
      <c r="C6087" s="310" t="s">
        <v>10422</v>
      </c>
      <c r="D6087" s="315" t="s">
        <v>70</v>
      </c>
      <c r="E6087" s="316" t="s">
        <v>9300</v>
      </c>
      <c r="F6087" s="310"/>
    </row>
    <row r="6088" customFormat="false" ht="12.8" hidden="false" customHeight="false" outlineLevel="0" collapsed="false">
      <c r="A6088" s="310" t="n">
        <v>96707</v>
      </c>
      <c r="B6088" s="315" t="s">
        <v>1640</v>
      </c>
      <c r="C6088" s="310" t="s">
        <v>10423</v>
      </c>
      <c r="D6088" s="315" t="s">
        <v>70</v>
      </c>
      <c r="E6088" s="316" t="s">
        <v>10424</v>
      </c>
      <c r="F6088" s="310"/>
    </row>
    <row r="6089" customFormat="false" ht="12.8" hidden="false" customHeight="false" outlineLevel="0" collapsed="false">
      <c r="A6089" s="310" t="n">
        <v>96708</v>
      </c>
      <c r="B6089" s="315" t="s">
        <v>1640</v>
      </c>
      <c r="C6089" s="310" t="s">
        <v>10425</v>
      </c>
      <c r="D6089" s="315" t="s">
        <v>70</v>
      </c>
      <c r="E6089" s="316" t="s">
        <v>10426</v>
      </c>
      <c r="F6089" s="310"/>
    </row>
    <row r="6090" customFormat="false" ht="12.8" hidden="false" customHeight="false" outlineLevel="0" collapsed="false">
      <c r="A6090" s="310" t="n">
        <v>96709</v>
      </c>
      <c r="B6090" s="315" t="s">
        <v>1640</v>
      </c>
      <c r="C6090" s="310" t="s">
        <v>10427</v>
      </c>
      <c r="D6090" s="315" t="s">
        <v>70</v>
      </c>
      <c r="E6090" s="316" t="s">
        <v>8002</v>
      </c>
      <c r="F6090" s="310"/>
    </row>
    <row r="6091" customFormat="false" ht="12.8" hidden="false" customHeight="false" outlineLevel="0" collapsed="false">
      <c r="A6091" s="310" t="n">
        <v>96710</v>
      </c>
      <c r="B6091" s="315" t="s">
        <v>1640</v>
      </c>
      <c r="C6091" s="310" t="s">
        <v>10428</v>
      </c>
      <c r="D6091" s="315" t="s">
        <v>70</v>
      </c>
      <c r="E6091" s="316" t="s">
        <v>10429</v>
      </c>
      <c r="F6091" s="310"/>
    </row>
    <row r="6092" customFormat="false" ht="12.8" hidden="false" customHeight="false" outlineLevel="0" collapsed="false">
      <c r="A6092" s="310" t="n">
        <v>96711</v>
      </c>
      <c r="B6092" s="315" t="s">
        <v>1640</v>
      </c>
      <c r="C6092" s="310" t="s">
        <v>10430</v>
      </c>
      <c r="D6092" s="315" t="s">
        <v>70</v>
      </c>
      <c r="E6092" s="316" t="s">
        <v>10431</v>
      </c>
      <c r="F6092" s="310"/>
    </row>
    <row r="6093" customFormat="false" ht="12.8" hidden="false" customHeight="false" outlineLevel="0" collapsed="false">
      <c r="A6093" s="310" t="n">
        <v>96712</v>
      </c>
      <c r="B6093" s="315" t="s">
        <v>1640</v>
      </c>
      <c r="C6093" s="310" t="s">
        <v>10432</v>
      </c>
      <c r="D6093" s="315" t="s">
        <v>70</v>
      </c>
      <c r="E6093" s="316" t="s">
        <v>10433</v>
      </c>
      <c r="F6093" s="310"/>
    </row>
    <row r="6094" customFormat="false" ht="12.8" hidden="false" customHeight="false" outlineLevel="0" collapsed="false">
      <c r="A6094" s="310" t="n">
        <v>96713</v>
      </c>
      <c r="B6094" s="315" t="s">
        <v>1640</v>
      </c>
      <c r="C6094" s="310" t="s">
        <v>10434</v>
      </c>
      <c r="D6094" s="315" t="s">
        <v>70</v>
      </c>
      <c r="E6094" s="316" t="s">
        <v>10435</v>
      </c>
      <c r="F6094" s="310"/>
    </row>
    <row r="6095" customFormat="false" ht="12.8" hidden="false" customHeight="false" outlineLevel="0" collapsed="false">
      <c r="A6095" s="310" t="n">
        <v>96714</v>
      </c>
      <c r="B6095" s="315" t="s">
        <v>1640</v>
      </c>
      <c r="C6095" s="310" t="s">
        <v>10436</v>
      </c>
      <c r="D6095" s="315" t="s">
        <v>70</v>
      </c>
      <c r="E6095" s="316" t="s">
        <v>10437</v>
      </c>
      <c r="F6095" s="310"/>
    </row>
    <row r="6096" customFormat="false" ht="12.8" hidden="false" customHeight="false" outlineLevel="0" collapsed="false">
      <c r="A6096" s="310" t="n">
        <v>96715</v>
      </c>
      <c r="B6096" s="315" t="s">
        <v>1640</v>
      </c>
      <c r="C6096" s="310" t="s">
        <v>10438</v>
      </c>
      <c r="D6096" s="315" t="s">
        <v>70</v>
      </c>
      <c r="E6096" s="316" t="s">
        <v>10439</v>
      </c>
      <c r="F6096" s="310"/>
    </row>
    <row r="6097" customFormat="false" ht="12.8" hidden="false" customHeight="false" outlineLevel="0" collapsed="false">
      <c r="A6097" s="310" t="n">
        <v>96716</v>
      </c>
      <c r="B6097" s="315" t="s">
        <v>1640</v>
      </c>
      <c r="C6097" s="310" t="s">
        <v>10440</v>
      </c>
      <c r="D6097" s="315" t="s">
        <v>70</v>
      </c>
      <c r="E6097" s="316" t="s">
        <v>10441</v>
      </c>
      <c r="F6097" s="310"/>
    </row>
    <row r="6098" customFormat="false" ht="12.8" hidden="false" customHeight="false" outlineLevel="0" collapsed="false">
      <c r="A6098" s="310" t="n">
        <v>96717</v>
      </c>
      <c r="B6098" s="315" t="s">
        <v>1640</v>
      </c>
      <c r="C6098" s="310" t="s">
        <v>10442</v>
      </c>
      <c r="D6098" s="315" t="s">
        <v>70</v>
      </c>
      <c r="E6098" s="316" t="s">
        <v>10443</v>
      </c>
      <c r="F6098" s="310"/>
    </row>
    <row r="6099" customFormat="false" ht="12.8" hidden="false" customHeight="false" outlineLevel="0" collapsed="false">
      <c r="A6099" s="310" t="n">
        <v>96736</v>
      </c>
      <c r="B6099" s="315" t="s">
        <v>1640</v>
      </c>
      <c r="C6099" s="310" t="s">
        <v>10444</v>
      </c>
      <c r="D6099" s="315" t="s">
        <v>70</v>
      </c>
      <c r="E6099" s="316" t="s">
        <v>10445</v>
      </c>
      <c r="F6099" s="310"/>
    </row>
    <row r="6100" customFormat="false" ht="12.8" hidden="false" customHeight="false" outlineLevel="0" collapsed="false">
      <c r="A6100" s="310" t="n">
        <v>96737</v>
      </c>
      <c r="B6100" s="315" t="s">
        <v>1640</v>
      </c>
      <c r="C6100" s="310" t="s">
        <v>10446</v>
      </c>
      <c r="D6100" s="315" t="s">
        <v>70</v>
      </c>
      <c r="E6100" s="316" t="s">
        <v>10447</v>
      </c>
      <c r="F6100" s="310"/>
    </row>
    <row r="6101" customFormat="false" ht="12.8" hidden="false" customHeight="false" outlineLevel="0" collapsed="false">
      <c r="A6101" s="310" t="n">
        <v>96738</v>
      </c>
      <c r="B6101" s="315" t="s">
        <v>1640</v>
      </c>
      <c r="C6101" s="310" t="s">
        <v>10448</v>
      </c>
      <c r="D6101" s="315" t="s">
        <v>70</v>
      </c>
      <c r="E6101" s="316" t="s">
        <v>9873</v>
      </c>
      <c r="F6101" s="310"/>
    </row>
    <row r="6102" customFormat="false" ht="12.8" hidden="false" customHeight="false" outlineLevel="0" collapsed="false">
      <c r="A6102" s="310" t="n">
        <v>96739</v>
      </c>
      <c r="B6102" s="315" t="s">
        <v>1640</v>
      </c>
      <c r="C6102" s="310" t="s">
        <v>10449</v>
      </c>
      <c r="D6102" s="315" t="s">
        <v>70</v>
      </c>
      <c r="E6102" s="316" t="s">
        <v>9078</v>
      </c>
      <c r="F6102" s="310"/>
    </row>
    <row r="6103" customFormat="false" ht="12.8" hidden="false" customHeight="false" outlineLevel="0" collapsed="false">
      <c r="A6103" s="310" t="n">
        <v>96740</v>
      </c>
      <c r="B6103" s="315" t="s">
        <v>1640</v>
      </c>
      <c r="C6103" s="310" t="s">
        <v>10450</v>
      </c>
      <c r="D6103" s="315" t="s">
        <v>70</v>
      </c>
      <c r="E6103" s="316" t="s">
        <v>10451</v>
      </c>
      <c r="F6103" s="310"/>
    </row>
    <row r="6104" customFormat="false" ht="12.8" hidden="false" customHeight="false" outlineLevel="0" collapsed="false">
      <c r="A6104" s="310" t="n">
        <v>96741</v>
      </c>
      <c r="B6104" s="315" t="s">
        <v>1640</v>
      </c>
      <c r="C6104" s="310" t="s">
        <v>10452</v>
      </c>
      <c r="D6104" s="315" t="s">
        <v>70</v>
      </c>
      <c r="E6104" s="316" t="s">
        <v>7844</v>
      </c>
      <c r="F6104" s="310"/>
    </row>
    <row r="6105" customFormat="false" ht="12.8" hidden="false" customHeight="false" outlineLevel="0" collapsed="false">
      <c r="A6105" s="310" t="n">
        <v>96742</v>
      </c>
      <c r="B6105" s="315" t="s">
        <v>1640</v>
      </c>
      <c r="C6105" s="310" t="s">
        <v>10453</v>
      </c>
      <c r="D6105" s="315" t="s">
        <v>70</v>
      </c>
      <c r="E6105" s="316" t="s">
        <v>10454</v>
      </c>
      <c r="F6105" s="310"/>
    </row>
    <row r="6106" customFormat="false" ht="12.8" hidden="false" customHeight="false" outlineLevel="0" collapsed="false">
      <c r="A6106" s="310" t="n">
        <v>96743</v>
      </c>
      <c r="B6106" s="315" t="s">
        <v>1640</v>
      </c>
      <c r="C6106" s="310" t="s">
        <v>10455</v>
      </c>
      <c r="D6106" s="315" t="s">
        <v>70</v>
      </c>
      <c r="E6106" s="316" t="s">
        <v>10456</v>
      </c>
      <c r="F6106" s="310"/>
    </row>
    <row r="6107" customFormat="false" ht="12.8" hidden="false" customHeight="false" outlineLevel="0" collapsed="false">
      <c r="A6107" s="310" t="n">
        <v>96744</v>
      </c>
      <c r="B6107" s="315" t="s">
        <v>1640</v>
      </c>
      <c r="C6107" s="310" t="s">
        <v>10457</v>
      </c>
      <c r="D6107" s="315" t="s">
        <v>70</v>
      </c>
      <c r="E6107" s="316" t="s">
        <v>10458</v>
      </c>
      <c r="F6107" s="310"/>
    </row>
    <row r="6108" customFormat="false" ht="12.8" hidden="false" customHeight="false" outlineLevel="0" collapsed="false">
      <c r="A6108" s="310" t="n">
        <v>96745</v>
      </c>
      <c r="B6108" s="315" t="s">
        <v>1640</v>
      </c>
      <c r="C6108" s="310" t="s">
        <v>10459</v>
      </c>
      <c r="D6108" s="315" t="s">
        <v>70</v>
      </c>
      <c r="E6108" s="316" t="s">
        <v>10460</v>
      </c>
      <c r="F6108" s="310"/>
    </row>
    <row r="6109" customFormat="false" ht="12.8" hidden="false" customHeight="false" outlineLevel="0" collapsed="false">
      <c r="A6109" s="310" t="n">
        <v>96746</v>
      </c>
      <c r="B6109" s="315" t="s">
        <v>1640</v>
      </c>
      <c r="C6109" s="310" t="s">
        <v>10461</v>
      </c>
      <c r="D6109" s="315" t="s">
        <v>70</v>
      </c>
      <c r="E6109" s="316" t="s">
        <v>10462</v>
      </c>
      <c r="F6109" s="310"/>
    </row>
    <row r="6110" customFormat="false" ht="12.8" hidden="false" customHeight="false" outlineLevel="0" collapsed="false">
      <c r="A6110" s="310" t="n">
        <v>96747</v>
      </c>
      <c r="B6110" s="315" t="s">
        <v>1640</v>
      </c>
      <c r="C6110" s="310" t="s">
        <v>10463</v>
      </c>
      <c r="D6110" s="315" t="s">
        <v>70</v>
      </c>
      <c r="E6110" s="316" t="s">
        <v>10464</v>
      </c>
      <c r="F6110" s="310"/>
    </row>
    <row r="6111" customFormat="false" ht="12.8" hidden="false" customHeight="false" outlineLevel="0" collapsed="false">
      <c r="A6111" s="310" t="n">
        <v>96748</v>
      </c>
      <c r="B6111" s="315" t="s">
        <v>1640</v>
      </c>
      <c r="C6111" s="310" t="s">
        <v>10465</v>
      </c>
      <c r="D6111" s="315" t="s">
        <v>70</v>
      </c>
      <c r="E6111" s="316" t="s">
        <v>10466</v>
      </c>
      <c r="F6111" s="310"/>
    </row>
    <row r="6112" customFormat="false" ht="12.8" hidden="false" customHeight="false" outlineLevel="0" collapsed="false">
      <c r="A6112" s="310" t="n">
        <v>96749</v>
      </c>
      <c r="B6112" s="315" t="s">
        <v>1640</v>
      </c>
      <c r="C6112" s="310" t="s">
        <v>10467</v>
      </c>
      <c r="D6112" s="315" t="s">
        <v>70</v>
      </c>
      <c r="E6112" s="316" t="s">
        <v>2487</v>
      </c>
      <c r="F6112" s="310"/>
    </row>
    <row r="6113" customFormat="false" ht="12.8" hidden="false" customHeight="false" outlineLevel="0" collapsed="false">
      <c r="A6113" s="310" t="n">
        <v>96750</v>
      </c>
      <c r="B6113" s="315" t="s">
        <v>1640</v>
      </c>
      <c r="C6113" s="310" t="s">
        <v>10468</v>
      </c>
      <c r="D6113" s="315" t="s">
        <v>70</v>
      </c>
      <c r="E6113" s="316" t="s">
        <v>10469</v>
      </c>
      <c r="F6113" s="310"/>
    </row>
    <row r="6114" customFormat="false" ht="12.8" hidden="false" customHeight="false" outlineLevel="0" collapsed="false">
      <c r="A6114" s="310" t="n">
        <v>96751</v>
      </c>
      <c r="B6114" s="315" t="s">
        <v>1640</v>
      </c>
      <c r="C6114" s="310" t="s">
        <v>10470</v>
      </c>
      <c r="D6114" s="315" t="s">
        <v>70</v>
      </c>
      <c r="E6114" s="316" t="s">
        <v>10471</v>
      </c>
      <c r="F6114" s="310"/>
    </row>
    <row r="6115" customFormat="false" ht="12.8" hidden="false" customHeight="false" outlineLevel="0" collapsed="false">
      <c r="A6115" s="310" t="n">
        <v>96752</v>
      </c>
      <c r="B6115" s="315" t="s">
        <v>1640</v>
      </c>
      <c r="C6115" s="310" t="s">
        <v>10472</v>
      </c>
      <c r="D6115" s="315" t="s">
        <v>70</v>
      </c>
      <c r="E6115" s="316" t="s">
        <v>10473</v>
      </c>
      <c r="F6115" s="310"/>
    </row>
    <row r="6116" customFormat="false" ht="12.8" hidden="false" customHeight="false" outlineLevel="0" collapsed="false">
      <c r="A6116" s="310" t="n">
        <v>96753</v>
      </c>
      <c r="B6116" s="315" t="s">
        <v>1640</v>
      </c>
      <c r="C6116" s="310" t="s">
        <v>10474</v>
      </c>
      <c r="D6116" s="315" t="s">
        <v>70</v>
      </c>
      <c r="E6116" s="316" t="s">
        <v>10475</v>
      </c>
      <c r="F6116" s="310"/>
    </row>
    <row r="6117" customFormat="false" ht="12.8" hidden="false" customHeight="false" outlineLevel="0" collapsed="false">
      <c r="A6117" s="310" t="n">
        <v>96754</v>
      </c>
      <c r="B6117" s="315" t="s">
        <v>1640</v>
      </c>
      <c r="C6117" s="310" t="s">
        <v>10476</v>
      </c>
      <c r="D6117" s="315" t="s">
        <v>70</v>
      </c>
      <c r="E6117" s="316" t="s">
        <v>10477</v>
      </c>
      <c r="F6117" s="310"/>
    </row>
    <row r="6118" customFormat="false" ht="12.8" hidden="false" customHeight="false" outlineLevel="0" collapsed="false">
      <c r="A6118" s="310" t="n">
        <v>96755</v>
      </c>
      <c r="B6118" s="315" t="s">
        <v>1640</v>
      </c>
      <c r="C6118" s="310" t="s">
        <v>10478</v>
      </c>
      <c r="D6118" s="315" t="s">
        <v>70</v>
      </c>
      <c r="E6118" s="316" t="s">
        <v>10479</v>
      </c>
      <c r="F6118" s="310"/>
    </row>
    <row r="6119" customFormat="false" ht="12.8" hidden="false" customHeight="false" outlineLevel="0" collapsed="false">
      <c r="A6119" s="310" t="n">
        <v>96758</v>
      </c>
      <c r="B6119" s="315" t="s">
        <v>1640</v>
      </c>
      <c r="C6119" s="310" t="s">
        <v>10480</v>
      </c>
      <c r="D6119" s="315" t="s">
        <v>70</v>
      </c>
      <c r="E6119" s="316" t="s">
        <v>10072</v>
      </c>
      <c r="F6119" s="310"/>
    </row>
    <row r="6120" customFormat="false" ht="12.8" hidden="false" customHeight="false" outlineLevel="0" collapsed="false">
      <c r="A6120" s="310" t="n">
        <v>96759</v>
      </c>
      <c r="B6120" s="315" t="s">
        <v>1640</v>
      </c>
      <c r="C6120" s="310" t="s">
        <v>10481</v>
      </c>
      <c r="D6120" s="315" t="s">
        <v>70</v>
      </c>
      <c r="E6120" s="316" t="s">
        <v>9238</v>
      </c>
      <c r="F6120" s="310"/>
    </row>
    <row r="6121" customFormat="false" ht="12.8" hidden="false" customHeight="false" outlineLevel="0" collapsed="false">
      <c r="A6121" s="310" t="n">
        <v>96760</v>
      </c>
      <c r="B6121" s="315" t="s">
        <v>1640</v>
      </c>
      <c r="C6121" s="310" t="s">
        <v>10482</v>
      </c>
      <c r="D6121" s="315" t="s">
        <v>70</v>
      </c>
      <c r="E6121" s="316" t="s">
        <v>10483</v>
      </c>
      <c r="F6121" s="310"/>
    </row>
    <row r="6122" customFormat="false" ht="12.8" hidden="false" customHeight="false" outlineLevel="0" collapsed="false">
      <c r="A6122" s="310" t="n">
        <v>96761</v>
      </c>
      <c r="B6122" s="315" t="s">
        <v>1640</v>
      </c>
      <c r="C6122" s="310" t="s">
        <v>10484</v>
      </c>
      <c r="D6122" s="315" t="s">
        <v>70</v>
      </c>
      <c r="E6122" s="316" t="s">
        <v>10485</v>
      </c>
      <c r="F6122" s="310"/>
    </row>
    <row r="6123" customFormat="false" ht="12.8" hidden="false" customHeight="false" outlineLevel="0" collapsed="false">
      <c r="A6123" s="310" t="n">
        <v>96762</v>
      </c>
      <c r="B6123" s="315" t="s">
        <v>1640</v>
      </c>
      <c r="C6123" s="310" t="s">
        <v>10486</v>
      </c>
      <c r="D6123" s="315" t="s">
        <v>70</v>
      </c>
      <c r="E6123" s="316" t="s">
        <v>10487</v>
      </c>
      <c r="F6123" s="310"/>
    </row>
    <row r="6124" customFormat="false" ht="12.8" hidden="false" customHeight="false" outlineLevel="0" collapsed="false">
      <c r="A6124" s="310" t="n">
        <v>96763</v>
      </c>
      <c r="B6124" s="315" t="s">
        <v>1640</v>
      </c>
      <c r="C6124" s="310" t="s">
        <v>10488</v>
      </c>
      <c r="D6124" s="315" t="s">
        <v>70</v>
      </c>
      <c r="E6124" s="316" t="s">
        <v>10489</v>
      </c>
      <c r="F6124" s="310"/>
    </row>
    <row r="6125" customFormat="false" ht="12.8" hidden="false" customHeight="false" outlineLevel="0" collapsed="false">
      <c r="A6125" s="310" t="n">
        <v>96764</v>
      </c>
      <c r="B6125" s="315" t="s">
        <v>1640</v>
      </c>
      <c r="C6125" s="310" t="s">
        <v>10490</v>
      </c>
      <c r="D6125" s="315" t="s">
        <v>70</v>
      </c>
      <c r="E6125" s="316" t="s">
        <v>10491</v>
      </c>
      <c r="F6125" s="310"/>
    </row>
    <row r="6126" customFormat="false" ht="12.8" hidden="false" customHeight="false" outlineLevel="0" collapsed="false">
      <c r="A6126" s="310" t="n">
        <v>96802</v>
      </c>
      <c r="B6126" s="315" t="s">
        <v>1640</v>
      </c>
      <c r="C6126" s="310" t="s">
        <v>10492</v>
      </c>
      <c r="D6126" s="315" t="s">
        <v>70</v>
      </c>
      <c r="E6126" s="316" t="s">
        <v>10493</v>
      </c>
      <c r="F6126" s="310"/>
    </row>
    <row r="6127" customFormat="false" ht="12.8" hidden="false" customHeight="false" outlineLevel="0" collapsed="false">
      <c r="A6127" s="310" t="n">
        <v>96803</v>
      </c>
      <c r="B6127" s="315" t="s">
        <v>1640</v>
      </c>
      <c r="C6127" s="310" t="s">
        <v>10494</v>
      </c>
      <c r="D6127" s="315" t="s">
        <v>70</v>
      </c>
      <c r="E6127" s="316" t="s">
        <v>8784</v>
      </c>
      <c r="F6127" s="310"/>
    </row>
    <row r="6128" customFormat="false" ht="12.8" hidden="false" customHeight="false" outlineLevel="0" collapsed="false">
      <c r="A6128" s="310" t="n">
        <v>96804</v>
      </c>
      <c r="B6128" s="315" t="s">
        <v>1640</v>
      </c>
      <c r="C6128" s="310" t="s">
        <v>10495</v>
      </c>
      <c r="D6128" s="315" t="s">
        <v>70</v>
      </c>
      <c r="E6128" s="316" t="s">
        <v>10496</v>
      </c>
      <c r="F6128" s="310"/>
    </row>
    <row r="6129" customFormat="false" ht="12.8" hidden="false" customHeight="false" outlineLevel="0" collapsed="false">
      <c r="A6129" s="310" t="n">
        <v>96805</v>
      </c>
      <c r="B6129" s="315" t="s">
        <v>1640</v>
      </c>
      <c r="C6129" s="310" t="s">
        <v>10497</v>
      </c>
      <c r="D6129" s="315" t="s">
        <v>70</v>
      </c>
      <c r="E6129" s="316" t="s">
        <v>10498</v>
      </c>
      <c r="F6129" s="310"/>
    </row>
    <row r="6130" customFormat="false" ht="12.8" hidden="false" customHeight="false" outlineLevel="0" collapsed="false">
      <c r="A6130" s="310" t="n">
        <v>96806</v>
      </c>
      <c r="B6130" s="315" t="s">
        <v>1640</v>
      </c>
      <c r="C6130" s="310" t="s">
        <v>10499</v>
      </c>
      <c r="D6130" s="315" t="s">
        <v>70</v>
      </c>
      <c r="E6130" s="316" t="s">
        <v>10500</v>
      </c>
      <c r="F6130" s="310"/>
    </row>
    <row r="6131" customFormat="false" ht="12.8" hidden="false" customHeight="false" outlineLevel="0" collapsed="false">
      <c r="A6131" s="310" t="n">
        <v>96807</v>
      </c>
      <c r="B6131" s="315" t="s">
        <v>1640</v>
      </c>
      <c r="C6131" s="310" t="s">
        <v>10501</v>
      </c>
      <c r="D6131" s="315" t="s">
        <v>70</v>
      </c>
      <c r="E6131" s="316" t="s">
        <v>10502</v>
      </c>
      <c r="F6131" s="310"/>
    </row>
    <row r="6132" customFormat="false" ht="12.8" hidden="false" customHeight="false" outlineLevel="0" collapsed="false">
      <c r="A6132" s="310" t="n">
        <v>96808</v>
      </c>
      <c r="B6132" s="315" t="s">
        <v>1640</v>
      </c>
      <c r="C6132" s="310" t="s">
        <v>10503</v>
      </c>
      <c r="D6132" s="315" t="s">
        <v>70</v>
      </c>
      <c r="E6132" s="316" t="s">
        <v>5399</v>
      </c>
      <c r="F6132" s="310"/>
    </row>
    <row r="6133" customFormat="false" ht="12.8" hidden="false" customHeight="false" outlineLevel="0" collapsed="false">
      <c r="A6133" s="310" t="n">
        <v>96809</v>
      </c>
      <c r="B6133" s="315" t="s">
        <v>1640</v>
      </c>
      <c r="C6133" s="310" t="s">
        <v>10504</v>
      </c>
      <c r="D6133" s="315" t="s">
        <v>70</v>
      </c>
      <c r="E6133" s="316" t="s">
        <v>10505</v>
      </c>
      <c r="F6133" s="310"/>
    </row>
    <row r="6134" customFormat="false" ht="12.8" hidden="false" customHeight="false" outlineLevel="0" collapsed="false">
      <c r="A6134" s="310" t="n">
        <v>96810</v>
      </c>
      <c r="B6134" s="315" t="s">
        <v>1640</v>
      </c>
      <c r="C6134" s="310" t="s">
        <v>10506</v>
      </c>
      <c r="D6134" s="315" t="s">
        <v>70</v>
      </c>
      <c r="E6134" s="316" t="s">
        <v>7071</v>
      </c>
      <c r="F6134" s="310"/>
    </row>
    <row r="6135" customFormat="false" ht="12.8" hidden="false" customHeight="false" outlineLevel="0" collapsed="false">
      <c r="A6135" s="310" t="n">
        <v>96811</v>
      </c>
      <c r="B6135" s="315" t="s">
        <v>1640</v>
      </c>
      <c r="C6135" s="310" t="s">
        <v>10507</v>
      </c>
      <c r="D6135" s="315" t="s">
        <v>70</v>
      </c>
      <c r="E6135" s="316" t="s">
        <v>10508</v>
      </c>
      <c r="F6135" s="310"/>
    </row>
    <row r="6136" customFormat="false" ht="12.8" hidden="false" customHeight="false" outlineLevel="0" collapsed="false">
      <c r="A6136" s="310" t="n">
        <v>96812</v>
      </c>
      <c r="B6136" s="315" t="s">
        <v>1640</v>
      </c>
      <c r="C6136" s="310" t="s">
        <v>10509</v>
      </c>
      <c r="D6136" s="315" t="s">
        <v>70</v>
      </c>
      <c r="E6136" s="316" t="s">
        <v>10510</v>
      </c>
      <c r="F6136" s="310"/>
    </row>
    <row r="6137" customFormat="false" ht="12.8" hidden="false" customHeight="false" outlineLevel="0" collapsed="false">
      <c r="A6137" s="310" t="n">
        <v>96813</v>
      </c>
      <c r="B6137" s="315" t="s">
        <v>1640</v>
      </c>
      <c r="C6137" s="310" t="s">
        <v>10511</v>
      </c>
      <c r="D6137" s="315" t="s">
        <v>70</v>
      </c>
      <c r="E6137" s="316" t="s">
        <v>8748</v>
      </c>
      <c r="F6137" s="310"/>
    </row>
    <row r="6138" customFormat="false" ht="12.8" hidden="false" customHeight="false" outlineLevel="0" collapsed="false">
      <c r="A6138" s="310" t="n">
        <v>96814</v>
      </c>
      <c r="B6138" s="315" t="s">
        <v>1640</v>
      </c>
      <c r="C6138" s="310" t="s">
        <v>10512</v>
      </c>
      <c r="D6138" s="315" t="s">
        <v>70</v>
      </c>
      <c r="E6138" s="316" t="s">
        <v>10513</v>
      </c>
      <c r="F6138" s="310"/>
    </row>
    <row r="6139" customFormat="false" ht="12.8" hidden="false" customHeight="false" outlineLevel="0" collapsed="false">
      <c r="A6139" s="310" t="n">
        <v>96815</v>
      </c>
      <c r="B6139" s="315" t="s">
        <v>1640</v>
      </c>
      <c r="C6139" s="310" t="s">
        <v>10514</v>
      </c>
      <c r="D6139" s="315" t="s">
        <v>70</v>
      </c>
      <c r="E6139" s="316" t="s">
        <v>10515</v>
      </c>
      <c r="F6139" s="310"/>
    </row>
    <row r="6140" customFormat="false" ht="12.8" hidden="false" customHeight="false" outlineLevel="0" collapsed="false">
      <c r="A6140" s="310" t="n">
        <v>96816</v>
      </c>
      <c r="B6140" s="315" t="s">
        <v>1640</v>
      </c>
      <c r="C6140" s="310" t="s">
        <v>10516</v>
      </c>
      <c r="D6140" s="315" t="s">
        <v>70</v>
      </c>
      <c r="E6140" s="316" t="s">
        <v>10517</v>
      </c>
      <c r="F6140" s="310"/>
    </row>
    <row r="6141" customFormat="false" ht="12.8" hidden="false" customHeight="false" outlineLevel="0" collapsed="false">
      <c r="A6141" s="310" t="n">
        <v>96817</v>
      </c>
      <c r="B6141" s="315" t="s">
        <v>1640</v>
      </c>
      <c r="C6141" s="310" t="s">
        <v>10518</v>
      </c>
      <c r="D6141" s="315" t="s">
        <v>70</v>
      </c>
      <c r="E6141" s="316" t="s">
        <v>10519</v>
      </c>
      <c r="F6141" s="310"/>
    </row>
    <row r="6142" customFormat="false" ht="12.8" hidden="false" customHeight="false" outlineLevel="0" collapsed="false">
      <c r="A6142" s="310" t="n">
        <v>96818</v>
      </c>
      <c r="B6142" s="315" t="s">
        <v>1640</v>
      </c>
      <c r="C6142" s="310" t="s">
        <v>10520</v>
      </c>
      <c r="D6142" s="315" t="s">
        <v>70</v>
      </c>
      <c r="E6142" s="316" t="s">
        <v>10521</v>
      </c>
      <c r="F6142" s="310"/>
    </row>
    <row r="6143" customFormat="false" ht="12.8" hidden="false" customHeight="false" outlineLevel="0" collapsed="false">
      <c r="A6143" s="310" t="n">
        <v>96819</v>
      </c>
      <c r="B6143" s="315" t="s">
        <v>1640</v>
      </c>
      <c r="C6143" s="310" t="s">
        <v>10522</v>
      </c>
      <c r="D6143" s="315" t="s">
        <v>70</v>
      </c>
      <c r="E6143" s="316" t="s">
        <v>2176</v>
      </c>
      <c r="F6143" s="310"/>
    </row>
    <row r="6144" customFormat="false" ht="12.8" hidden="false" customHeight="false" outlineLevel="0" collapsed="false">
      <c r="A6144" s="310" t="n">
        <v>96820</v>
      </c>
      <c r="B6144" s="315" t="s">
        <v>1640</v>
      </c>
      <c r="C6144" s="310" t="s">
        <v>10523</v>
      </c>
      <c r="D6144" s="315" t="s">
        <v>70</v>
      </c>
      <c r="E6144" s="316" t="s">
        <v>10524</v>
      </c>
      <c r="F6144" s="310"/>
    </row>
    <row r="6145" customFormat="false" ht="12.8" hidden="false" customHeight="false" outlineLevel="0" collapsed="false">
      <c r="A6145" s="310" t="n">
        <v>96821</v>
      </c>
      <c r="B6145" s="315" t="s">
        <v>1640</v>
      </c>
      <c r="C6145" s="310" t="s">
        <v>10525</v>
      </c>
      <c r="D6145" s="315" t="s">
        <v>70</v>
      </c>
      <c r="E6145" s="316" t="s">
        <v>10526</v>
      </c>
      <c r="F6145" s="310"/>
    </row>
    <row r="6146" customFormat="false" ht="12.8" hidden="false" customHeight="false" outlineLevel="0" collapsed="false">
      <c r="A6146" s="310" t="n">
        <v>96822</v>
      </c>
      <c r="B6146" s="315" t="s">
        <v>1640</v>
      </c>
      <c r="C6146" s="310" t="s">
        <v>10527</v>
      </c>
      <c r="D6146" s="315" t="s">
        <v>70</v>
      </c>
      <c r="E6146" s="316" t="s">
        <v>10528</v>
      </c>
      <c r="F6146" s="310"/>
    </row>
    <row r="6147" customFormat="false" ht="12.8" hidden="false" customHeight="false" outlineLevel="0" collapsed="false">
      <c r="A6147" s="310" t="n">
        <v>96823</v>
      </c>
      <c r="B6147" s="315" t="s">
        <v>1640</v>
      </c>
      <c r="C6147" s="310" t="s">
        <v>10529</v>
      </c>
      <c r="D6147" s="315" t="s">
        <v>70</v>
      </c>
      <c r="E6147" s="316" t="s">
        <v>8944</v>
      </c>
      <c r="F6147" s="310"/>
    </row>
    <row r="6148" customFormat="false" ht="12.8" hidden="false" customHeight="false" outlineLevel="0" collapsed="false">
      <c r="A6148" s="310" t="n">
        <v>96824</v>
      </c>
      <c r="B6148" s="315" t="s">
        <v>1640</v>
      </c>
      <c r="C6148" s="310" t="s">
        <v>10530</v>
      </c>
      <c r="D6148" s="315" t="s">
        <v>70</v>
      </c>
      <c r="E6148" s="316" t="s">
        <v>10531</v>
      </c>
      <c r="F6148" s="310"/>
    </row>
    <row r="6149" customFormat="false" ht="12.8" hidden="false" customHeight="false" outlineLevel="0" collapsed="false">
      <c r="A6149" s="310" t="n">
        <v>96826</v>
      </c>
      <c r="B6149" s="315" t="s">
        <v>1640</v>
      </c>
      <c r="C6149" s="310" t="s">
        <v>10532</v>
      </c>
      <c r="D6149" s="315" t="s">
        <v>70</v>
      </c>
      <c r="E6149" s="316" t="s">
        <v>10533</v>
      </c>
      <c r="F6149" s="310"/>
    </row>
    <row r="6150" customFormat="false" ht="12.8" hidden="false" customHeight="false" outlineLevel="0" collapsed="false">
      <c r="A6150" s="310" t="n">
        <v>96827</v>
      </c>
      <c r="B6150" s="315" t="s">
        <v>1640</v>
      </c>
      <c r="C6150" s="310" t="s">
        <v>10534</v>
      </c>
      <c r="D6150" s="315" t="s">
        <v>70</v>
      </c>
      <c r="E6150" s="316" t="s">
        <v>3575</v>
      </c>
      <c r="F6150" s="310"/>
    </row>
    <row r="6151" customFormat="false" ht="12.8" hidden="false" customHeight="false" outlineLevel="0" collapsed="false">
      <c r="A6151" s="310" t="n">
        <v>96828</v>
      </c>
      <c r="B6151" s="315" t="s">
        <v>1640</v>
      </c>
      <c r="C6151" s="310" t="s">
        <v>10535</v>
      </c>
      <c r="D6151" s="315" t="s">
        <v>70</v>
      </c>
      <c r="E6151" s="316" t="s">
        <v>10178</v>
      </c>
      <c r="F6151" s="310"/>
    </row>
    <row r="6152" customFormat="false" ht="12.8" hidden="false" customHeight="false" outlineLevel="0" collapsed="false">
      <c r="A6152" s="310" t="n">
        <v>96829</v>
      </c>
      <c r="B6152" s="315" t="s">
        <v>1640</v>
      </c>
      <c r="C6152" s="310" t="s">
        <v>10536</v>
      </c>
      <c r="D6152" s="315" t="s">
        <v>70</v>
      </c>
      <c r="E6152" s="316" t="s">
        <v>10537</v>
      </c>
      <c r="F6152" s="310"/>
    </row>
    <row r="6153" customFormat="false" ht="12.8" hidden="false" customHeight="false" outlineLevel="0" collapsed="false">
      <c r="A6153" s="310" t="n">
        <v>96830</v>
      </c>
      <c r="B6153" s="315" t="s">
        <v>1640</v>
      </c>
      <c r="C6153" s="310" t="s">
        <v>10538</v>
      </c>
      <c r="D6153" s="315" t="s">
        <v>70</v>
      </c>
      <c r="E6153" s="316" t="s">
        <v>4204</v>
      </c>
      <c r="F6153" s="310"/>
    </row>
    <row r="6154" customFormat="false" ht="12.8" hidden="false" customHeight="false" outlineLevel="0" collapsed="false">
      <c r="A6154" s="310" t="n">
        <v>96832</v>
      </c>
      <c r="B6154" s="315" t="s">
        <v>1640</v>
      </c>
      <c r="C6154" s="310" t="s">
        <v>10539</v>
      </c>
      <c r="D6154" s="315" t="s">
        <v>70</v>
      </c>
      <c r="E6154" s="316" t="s">
        <v>10540</v>
      </c>
      <c r="F6154" s="310"/>
    </row>
    <row r="6155" customFormat="false" ht="12.8" hidden="false" customHeight="false" outlineLevel="0" collapsed="false">
      <c r="A6155" s="310" t="n">
        <v>96833</v>
      </c>
      <c r="B6155" s="315" t="s">
        <v>1640</v>
      </c>
      <c r="C6155" s="310" t="s">
        <v>10541</v>
      </c>
      <c r="D6155" s="315" t="s">
        <v>70</v>
      </c>
      <c r="E6155" s="316" t="s">
        <v>9574</v>
      </c>
      <c r="F6155" s="310"/>
    </row>
    <row r="6156" customFormat="false" ht="12.8" hidden="false" customHeight="false" outlineLevel="0" collapsed="false">
      <c r="A6156" s="310" t="n">
        <v>96834</v>
      </c>
      <c r="B6156" s="315" t="s">
        <v>1640</v>
      </c>
      <c r="C6156" s="310" t="s">
        <v>10542</v>
      </c>
      <c r="D6156" s="315" t="s">
        <v>70</v>
      </c>
      <c r="E6156" s="316" t="s">
        <v>4211</v>
      </c>
      <c r="F6156" s="310"/>
    </row>
    <row r="6157" customFormat="false" ht="12.8" hidden="false" customHeight="false" outlineLevel="0" collapsed="false">
      <c r="A6157" s="310" t="n">
        <v>96836</v>
      </c>
      <c r="B6157" s="315" t="s">
        <v>1640</v>
      </c>
      <c r="C6157" s="310" t="s">
        <v>10543</v>
      </c>
      <c r="D6157" s="315" t="s">
        <v>70</v>
      </c>
      <c r="E6157" s="316" t="s">
        <v>10544</v>
      </c>
      <c r="F6157" s="310"/>
    </row>
    <row r="6158" customFormat="false" ht="12.8" hidden="false" customHeight="false" outlineLevel="0" collapsed="false">
      <c r="A6158" s="310" t="n">
        <v>96837</v>
      </c>
      <c r="B6158" s="315" t="s">
        <v>1640</v>
      </c>
      <c r="C6158" s="310" t="s">
        <v>10545</v>
      </c>
      <c r="D6158" s="315" t="s">
        <v>70</v>
      </c>
      <c r="E6158" s="316" t="s">
        <v>10546</v>
      </c>
      <c r="F6158" s="310"/>
    </row>
    <row r="6159" customFormat="false" ht="12.8" hidden="false" customHeight="false" outlineLevel="0" collapsed="false">
      <c r="A6159" s="310" t="n">
        <v>96838</v>
      </c>
      <c r="B6159" s="315" t="s">
        <v>1640</v>
      </c>
      <c r="C6159" s="310" t="s">
        <v>10547</v>
      </c>
      <c r="D6159" s="315" t="s">
        <v>70</v>
      </c>
      <c r="E6159" s="316" t="s">
        <v>10548</v>
      </c>
      <c r="F6159" s="310"/>
    </row>
    <row r="6160" customFormat="false" ht="12.8" hidden="false" customHeight="false" outlineLevel="0" collapsed="false">
      <c r="A6160" s="310" t="n">
        <v>96839</v>
      </c>
      <c r="B6160" s="315" t="s">
        <v>1640</v>
      </c>
      <c r="C6160" s="310" t="s">
        <v>10549</v>
      </c>
      <c r="D6160" s="315" t="s">
        <v>70</v>
      </c>
      <c r="E6160" s="316" t="s">
        <v>10550</v>
      </c>
      <c r="F6160" s="310"/>
    </row>
    <row r="6161" customFormat="false" ht="12.8" hidden="false" customHeight="false" outlineLevel="0" collapsed="false">
      <c r="A6161" s="310" t="n">
        <v>96840</v>
      </c>
      <c r="B6161" s="315" t="s">
        <v>1640</v>
      </c>
      <c r="C6161" s="310" t="s">
        <v>10551</v>
      </c>
      <c r="D6161" s="315" t="s">
        <v>70</v>
      </c>
      <c r="E6161" s="316" t="s">
        <v>10552</v>
      </c>
      <c r="F6161" s="310"/>
    </row>
    <row r="6162" customFormat="false" ht="12.8" hidden="false" customHeight="false" outlineLevel="0" collapsed="false">
      <c r="A6162" s="310" t="n">
        <v>96841</v>
      </c>
      <c r="B6162" s="315" t="s">
        <v>1640</v>
      </c>
      <c r="C6162" s="310" t="s">
        <v>10553</v>
      </c>
      <c r="D6162" s="315" t="s">
        <v>70</v>
      </c>
      <c r="E6162" s="316" t="s">
        <v>7741</v>
      </c>
      <c r="F6162" s="310"/>
    </row>
    <row r="6163" customFormat="false" ht="12.8" hidden="false" customHeight="false" outlineLevel="0" collapsed="false">
      <c r="A6163" s="310" t="n">
        <v>96842</v>
      </c>
      <c r="B6163" s="315" t="s">
        <v>1640</v>
      </c>
      <c r="C6163" s="310" t="s">
        <v>10554</v>
      </c>
      <c r="D6163" s="315" t="s">
        <v>70</v>
      </c>
      <c r="E6163" s="316" t="s">
        <v>10555</v>
      </c>
      <c r="F6163" s="310"/>
    </row>
    <row r="6164" customFormat="false" ht="12.8" hidden="false" customHeight="false" outlineLevel="0" collapsed="false">
      <c r="A6164" s="310" t="n">
        <v>96843</v>
      </c>
      <c r="B6164" s="315" t="s">
        <v>1640</v>
      </c>
      <c r="C6164" s="310" t="s">
        <v>10556</v>
      </c>
      <c r="D6164" s="315" t="s">
        <v>70</v>
      </c>
      <c r="E6164" s="316" t="s">
        <v>10557</v>
      </c>
      <c r="F6164" s="310"/>
    </row>
    <row r="6165" customFormat="false" ht="12.8" hidden="false" customHeight="false" outlineLevel="0" collapsed="false">
      <c r="A6165" s="310" t="n">
        <v>96844</v>
      </c>
      <c r="B6165" s="315" t="s">
        <v>1640</v>
      </c>
      <c r="C6165" s="310" t="s">
        <v>10558</v>
      </c>
      <c r="D6165" s="315" t="s">
        <v>70</v>
      </c>
      <c r="E6165" s="316" t="s">
        <v>10559</v>
      </c>
      <c r="F6165" s="310"/>
    </row>
    <row r="6166" customFormat="false" ht="12.8" hidden="false" customHeight="false" outlineLevel="0" collapsed="false">
      <c r="A6166" s="310" t="n">
        <v>96845</v>
      </c>
      <c r="B6166" s="315" t="s">
        <v>1640</v>
      </c>
      <c r="C6166" s="310" t="s">
        <v>10560</v>
      </c>
      <c r="D6166" s="315" t="s">
        <v>70</v>
      </c>
      <c r="E6166" s="316" t="s">
        <v>10473</v>
      </c>
      <c r="F6166" s="310"/>
    </row>
    <row r="6167" customFormat="false" ht="12.8" hidden="false" customHeight="false" outlineLevel="0" collapsed="false">
      <c r="A6167" s="310" t="n">
        <v>96846</v>
      </c>
      <c r="B6167" s="315" t="s">
        <v>1640</v>
      </c>
      <c r="C6167" s="310" t="s">
        <v>10561</v>
      </c>
      <c r="D6167" s="315" t="s">
        <v>70</v>
      </c>
      <c r="E6167" s="316" t="s">
        <v>10562</v>
      </c>
      <c r="F6167" s="310"/>
    </row>
    <row r="6168" customFormat="false" ht="12.8" hidden="false" customHeight="false" outlineLevel="0" collapsed="false">
      <c r="A6168" s="310" t="n">
        <v>96847</v>
      </c>
      <c r="B6168" s="315" t="s">
        <v>1640</v>
      </c>
      <c r="C6168" s="310" t="s">
        <v>10563</v>
      </c>
      <c r="D6168" s="315" t="s">
        <v>70</v>
      </c>
      <c r="E6168" s="316" t="s">
        <v>3270</v>
      </c>
      <c r="F6168" s="310"/>
    </row>
    <row r="6169" customFormat="false" ht="12.8" hidden="false" customHeight="false" outlineLevel="0" collapsed="false">
      <c r="A6169" s="310" t="n">
        <v>96848</v>
      </c>
      <c r="B6169" s="315" t="s">
        <v>1640</v>
      </c>
      <c r="C6169" s="310" t="s">
        <v>10564</v>
      </c>
      <c r="D6169" s="315" t="s">
        <v>70</v>
      </c>
      <c r="E6169" s="316" t="s">
        <v>10565</v>
      </c>
      <c r="F6169" s="310"/>
    </row>
    <row r="6170" customFormat="false" ht="12.8" hidden="false" customHeight="false" outlineLevel="0" collapsed="false">
      <c r="A6170" s="310" t="n">
        <v>96849</v>
      </c>
      <c r="B6170" s="315" t="s">
        <v>1640</v>
      </c>
      <c r="C6170" s="310" t="s">
        <v>10566</v>
      </c>
      <c r="D6170" s="315" t="s">
        <v>70</v>
      </c>
      <c r="E6170" s="316" t="s">
        <v>10567</v>
      </c>
      <c r="F6170" s="310"/>
    </row>
    <row r="6171" customFormat="false" ht="12.8" hidden="false" customHeight="false" outlineLevel="0" collapsed="false">
      <c r="A6171" s="310" t="n">
        <v>96850</v>
      </c>
      <c r="B6171" s="315" t="s">
        <v>1640</v>
      </c>
      <c r="C6171" s="310" t="s">
        <v>10568</v>
      </c>
      <c r="D6171" s="315" t="s">
        <v>70</v>
      </c>
      <c r="E6171" s="316" t="s">
        <v>7840</v>
      </c>
      <c r="F6171" s="310"/>
    </row>
    <row r="6172" customFormat="false" ht="12.8" hidden="false" customHeight="false" outlineLevel="0" collapsed="false">
      <c r="A6172" s="310" t="n">
        <v>96852</v>
      </c>
      <c r="B6172" s="315" t="s">
        <v>1640</v>
      </c>
      <c r="C6172" s="310" t="s">
        <v>10569</v>
      </c>
      <c r="D6172" s="315" t="s">
        <v>70</v>
      </c>
      <c r="E6172" s="316" t="s">
        <v>6000</v>
      </c>
      <c r="F6172" s="310"/>
    </row>
    <row r="6173" customFormat="false" ht="12.8" hidden="false" customHeight="false" outlineLevel="0" collapsed="false">
      <c r="A6173" s="310" t="n">
        <v>96853</v>
      </c>
      <c r="B6173" s="315" t="s">
        <v>1640</v>
      </c>
      <c r="C6173" s="310" t="s">
        <v>10570</v>
      </c>
      <c r="D6173" s="315" t="s">
        <v>70</v>
      </c>
      <c r="E6173" s="316" t="s">
        <v>10571</v>
      </c>
      <c r="F6173" s="310"/>
    </row>
    <row r="6174" customFormat="false" ht="12.8" hidden="false" customHeight="false" outlineLevel="0" collapsed="false">
      <c r="A6174" s="310" t="n">
        <v>96854</v>
      </c>
      <c r="B6174" s="315" t="s">
        <v>1640</v>
      </c>
      <c r="C6174" s="310" t="s">
        <v>10572</v>
      </c>
      <c r="D6174" s="315" t="s">
        <v>70</v>
      </c>
      <c r="E6174" s="316" t="s">
        <v>10573</v>
      </c>
      <c r="F6174" s="310"/>
    </row>
    <row r="6175" customFormat="false" ht="12.8" hidden="false" customHeight="false" outlineLevel="0" collapsed="false">
      <c r="A6175" s="310" t="n">
        <v>96855</v>
      </c>
      <c r="B6175" s="315" t="s">
        <v>1640</v>
      </c>
      <c r="C6175" s="310" t="s">
        <v>10574</v>
      </c>
      <c r="D6175" s="315" t="s">
        <v>70</v>
      </c>
      <c r="E6175" s="316" t="s">
        <v>10575</v>
      </c>
      <c r="F6175" s="310"/>
    </row>
    <row r="6176" customFormat="false" ht="12.8" hidden="false" customHeight="false" outlineLevel="0" collapsed="false">
      <c r="A6176" s="310" t="n">
        <v>96856</v>
      </c>
      <c r="B6176" s="315" t="s">
        <v>1640</v>
      </c>
      <c r="C6176" s="310" t="s">
        <v>10576</v>
      </c>
      <c r="D6176" s="315" t="s">
        <v>70</v>
      </c>
      <c r="E6176" s="316" t="s">
        <v>10577</v>
      </c>
      <c r="F6176" s="310"/>
    </row>
    <row r="6177" customFormat="false" ht="12.8" hidden="false" customHeight="false" outlineLevel="0" collapsed="false">
      <c r="A6177" s="310" t="n">
        <v>96860</v>
      </c>
      <c r="B6177" s="315" t="s">
        <v>1640</v>
      </c>
      <c r="C6177" s="310" t="s">
        <v>10578</v>
      </c>
      <c r="D6177" s="315" t="s">
        <v>70</v>
      </c>
      <c r="E6177" s="316" t="s">
        <v>7848</v>
      </c>
      <c r="F6177" s="310"/>
    </row>
    <row r="6178" customFormat="false" ht="12.8" hidden="false" customHeight="false" outlineLevel="0" collapsed="false">
      <c r="A6178" s="310" t="n">
        <v>96861</v>
      </c>
      <c r="B6178" s="315" t="s">
        <v>1640</v>
      </c>
      <c r="C6178" s="310" t="s">
        <v>10579</v>
      </c>
      <c r="D6178" s="315" t="s">
        <v>70</v>
      </c>
      <c r="E6178" s="316" t="s">
        <v>10580</v>
      </c>
      <c r="F6178" s="310"/>
    </row>
    <row r="6179" customFormat="false" ht="12.8" hidden="false" customHeight="false" outlineLevel="0" collapsed="false">
      <c r="A6179" s="310" t="n">
        <v>96862</v>
      </c>
      <c r="B6179" s="315" t="s">
        <v>1640</v>
      </c>
      <c r="C6179" s="310" t="s">
        <v>10581</v>
      </c>
      <c r="D6179" s="315" t="s">
        <v>70</v>
      </c>
      <c r="E6179" s="316" t="s">
        <v>3395</v>
      </c>
      <c r="F6179" s="310"/>
    </row>
    <row r="6180" customFormat="false" ht="12.8" hidden="false" customHeight="false" outlineLevel="0" collapsed="false">
      <c r="A6180" s="310" t="n">
        <v>96863</v>
      </c>
      <c r="B6180" s="315" t="s">
        <v>1640</v>
      </c>
      <c r="C6180" s="310" t="s">
        <v>10582</v>
      </c>
      <c r="D6180" s="315" t="s">
        <v>70</v>
      </c>
      <c r="E6180" s="316" t="s">
        <v>7674</v>
      </c>
      <c r="F6180" s="310"/>
    </row>
    <row r="6181" customFormat="false" ht="12.8" hidden="false" customHeight="false" outlineLevel="0" collapsed="false">
      <c r="A6181" s="310" t="n">
        <v>96864</v>
      </c>
      <c r="B6181" s="315" t="s">
        <v>1640</v>
      </c>
      <c r="C6181" s="310" t="s">
        <v>10583</v>
      </c>
      <c r="D6181" s="315" t="s">
        <v>70</v>
      </c>
      <c r="E6181" s="316" t="s">
        <v>10584</v>
      </c>
      <c r="F6181" s="310"/>
    </row>
    <row r="6182" customFormat="false" ht="12.8" hidden="false" customHeight="false" outlineLevel="0" collapsed="false">
      <c r="A6182" s="310" t="n">
        <v>96865</v>
      </c>
      <c r="B6182" s="315" t="s">
        <v>1640</v>
      </c>
      <c r="C6182" s="310" t="s">
        <v>10585</v>
      </c>
      <c r="D6182" s="315" t="s">
        <v>70</v>
      </c>
      <c r="E6182" s="316" t="s">
        <v>10586</v>
      </c>
      <c r="F6182" s="310"/>
    </row>
    <row r="6183" customFormat="false" ht="12.8" hidden="false" customHeight="false" outlineLevel="0" collapsed="false">
      <c r="A6183" s="310" t="n">
        <v>96866</v>
      </c>
      <c r="B6183" s="315" t="s">
        <v>1640</v>
      </c>
      <c r="C6183" s="310" t="s">
        <v>10587</v>
      </c>
      <c r="D6183" s="315" t="s">
        <v>70</v>
      </c>
      <c r="E6183" s="316" t="s">
        <v>10588</v>
      </c>
      <c r="F6183" s="310"/>
    </row>
    <row r="6184" customFormat="false" ht="12.8" hidden="false" customHeight="false" outlineLevel="0" collapsed="false">
      <c r="A6184" s="310" t="n">
        <v>96868</v>
      </c>
      <c r="B6184" s="315" t="s">
        <v>1640</v>
      </c>
      <c r="C6184" s="310" t="s">
        <v>10589</v>
      </c>
      <c r="D6184" s="315" t="s">
        <v>70</v>
      </c>
      <c r="E6184" s="316" t="s">
        <v>10590</v>
      </c>
      <c r="F6184" s="310"/>
    </row>
    <row r="6185" customFormat="false" ht="12.8" hidden="false" customHeight="false" outlineLevel="0" collapsed="false">
      <c r="A6185" s="310" t="n">
        <v>96869</v>
      </c>
      <c r="B6185" s="315" t="s">
        <v>1640</v>
      </c>
      <c r="C6185" s="310" t="s">
        <v>10591</v>
      </c>
      <c r="D6185" s="315" t="s">
        <v>70</v>
      </c>
      <c r="E6185" s="316" t="s">
        <v>10592</v>
      </c>
      <c r="F6185" s="310"/>
    </row>
    <row r="6186" customFormat="false" ht="12.8" hidden="false" customHeight="false" outlineLevel="0" collapsed="false">
      <c r="A6186" s="310" t="n">
        <v>96870</v>
      </c>
      <c r="B6186" s="315" t="s">
        <v>1640</v>
      </c>
      <c r="C6186" s="310" t="s">
        <v>10593</v>
      </c>
      <c r="D6186" s="315" t="s">
        <v>70</v>
      </c>
      <c r="E6186" s="316" t="s">
        <v>10594</v>
      </c>
      <c r="F6186" s="310"/>
    </row>
    <row r="6187" customFormat="false" ht="12.8" hidden="false" customHeight="false" outlineLevel="0" collapsed="false">
      <c r="A6187" s="310" t="n">
        <v>96871</v>
      </c>
      <c r="B6187" s="315" t="s">
        <v>1640</v>
      </c>
      <c r="C6187" s="310" t="s">
        <v>10595</v>
      </c>
      <c r="D6187" s="315" t="s">
        <v>70</v>
      </c>
      <c r="E6187" s="316" t="s">
        <v>10596</v>
      </c>
      <c r="F6187" s="310"/>
    </row>
    <row r="6188" customFormat="false" ht="12.8" hidden="false" customHeight="false" outlineLevel="0" collapsed="false">
      <c r="A6188" s="310" t="n">
        <v>96872</v>
      </c>
      <c r="B6188" s="315" t="s">
        <v>1640</v>
      </c>
      <c r="C6188" s="310" t="s">
        <v>10597</v>
      </c>
      <c r="D6188" s="315" t="s">
        <v>70</v>
      </c>
      <c r="E6188" s="316" t="s">
        <v>6014</v>
      </c>
      <c r="F6188" s="310"/>
    </row>
    <row r="6189" customFormat="false" ht="12.8" hidden="false" customHeight="false" outlineLevel="0" collapsed="false">
      <c r="A6189" s="310" t="n">
        <v>96873</v>
      </c>
      <c r="B6189" s="315" t="s">
        <v>1640</v>
      </c>
      <c r="C6189" s="310" t="s">
        <v>10598</v>
      </c>
      <c r="D6189" s="315" t="s">
        <v>70</v>
      </c>
      <c r="E6189" s="316" t="s">
        <v>4472</v>
      </c>
      <c r="F6189" s="310"/>
    </row>
    <row r="6190" customFormat="false" ht="12.8" hidden="false" customHeight="false" outlineLevel="0" collapsed="false">
      <c r="A6190" s="310" t="n">
        <v>96874</v>
      </c>
      <c r="B6190" s="315" t="s">
        <v>1640</v>
      </c>
      <c r="C6190" s="310" t="s">
        <v>10599</v>
      </c>
      <c r="D6190" s="315" t="s">
        <v>70</v>
      </c>
      <c r="E6190" s="316" t="s">
        <v>10600</v>
      </c>
      <c r="F6190" s="310"/>
    </row>
    <row r="6191" customFormat="false" ht="12.8" hidden="false" customHeight="false" outlineLevel="0" collapsed="false">
      <c r="A6191" s="310" t="n">
        <v>96875</v>
      </c>
      <c r="B6191" s="315" t="s">
        <v>1640</v>
      </c>
      <c r="C6191" s="310" t="s">
        <v>10601</v>
      </c>
      <c r="D6191" s="315" t="s">
        <v>70</v>
      </c>
      <c r="E6191" s="316" t="s">
        <v>3200</v>
      </c>
      <c r="F6191" s="310"/>
    </row>
    <row r="6192" customFormat="false" ht="12.8" hidden="false" customHeight="false" outlineLevel="0" collapsed="false">
      <c r="A6192" s="310" t="n">
        <v>96876</v>
      </c>
      <c r="B6192" s="315" t="s">
        <v>1640</v>
      </c>
      <c r="C6192" s="310" t="s">
        <v>10602</v>
      </c>
      <c r="D6192" s="315" t="s">
        <v>70</v>
      </c>
      <c r="E6192" s="316" t="s">
        <v>3779</v>
      </c>
      <c r="F6192" s="310"/>
    </row>
    <row r="6193" customFormat="false" ht="12.8" hidden="false" customHeight="false" outlineLevel="0" collapsed="false">
      <c r="A6193" s="310" t="n">
        <v>96878</v>
      </c>
      <c r="B6193" s="315" t="s">
        <v>1640</v>
      </c>
      <c r="C6193" s="310" t="s">
        <v>10603</v>
      </c>
      <c r="D6193" s="315" t="s">
        <v>70</v>
      </c>
      <c r="E6193" s="316" t="s">
        <v>10604</v>
      </c>
      <c r="F6193" s="310"/>
    </row>
    <row r="6194" customFormat="false" ht="12.8" hidden="false" customHeight="false" outlineLevel="0" collapsed="false">
      <c r="A6194" s="310" t="n">
        <v>96879</v>
      </c>
      <c r="B6194" s="315" t="s">
        <v>1640</v>
      </c>
      <c r="C6194" s="310" t="s">
        <v>10605</v>
      </c>
      <c r="D6194" s="315" t="s">
        <v>70</v>
      </c>
      <c r="E6194" s="316" t="s">
        <v>10606</v>
      </c>
      <c r="F6194" s="310"/>
    </row>
    <row r="6195" customFormat="false" ht="12.8" hidden="false" customHeight="false" outlineLevel="0" collapsed="false">
      <c r="A6195" s="310" t="n">
        <v>96881</v>
      </c>
      <c r="B6195" s="315" t="s">
        <v>1640</v>
      </c>
      <c r="C6195" s="310" t="s">
        <v>10607</v>
      </c>
      <c r="D6195" s="315" t="s">
        <v>70</v>
      </c>
      <c r="E6195" s="316" t="s">
        <v>10608</v>
      </c>
      <c r="F6195" s="310"/>
    </row>
    <row r="6196" customFormat="false" ht="12.8" hidden="false" customHeight="false" outlineLevel="0" collapsed="false">
      <c r="A6196" s="310" t="n">
        <v>97430</v>
      </c>
      <c r="B6196" s="315" t="s">
        <v>1640</v>
      </c>
      <c r="C6196" s="310" t="s">
        <v>10609</v>
      </c>
      <c r="D6196" s="315" t="s">
        <v>70</v>
      </c>
      <c r="E6196" s="316" t="s">
        <v>10610</v>
      </c>
      <c r="F6196" s="310"/>
    </row>
    <row r="6197" customFormat="false" ht="12.8" hidden="false" customHeight="false" outlineLevel="0" collapsed="false">
      <c r="A6197" s="310" t="n">
        <v>97431</v>
      </c>
      <c r="B6197" s="315" t="s">
        <v>1640</v>
      </c>
      <c r="C6197" s="310" t="s">
        <v>10611</v>
      </c>
      <c r="D6197" s="315" t="s">
        <v>70</v>
      </c>
      <c r="E6197" s="316" t="s">
        <v>9830</v>
      </c>
      <c r="F6197" s="310"/>
    </row>
    <row r="6198" customFormat="false" ht="12.8" hidden="false" customHeight="false" outlineLevel="0" collapsed="false">
      <c r="A6198" s="310" t="n">
        <v>97432</v>
      </c>
      <c r="B6198" s="315" t="s">
        <v>1640</v>
      </c>
      <c r="C6198" s="310" t="s">
        <v>10612</v>
      </c>
      <c r="D6198" s="315" t="s">
        <v>70</v>
      </c>
      <c r="E6198" s="316" t="s">
        <v>10613</v>
      </c>
      <c r="F6198" s="310"/>
    </row>
    <row r="6199" customFormat="false" ht="12.8" hidden="false" customHeight="false" outlineLevel="0" collapsed="false">
      <c r="A6199" s="310" t="n">
        <v>97433</v>
      </c>
      <c r="B6199" s="315" t="s">
        <v>1640</v>
      </c>
      <c r="C6199" s="310" t="s">
        <v>10614</v>
      </c>
      <c r="D6199" s="315" t="s">
        <v>70</v>
      </c>
      <c r="E6199" s="316" t="s">
        <v>3787</v>
      </c>
      <c r="F6199" s="310"/>
    </row>
    <row r="6200" customFormat="false" ht="12.8" hidden="false" customHeight="false" outlineLevel="0" collapsed="false">
      <c r="A6200" s="310" t="n">
        <v>97434</v>
      </c>
      <c r="B6200" s="315" t="s">
        <v>1640</v>
      </c>
      <c r="C6200" s="310" t="s">
        <v>10615</v>
      </c>
      <c r="D6200" s="315" t="s">
        <v>70</v>
      </c>
      <c r="E6200" s="316" t="s">
        <v>3375</v>
      </c>
      <c r="F6200" s="310"/>
    </row>
    <row r="6201" customFormat="false" ht="12.8" hidden="false" customHeight="false" outlineLevel="0" collapsed="false">
      <c r="A6201" s="310" t="n">
        <v>97435</v>
      </c>
      <c r="B6201" s="315" t="s">
        <v>1640</v>
      </c>
      <c r="C6201" s="310" t="s">
        <v>10616</v>
      </c>
      <c r="D6201" s="315" t="s">
        <v>70</v>
      </c>
      <c r="E6201" s="316" t="s">
        <v>10617</v>
      </c>
      <c r="F6201" s="310"/>
    </row>
    <row r="6202" customFormat="false" ht="12.8" hidden="false" customHeight="false" outlineLevel="0" collapsed="false">
      <c r="A6202" s="310" t="n">
        <v>97436</v>
      </c>
      <c r="B6202" s="315" t="s">
        <v>1640</v>
      </c>
      <c r="C6202" s="310" t="s">
        <v>10618</v>
      </c>
      <c r="D6202" s="315" t="s">
        <v>70</v>
      </c>
      <c r="E6202" s="316" t="s">
        <v>10619</v>
      </c>
      <c r="F6202" s="310"/>
    </row>
    <row r="6203" customFormat="false" ht="12.8" hidden="false" customHeight="false" outlineLevel="0" collapsed="false">
      <c r="A6203" s="310" t="n">
        <v>97437</v>
      </c>
      <c r="B6203" s="315" t="s">
        <v>1640</v>
      </c>
      <c r="C6203" s="310" t="s">
        <v>10620</v>
      </c>
      <c r="D6203" s="315" t="s">
        <v>70</v>
      </c>
      <c r="E6203" s="316" t="s">
        <v>9783</v>
      </c>
      <c r="F6203" s="310"/>
    </row>
    <row r="6204" customFormat="false" ht="12.8" hidden="false" customHeight="false" outlineLevel="0" collapsed="false">
      <c r="A6204" s="310" t="n">
        <v>97438</v>
      </c>
      <c r="B6204" s="315" t="s">
        <v>1640</v>
      </c>
      <c r="C6204" s="310" t="s">
        <v>10621</v>
      </c>
      <c r="D6204" s="315" t="s">
        <v>70</v>
      </c>
      <c r="E6204" s="316" t="s">
        <v>10622</v>
      </c>
      <c r="F6204" s="310"/>
    </row>
    <row r="6205" customFormat="false" ht="12.8" hidden="false" customHeight="false" outlineLevel="0" collapsed="false">
      <c r="A6205" s="310" t="n">
        <v>97439</v>
      </c>
      <c r="B6205" s="315" t="s">
        <v>1640</v>
      </c>
      <c r="C6205" s="310" t="s">
        <v>10623</v>
      </c>
      <c r="D6205" s="315" t="s">
        <v>70</v>
      </c>
      <c r="E6205" s="316" t="s">
        <v>10624</v>
      </c>
      <c r="F6205" s="310"/>
    </row>
    <row r="6206" customFormat="false" ht="12.8" hidden="false" customHeight="false" outlineLevel="0" collapsed="false">
      <c r="A6206" s="310" t="n">
        <v>97440</v>
      </c>
      <c r="B6206" s="315" t="s">
        <v>1640</v>
      </c>
      <c r="C6206" s="310" t="s">
        <v>10625</v>
      </c>
      <c r="D6206" s="315" t="s">
        <v>70</v>
      </c>
      <c r="E6206" s="316" t="s">
        <v>4817</v>
      </c>
      <c r="F6206" s="310"/>
    </row>
    <row r="6207" customFormat="false" ht="12.8" hidden="false" customHeight="false" outlineLevel="0" collapsed="false">
      <c r="A6207" s="310" t="n">
        <v>97442</v>
      </c>
      <c r="B6207" s="315" t="s">
        <v>1640</v>
      </c>
      <c r="C6207" s="310" t="s">
        <v>10626</v>
      </c>
      <c r="D6207" s="315" t="s">
        <v>70</v>
      </c>
      <c r="E6207" s="316" t="s">
        <v>10627</v>
      </c>
      <c r="F6207" s="310"/>
    </row>
    <row r="6208" customFormat="false" ht="12.8" hidden="false" customHeight="false" outlineLevel="0" collapsed="false">
      <c r="A6208" s="310" t="n">
        <v>97443</v>
      </c>
      <c r="B6208" s="315" t="s">
        <v>1640</v>
      </c>
      <c r="C6208" s="310" t="s">
        <v>10628</v>
      </c>
      <c r="D6208" s="315" t="s">
        <v>70</v>
      </c>
      <c r="E6208" s="316" t="s">
        <v>10629</v>
      </c>
      <c r="F6208" s="310"/>
    </row>
    <row r="6209" customFormat="false" ht="12.8" hidden="false" customHeight="false" outlineLevel="0" collapsed="false">
      <c r="A6209" s="310" t="n">
        <v>97444</v>
      </c>
      <c r="B6209" s="315" t="s">
        <v>1640</v>
      </c>
      <c r="C6209" s="310" t="s">
        <v>10630</v>
      </c>
      <c r="D6209" s="315" t="s">
        <v>70</v>
      </c>
      <c r="E6209" s="316" t="s">
        <v>10631</v>
      </c>
      <c r="F6209" s="310"/>
    </row>
    <row r="6210" customFormat="false" ht="12.8" hidden="false" customHeight="false" outlineLevel="0" collapsed="false">
      <c r="A6210" s="310" t="n">
        <v>97446</v>
      </c>
      <c r="B6210" s="315" t="s">
        <v>1640</v>
      </c>
      <c r="C6210" s="310" t="s">
        <v>10632</v>
      </c>
      <c r="D6210" s="315" t="s">
        <v>70</v>
      </c>
      <c r="E6210" s="316" t="s">
        <v>10633</v>
      </c>
      <c r="F6210" s="310"/>
    </row>
    <row r="6211" customFormat="false" ht="12.8" hidden="false" customHeight="false" outlineLevel="0" collapsed="false">
      <c r="A6211" s="310" t="n">
        <v>97447</v>
      </c>
      <c r="B6211" s="315" t="s">
        <v>1640</v>
      </c>
      <c r="C6211" s="310" t="s">
        <v>10634</v>
      </c>
      <c r="D6211" s="315" t="s">
        <v>70</v>
      </c>
      <c r="E6211" s="316" t="s">
        <v>10633</v>
      </c>
      <c r="F6211" s="310"/>
    </row>
    <row r="6212" customFormat="false" ht="12.8" hidden="false" customHeight="false" outlineLevel="0" collapsed="false">
      <c r="A6212" s="310" t="n">
        <v>97449</v>
      </c>
      <c r="B6212" s="315" t="s">
        <v>1640</v>
      </c>
      <c r="C6212" s="310" t="s">
        <v>10635</v>
      </c>
      <c r="D6212" s="315" t="s">
        <v>70</v>
      </c>
      <c r="E6212" s="316" t="s">
        <v>10636</v>
      </c>
      <c r="F6212" s="310"/>
    </row>
    <row r="6213" customFormat="false" ht="12.8" hidden="false" customHeight="false" outlineLevel="0" collapsed="false">
      <c r="A6213" s="310" t="n">
        <v>97450</v>
      </c>
      <c r="B6213" s="315" t="s">
        <v>1640</v>
      </c>
      <c r="C6213" s="310" t="s">
        <v>10637</v>
      </c>
      <c r="D6213" s="315" t="s">
        <v>70</v>
      </c>
      <c r="E6213" s="316" t="s">
        <v>10638</v>
      </c>
      <c r="F6213" s="310"/>
    </row>
    <row r="6214" customFormat="false" ht="12.8" hidden="false" customHeight="false" outlineLevel="0" collapsed="false">
      <c r="A6214" s="310" t="n">
        <v>97452</v>
      </c>
      <c r="B6214" s="315" t="s">
        <v>1640</v>
      </c>
      <c r="C6214" s="310" t="s">
        <v>10639</v>
      </c>
      <c r="D6214" s="315" t="s">
        <v>70</v>
      </c>
      <c r="E6214" s="316" t="s">
        <v>10640</v>
      </c>
      <c r="F6214" s="310"/>
    </row>
    <row r="6215" customFormat="false" ht="12.8" hidden="false" customHeight="false" outlineLevel="0" collapsed="false">
      <c r="A6215" s="310" t="n">
        <v>97453</v>
      </c>
      <c r="B6215" s="315" t="s">
        <v>1640</v>
      </c>
      <c r="C6215" s="310" t="s">
        <v>10641</v>
      </c>
      <c r="D6215" s="315" t="s">
        <v>70</v>
      </c>
      <c r="E6215" s="316" t="s">
        <v>10642</v>
      </c>
      <c r="F6215" s="310"/>
    </row>
    <row r="6216" customFormat="false" ht="12.8" hidden="false" customHeight="false" outlineLevel="0" collapsed="false">
      <c r="A6216" s="310" t="n">
        <v>97454</v>
      </c>
      <c r="B6216" s="315" t="s">
        <v>1640</v>
      </c>
      <c r="C6216" s="310" t="s">
        <v>10643</v>
      </c>
      <c r="D6216" s="315" t="s">
        <v>70</v>
      </c>
      <c r="E6216" s="316" t="s">
        <v>10644</v>
      </c>
      <c r="F6216" s="310"/>
    </row>
    <row r="6217" customFormat="false" ht="12.8" hidden="false" customHeight="false" outlineLevel="0" collapsed="false">
      <c r="A6217" s="310" t="n">
        <v>97455</v>
      </c>
      <c r="B6217" s="315" t="s">
        <v>1640</v>
      </c>
      <c r="C6217" s="310" t="s">
        <v>10645</v>
      </c>
      <c r="D6217" s="315" t="s">
        <v>70</v>
      </c>
      <c r="E6217" s="316" t="s">
        <v>10646</v>
      </c>
      <c r="F6217" s="310"/>
    </row>
    <row r="6218" customFormat="false" ht="12.8" hidden="false" customHeight="false" outlineLevel="0" collapsed="false">
      <c r="A6218" s="310" t="n">
        <v>97456</v>
      </c>
      <c r="B6218" s="315" t="s">
        <v>1640</v>
      </c>
      <c r="C6218" s="310" t="s">
        <v>10647</v>
      </c>
      <c r="D6218" s="315" t="s">
        <v>70</v>
      </c>
      <c r="E6218" s="316" t="s">
        <v>10648</v>
      </c>
      <c r="F6218" s="310"/>
    </row>
    <row r="6219" customFormat="false" ht="12.8" hidden="false" customHeight="false" outlineLevel="0" collapsed="false">
      <c r="A6219" s="310" t="n">
        <v>97457</v>
      </c>
      <c r="B6219" s="315" t="s">
        <v>1640</v>
      </c>
      <c r="C6219" s="310" t="s">
        <v>10649</v>
      </c>
      <c r="D6219" s="315" t="s">
        <v>70</v>
      </c>
      <c r="E6219" s="316" t="s">
        <v>10650</v>
      </c>
      <c r="F6219" s="310"/>
    </row>
    <row r="6220" customFormat="false" ht="12.8" hidden="false" customHeight="false" outlineLevel="0" collapsed="false">
      <c r="A6220" s="310" t="n">
        <v>97458</v>
      </c>
      <c r="B6220" s="315" t="s">
        <v>1640</v>
      </c>
      <c r="C6220" s="310" t="s">
        <v>10651</v>
      </c>
      <c r="D6220" s="315" t="s">
        <v>70</v>
      </c>
      <c r="E6220" s="316" t="s">
        <v>10039</v>
      </c>
      <c r="F6220" s="310"/>
    </row>
    <row r="6221" customFormat="false" ht="12.8" hidden="false" customHeight="false" outlineLevel="0" collapsed="false">
      <c r="A6221" s="310" t="n">
        <v>97459</v>
      </c>
      <c r="B6221" s="315" t="s">
        <v>1640</v>
      </c>
      <c r="C6221" s="310" t="s">
        <v>10652</v>
      </c>
      <c r="D6221" s="315" t="s">
        <v>70</v>
      </c>
      <c r="E6221" s="316" t="s">
        <v>10653</v>
      </c>
      <c r="F6221" s="310"/>
    </row>
    <row r="6222" customFormat="false" ht="12.8" hidden="false" customHeight="false" outlineLevel="0" collapsed="false">
      <c r="A6222" s="310" t="n">
        <v>97460</v>
      </c>
      <c r="B6222" s="315" t="s">
        <v>1640</v>
      </c>
      <c r="C6222" s="310" t="s">
        <v>10654</v>
      </c>
      <c r="D6222" s="315" t="s">
        <v>70</v>
      </c>
      <c r="E6222" s="316" t="s">
        <v>10655</v>
      </c>
      <c r="F6222" s="310"/>
    </row>
    <row r="6223" customFormat="false" ht="12.8" hidden="false" customHeight="false" outlineLevel="0" collapsed="false">
      <c r="A6223" s="310" t="n">
        <v>97461</v>
      </c>
      <c r="B6223" s="315" t="s">
        <v>1640</v>
      </c>
      <c r="C6223" s="310" t="s">
        <v>10656</v>
      </c>
      <c r="D6223" s="315" t="s">
        <v>70</v>
      </c>
      <c r="E6223" s="316" t="s">
        <v>10657</v>
      </c>
      <c r="F6223" s="310"/>
    </row>
    <row r="6224" customFormat="false" ht="12.8" hidden="false" customHeight="false" outlineLevel="0" collapsed="false">
      <c r="A6224" s="310" t="n">
        <v>97462</v>
      </c>
      <c r="B6224" s="315" t="s">
        <v>1640</v>
      </c>
      <c r="C6224" s="310" t="s">
        <v>10658</v>
      </c>
      <c r="D6224" s="315" t="s">
        <v>70</v>
      </c>
      <c r="E6224" s="316" t="s">
        <v>10659</v>
      </c>
      <c r="F6224" s="310"/>
    </row>
    <row r="6225" customFormat="false" ht="12.8" hidden="false" customHeight="false" outlineLevel="0" collapsed="false">
      <c r="A6225" s="310" t="n">
        <v>97464</v>
      </c>
      <c r="B6225" s="315" t="s">
        <v>1640</v>
      </c>
      <c r="C6225" s="310" t="s">
        <v>10660</v>
      </c>
      <c r="D6225" s="315" t="s">
        <v>70</v>
      </c>
      <c r="E6225" s="316" t="s">
        <v>10661</v>
      </c>
      <c r="F6225" s="310"/>
    </row>
    <row r="6226" customFormat="false" ht="12.8" hidden="false" customHeight="false" outlineLevel="0" collapsed="false">
      <c r="A6226" s="310" t="n">
        <v>97465</v>
      </c>
      <c r="B6226" s="315" t="s">
        <v>1640</v>
      </c>
      <c r="C6226" s="310" t="s">
        <v>10662</v>
      </c>
      <c r="D6226" s="315" t="s">
        <v>70</v>
      </c>
      <c r="E6226" s="316" t="s">
        <v>7729</v>
      </c>
      <c r="F6226" s="310"/>
    </row>
    <row r="6227" customFormat="false" ht="12.8" hidden="false" customHeight="false" outlineLevel="0" collapsed="false">
      <c r="A6227" s="310" t="n">
        <v>97467</v>
      </c>
      <c r="B6227" s="315" t="s">
        <v>1640</v>
      </c>
      <c r="C6227" s="310" t="s">
        <v>10663</v>
      </c>
      <c r="D6227" s="315" t="s">
        <v>70</v>
      </c>
      <c r="E6227" s="316" t="s">
        <v>10664</v>
      </c>
      <c r="F6227" s="310"/>
    </row>
    <row r="6228" customFormat="false" ht="12.8" hidden="false" customHeight="false" outlineLevel="0" collapsed="false">
      <c r="A6228" s="310" t="n">
        <v>97468</v>
      </c>
      <c r="B6228" s="315" t="s">
        <v>1640</v>
      </c>
      <c r="C6228" s="310" t="s">
        <v>10665</v>
      </c>
      <c r="D6228" s="315" t="s">
        <v>70</v>
      </c>
      <c r="E6228" s="316" t="s">
        <v>10666</v>
      </c>
      <c r="F6228" s="310"/>
    </row>
    <row r="6229" customFormat="false" ht="12.8" hidden="false" customHeight="false" outlineLevel="0" collapsed="false">
      <c r="A6229" s="310" t="n">
        <v>97470</v>
      </c>
      <c r="B6229" s="315" t="s">
        <v>1640</v>
      </c>
      <c r="C6229" s="310" t="s">
        <v>10667</v>
      </c>
      <c r="D6229" s="315" t="s">
        <v>70</v>
      </c>
      <c r="E6229" s="316" t="s">
        <v>10668</v>
      </c>
      <c r="F6229" s="310"/>
    </row>
    <row r="6230" customFormat="false" ht="12.8" hidden="false" customHeight="false" outlineLevel="0" collapsed="false">
      <c r="A6230" s="310" t="n">
        <v>97471</v>
      </c>
      <c r="B6230" s="315" t="s">
        <v>1640</v>
      </c>
      <c r="C6230" s="310" t="s">
        <v>10669</v>
      </c>
      <c r="D6230" s="315" t="s">
        <v>70</v>
      </c>
      <c r="E6230" s="316" t="s">
        <v>10670</v>
      </c>
      <c r="F6230" s="310"/>
    </row>
    <row r="6231" customFormat="false" ht="12.8" hidden="false" customHeight="false" outlineLevel="0" collapsed="false">
      <c r="A6231" s="310" t="n">
        <v>97474</v>
      </c>
      <c r="B6231" s="315" t="s">
        <v>1640</v>
      </c>
      <c r="C6231" s="310" t="s">
        <v>10671</v>
      </c>
      <c r="D6231" s="315" t="s">
        <v>70</v>
      </c>
      <c r="E6231" s="316" t="s">
        <v>10672</v>
      </c>
      <c r="F6231" s="310"/>
    </row>
    <row r="6232" customFormat="false" ht="12.8" hidden="false" customHeight="false" outlineLevel="0" collapsed="false">
      <c r="A6232" s="310" t="n">
        <v>97475</v>
      </c>
      <c r="B6232" s="315" t="s">
        <v>1640</v>
      </c>
      <c r="C6232" s="310" t="s">
        <v>10673</v>
      </c>
      <c r="D6232" s="315" t="s">
        <v>70</v>
      </c>
      <c r="E6232" s="316" t="s">
        <v>10674</v>
      </c>
      <c r="F6232" s="310"/>
    </row>
    <row r="6233" customFormat="false" ht="12.8" hidden="false" customHeight="false" outlineLevel="0" collapsed="false">
      <c r="A6233" s="310" t="n">
        <v>97477</v>
      </c>
      <c r="B6233" s="315" t="s">
        <v>1640</v>
      </c>
      <c r="C6233" s="310" t="s">
        <v>10675</v>
      </c>
      <c r="D6233" s="315" t="s">
        <v>70</v>
      </c>
      <c r="E6233" s="316" t="s">
        <v>10676</v>
      </c>
      <c r="F6233" s="310"/>
    </row>
    <row r="6234" customFormat="false" ht="12.8" hidden="false" customHeight="false" outlineLevel="0" collapsed="false">
      <c r="A6234" s="310" t="n">
        <v>97478</v>
      </c>
      <c r="B6234" s="315" t="s">
        <v>1640</v>
      </c>
      <c r="C6234" s="310" t="s">
        <v>10677</v>
      </c>
      <c r="D6234" s="315" t="s">
        <v>70</v>
      </c>
      <c r="E6234" s="316" t="s">
        <v>10678</v>
      </c>
      <c r="F6234" s="310"/>
    </row>
    <row r="6235" customFormat="false" ht="12.8" hidden="false" customHeight="false" outlineLevel="0" collapsed="false">
      <c r="A6235" s="310" t="n">
        <v>97479</v>
      </c>
      <c r="B6235" s="315" t="s">
        <v>1640</v>
      </c>
      <c r="C6235" s="310" t="s">
        <v>10679</v>
      </c>
      <c r="D6235" s="315" t="s">
        <v>70</v>
      </c>
      <c r="E6235" s="316" t="s">
        <v>10680</v>
      </c>
      <c r="F6235" s="310"/>
    </row>
    <row r="6236" customFormat="false" ht="12.8" hidden="false" customHeight="false" outlineLevel="0" collapsed="false">
      <c r="A6236" s="310" t="n">
        <v>97480</v>
      </c>
      <c r="B6236" s="315" t="s">
        <v>1640</v>
      </c>
      <c r="C6236" s="310" t="s">
        <v>10681</v>
      </c>
      <c r="D6236" s="315" t="s">
        <v>70</v>
      </c>
      <c r="E6236" s="316" t="s">
        <v>10680</v>
      </c>
      <c r="F6236" s="310"/>
    </row>
    <row r="6237" customFormat="false" ht="12.8" hidden="false" customHeight="false" outlineLevel="0" collapsed="false">
      <c r="A6237" s="310" t="n">
        <v>97481</v>
      </c>
      <c r="B6237" s="315" t="s">
        <v>1640</v>
      </c>
      <c r="C6237" s="310" t="s">
        <v>10682</v>
      </c>
      <c r="D6237" s="315" t="s">
        <v>70</v>
      </c>
      <c r="E6237" s="316" t="s">
        <v>10683</v>
      </c>
      <c r="F6237" s="310"/>
    </row>
    <row r="6238" customFormat="false" ht="12.8" hidden="false" customHeight="false" outlineLevel="0" collapsed="false">
      <c r="A6238" s="310" t="n">
        <v>97482</v>
      </c>
      <c r="B6238" s="315" t="s">
        <v>1640</v>
      </c>
      <c r="C6238" s="310" t="s">
        <v>10684</v>
      </c>
      <c r="D6238" s="315" t="s">
        <v>70</v>
      </c>
      <c r="E6238" s="316" t="s">
        <v>10683</v>
      </c>
      <c r="F6238" s="310"/>
    </row>
    <row r="6239" customFormat="false" ht="12.8" hidden="false" customHeight="false" outlineLevel="0" collapsed="false">
      <c r="A6239" s="310" t="n">
        <v>97483</v>
      </c>
      <c r="B6239" s="315" t="s">
        <v>1640</v>
      </c>
      <c r="C6239" s="310" t="s">
        <v>10685</v>
      </c>
      <c r="D6239" s="315" t="s">
        <v>70</v>
      </c>
      <c r="E6239" s="316" t="s">
        <v>10686</v>
      </c>
      <c r="F6239" s="310"/>
    </row>
    <row r="6240" customFormat="false" ht="12.8" hidden="false" customHeight="false" outlineLevel="0" collapsed="false">
      <c r="A6240" s="310" t="n">
        <v>97484</v>
      </c>
      <c r="B6240" s="315" t="s">
        <v>1640</v>
      </c>
      <c r="C6240" s="310" t="s">
        <v>10687</v>
      </c>
      <c r="D6240" s="315" t="s">
        <v>70</v>
      </c>
      <c r="E6240" s="316" t="s">
        <v>10686</v>
      </c>
      <c r="F6240" s="310"/>
    </row>
    <row r="6241" customFormat="false" ht="12.8" hidden="false" customHeight="false" outlineLevel="0" collapsed="false">
      <c r="A6241" s="310" t="n">
        <v>97485</v>
      </c>
      <c r="B6241" s="315" t="s">
        <v>1640</v>
      </c>
      <c r="C6241" s="310" t="s">
        <v>10688</v>
      </c>
      <c r="D6241" s="315" t="s">
        <v>70</v>
      </c>
      <c r="E6241" s="316" t="s">
        <v>10689</v>
      </c>
      <c r="F6241" s="310"/>
    </row>
    <row r="6242" customFormat="false" ht="12.8" hidden="false" customHeight="false" outlineLevel="0" collapsed="false">
      <c r="A6242" s="310" t="n">
        <v>97486</v>
      </c>
      <c r="B6242" s="315" t="s">
        <v>1640</v>
      </c>
      <c r="C6242" s="310" t="s">
        <v>10690</v>
      </c>
      <c r="D6242" s="315" t="s">
        <v>70</v>
      </c>
      <c r="E6242" s="316" t="s">
        <v>10691</v>
      </c>
      <c r="F6242" s="310"/>
    </row>
    <row r="6243" customFormat="false" ht="12.8" hidden="false" customHeight="false" outlineLevel="0" collapsed="false">
      <c r="A6243" s="310" t="n">
        <v>97487</v>
      </c>
      <c r="B6243" s="315" t="s">
        <v>1640</v>
      </c>
      <c r="C6243" s="310" t="s">
        <v>10692</v>
      </c>
      <c r="D6243" s="315" t="s">
        <v>70</v>
      </c>
      <c r="E6243" s="316" t="s">
        <v>10693</v>
      </c>
      <c r="F6243" s="310"/>
    </row>
    <row r="6244" customFormat="false" ht="12.8" hidden="false" customHeight="false" outlineLevel="0" collapsed="false">
      <c r="A6244" s="310" t="n">
        <v>97488</v>
      </c>
      <c r="B6244" s="315" t="s">
        <v>1640</v>
      </c>
      <c r="C6244" s="310" t="s">
        <v>10694</v>
      </c>
      <c r="D6244" s="315" t="s">
        <v>70</v>
      </c>
      <c r="E6244" s="316" t="s">
        <v>10695</v>
      </c>
      <c r="F6244" s="310"/>
    </row>
    <row r="6245" customFormat="false" ht="12.8" hidden="false" customHeight="false" outlineLevel="0" collapsed="false">
      <c r="A6245" s="310" t="n">
        <v>97489</v>
      </c>
      <c r="B6245" s="315" t="s">
        <v>1640</v>
      </c>
      <c r="C6245" s="310" t="s">
        <v>10696</v>
      </c>
      <c r="D6245" s="315" t="s">
        <v>70</v>
      </c>
      <c r="E6245" s="316" t="s">
        <v>10697</v>
      </c>
      <c r="F6245" s="310"/>
    </row>
    <row r="6246" customFormat="false" ht="12.8" hidden="false" customHeight="false" outlineLevel="0" collapsed="false">
      <c r="A6246" s="310" t="n">
        <v>97490</v>
      </c>
      <c r="B6246" s="315" t="s">
        <v>1640</v>
      </c>
      <c r="C6246" s="310" t="s">
        <v>10698</v>
      </c>
      <c r="D6246" s="315" t="s">
        <v>70</v>
      </c>
      <c r="E6246" s="316" t="s">
        <v>10699</v>
      </c>
      <c r="F6246" s="310"/>
    </row>
    <row r="6247" customFormat="false" ht="12.8" hidden="false" customHeight="false" outlineLevel="0" collapsed="false">
      <c r="A6247" s="310" t="n">
        <v>97491</v>
      </c>
      <c r="B6247" s="315" t="s">
        <v>1640</v>
      </c>
      <c r="C6247" s="310" t="s">
        <v>10700</v>
      </c>
      <c r="D6247" s="315" t="s">
        <v>70</v>
      </c>
      <c r="E6247" s="316" t="s">
        <v>8255</v>
      </c>
      <c r="F6247" s="310"/>
    </row>
    <row r="6248" customFormat="false" ht="12.8" hidden="false" customHeight="false" outlineLevel="0" collapsed="false">
      <c r="A6248" s="310" t="n">
        <v>97492</v>
      </c>
      <c r="B6248" s="315" t="s">
        <v>1640</v>
      </c>
      <c r="C6248" s="310" t="s">
        <v>10701</v>
      </c>
      <c r="D6248" s="315" t="s">
        <v>70</v>
      </c>
      <c r="E6248" s="316" t="s">
        <v>10702</v>
      </c>
      <c r="F6248" s="310"/>
    </row>
    <row r="6249" customFormat="false" ht="12.8" hidden="false" customHeight="false" outlineLevel="0" collapsed="false">
      <c r="A6249" s="310" t="n">
        <v>97493</v>
      </c>
      <c r="B6249" s="315" t="s">
        <v>1640</v>
      </c>
      <c r="C6249" s="310" t="s">
        <v>10703</v>
      </c>
      <c r="D6249" s="315" t="s">
        <v>70</v>
      </c>
      <c r="E6249" s="316" t="s">
        <v>10704</v>
      </c>
      <c r="F6249" s="310"/>
    </row>
    <row r="6250" customFormat="false" ht="12.8" hidden="false" customHeight="false" outlineLevel="0" collapsed="false">
      <c r="A6250" s="310" t="n">
        <v>97494</v>
      </c>
      <c r="B6250" s="315" t="s">
        <v>1640</v>
      </c>
      <c r="C6250" s="310" t="s">
        <v>10705</v>
      </c>
      <c r="D6250" s="315" t="s">
        <v>70</v>
      </c>
      <c r="E6250" s="316" t="s">
        <v>10706</v>
      </c>
      <c r="F6250" s="310"/>
    </row>
    <row r="6251" customFormat="false" ht="12.8" hidden="false" customHeight="false" outlineLevel="0" collapsed="false">
      <c r="A6251" s="310" t="n">
        <v>97495</v>
      </c>
      <c r="B6251" s="315" t="s">
        <v>1640</v>
      </c>
      <c r="C6251" s="310" t="s">
        <v>10707</v>
      </c>
      <c r="D6251" s="315" t="s">
        <v>70</v>
      </c>
      <c r="E6251" s="316" t="s">
        <v>10708</v>
      </c>
      <c r="F6251" s="310"/>
    </row>
    <row r="6252" customFormat="false" ht="12.8" hidden="false" customHeight="false" outlineLevel="0" collapsed="false">
      <c r="A6252" s="310" t="n">
        <v>97496</v>
      </c>
      <c r="B6252" s="315" t="s">
        <v>1640</v>
      </c>
      <c r="C6252" s="310" t="s">
        <v>10709</v>
      </c>
      <c r="D6252" s="315" t="s">
        <v>70</v>
      </c>
      <c r="E6252" s="316" t="s">
        <v>10710</v>
      </c>
      <c r="F6252" s="310"/>
    </row>
    <row r="6253" customFormat="false" ht="12.8" hidden="false" customHeight="false" outlineLevel="0" collapsed="false">
      <c r="A6253" s="310" t="n">
        <v>97499</v>
      </c>
      <c r="B6253" s="315" t="s">
        <v>1640</v>
      </c>
      <c r="C6253" s="310" t="s">
        <v>10711</v>
      </c>
      <c r="D6253" s="315" t="s">
        <v>70</v>
      </c>
      <c r="E6253" s="316" t="s">
        <v>10712</v>
      </c>
      <c r="F6253" s="310"/>
    </row>
    <row r="6254" customFormat="false" ht="12.8" hidden="false" customHeight="false" outlineLevel="0" collapsed="false">
      <c r="A6254" s="310" t="n">
        <v>97500</v>
      </c>
      <c r="B6254" s="315" t="s">
        <v>1640</v>
      </c>
      <c r="C6254" s="310" t="s">
        <v>10713</v>
      </c>
      <c r="D6254" s="315" t="s">
        <v>70</v>
      </c>
      <c r="E6254" s="316" t="s">
        <v>10714</v>
      </c>
      <c r="F6254" s="310"/>
    </row>
    <row r="6255" customFormat="false" ht="12.8" hidden="false" customHeight="false" outlineLevel="0" collapsed="false">
      <c r="A6255" s="310" t="n">
        <v>97502</v>
      </c>
      <c r="B6255" s="315" t="s">
        <v>1640</v>
      </c>
      <c r="C6255" s="310" t="s">
        <v>10715</v>
      </c>
      <c r="D6255" s="315" t="s">
        <v>70</v>
      </c>
      <c r="E6255" s="316" t="s">
        <v>6175</v>
      </c>
      <c r="F6255" s="310"/>
    </row>
    <row r="6256" customFormat="false" ht="12.8" hidden="false" customHeight="false" outlineLevel="0" collapsed="false">
      <c r="A6256" s="310" t="n">
        <v>97503</v>
      </c>
      <c r="B6256" s="315" t="s">
        <v>1640</v>
      </c>
      <c r="C6256" s="310" t="s">
        <v>10716</v>
      </c>
      <c r="D6256" s="315" t="s">
        <v>70</v>
      </c>
      <c r="E6256" s="316" t="s">
        <v>10717</v>
      </c>
      <c r="F6256" s="310"/>
    </row>
    <row r="6257" customFormat="false" ht="12.8" hidden="false" customHeight="false" outlineLevel="0" collapsed="false">
      <c r="A6257" s="310" t="n">
        <v>97505</v>
      </c>
      <c r="B6257" s="315" t="s">
        <v>1640</v>
      </c>
      <c r="C6257" s="310" t="s">
        <v>10718</v>
      </c>
      <c r="D6257" s="315" t="s">
        <v>70</v>
      </c>
      <c r="E6257" s="316" t="s">
        <v>10719</v>
      </c>
      <c r="F6257" s="310"/>
    </row>
    <row r="6258" customFormat="false" ht="12.8" hidden="false" customHeight="false" outlineLevel="0" collapsed="false">
      <c r="A6258" s="310" t="n">
        <v>97506</v>
      </c>
      <c r="B6258" s="315" t="s">
        <v>1640</v>
      </c>
      <c r="C6258" s="310" t="s">
        <v>10720</v>
      </c>
      <c r="D6258" s="315" t="s">
        <v>70</v>
      </c>
      <c r="E6258" s="316" t="s">
        <v>10721</v>
      </c>
      <c r="F6258" s="310"/>
    </row>
    <row r="6259" customFormat="false" ht="12.8" hidden="false" customHeight="false" outlineLevel="0" collapsed="false">
      <c r="A6259" s="310" t="n">
        <v>97508</v>
      </c>
      <c r="B6259" s="315" t="s">
        <v>1640</v>
      </c>
      <c r="C6259" s="310" t="s">
        <v>10722</v>
      </c>
      <c r="D6259" s="315" t="s">
        <v>70</v>
      </c>
      <c r="E6259" s="316" t="s">
        <v>10723</v>
      </c>
      <c r="F6259" s="310"/>
    </row>
    <row r="6260" customFormat="false" ht="12.8" hidden="false" customHeight="false" outlineLevel="0" collapsed="false">
      <c r="A6260" s="310" t="n">
        <v>97509</v>
      </c>
      <c r="B6260" s="315" t="s">
        <v>1640</v>
      </c>
      <c r="C6260" s="310" t="s">
        <v>10724</v>
      </c>
      <c r="D6260" s="315" t="s">
        <v>70</v>
      </c>
      <c r="E6260" s="316" t="s">
        <v>10725</v>
      </c>
      <c r="F6260" s="310"/>
    </row>
    <row r="6261" customFormat="false" ht="12.8" hidden="false" customHeight="false" outlineLevel="0" collapsed="false">
      <c r="A6261" s="310" t="n">
        <v>97511</v>
      </c>
      <c r="B6261" s="315" t="s">
        <v>1640</v>
      </c>
      <c r="C6261" s="310" t="s">
        <v>10726</v>
      </c>
      <c r="D6261" s="315" t="s">
        <v>70</v>
      </c>
      <c r="E6261" s="316" t="s">
        <v>10727</v>
      </c>
      <c r="F6261" s="310"/>
    </row>
    <row r="6262" customFormat="false" ht="12.8" hidden="false" customHeight="false" outlineLevel="0" collapsed="false">
      <c r="A6262" s="310" t="n">
        <v>97512</v>
      </c>
      <c r="B6262" s="315" t="s">
        <v>1640</v>
      </c>
      <c r="C6262" s="310" t="s">
        <v>10728</v>
      </c>
      <c r="D6262" s="315" t="s">
        <v>70</v>
      </c>
      <c r="E6262" s="316" t="s">
        <v>10729</v>
      </c>
      <c r="F6262" s="310"/>
    </row>
    <row r="6263" customFormat="false" ht="12.8" hidden="false" customHeight="false" outlineLevel="0" collapsed="false">
      <c r="A6263" s="310" t="n">
        <v>97514</v>
      </c>
      <c r="B6263" s="315" t="s">
        <v>1640</v>
      </c>
      <c r="C6263" s="310" t="s">
        <v>10730</v>
      </c>
      <c r="D6263" s="315" t="s">
        <v>70</v>
      </c>
      <c r="E6263" s="316" t="s">
        <v>10731</v>
      </c>
      <c r="F6263" s="310"/>
    </row>
    <row r="6264" customFormat="false" ht="12.8" hidden="false" customHeight="false" outlineLevel="0" collapsed="false">
      <c r="A6264" s="310" t="n">
        <v>97515</v>
      </c>
      <c r="B6264" s="315" t="s">
        <v>1640</v>
      </c>
      <c r="C6264" s="310" t="s">
        <v>10732</v>
      </c>
      <c r="D6264" s="315" t="s">
        <v>70</v>
      </c>
      <c r="E6264" s="316" t="s">
        <v>10733</v>
      </c>
      <c r="F6264" s="310"/>
    </row>
    <row r="6265" customFormat="false" ht="12.8" hidden="false" customHeight="false" outlineLevel="0" collapsed="false">
      <c r="A6265" s="310" t="n">
        <v>97517</v>
      </c>
      <c r="B6265" s="315" t="s">
        <v>1640</v>
      </c>
      <c r="C6265" s="310" t="s">
        <v>10734</v>
      </c>
      <c r="D6265" s="315" t="s">
        <v>70</v>
      </c>
      <c r="E6265" s="316" t="s">
        <v>10735</v>
      </c>
      <c r="F6265" s="310"/>
    </row>
    <row r="6266" customFormat="false" ht="12.8" hidden="false" customHeight="false" outlineLevel="0" collapsed="false">
      <c r="A6266" s="310" t="n">
        <v>97518</v>
      </c>
      <c r="B6266" s="315" t="s">
        <v>1640</v>
      </c>
      <c r="C6266" s="310" t="s">
        <v>10736</v>
      </c>
      <c r="D6266" s="315" t="s">
        <v>70</v>
      </c>
      <c r="E6266" s="316" t="s">
        <v>10735</v>
      </c>
      <c r="F6266" s="310"/>
    </row>
    <row r="6267" customFormat="false" ht="12.8" hidden="false" customHeight="false" outlineLevel="0" collapsed="false">
      <c r="A6267" s="310" t="n">
        <v>97519</v>
      </c>
      <c r="B6267" s="315" t="s">
        <v>1640</v>
      </c>
      <c r="C6267" s="310" t="s">
        <v>10737</v>
      </c>
      <c r="D6267" s="315" t="s">
        <v>70</v>
      </c>
      <c r="E6267" s="316" t="s">
        <v>10738</v>
      </c>
      <c r="F6267" s="310"/>
    </row>
    <row r="6268" customFormat="false" ht="12.8" hidden="false" customHeight="false" outlineLevel="0" collapsed="false">
      <c r="A6268" s="310" t="n">
        <v>97520</v>
      </c>
      <c r="B6268" s="315" t="s">
        <v>1640</v>
      </c>
      <c r="C6268" s="310" t="s">
        <v>10739</v>
      </c>
      <c r="D6268" s="315" t="s">
        <v>70</v>
      </c>
      <c r="E6268" s="316" t="s">
        <v>10738</v>
      </c>
      <c r="F6268" s="310"/>
    </row>
    <row r="6269" customFormat="false" ht="12.8" hidden="false" customHeight="false" outlineLevel="0" collapsed="false">
      <c r="A6269" s="310" t="n">
        <v>97521</v>
      </c>
      <c r="B6269" s="315" t="s">
        <v>1640</v>
      </c>
      <c r="C6269" s="310" t="s">
        <v>10740</v>
      </c>
      <c r="D6269" s="315" t="s">
        <v>70</v>
      </c>
      <c r="E6269" s="316" t="s">
        <v>10741</v>
      </c>
      <c r="F6269" s="310"/>
    </row>
    <row r="6270" customFormat="false" ht="12.8" hidden="false" customHeight="false" outlineLevel="0" collapsed="false">
      <c r="A6270" s="310" t="n">
        <v>97522</v>
      </c>
      <c r="B6270" s="315" t="s">
        <v>1640</v>
      </c>
      <c r="C6270" s="310" t="s">
        <v>10742</v>
      </c>
      <c r="D6270" s="315" t="s">
        <v>70</v>
      </c>
      <c r="E6270" s="316" t="s">
        <v>10741</v>
      </c>
      <c r="F6270" s="310"/>
    </row>
    <row r="6271" customFormat="false" ht="12.8" hidden="false" customHeight="false" outlineLevel="0" collapsed="false">
      <c r="A6271" s="310" t="n">
        <v>97523</v>
      </c>
      <c r="B6271" s="315" t="s">
        <v>1640</v>
      </c>
      <c r="C6271" s="310" t="s">
        <v>10743</v>
      </c>
      <c r="D6271" s="315" t="s">
        <v>70</v>
      </c>
      <c r="E6271" s="316" t="s">
        <v>10744</v>
      </c>
      <c r="F6271" s="310"/>
    </row>
    <row r="6272" customFormat="false" ht="12.8" hidden="false" customHeight="false" outlineLevel="0" collapsed="false">
      <c r="A6272" s="310" t="n">
        <v>97524</v>
      </c>
      <c r="B6272" s="315" t="s">
        <v>1640</v>
      </c>
      <c r="C6272" s="310" t="s">
        <v>10745</v>
      </c>
      <c r="D6272" s="315" t="s">
        <v>70</v>
      </c>
      <c r="E6272" s="316" t="s">
        <v>10746</v>
      </c>
      <c r="F6272" s="310"/>
    </row>
    <row r="6273" customFormat="false" ht="12.8" hidden="false" customHeight="false" outlineLevel="0" collapsed="false">
      <c r="A6273" s="310" t="n">
        <v>97525</v>
      </c>
      <c r="B6273" s="315" t="s">
        <v>1640</v>
      </c>
      <c r="C6273" s="310" t="s">
        <v>10747</v>
      </c>
      <c r="D6273" s="315" t="s">
        <v>70</v>
      </c>
      <c r="E6273" s="316" t="s">
        <v>10748</v>
      </c>
      <c r="F6273" s="310"/>
    </row>
    <row r="6274" customFormat="false" ht="12.8" hidden="false" customHeight="false" outlineLevel="0" collapsed="false">
      <c r="A6274" s="310" t="n">
        <v>97526</v>
      </c>
      <c r="B6274" s="315" t="s">
        <v>1640</v>
      </c>
      <c r="C6274" s="310" t="s">
        <v>10749</v>
      </c>
      <c r="D6274" s="315" t="s">
        <v>70</v>
      </c>
      <c r="E6274" s="316" t="s">
        <v>10750</v>
      </c>
      <c r="F6274" s="310"/>
    </row>
    <row r="6275" customFormat="false" ht="12.8" hidden="false" customHeight="false" outlineLevel="0" collapsed="false">
      <c r="A6275" s="310" t="n">
        <v>97527</v>
      </c>
      <c r="B6275" s="315" t="s">
        <v>1640</v>
      </c>
      <c r="C6275" s="310" t="s">
        <v>10751</v>
      </c>
      <c r="D6275" s="315" t="s">
        <v>70</v>
      </c>
      <c r="E6275" s="316" t="s">
        <v>10752</v>
      </c>
      <c r="F6275" s="310"/>
    </row>
    <row r="6276" customFormat="false" ht="12.8" hidden="false" customHeight="false" outlineLevel="0" collapsed="false">
      <c r="A6276" s="310" t="n">
        <v>97528</v>
      </c>
      <c r="B6276" s="315" t="s">
        <v>1640</v>
      </c>
      <c r="C6276" s="310" t="s">
        <v>10753</v>
      </c>
      <c r="D6276" s="315" t="s">
        <v>70</v>
      </c>
      <c r="E6276" s="316" t="s">
        <v>10754</v>
      </c>
      <c r="F6276" s="310"/>
    </row>
    <row r="6277" customFormat="false" ht="12.8" hidden="false" customHeight="false" outlineLevel="0" collapsed="false">
      <c r="A6277" s="310" t="n">
        <v>97529</v>
      </c>
      <c r="B6277" s="315" t="s">
        <v>1640</v>
      </c>
      <c r="C6277" s="310" t="s">
        <v>10755</v>
      </c>
      <c r="D6277" s="315" t="s">
        <v>70</v>
      </c>
      <c r="E6277" s="316" t="s">
        <v>10756</v>
      </c>
      <c r="F6277" s="310"/>
    </row>
    <row r="6278" customFormat="false" ht="12.8" hidden="false" customHeight="false" outlineLevel="0" collapsed="false">
      <c r="A6278" s="310" t="n">
        <v>97530</v>
      </c>
      <c r="B6278" s="315" t="s">
        <v>1640</v>
      </c>
      <c r="C6278" s="310" t="s">
        <v>10757</v>
      </c>
      <c r="D6278" s="315" t="s">
        <v>70</v>
      </c>
      <c r="E6278" s="316" t="s">
        <v>10758</v>
      </c>
      <c r="F6278" s="310"/>
    </row>
    <row r="6279" customFormat="false" ht="12.8" hidden="false" customHeight="false" outlineLevel="0" collapsed="false">
      <c r="A6279" s="310" t="n">
        <v>97531</v>
      </c>
      <c r="B6279" s="315" t="s">
        <v>1640</v>
      </c>
      <c r="C6279" s="310" t="s">
        <v>10759</v>
      </c>
      <c r="D6279" s="315" t="s">
        <v>70</v>
      </c>
      <c r="E6279" s="316" t="s">
        <v>10760</v>
      </c>
      <c r="F6279" s="310"/>
    </row>
    <row r="6280" customFormat="false" ht="12.8" hidden="false" customHeight="false" outlineLevel="0" collapsed="false">
      <c r="A6280" s="310" t="n">
        <v>97532</v>
      </c>
      <c r="B6280" s="315" t="s">
        <v>1640</v>
      </c>
      <c r="C6280" s="310" t="s">
        <v>10761</v>
      </c>
      <c r="D6280" s="315" t="s">
        <v>70</v>
      </c>
      <c r="E6280" s="316" t="s">
        <v>10762</v>
      </c>
      <c r="F6280" s="310"/>
    </row>
    <row r="6281" customFormat="false" ht="12.8" hidden="false" customHeight="false" outlineLevel="0" collapsed="false">
      <c r="A6281" s="310" t="n">
        <v>97533</v>
      </c>
      <c r="B6281" s="315" t="s">
        <v>1640</v>
      </c>
      <c r="C6281" s="310" t="s">
        <v>10763</v>
      </c>
      <c r="D6281" s="315" t="s">
        <v>70</v>
      </c>
      <c r="E6281" s="316" t="s">
        <v>10764</v>
      </c>
      <c r="F6281" s="310"/>
    </row>
    <row r="6282" customFormat="false" ht="12.8" hidden="false" customHeight="false" outlineLevel="0" collapsed="false">
      <c r="A6282" s="310" t="n">
        <v>97534</v>
      </c>
      <c r="B6282" s="315" t="s">
        <v>1640</v>
      </c>
      <c r="C6282" s="310" t="s">
        <v>10765</v>
      </c>
      <c r="D6282" s="315" t="s">
        <v>70</v>
      </c>
      <c r="E6282" s="316" t="s">
        <v>10766</v>
      </c>
      <c r="F6282" s="310"/>
    </row>
    <row r="6283" customFormat="false" ht="12.8" hidden="false" customHeight="false" outlineLevel="0" collapsed="false">
      <c r="A6283" s="310" t="n">
        <v>97537</v>
      </c>
      <c r="B6283" s="315" t="s">
        <v>1640</v>
      </c>
      <c r="C6283" s="310" t="s">
        <v>10767</v>
      </c>
      <c r="D6283" s="315" t="s">
        <v>70</v>
      </c>
      <c r="E6283" s="316" t="s">
        <v>10768</v>
      </c>
      <c r="F6283" s="310"/>
    </row>
    <row r="6284" customFormat="false" ht="12.8" hidden="false" customHeight="false" outlineLevel="0" collapsed="false">
      <c r="A6284" s="310" t="n">
        <v>97540</v>
      </c>
      <c r="B6284" s="315" t="s">
        <v>1640</v>
      </c>
      <c r="C6284" s="310" t="s">
        <v>10769</v>
      </c>
      <c r="D6284" s="315" t="s">
        <v>70</v>
      </c>
      <c r="E6284" s="316" t="s">
        <v>10770</v>
      </c>
      <c r="F6284" s="310"/>
    </row>
    <row r="6285" customFormat="false" ht="12.8" hidden="false" customHeight="false" outlineLevel="0" collapsed="false">
      <c r="A6285" s="310" t="n">
        <v>97541</v>
      </c>
      <c r="B6285" s="315" t="s">
        <v>1640</v>
      </c>
      <c r="C6285" s="310" t="s">
        <v>10771</v>
      </c>
      <c r="D6285" s="315" t="s">
        <v>70</v>
      </c>
      <c r="E6285" s="316" t="s">
        <v>10772</v>
      </c>
      <c r="F6285" s="310"/>
    </row>
    <row r="6286" customFormat="false" ht="12.8" hidden="false" customHeight="false" outlineLevel="0" collapsed="false">
      <c r="A6286" s="310" t="n">
        <v>97543</v>
      </c>
      <c r="B6286" s="315" t="s">
        <v>1640</v>
      </c>
      <c r="C6286" s="310" t="s">
        <v>10773</v>
      </c>
      <c r="D6286" s="315" t="s">
        <v>70</v>
      </c>
      <c r="E6286" s="316" t="s">
        <v>10774</v>
      </c>
      <c r="F6286" s="310"/>
    </row>
    <row r="6287" customFormat="false" ht="12.8" hidden="false" customHeight="false" outlineLevel="0" collapsed="false">
      <c r="A6287" s="310" t="n">
        <v>97544</v>
      </c>
      <c r="B6287" s="315" t="s">
        <v>1640</v>
      </c>
      <c r="C6287" s="310" t="s">
        <v>10775</v>
      </c>
      <c r="D6287" s="315" t="s">
        <v>70</v>
      </c>
      <c r="E6287" s="316" t="s">
        <v>10776</v>
      </c>
      <c r="F6287" s="310"/>
    </row>
    <row r="6288" customFormat="false" ht="12.8" hidden="false" customHeight="false" outlineLevel="0" collapsed="false">
      <c r="A6288" s="310" t="n">
        <v>97546</v>
      </c>
      <c r="B6288" s="315" t="s">
        <v>1640</v>
      </c>
      <c r="C6288" s="310" t="s">
        <v>10777</v>
      </c>
      <c r="D6288" s="315" t="s">
        <v>70</v>
      </c>
      <c r="E6288" s="316" t="s">
        <v>10778</v>
      </c>
      <c r="F6288" s="310"/>
    </row>
    <row r="6289" customFormat="false" ht="12.8" hidden="false" customHeight="false" outlineLevel="0" collapsed="false">
      <c r="A6289" s="310" t="n">
        <v>97547</v>
      </c>
      <c r="B6289" s="315" t="s">
        <v>1640</v>
      </c>
      <c r="C6289" s="310" t="s">
        <v>10779</v>
      </c>
      <c r="D6289" s="315" t="s">
        <v>70</v>
      </c>
      <c r="E6289" s="316" t="s">
        <v>10778</v>
      </c>
      <c r="F6289" s="310"/>
    </row>
    <row r="6290" customFormat="false" ht="12.8" hidden="false" customHeight="false" outlineLevel="0" collapsed="false">
      <c r="A6290" s="310" t="n">
        <v>97548</v>
      </c>
      <c r="B6290" s="315" t="s">
        <v>1640</v>
      </c>
      <c r="C6290" s="310" t="s">
        <v>10780</v>
      </c>
      <c r="D6290" s="315" t="s">
        <v>70</v>
      </c>
      <c r="E6290" s="316" t="s">
        <v>10781</v>
      </c>
      <c r="F6290" s="310"/>
    </row>
    <row r="6291" customFormat="false" ht="12.8" hidden="false" customHeight="false" outlineLevel="0" collapsed="false">
      <c r="A6291" s="310" t="n">
        <v>97549</v>
      </c>
      <c r="B6291" s="315" t="s">
        <v>1640</v>
      </c>
      <c r="C6291" s="310" t="s">
        <v>10782</v>
      </c>
      <c r="D6291" s="315" t="s">
        <v>70</v>
      </c>
      <c r="E6291" s="316" t="s">
        <v>10781</v>
      </c>
      <c r="F6291" s="310"/>
    </row>
    <row r="6292" customFormat="false" ht="12.8" hidden="false" customHeight="false" outlineLevel="0" collapsed="false">
      <c r="A6292" s="310" t="n">
        <v>97550</v>
      </c>
      <c r="B6292" s="315" t="s">
        <v>1640</v>
      </c>
      <c r="C6292" s="310" t="s">
        <v>10783</v>
      </c>
      <c r="D6292" s="315" t="s">
        <v>70</v>
      </c>
      <c r="E6292" s="316" t="s">
        <v>10784</v>
      </c>
      <c r="F6292" s="310"/>
    </row>
    <row r="6293" customFormat="false" ht="12.8" hidden="false" customHeight="false" outlineLevel="0" collapsed="false">
      <c r="A6293" s="310" t="n">
        <v>97551</v>
      </c>
      <c r="B6293" s="315" t="s">
        <v>1640</v>
      </c>
      <c r="C6293" s="310" t="s">
        <v>10785</v>
      </c>
      <c r="D6293" s="315" t="s">
        <v>70</v>
      </c>
      <c r="E6293" s="316" t="s">
        <v>10784</v>
      </c>
      <c r="F6293" s="310"/>
    </row>
    <row r="6294" customFormat="false" ht="12.8" hidden="false" customHeight="false" outlineLevel="0" collapsed="false">
      <c r="A6294" s="310" t="n">
        <v>97552</v>
      </c>
      <c r="B6294" s="315" t="s">
        <v>1640</v>
      </c>
      <c r="C6294" s="310" t="s">
        <v>10786</v>
      </c>
      <c r="D6294" s="315" t="s">
        <v>70</v>
      </c>
      <c r="E6294" s="316" t="s">
        <v>10787</v>
      </c>
      <c r="F6294" s="310"/>
    </row>
    <row r="6295" customFormat="false" ht="12.8" hidden="false" customHeight="false" outlineLevel="0" collapsed="false">
      <c r="A6295" s="310" t="n">
        <v>97553</v>
      </c>
      <c r="B6295" s="315" t="s">
        <v>1640</v>
      </c>
      <c r="C6295" s="310" t="s">
        <v>10788</v>
      </c>
      <c r="D6295" s="315" t="s">
        <v>70</v>
      </c>
      <c r="E6295" s="316" t="s">
        <v>10789</v>
      </c>
      <c r="F6295" s="310"/>
    </row>
    <row r="6296" customFormat="false" ht="12.8" hidden="false" customHeight="false" outlineLevel="0" collapsed="false">
      <c r="A6296" s="310" t="n">
        <v>97554</v>
      </c>
      <c r="B6296" s="315" t="s">
        <v>1640</v>
      </c>
      <c r="C6296" s="310" t="s">
        <v>10790</v>
      </c>
      <c r="D6296" s="315" t="s">
        <v>70</v>
      </c>
      <c r="E6296" s="316" t="s">
        <v>10791</v>
      </c>
      <c r="F6296" s="310"/>
    </row>
    <row r="6297" customFormat="false" ht="12.8" hidden="false" customHeight="false" outlineLevel="0" collapsed="false">
      <c r="A6297" s="310" t="n">
        <v>98602</v>
      </c>
      <c r="B6297" s="315" t="s">
        <v>1640</v>
      </c>
      <c r="C6297" s="310" t="s">
        <v>10792</v>
      </c>
      <c r="D6297" s="315" t="s">
        <v>70</v>
      </c>
      <c r="E6297" s="316" t="s">
        <v>10793</v>
      </c>
      <c r="F6297" s="310"/>
    </row>
    <row r="6298" customFormat="false" ht="12.8" hidden="false" customHeight="false" outlineLevel="0" collapsed="false">
      <c r="A6298" s="310" t="n">
        <v>103805</v>
      </c>
      <c r="B6298" s="315" t="s">
        <v>1640</v>
      </c>
      <c r="C6298" s="310" t="s">
        <v>10794</v>
      </c>
      <c r="D6298" s="315" t="s">
        <v>70</v>
      </c>
      <c r="E6298" s="316" t="s">
        <v>10795</v>
      </c>
      <c r="F6298" s="310"/>
    </row>
    <row r="6299" customFormat="false" ht="12.8" hidden="false" customHeight="false" outlineLevel="0" collapsed="false">
      <c r="A6299" s="310" t="n">
        <v>103806</v>
      </c>
      <c r="B6299" s="315" t="s">
        <v>1640</v>
      </c>
      <c r="C6299" s="310" t="s">
        <v>10796</v>
      </c>
      <c r="D6299" s="315" t="s">
        <v>70</v>
      </c>
      <c r="E6299" s="316" t="s">
        <v>10797</v>
      </c>
      <c r="F6299" s="310"/>
    </row>
    <row r="6300" customFormat="false" ht="12.8" hidden="false" customHeight="false" outlineLevel="0" collapsed="false">
      <c r="A6300" s="310" t="n">
        <v>103807</v>
      </c>
      <c r="B6300" s="315" t="s">
        <v>1640</v>
      </c>
      <c r="C6300" s="310" t="s">
        <v>10798</v>
      </c>
      <c r="D6300" s="315" t="s">
        <v>70</v>
      </c>
      <c r="E6300" s="316" t="s">
        <v>10799</v>
      </c>
      <c r="F6300" s="310"/>
    </row>
    <row r="6301" customFormat="false" ht="12.8" hidden="false" customHeight="false" outlineLevel="0" collapsed="false">
      <c r="A6301" s="310" t="n">
        <v>103808</v>
      </c>
      <c r="B6301" s="315" t="s">
        <v>1640</v>
      </c>
      <c r="C6301" s="310" t="s">
        <v>10800</v>
      </c>
      <c r="D6301" s="315" t="s">
        <v>70</v>
      </c>
      <c r="E6301" s="316" t="s">
        <v>10801</v>
      </c>
      <c r="F6301" s="310"/>
    </row>
    <row r="6302" customFormat="false" ht="12.8" hidden="false" customHeight="false" outlineLevel="0" collapsed="false">
      <c r="A6302" s="310" t="n">
        <v>103809</v>
      </c>
      <c r="B6302" s="315" t="s">
        <v>1640</v>
      </c>
      <c r="C6302" s="310" t="s">
        <v>10802</v>
      </c>
      <c r="D6302" s="315" t="s">
        <v>70</v>
      </c>
      <c r="E6302" s="316" t="s">
        <v>10182</v>
      </c>
      <c r="F6302" s="310"/>
    </row>
    <row r="6303" customFormat="false" ht="12.8" hidden="false" customHeight="false" outlineLevel="0" collapsed="false">
      <c r="A6303" s="310" t="n">
        <v>103810</v>
      </c>
      <c r="B6303" s="315" t="s">
        <v>1640</v>
      </c>
      <c r="C6303" s="310" t="s">
        <v>10803</v>
      </c>
      <c r="D6303" s="315" t="s">
        <v>70</v>
      </c>
      <c r="E6303" s="316" t="s">
        <v>10804</v>
      </c>
      <c r="F6303" s="310"/>
    </row>
    <row r="6304" customFormat="false" ht="12.8" hidden="false" customHeight="false" outlineLevel="0" collapsed="false">
      <c r="A6304" s="310" t="n">
        <v>103811</v>
      </c>
      <c r="B6304" s="315" t="s">
        <v>1640</v>
      </c>
      <c r="C6304" s="310" t="s">
        <v>10805</v>
      </c>
      <c r="D6304" s="315" t="s">
        <v>70</v>
      </c>
      <c r="E6304" s="316" t="s">
        <v>10184</v>
      </c>
      <c r="F6304" s="310"/>
    </row>
    <row r="6305" customFormat="false" ht="12.8" hidden="false" customHeight="false" outlineLevel="0" collapsed="false">
      <c r="A6305" s="310" t="n">
        <v>103812</v>
      </c>
      <c r="B6305" s="315" t="s">
        <v>1640</v>
      </c>
      <c r="C6305" s="310" t="s">
        <v>10806</v>
      </c>
      <c r="D6305" s="315" t="s">
        <v>70</v>
      </c>
      <c r="E6305" s="316" t="s">
        <v>10807</v>
      </c>
      <c r="F6305" s="310"/>
    </row>
    <row r="6306" customFormat="false" ht="12.8" hidden="false" customHeight="false" outlineLevel="0" collapsed="false">
      <c r="A6306" s="310" t="n">
        <v>103813</v>
      </c>
      <c r="B6306" s="315" t="s">
        <v>1640</v>
      </c>
      <c r="C6306" s="310" t="s">
        <v>10808</v>
      </c>
      <c r="D6306" s="315" t="s">
        <v>70</v>
      </c>
      <c r="E6306" s="316" t="s">
        <v>10809</v>
      </c>
      <c r="F6306" s="310"/>
    </row>
    <row r="6307" customFormat="false" ht="12.8" hidden="false" customHeight="false" outlineLevel="0" collapsed="false">
      <c r="A6307" s="310" t="n">
        <v>103814</v>
      </c>
      <c r="B6307" s="315" t="s">
        <v>1640</v>
      </c>
      <c r="C6307" s="310" t="s">
        <v>10810</v>
      </c>
      <c r="D6307" s="315" t="s">
        <v>70</v>
      </c>
      <c r="E6307" s="316" t="s">
        <v>6038</v>
      </c>
      <c r="F6307" s="310"/>
    </row>
    <row r="6308" customFormat="false" ht="12.8" hidden="false" customHeight="false" outlineLevel="0" collapsed="false">
      <c r="A6308" s="310" t="n">
        <v>103815</v>
      </c>
      <c r="B6308" s="315" t="s">
        <v>1640</v>
      </c>
      <c r="C6308" s="310" t="s">
        <v>10811</v>
      </c>
      <c r="D6308" s="315" t="s">
        <v>70</v>
      </c>
      <c r="E6308" s="316" t="s">
        <v>10812</v>
      </c>
      <c r="F6308" s="310"/>
    </row>
    <row r="6309" customFormat="false" ht="12.8" hidden="false" customHeight="false" outlineLevel="0" collapsed="false">
      <c r="A6309" s="310" t="n">
        <v>103816</v>
      </c>
      <c r="B6309" s="315" t="s">
        <v>1640</v>
      </c>
      <c r="C6309" s="310" t="s">
        <v>10813</v>
      </c>
      <c r="D6309" s="315" t="s">
        <v>70</v>
      </c>
      <c r="E6309" s="316" t="s">
        <v>9572</v>
      </c>
      <c r="F6309" s="310"/>
    </row>
    <row r="6310" customFormat="false" ht="12.8" hidden="false" customHeight="false" outlineLevel="0" collapsed="false">
      <c r="A6310" s="310" t="n">
        <v>103817</v>
      </c>
      <c r="B6310" s="315" t="s">
        <v>1640</v>
      </c>
      <c r="C6310" s="310" t="s">
        <v>10814</v>
      </c>
      <c r="D6310" s="315" t="s">
        <v>70</v>
      </c>
      <c r="E6310" s="316" t="s">
        <v>10815</v>
      </c>
      <c r="F6310" s="310"/>
    </row>
    <row r="6311" customFormat="false" ht="12.8" hidden="false" customHeight="false" outlineLevel="0" collapsed="false">
      <c r="A6311" s="310" t="n">
        <v>103818</v>
      </c>
      <c r="B6311" s="315" t="s">
        <v>1640</v>
      </c>
      <c r="C6311" s="310" t="s">
        <v>10816</v>
      </c>
      <c r="D6311" s="315" t="s">
        <v>70</v>
      </c>
      <c r="E6311" s="316" t="s">
        <v>10817</v>
      </c>
      <c r="F6311" s="310"/>
    </row>
    <row r="6312" customFormat="false" ht="12.8" hidden="false" customHeight="false" outlineLevel="0" collapsed="false">
      <c r="A6312" s="310" t="n">
        <v>103819</v>
      </c>
      <c r="B6312" s="315" t="s">
        <v>1640</v>
      </c>
      <c r="C6312" s="310" t="s">
        <v>10818</v>
      </c>
      <c r="D6312" s="315" t="s">
        <v>70</v>
      </c>
      <c r="E6312" s="316" t="s">
        <v>10392</v>
      </c>
      <c r="F6312" s="310"/>
    </row>
    <row r="6313" customFormat="false" ht="12.8" hidden="false" customHeight="false" outlineLevel="0" collapsed="false">
      <c r="A6313" s="310" t="n">
        <v>103820</v>
      </c>
      <c r="B6313" s="315" t="s">
        <v>1640</v>
      </c>
      <c r="C6313" s="310" t="s">
        <v>10819</v>
      </c>
      <c r="D6313" s="315" t="s">
        <v>70</v>
      </c>
      <c r="E6313" s="316" t="s">
        <v>2342</v>
      </c>
      <c r="F6313" s="310"/>
    </row>
    <row r="6314" customFormat="false" ht="12.8" hidden="false" customHeight="false" outlineLevel="0" collapsed="false">
      <c r="A6314" s="310" t="n">
        <v>103821</v>
      </c>
      <c r="B6314" s="315" t="s">
        <v>1640</v>
      </c>
      <c r="C6314" s="310" t="s">
        <v>10820</v>
      </c>
      <c r="D6314" s="315" t="s">
        <v>70</v>
      </c>
      <c r="E6314" s="316" t="s">
        <v>10821</v>
      </c>
      <c r="F6314" s="310"/>
    </row>
    <row r="6315" customFormat="false" ht="12.8" hidden="false" customHeight="false" outlineLevel="0" collapsed="false">
      <c r="A6315" s="310" t="n">
        <v>103822</v>
      </c>
      <c r="B6315" s="315" t="s">
        <v>1640</v>
      </c>
      <c r="C6315" s="310" t="s">
        <v>10822</v>
      </c>
      <c r="D6315" s="315" t="s">
        <v>70</v>
      </c>
      <c r="E6315" s="316" t="s">
        <v>10823</v>
      </c>
      <c r="F6315" s="310"/>
    </row>
    <row r="6316" customFormat="false" ht="12.8" hidden="false" customHeight="false" outlineLevel="0" collapsed="false">
      <c r="A6316" s="310" t="n">
        <v>103823</v>
      </c>
      <c r="B6316" s="315" t="s">
        <v>1640</v>
      </c>
      <c r="C6316" s="310" t="s">
        <v>10824</v>
      </c>
      <c r="D6316" s="315" t="s">
        <v>70</v>
      </c>
      <c r="E6316" s="316" t="s">
        <v>10825</v>
      </c>
      <c r="F6316" s="310"/>
    </row>
    <row r="6317" customFormat="false" ht="12.8" hidden="false" customHeight="false" outlineLevel="0" collapsed="false">
      <c r="A6317" s="310" t="n">
        <v>103824</v>
      </c>
      <c r="B6317" s="315" t="s">
        <v>1640</v>
      </c>
      <c r="C6317" s="310" t="s">
        <v>10826</v>
      </c>
      <c r="D6317" s="315" t="s">
        <v>70</v>
      </c>
      <c r="E6317" s="316" t="s">
        <v>9651</v>
      </c>
      <c r="F6317" s="310"/>
    </row>
    <row r="6318" customFormat="false" ht="12.8" hidden="false" customHeight="false" outlineLevel="0" collapsed="false">
      <c r="A6318" s="310" t="n">
        <v>103825</v>
      </c>
      <c r="B6318" s="315" t="s">
        <v>1640</v>
      </c>
      <c r="C6318" s="310" t="s">
        <v>10827</v>
      </c>
      <c r="D6318" s="315" t="s">
        <v>70</v>
      </c>
      <c r="E6318" s="316" t="s">
        <v>10828</v>
      </c>
      <c r="F6318" s="310"/>
    </row>
    <row r="6319" customFormat="false" ht="12.8" hidden="false" customHeight="false" outlineLevel="0" collapsed="false">
      <c r="A6319" s="310" t="n">
        <v>103826</v>
      </c>
      <c r="B6319" s="315" t="s">
        <v>1640</v>
      </c>
      <c r="C6319" s="310" t="s">
        <v>10829</v>
      </c>
      <c r="D6319" s="315" t="s">
        <v>70</v>
      </c>
      <c r="E6319" s="316" t="s">
        <v>10830</v>
      </c>
      <c r="F6319" s="310"/>
    </row>
    <row r="6320" customFormat="false" ht="12.8" hidden="false" customHeight="false" outlineLevel="0" collapsed="false">
      <c r="A6320" s="310" t="n">
        <v>103827</v>
      </c>
      <c r="B6320" s="315" t="s">
        <v>1640</v>
      </c>
      <c r="C6320" s="310" t="s">
        <v>10831</v>
      </c>
      <c r="D6320" s="315" t="s">
        <v>70</v>
      </c>
      <c r="E6320" s="316" t="s">
        <v>10830</v>
      </c>
      <c r="F6320" s="310"/>
    </row>
    <row r="6321" customFormat="false" ht="12.8" hidden="false" customHeight="false" outlineLevel="0" collapsed="false">
      <c r="A6321" s="310" t="n">
        <v>103828</v>
      </c>
      <c r="B6321" s="315" t="s">
        <v>1640</v>
      </c>
      <c r="C6321" s="310" t="s">
        <v>10832</v>
      </c>
      <c r="D6321" s="315" t="s">
        <v>70</v>
      </c>
      <c r="E6321" s="316" t="s">
        <v>10833</v>
      </c>
      <c r="F6321" s="310"/>
    </row>
    <row r="6322" customFormat="false" ht="12.8" hidden="false" customHeight="false" outlineLevel="0" collapsed="false">
      <c r="A6322" s="310" t="n">
        <v>103829</v>
      </c>
      <c r="B6322" s="315" t="s">
        <v>1640</v>
      </c>
      <c r="C6322" s="310" t="s">
        <v>10834</v>
      </c>
      <c r="D6322" s="315" t="s">
        <v>70</v>
      </c>
      <c r="E6322" s="316" t="s">
        <v>10835</v>
      </c>
      <c r="F6322" s="310"/>
    </row>
    <row r="6323" customFormat="false" ht="12.8" hidden="false" customHeight="false" outlineLevel="0" collapsed="false">
      <c r="A6323" s="310" t="n">
        <v>103830</v>
      </c>
      <c r="B6323" s="315" t="s">
        <v>1640</v>
      </c>
      <c r="C6323" s="310" t="s">
        <v>10836</v>
      </c>
      <c r="D6323" s="315" t="s">
        <v>70</v>
      </c>
      <c r="E6323" s="316" t="s">
        <v>10837</v>
      </c>
      <c r="F6323" s="310"/>
    </row>
    <row r="6324" customFormat="false" ht="12.8" hidden="false" customHeight="false" outlineLevel="0" collapsed="false">
      <c r="A6324" s="310" t="n">
        <v>103831</v>
      </c>
      <c r="B6324" s="315" t="s">
        <v>1640</v>
      </c>
      <c r="C6324" s="310" t="s">
        <v>10838</v>
      </c>
      <c r="D6324" s="315" t="s">
        <v>70</v>
      </c>
      <c r="E6324" s="316" t="s">
        <v>10839</v>
      </c>
      <c r="F6324" s="310"/>
    </row>
    <row r="6325" customFormat="false" ht="12.8" hidden="false" customHeight="false" outlineLevel="0" collapsed="false">
      <c r="A6325" s="310" t="n">
        <v>103832</v>
      </c>
      <c r="B6325" s="315" t="s">
        <v>1640</v>
      </c>
      <c r="C6325" s="310" t="s">
        <v>10840</v>
      </c>
      <c r="D6325" s="315" t="s">
        <v>70</v>
      </c>
      <c r="E6325" s="316" t="s">
        <v>10841</v>
      </c>
      <c r="F6325" s="310"/>
    </row>
    <row r="6326" customFormat="false" ht="12.8" hidden="false" customHeight="false" outlineLevel="0" collapsed="false">
      <c r="A6326" s="310" t="n">
        <v>103833</v>
      </c>
      <c r="B6326" s="315" t="s">
        <v>1640</v>
      </c>
      <c r="C6326" s="310" t="s">
        <v>10842</v>
      </c>
      <c r="D6326" s="315" t="s">
        <v>70</v>
      </c>
      <c r="E6326" s="316" t="s">
        <v>10843</v>
      </c>
      <c r="F6326" s="310"/>
    </row>
    <row r="6327" customFormat="false" ht="12.8" hidden="false" customHeight="false" outlineLevel="0" collapsed="false">
      <c r="A6327" s="310" t="n">
        <v>103834</v>
      </c>
      <c r="B6327" s="315" t="s">
        <v>1640</v>
      </c>
      <c r="C6327" s="310" t="s">
        <v>10844</v>
      </c>
      <c r="D6327" s="315" t="s">
        <v>70</v>
      </c>
      <c r="E6327" s="316" t="s">
        <v>10845</v>
      </c>
      <c r="F6327" s="310"/>
    </row>
    <row r="6328" customFormat="false" ht="12.8" hidden="false" customHeight="false" outlineLevel="0" collapsed="false">
      <c r="A6328" s="310" t="n">
        <v>103838</v>
      </c>
      <c r="B6328" s="315" t="s">
        <v>1640</v>
      </c>
      <c r="C6328" s="310" t="s">
        <v>10846</v>
      </c>
      <c r="D6328" s="315" t="s">
        <v>70</v>
      </c>
      <c r="E6328" s="316" t="s">
        <v>9070</v>
      </c>
      <c r="F6328" s="310"/>
    </row>
    <row r="6329" customFormat="false" ht="12.8" hidden="false" customHeight="false" outlineLevel="0" collapsed="false">
      <c r="A6329" s="310" t="n">
        <v>103839</v>
      </c>
      <c r="B6329" s="315" t="s">
        <v>1640</v>
      </c>
      <c r="C6329" s="310" t="s">
        <v>10847</v>
      </c>
      <c r="D6329" s="315" t="s">
        <v>70</v>
      </c>
      <c r="E6329" s="316" t="s">
        <v>10848</v>
      </c>
      <c r="F6329" s="310"/>
    </row>
    <row r="6330" customFormat="false" ht="12.8" hidden="false" customHeight="false" outlineLevel="0" collapsed="false">
      <c r="A6330" s="310" t="n">
        <v>103840</v>
      </c>
      <c r="B6330" s="315" t="s">
        <v>1640</v>
      </c>
      <c r="C6330" s="310" t="s">
        <v>10849</v>
      </c>
      <c r="D6330" s="315" t="s">
        <v>70</v>
      </c>
      <c r="E6330" s="316" t="s">
        <v>10850</v>
      </c>
      <c r="F6330" s="310"/>
    </row>
    <row r="6331" customFormat="false" ht="12.8" hidden="false" customHeight="false" outlineLevel="0" collapsed="false">
      <c r="A6331" s="310" t="n">
        <v>103841</v>
      </c>
      <c r="B6331" s="315" t="s">
        <v>1640</v>
      </c>
      <c r="C6331" s="310" t="s">
        <v>10851</v>
      </c>
      <c r="D6331" s="315" t="s">
        <v>70</v>
      </c>
      <c r="E6331" s="316" t="s">
        <v>2977</v>
      </c>
      <c r="F6331" s="310"/>
    </row>
    <row r="6332" customFormat="false" ht="12.8" hidden="false" customHeight="false" outlineLevel="0" collapsed="false">
      <c r="A6332" s="310" t="n">
        <v>103842</v>
      </c>
      <c r="B6332" s="315" t="s">
        <v>1640</v>
      </c>
      <c r="C6332" s="310" t="s">
        <v>10852</v>
      </c>
      <c r="D6332" s="315" t="s">
        <v>70</v>
      </c>
      <c r="E6332" s="316" t="s">
        <v>10853</v>
      </c>
      <c r="F6332" s="310"/>
    </row>
    <row r="6333" customFormat="false" ht="12.8" hidden="false" customHeight="false" outlineLevel="0" collapsed="false">
      <c r="A6333" s="310" t="n">
        <v>103843</v>
      </c>
      <c r="B6333" s="315" t="s">
        <v>1640</v>
      </c>
      <c r="C6333" s="310" t="s">
        <v>10854</v>
      </c>
      <c r="D6333" s="315" t="s">
        <v>70</v>
      </c>
      <c r="E6333" s="316" t="s">
        <v>10855</v>
      </c>
      <c r="F6333" s="310"/>
    </row>
    <row r="6334" customFormat="false" ht="12.8" hidden="false" customHeight="false" outlineLevel="0" collapsed="false">
      <c r="A6334" s="310" t="n">
        <v>103844</v>
      </c>
      <c r="B6334" s="315" t="s">
        <v>1640</v>
      </c>
      <c r="C6334" s="310" t="s">
        <v>10856</v>
      </c>
      <c r="D6334" s="315" t="s">
        <v>70</v>
      </c>
      <c r="E6334" s="316" t="s">
        <v>10857</v>
      </c>
      <c r="F6334" s="310"/>
    </row>
    <row r="6335" customFormat="false" ht="12.8" hidden="false" customHeight="false" outlineLevel="0" collapsed="false">
      <c r="A6335" s="310" t="n">
        <v>103845</v>
      </c>
      <c r="B6335" s="315" t="s">
        <v>1640</v>
      </c>
      <c r="C6335" s="310" t="s">
        <v>10858</v>
      </c>
      <c r="D6335" s="315" t="s">
        <v>70</v>
      </c>
      <c r="E6335" s="316" t="s">
        <v>10859</v>
      </c>
      <c r="F6335" s="310"/>
    </row>
    <row r="6336" customFormat="false" ht="12.8" hidden="false" customHeight="false" outlineLevel="0" collapsed="false">
      <c r="A6336" s="310" t="n">
        <v>103846</v>
      </c>
      <c r="B6336" s="315" t="s">
        <v>1640</v>
      </c>
      <c r="C6336" s="310" t="s">
        <v>10860</v>
      </c>
      <c r="D6336" s="315" t="s">
        <v>70</v>
      </c>
      <c r="E6336" s="316" t="s">
        <v>2365</v>
      </c>
      <c r="F6336" s="310"/>
    </row>
    <row r="6337" customFormat="false" ht="12.8" hidden="false" customHeight="false" outlineLevel="0" collapsed="false">
      <c r="A6337" s="310" t="n">
        <v>103847</v>
      </c>
      <c r="B6337" s="315" t="s">
        <v>1640</v>
      </c>
      <c r="C6337" s="310" t="s">
        <v>10861</v>
      </c>
      <c r="D6337" s="315" t="s">
        <v>70</v>
      </c>
      <c r="E6337" s="316" t="s">
        <v>2766</v>
      </c>
      <c r="F6337" s="310"/>
    </row>
    <row r="6338" customFormat="false" ht="12.8" hidden="false" customHeight="false" outlineLevel="0" collapsed="false">
      <c r="A6338" s="310" t="n">
        <v>103848</v>
      </c>
      <c r="B6338" s="315" t="s">
        <v>1640</v>
      </c>
      <c r="C6338" s="310" t="s">
        <v>10862</v>
      </c>
      <c r="D6338" s="315" t="s">
        <v>70</v>
      </c>
      <c r="E6338" s="316" t="s">
        <v>6617</v>
      </c>
      <c r="F6338" s="310"/>
    </row>
    <row r="6339" customFormat="false" ht="12.8" hidden="false" customHeight="false" outlineLevel="0" collapsed="false">
      <c r="A6339" s="310" t="n">
        <v>103849</v>
      </c>
      <c r="B6339" s="315" t="s">
        <v>1640</v>
      </c>
      <c r="C6339" s="310" t="s">
        <v>10863</v>
      </c>
      <c r="D6339" s="315" t="s">
        <v>70</v>
      </c>
      <c r="E6339" s="316" t="s">
        <v>7361</v>
      </c>
      <c r="F6339" s="310"/>
    </row>
    <row r="6340" customFormat="false" ht="12.8" hidden="false" customHeight="false" outlineLevel="0" collapsed="false">
      <c r="A6340" s="310" t="n">
        <v>103850</v>
      </c>
      <c r="B6340" s="315" t="s">
        <v>1640</v>
      </c>
      <c r="C6340" s="310" t="s">
        <v>10864</v>
      </c>
      <c r="D6340" s="315" t="s">
        <v>70</v>
      </c>
      <c r="E6340" s="316" t="s">
        <v>10865</v>
      </c>
      <c r="F6340" s="310"/>
    </row>
    <row r="6341" customFormat="false" ht="12.8" hidden="false" customHeight="false" outlineLevel="0" collapsed="false">
      <c r="A6341" s="310" t="n">
        <v>103851</v>
      </c>
      <c r="B6341" s="315" t="s">
        <v>1640</v>
      </c>
      <c r="C6341" s="310" t="s">
        <v>10866</v>
      </c>
      <c r="D6341" s="315" t="s">
        <v>70</v>
      </c>
      <c r="E6341" s="316" t="s">
        <v>10867</v>
      </c>
      <c r="F6341" s="310"/>
    </row>
    <row r="6342" customFormat="false" ht="12.8" hidden="false" customHeight="false" outlineLevel="0" collapsed="false">
      <c r="A6342" s="310" t="n">
        <v>103852</v>
      </c>
      <c r="B6342" s="315" t="s">
        <v>1640</v>
      </c>
      <c r="C6342" s="310" t="s">
        <v>10868</v>
      </c>
      <c r="D6342" s="315" t="s">
        <v>70</v>
      </c>
      <c r="E6342" s="316" t="s">
        <v>10869</v>
      </c>
      <c r="F6342" s="310"/>
    </row>
    <row r="6343" customFormat="false" ht="12.8" hidden="false" customHeight="false" outlineLevel="0" collapsed="false">
      <c r="A6343" s="310" t="n">
        <v>103853</v>
      </c>
      <c r="B6343" s="315" t="s">
        <v>1640</v>
      </c>
      <c r="C6343" s="310" t="s">
        <v>10870</v>
      </c>
      <c r="D6343" s="315" t="s">
        <v>70</v>
      </c>
      <c r="E6343" s="316" t="s">
        <v>10871</v>
      </c>
      <c r="F6343" s="310"/>
    </row>
    <row r="6344" customFormat="false" ht="12.8" hidden="false" customHeight="false" outlineLevel="0" collapsed="false">
      <c r="A6344" s="310" t="n">
        <v>103854</v>
      </c>
      <c r="B6344" s="315" t="s">
        <v>1640</v>
      </c>
      <c r="C6344" s="310" t="s">
        <v>10872</v>
      </c>
      <c r="D6344" s="315" t="s">
        <v>70</v>
      </c>
      <c r="E6344" s="316" t="s">
        <v>10873</v>
      </c>
      <c r="F6344" s="310"/>
    </row>
    <row r="6345" customFormat="false" ht="12.8" hidden="false" customHeight="false" outlineLevel="0" collapsed="false">
      <c r="A6345" s="310" t="n">
        <v>103855</v>
      </c>
      <c r="B6345" s="315" t="s">
        <v>1640</v>
      </c>
      <c r="C6345" s="310" t="s">
        <v>10874</v>
      </c>
      <c r="D6345" s="315" t="s">
        <v>70</v>
      </c>
      <c r="E6345" s="316" t="s">
        <v>10875</v>
      </c>
      <c r="F6345" s="310"/>
    </row>
    <row r="6346" customFormat="false" ht="12.8" hidden="false" customHeight="false" outlineLevel="0" collapsed="false">
      <c r="A6346" s="310" t="n">
        <v>103856</v>
      </c>
      <c r="B6346" s="315" t="s">
        <v>1640</v>
      </c>
      <c r="C6346" s="310" t="s">
        <v>10876</v>
      </c>
      <c r="D6346" s="315" t="s">
        <v>70</v>
      </c>
      <c r="E6346" s="316" t="s">
        <v>4185</v>
      </c>
      <c r="F6346" s="310"/>
    </row>
    <row r="6347" customFormat="false" ht="12.8" hidden="false" customHeight="false" outlineLevel="0" collapsed="false">
      <c r="A6347" s="310" t="n">
        <v>103857</v>
      </c>
      <c r="B6347" s="315" t="s">
        <v>1640</v>
      </c>
      <c r="C6347" s="310" t="s">
        <v>10877</v>
      </c>
      <c r="D6347" s="315" t="s">
        <v>70</v>
      </c>
      <c r="E6347" s="316" t="s">
        <v>4171</v>
      </c>
      <c r="F6347" s="310"/>
    </row>
    <row r="6348" customFormat="false" ht="12.8" hidden="false" customHeight="false" outlineLevel="0" collapsed="false">
      <c r="A6348" s="310" t="n">
        <v>103858</v>
      </c>
      <c r="B6348" s="315" t="s">
        <v>1640</v>
      </c>
      <c r="C6348" s="310" t="s">
        <v>10878</v>
      </c>
      <c r="D6348" s="315" t="s">
        <v>70</v>
      </c>
      <c r="E6348" s="316" t="s">
        <v>7396</v>
      </c>
      <c r="F6348" s="310"/>
    </row>
    <row r="6349" customFormat="false" ht="12.8" hidden="false" customHeight="false" outlineLevel="0" collapsed="false">
      <c r="A6349" s="310" t="n">
        <v>103859</v>
      </c>
      <c r="B6349" s="315" t="s">
        <v>1640</v>
      </c>
      <c r="C6349" s="310" t="s">
        <v>10879</v>
      </c>
      <c r="D6349" s="315" t="s">
        <v>70</v>
      </c>
      <c r="E6349" s="316" t="s">
        <v>10880</v>
      </c>
      <c r="F6349" s="310"/>
    </row>
    <row r="6350" customFormat="false" ht="12.8" hidden="false" customHeight="false" outlineLevel="0" collapsed="false">
      <c r="A6350" s="310" t="n">
        <v>103860</v>
      </c>
      <c r="B6350" s="315" t="s">
        <v>1640</v>
      </c>
      <c r="C6350" s="310" t="s">
        <v>10881</v>
      </c>
      <c r="D6350" s="315" t="s">
        <v>70</v>
      </c>
      <c r="E6350" s="316" t="s">
        <v>10880</v>
      </c>
      <c r="F6350" s="310"/>
    </row>
    <row r="6351" customFormat="false" ht="12.8" hidden="false" customHeight="false" outlineLevel="0" collapsed="false">
      <c r="A6351" s="310" t="n">
        <v>103861</v>
      </c>
      <c r="B6351" s="315" t="s">
        <v>1640</v>
      </c>
      <c r="C6351" s="310" t="s">
        <v>10882</v>
      </c>
      <c r="D6351" s="315" t="s">
        <v>70</v>
      </c>
      <c r="E6351" s="316" t="s">
        <v>10883</v>
      </c>
      <c r="F6351" s="310"/>
    </row>
    <row r="6352" customFormat="false" ht="12.8" hidden="false" customHeight="false" outlineLevel="0" collapsed="false">
      <c r="A6352" s="310" t="n">
        <v>103862</v>
      </c>
      <c r="B6352" s="315" t="s">
        <v>1640</v>
      </c>
      <c r="C6352" s="310" t="s">
        <v>10884</v>
      </c>
      <c r="D6352" s="315" t="s">
        <v>70</v>
      </c>
      <c r="E6352" s="316" t="s">
        <v>10885</v>
      </c>
      <c r="F6352" s="310"/>
    </row>
    <row r="6353" customFormat="false" ht="12.8" hidden="false" customHeight="false" outlineLevel="0" collapsed="false">
      <c r="A6353" s="310" t="n">
        <v>103863</v>
      </c>
      <c r="B6353" s="315" t="s">
        <v>1640</v>
      </c>
      <c r="C6353" s="310" t="s">
        <v>10886</v>
      </c>
      <c r="D6353" s="315" t="s">
        <v>70</v>
      </c>
      <c r="E6353" s="316" t="s">
        <v>10887</v>
      </c>
      <c r="F6353" s="310"/>
    </row>
    <row r="6354" customFormat="false" ht="12.8" hidden="false" customHeight="false" outlineLevel="0" collapsed="false">
      <c r="A6354" s="310" t="n">
        <v>103864</v>
      </c>
      <c r="B6354" s="315" t="s">
        <v>1640</v>
      </c>
      <c r="C6354" s="310" t="s">
        <v>10888</v>
      </c>
      <c r="D6354" s="315" t="s">
        <v>70</v>
      </c>
      <c r="E6354" s="316" t="s">
        <v>10889</v>
      </c>
      <c r="F6354" s="310"/>
    </row>
    <row r="6355" customFormat="false" ht="12.8" hidden="false" customHeight="false" outlineLevel="0" collapsed="false">
      <c r="A6355" s="310" t="n">
        <v>103865</v>
      </c>
      <c r="B6355" s="315" t="s">
        <v>1640</v>
      </c>
      <c r="C6355" s="310" t="s">
        <v>10890</v>
      </c>
      <c r="D6355" s="315" t="s">
        <v>70</v>
      </c>
      <c r="E6355" s="316" t="s">
        <v>10891</v>
      </c>
      <c r="F6355" s="310"/>
    </row>
    <row r="6356" customFormat="false" ht="12.8" hidden="false" customHeight="false" outlineLevel="0" collapsed="false">
      <c r="A6356" s="310" t="n">
        <v>103866</v>
      </c>
      <c r="B6356" s="315" t="s">
        <v>1640</v>
      </c>
      <c r="C6356" s="310" t="s">
        <v>10892</v>
      </c>
      <c r="D6356" s="315" t="s">
        <v>70</v>
      </c>
      <c r="E6356" s="316" t="s">
        <v>9233</v>
      </c>
      <c r="F6356" s="310"/>
    </row>
    <row r="6357" customFormat="false" ht="12.8" hidden="false" customHeight="false" outlineLevel="0" collapsed="false">
      <c r="A6357" s="310" t="n">
        <v>103867</v>
      </c>
      <c r="B6357" s="315" t="s">
        <v>1640</v>
      </c>
      <c r="C6357" s="310" t="s">
        <v>10893</v>
      </c>
      <c r="D6357" s="315" t="s">
        <v>70</v>
      </c>
      <c r="E6357" s="316" t="s">
        <v>10894</v>
      </c>
      <c r="F6357" s="310"/>
    </row>
    <row r="6358" customFormat="false" ht="12.8" hidden="false" customHeight="false" outlineLevel="0" collapsed="false">
      <c r="A6358" s="310" t="n">
        <v>103874</v>
      </c>
      <c r="B6358" s="315" t="s">
        <v>1640</v>
      </c>
      <c r="C6358" s="310" t="s">
        <v>10895</v>
      </c>
      <c r="D6358" s="315" t="s">
        <v>70</v>
      </c>
      <c r="E6358" s="316" t="s">
        <v>7313</v>
      </c>
      <c r="F6358" s="310"/>
    </row>
    <row r="6359" customFormat="false" ht="12.8" hidden="false" customHeight="false" outlineLevel="0" collapsed="false">
      <c r="A6359" s="310" t="n">
        <v>103875</v>
      </c>
      <c r="B6359" s="315" t="s">
        <v>1640</v>
      </c>
      <c r="C6359" s="310" t="s">
        <v>10896</v>
      </c>
      <c r="D6359" s="315" t="s">
        <v>70</v>
      </c>
      <c r="E6359" s="316" t="s">
        <v>10897</v>
      </c>
      <c r="F6359" s="310"/>
    </row>
    <row r="6360" customFormat="false" ht="12.8" hidden="false" customHeight="false" outlineLevel="0" collapsed="false">
      <c r="A6360" s="310" t="n">
        <v>103876</v>
      </c>
      <c r="B6360" s="315" t="s">
        <v>1640</v>
      </c>
      <c r="C6360" s="310" t="s">
        <v>10898</v>
      </c>
      <c r="D6360" s="315" t="s">
        <v>70</v>
      </c>
      <c r="E6360" s="316" t="s">
        <v>10899</v>
      </c>
      <c r="F6360" s="310"/>
    </row>
    <row r="6361" customFormat="false" ht="12.8" hidden="false" customHeight="false" outlineLevel="0" collapsed="false">
      <c r="A6361" s="310" t="n">
        <v>103877</v>
      </c>
      <c r="B6361" s="315" t="s">
        <v>1640</v>
      </c>
      <c r="C6361" s="310" t="s">
        <v>10900</v>
      </c>
      <c r="D6361" s="315" t="s">
        <v>70</v>
      </c>
      <c r="E6361" s="316" t="s">
        <v>8717</v>
      </c>
      <c r="F6361" s="310"/>
    </row>
    <row r="6362" customFormat="false" ht="12.8" hidden="false" customHeight="false" outlineLevel="0" collapsed="false">
      <c r="A6362" s="310" t="n">
        <v>103878</v>
      </c>
      <c r="B6362" s="315" t="s">
        <v>1640</v>
      </c>
      <c r="C6362" s="310" t="s">
        <v>10901</v>
      </c>
      <c r="D6362" s="315" t="s">
        <v>70</v>
      </c>
      <c r="E6362" s="316" t="s">
        <v>10902</v>
      </c>
      <c r="F6362" s="310"/>
    </row>
    <row r="6363" customFormat="false" ht="12.8" hidden="false" customHeight="false" outlineLevel="0" collapsed="false">
      <c r="A6363" s="310" t="n">
        <v>103879</v>
      </c>
      <c r="B6363" s="315" t="s">
        <v>1640</v>
      </c>
      <c r="C6363" s="310" t="s">
        <v>10903</v>
      </c>
      <c r="D6363" s="315" t="s">
        <v>70</v>
      </c>
      <c r="E6363" s="316" t="s">
        <v>10904</v>
      </c>
      <c r="F6363" s="310"/>
    </row>
    <row r="6364" customFormat="false" ht="12.8" hidden="false" customHeight="false" outlineLevel="0" collapsed="false">
      <c r="A6364" s="310" t="n">
        <v>103880</v>
      </c>
      <c r="B6364" s="315" t="s">
        <v>1640</v>
      </c>
      <c r="C6364" s="310" t="s">
        <v>10905</v>
      </c>
      <c r="D6364" s="315" t="s">
        <v>70</v>
      </c>
      <c r="E6364" s="316" t="s">
        <v>10906</v>
      </c>
      <c r="F6364" s="310"/>
    </row>
    <row r="6365" customFormat="false" ht="12.8" hidden="false" customHeight="false" outlineLevel="0" collapsed="false">
      <c r="A6365" s="310" t="n">
        <v>103881</v>
      </c>
      <c r="B6365" s="315" t="s">
        <v>1640</v>
      </c>
      <c r="C6365" s="310" t="s">
        <v>10907</v>
      </c>
      <c r="D6365" s="315" t="s">
        <v>70</v>
      </c>
      <c r="E6365" s="316" t="s">
        <v>10908</v>
      </c>
      <c r="F6365" s="310"/>
    </row>
    <row r="6366" customFormat="false" ht="12.8" hidden="false" customHeight="false" outlineLevel="0" collapsed="false">
      <c r="A6366" s="310" t="n">
        <v>103882</v>
      </c>
      <c r="B6366" s="315" t="s">
        <v>1640</v>
      </c>
      <c r="C6366" s="310" t="s">
        <v>10909</v>
      </c>
      <c r="D6366" s="315" t="s">
        <v>70</v>
      </c>
      <c r="E6366" s="316" t="s">
        <v>10910</v>
      </c>
      <c r="F6366" s="310"/>
    </row>
    <row r="6367" customFormat="false" ht="12.8" hidden="false" customHeight="false" outlineLevel="0" collapsed="false">
      <c r="A6367" s="310" t="n">
        <v>103883</v>
      </c>
      <c r="B6367" s="315" t="s">
        <v>1640</v>
      </c>
      <c r="C6367" s="310" t="s">
        <v>10911</v>
      </c>
      <c r="D6367" s="315" t="s">
        <v>70</v>
      </c>
      <c r="E6367" s="316" t="s">
        <v>4193</v>
      </c>
      <c r="F6367" s="310"/>
    </row>
    <row r="6368" customFormat="false" ht="12.8" hidden="false" customHeight="false" outlineLevel="0" collapsed="false">
      <c r="A6368" s="310" t="n">
        <v>103884</v>
      </c>
      <c r="B6368" s="315" t="s">
        <v>1640</v>
      </c>
      <c r="C6368" s="310" t="s">
        <v>10912</v>
      </c>
      <c r="D6368" s="315" t="s">
        <v>70</v>
      </c>
      <c r="E6368" s="316" t="s">
        <v>3222</v>
      </c>
      <c r="F6368" s="310"/>
    </row>
    <row r="6369" customFormat="false" ht="12.8" hidden="false" customHeight="false" outlineLevel="0" collapsed="false">
      <c r="A6369" s="310" t="n">
        <v>103885</v>
      </c>
      <c r="B6369" s="315" t="s">
        <v>1640</v>
      </c>
      <c r="C6369" s="310" t="s">
        <v>10913</v>
      </c>
      <c r="D6369" s="315" t="s">
        <v>70</v>
      </c>
      <c r="E6369" s="316" t="s">
        <v>10914</v>
      </c>
      <c r="F6369" s="310"/>
    </row>
    <row r="6370" customFormat="false" ht="12.8" hidden="false" customHeight="false" outlineLevel="0" collapsed="false">
      <c r="A6370" s="310" t="n">
        <v>103886</v>
      </c>
      <c r="B6370" s="315" t="s">
        <v>1640</v>
      </c>
      <c r="C6370" s="310" t="s">
        <v>10915</v>
      </c>
      <c r="D6370" s="315" t="s">
        <v>70</v>
      </c>
      <c r="E6370" s="316" t="s">
        <v>10916</v>
      </c>
      <c r="F6370" s="310"/>
    </row>
    <row r="6371" customFormat="false" ht="12.8" hidden="false" customHeight="false" outlineLevel="0" collapsed="false">
      <c r="A6371" s="310" t="n">
        <v>103887</v>
      </c>
      <c r="B6371" s="315" t="s">
        <v>1640</v>
      </c>
      <c r="C6371" s="310" t="s">
        <v>10917</v>
      </c>
      <c r="D6371" s="315" t="s">
        <v>70</v>
      </c>
      <c r="E6371" s="316" t="s">
        <v>10918</v>
      </c>
      <c r="F6371" s="310"/>
    </row>
    <row r="6372" customFormat="false" ht="12.8" hidden="false" customHeight="false" outlineLevel="0" collapsed="false">
      <c r="A6372" s="310" t="n">
        <v>103888</v>
      </c>
      <c r="B6372" s="315" t="s">
        <v>1640</v>
      </c>
      <c r="C6372" s="310" t="s">
        <v>10919</v>
      </c>
      <c r="D6372" s="315" t="s">
        <v>70</v>
      </c>
      <c r="E6372" s="316" t="s">
        <v>10920</v>
      </c>
      <c r="F6372" s="310"/>
    </row>
    <row r="6373" customFormat="false" ht="12.8" hidden="false" customHeight="false" outlineLevel="0" collapsed="false">
      <c r="A6373" s="310" t="n">
        <v>103889</v>
      </c>
      <c r="B6373" s="315" t="s">
        <v>1640</v>
      </c>
      <c r="C6373" s="310" t="s">
        <v>10921</v>
      </c>
      <c r="D6373" s="315" t="s">
        <v>70</v>
      </c>
      <c r="E6373" s="316" t="s">
        <v>10066</v>
      </c>
      <c r="F6373" s="310"/>
    </row>
    <row r="6374" customFormat="false" ht="12.8" hidden="false" customHeight="false" outlineLevel="0" collapsed="false">
      <c r="A6374" s="310" t="n">
        <v>103890</v>
      </c>
      <c r="B6374" s="315" t="s">
        <v>1640</v>
      </c>
      <c r="C6374" s="310" t="s">
        <v>10922</v>
      </c>
      <c r="D6374" s="315" t="s">
        <v>70</v>
      </c>
      <c r="E6374" s="316" t="s">
        <v>10923</v>
      </c>
      <c r="F6374" s="310"/>
    </row>
    <row r="6375" customFormat="false" ht="12.8" hidden="false" customHeight="false" outlineLevel="0" collapsed="false">
      <c r="A6375" s="310" t="n">
        <v>103891</v>
      </c>
      <c r="B6375" s="315" t="s">
        <v>1640</v>
      </c>
      <c r="C6375" s="310" t="s">
        <v>10924</v>
      </c>
      <c r="D6375" s="315" t="s">
        <v>70</v>
      </c>
      <c r="E6375" s="316" t="s">
        <v>10925</v>
      </c>
      <c r="F6375" s="310"/>
    </row>
    <row r="6376" customFormat="false" ht="12.8" hidden="false" customHeight="false" outlineLevel="0" collapsed="false">
      <c r="A6376" s="310" t="n">
        <v>103892</v>
      </c>
      <c r="B6376" s="315" t="s">
        <v>1640</v>
      </c>
      <c r="C6376" s="310" t="s">
        <v>10926</v>
      </c>
      <c r="D6376" s="315" t="s">
        <v>70</v>
      </c>
      <c r="E6376" s="316" t="s">
        <v>10927</v>
      </c>
      <c r="F6376" s="310"/>
    </row>
    <row r="6377" customFormat="false" ht="12.8" hidden="false" customHeight="false" outlineLevel="0" collapsed="false">
      <c r="A6377" s="310" t="n">
        <v>103893</v>
      </c>
      <c r="B6377" s="315" t="s">
        <v>1640</v>
      </c>
      <c r="C6377" s="310" t="s">
        <v>10928</v>
      </c>
      <c r="D6377" s="315" t="s">
        <v>70</v>
      </c>
      <c r="E6377" s="316" t="s">
        <v>10929</v>
      </c>
      <c r="F6377" s="310"/>
    </row>
    <row r="6378" customFormat="false" ht="12.8" hidden="false" customHeight="false" outlineLevel="0" collapsed="false">
      <c r="A6378" s="310" t="n">
        <v>103894</v>
      </c>
      <c r="B6378" s="315" t="s">
        <v>1640</v>
      </c>
      <c r="C6378" s="310" t="s">
        <v>10930</v>
      </c>
      <c r="D6378" s="315" t="s">
        <v>70</v>
      </c>
      <c r="E6378" s="316" t="s">
        <v>10931</v>
      </c>
      <c r="F6378" s="310"/>
    </row>
    <row r="6379" customFormat="false" ht="12.8" hidden="false" customHeight="false" outlineLevel="0" collapsed="false">
      <c r="A6379" s="310" t="n">
        <v>103895</v>
      </c>
      <c r="B6379" s="315" t="s">
        <v>1640</v>
      </c>
      <c r="C6379" s="310" t="s">
        <v>10932</v>
      </c>
      <c r="D6379" s="315" t="s">
        <v>70</v>
      </c>
      <c r="E6379" s="316" t="s">
        <v>10933</v>
      </c>
      <c r="F6379" s="310"/>
    </row>
    <row r="6380" customFormat="false" ht="12.8" hidden="false" customHeight="false" outlineLevel="0" collapsed="false">
      <c r="A6380" s="310" t="n">
        <v>103896</v>
      </c>
      <c r="B6380" s="315" t="s">
        <v>1640</v>
      </c>
      <c r="C6380" s="310" t="s">
        <v>10934</v>
      </c>
      <c r="D6380" s="315" t="s">
        <v>70</v>
      </c>
      <c r="E6380" s="316" t="s">
        <v>10933</v>
      </c>
      <c r="F6380" s="310"/>
    </row>
    <row r="6381" customFormat="false" ht="12.8" hidden="false" customHeight="false" outlineLevel="0" collapsed="false">
      <c r="A6381" s="310" t="n">
        <v>103897</v>
      </c>
      <c r="B6381" s="315" t="s">
        <v>1640</v>
      </c>
      <c r="C6381" s="310" t="s">
        <v>10935</v>
      </c>
      <c r="D6381" s="315" t="s">
        <v>70</v>
      </c>
      <c r="E6381" s="316" t="s">
        <v>1948</v>
      </c>
      <c r="F6381" s="310"/>
    </row>
    <row r="6382" customFormat="false" ht="12.8" hidden="false" customHeight="false" outlineLevel="0" collapsed="false">
      <c r="A6382" s="310" t="n">
        <v>103898</v>
      </c>
      <c r="B6382" s="315" t="s">
        <v>1640</v>
      </c>
      <c r="C6382" s="310" t="s">
        <v>10936</v>
      </c>
      <c r="D6382" s="315" t="s">
        <v>70</v>
      </c>
      <c r="E6382" s="316" t="s">
        <v>10937</v>
      </c>
      <c r="F6382" s="310"/>
    </row>
    <row r="6383" customFormat="false" ht="12.8" hidden="false" customHeight="false" outlineLevel="0" collapsed="false">
      <c r="A6383" s="310" t="n">
        <v>103899</v>
      </c>
      <c r="B6383" s="315" t="s">
        <v>1640</v>
      </c>
      <c r="C6383" s="310" t="s">
        <v>10938</v>
      </c>
      <c r="D6383" s="315" t="s">
        <v>70</v>
      </c>
      <c r="E6383" s="316" t="s">
        <v>10939</v>
      </c>
      <c r="F6383" s="310"/>
    </row>
    <row r="6384" customFormat="false" ht="12.8" hidden="false" customHeight="false" outlineLevel="0" collapsed="false">
      <c r="A6384" s="310" t="n">
        <v>103900</v>
      </c>
      <c r="B6384" s="315" t="s">
        <v>1640</v>
      </c>
      <c r="C6384" s="310" t="s">
        <v>10940</v>
      </c>
      <c r="D6384" s="315" t="s">
        <v>70</v>
      </c>
      <c r="E6384" s="316" t="s">
        <v>8768</v>
      </c>
      <c r="F6384" s="310"/>
    </row>
    <row r="6385" customFormat="false" ht="12.8" hidden="false" customHeight="false" outlineLevel="0" collapsed="false">
      <c r="A6385" s="310" t="n">
        <v>103901</v>
      </c>
      <c r="B6385" s="315" t="s">
        <v>1640</v>
      </c>
      <c r="C6385" s="310" t="s">
        <v>10941</v>
      </c>
      <c r="D6385" s="315" t="s">
        <v>70</v>
      </c>
      <c r="E6385" s="316" t="s">
        <v>10942</v>
      </c>
      <c r="F6385" s="310"/>
    </row>
    <row r="6386" customFormat="false" ht="12.8" hidden="false" customHeight="false" outlineLevel="0" collapsed="false">
      <c r="A6386" s="310" t="n">
        <v>103902</v>
      </c>
      <c r="B6386" s="315" t="s">
        <v>1640</v>
      </c>
      <c r="C6386" s="310" t="s">
        <v>10943</v>
      </c>
      <c r="D6386" s="315" t="s">
        <v>70</v>
      </c>
      <c r="E6386" s="316" t="s">
        <v>10944</v>
      </c>
      <c r="F6386" s="310"/>
    </row>
    <row r="6387" customFormat="false" ht="12.8" hidden="false" customHeight="false" outlineLevel="0" collapsed="false">
      <c r="A6387" s="310" t="n">
        <v>103903</v>
      </c>
      <c r="B6387" s="315" t="s">
        <v>1640</v>
      </c>
      <c r="C6387" s="310" t="s">
        <v>10945</v>
      </c>
      <c r="D6387" s="315" t="s">
        <v>70</v>
      </c>
      <c r="E6387" s="316" t="s">
        <v>10946</v>
      </c>
      <c r="F6387" s="310"/>
    </row>
    <row r="6388" customFormat="false" ht="12.8" hidden="false" customHeight="false" outlineLevel="0" collapsed="false">
      <c r="A6388" s="310" t="n">
        <v>103947</v>
      </c>
      <c r="B6388" s="315" t="s">
        <v>1640</v>
      </c>
      <c r="C6388" s="310" t="s">
        <v>10947</v>
      </c>
      <c r="D6388" s="315" t="s">
        <v>70</v>
      </c>
      <c r="E6388" s="316" t="s">
        <v>10948</v>
      </c>
      <c r="F6388" s="310"/>
    </row>
    <row r="6389" customFormat="false" ht="12.8" hidden="false" customHeight="false" outlineLevel="0" collapsed="false">
      <c r="A6389" s="310" t="n">
        <v>103948</v>
      </c>
      <c r="B6389" s="315" t="s">
        <v>1640</v>
      </c>
      <c r="C6389" s="310" t="s">
        <v>10949</v>
      </c>
      <c r="D6389" s="315" t="s">
        <v>70</v>
      </c>
      <c r="E6389" s="316" t="s">
        <v>10950</v>
      </c>
      <c r="F6389" s="310"/>
    </row>
    <row r="6390" customFormat="false" ht="12.8" hidden="false" customHeight="false" outlineLevel="0" collapsed="false">
      <c r="A6390" s="310" t="n">
        <v>103949</v>
      </c>
      <c r="B6390" s="315" t="s">
        <v>1640</v>
      </c>
      <c r="C6390" s="310" t="s">
        <v>10951</v>
      </c>
      <c r="D6390" s="315" t="s">
        <v>70</v>
      </c>
      <c r="E6390" s="316" t="s">
        <v>10952</v>
      </c>
      <c r="F6390" s="310"/>
    </row>
    <row r="6391" customFormat="false" ht="12.8" hidden="false" customHeight="false" outlineLevel="0" collapsed="false">
      <c r="A6391" s="310" t="n">
        <v>103950</v>
      </c>
      <c r="B6391" s="315" t="s">
        <v>1640</v>
      </c>
      <c r="C6391" s="310" t="s">
        <v>10953</v>
      </c>
      <c r="D6391" s="315" t="s">
        <v>70</v>
      </c>
      <c r="E6391" s="316" t="s">
        <v>6686</v>
      </c>
      <c r="F6391" s="310"/>
    </row>
    <row r="6392" customFormat="false" ht="12.8" hidden="false" customHeight="false" outlineLevel="0" collapsed="false">
      <c r="A6392" s="310" t="n">
        <v>103951</v>
      </c>
      <c r="B6392" s="315" t="s">
        <v>1640</v>
      </c>
      <c r="C6392" s="310" t="s">
        <v>10954</v>
      </c>
      <c r="D6392" s="315" t="s">
        <v>70</v>
      </c>
      <c r="E6392" s="316" t="s">
        <v>10955</v>
      </c>
      <c r="F6392" s="310"/>
    </row>
    <row r="6393" customFormat="false" ht="12.8" hidden="false" customHeight="false" outlineLevel="0" collapsed="false">
      <c r="A6393" s="310" t="n">
        <v>103952</v>
      </c>
      <c r="B6393" s="315" t="s">
        <v>1640</v>
      </c>
      <c r="C6393" s="310" t="s">
        <v>10956</v>
      </c>
      <c r="D6393" s="315" t="s">
        <v>70</v>
      </c>
      <c r="E6393" s="316" t="s">
        <v>10957</v>
      </c>
      <c r="F6393" s="310"/>
    </row>
    <row r="6394" customFormat="false" ht="12.8" hidden="false" customHeight="false" outlineLevel="0" collapsed="false">
      <c r="A6394" s="310" t="n">
        <v>103953</v>
      </c>
      <c r="B6394" s="315" t="s">
        <v>1640</v>
      </c>
      <c r="C6394" s="310" t="s">
        <v>10958</v>
      </c>
      <c r="D6394" s="315" t="s">
        <v>70</v>
      </c>
      <c r="E6394" s="316" t="s">
        <v>10959</v>
      </c>
      <c r="F6394" s="310"/>
    </row>
    <row r="6395" customFormat="false" ht="12.8" hidden="false" customHeight="false" outlineLevel="0" collapsed="false">
      <c r="A6395" s="310" t="n">
        <v>103954</v>
      </c>
      <c r="B6395" s="315" t="s">
        <v>1640</v>
      </c>
      <c r="C6395" s="310" t="s">
        <v>10960</v>
      </c>
      <c r="D6395" s="315" t="s">
        <v>70</v>
      </c>
      <c r="E6395" s="316" t="s">
        <v>2666</v>
      </c>
      <c r="F6395" s="310"/>
    </row>
    <row r="6396" customFormat="false" ht="12.8" hidden="false" customHeight="false" outlineLevel="0" collapsed="false">
      <c r="A6396" s="310" t="n">
        <v>103955</v>
      </c>
      <c r="B6396" s="315" t="s">
        <v>1640</v>
      </c>
      <c r="C6396" s="310" t="s">
        <v>10961</v>
      </c>
      <c r="D6396" s="315" t="s">
        <v>70</v>
      </c>
      <c r="E6396" s="316" t="s">
        <v>10962</v>
      </c>
      <c r="F6396" s="310"/>
    </row>
    <row r="6397" customFormat="false" ht="12.8" hidden="false" customHeight="false" outlineLevel="0" collapsed="false">
      <c r="A6397" s="310" t="n">
        <v>103956</v>
      </c>
      <c r="B6397" s="315" t="s">
        <v>1640</v>
      </c>
      <c r="C6397" s="310" t="s">
        <v>10963</v>
      </c>
      <c r="D6397" s="315" t="s">
        <v>70</v>
      </c>
      <c r="E6397" s="316" t="s">
        <v>7301</v>
      </c>
      <c r="F6397" s="310"/>
    </row>
    <row r="6398" customFormat="false" ht="12.8" hidden="false" customHeight="false" outlineLevel="0" collapsed="false">
      <c r="A6398" s="310" t="n">
        <v>103957</v>
      </c>
      <c r="B6398" s="315" t="s">
        <v>1640</v>
      </c>
      <c r="C6398" s="310" t="s">
        <v>10964</v>
      </c>
      <c r="D6398" s="315" t="s">
        <v>70</v>
      </c>
      <c r="E6398" s="316" t="s">
        <v>10965</v>
      </c>
      <c r="F6398" s="310"/>
    </row>
    <row r="6399" customFormat="false" ht="12.8" hidden="false" customHeight="false" outlineLevel="0" collapsed="false">
      <c r="A6399" s="310" t="n">
        <v>103958</v>
      </c>
      <c r="B6399" s="315" t="s">
        <v>1640</v>
      </c>
      <c r="C6399" s="310" t="s">
        <v>10966</v>
      </c>
      <c r="D6399" s="315" t="s">
        <v>70</v>
      </c>
      <c r="E6399" s="316" t="s">
        <v>8205</v>
      </c>
      <c r="F6399" s="310"/>
    </row>
    <row r="6400" customFormat="false" ht="12.8" hidden="false" customHeight="false" outlineLevel="0" collapsed="false">
      <c r="A6400" s="310" t="n">
        <v>103959</v>
      </c>
      <c r="B6400" s="315" t="s">
        <v>1640</v>
      </c>
      <c r="C6400" s="310" t="s">
        <v>10967</v>
      </c>
      <c r="D6400" s="315" t="s">
        <v>70</v>
      </c>
      <c r="E6400" s="316" t="s">
        <v>2561</v>
      </c>
      <c r="F6400" s="310"/>
    </row>
    <row r="6401" customFormat="false" ht="12.8" hidden="false" customHeight="false" outlineLevel="0" collapsed="false">
      <c r="A6401" s="310" t="n">
        <v>103962</v>
      </c>
      <c r="B6401" s="315" t="s">
        <v>1640</v>
      </c>
      <c r="C6401" s="310" t="s">
        <v>10968</v>
      </c>
      <c r="D6401" s="315" t="s">
        <v>70</v>
      </c>
      <c r="E6401" s="316" t="s">
        <v>10969</v>
      </c>
      <c r="F6401" s="310"/>
    </row>
    <row r="6402" customFormat="false" ht="12.8" hidden="false" customHeight="false" outlineLevel="0" collapsed="false">
      <c r="A6402" s="310" t="n">
        <v>103964</v>
      </c>
      <c r="B6402" s="315" t="s">
        <v>1640</v>
      </c>
      <c r="C6402" s="310" t="s">
        <v>10970</v>
      </c>
      <c r="D6402" s="315" t="s">
        <v>70</v>
      </c>
      <c r="E6402" s="316" t="s">
        <v>10971</v>
      </c>
      <c r="F6402" s="310"/>
    </row>
    <row r="6403" customFormat="false" ht="12.8" hidden="false" customHeight="false" outlineLevel="0" collapsed="false">
      <c r="A6403" s="310" t="n">
        <v>103966</v>
      </c>
      <c r="B6403" s="315" t="s">
        <v>1640</v>
      </c>
      <c r="C6403" s="310" t="s">
        <v>10972</v>
      </c>
      <c r="D6403" s="315" t="s">
        <v>70</v>
      </c>
      <c r="E6403" s="316" t="s">
        <v>9324</v>
      </c>
      <c r="F6403" s="310"/>
    </row>
    <row r="6404" customFormat="false" ht="12.8" hidden="false" customHeight="false" outlineLevel="0" collapsed="false">
      <c r="A6404" s="310" t="n">
        <v>103967</v>
      </c>
      <c r="B6404" s="315" t="s">
        <v>1640</v>
      </c>
      <c r="C6404" s="310" t="s">
        <v>10973</v>
      </c>
      <c r="D6404" s="315" t="s">
        <v>70</v>
      </c>
      <c r="E6404" s="316" t="s">
        <v>3694</v>
      </c>
      <c r="F6404" s="310"/>
    </row>
    <row r="6405" customFormat="false" ht="12.8" hidden="false" customHeight="false" outlineLevel="0" collapsed="false">
      <c r="A6405" s="310" t="n">
        <v>103968</v>
      </c>
      <c r="B6405" s="315" t="s">
        <v>1640</v>
      </c>
      <c r="C6405" s="310" t="s">
        <v>10974</v>
      </c>
      <c r="D6405" s="315" t="s">
        <v>70</v>
      </c>
      <c r="E6405" s="316" t="s">
        <v>9444</v>
      </c>
      <c r="F6405" s="310"/>
    </row>
    <row r="6406" customFormat="false" ht="12.8" hidden="false" customHeight="false" outlineLevel="0" collapsed="false">
      <c r="A6406" s="310" t="n">
        <v>103969</v>
      </c>
      <c r="B6406" s="315" t="s">
        <v>1640</v>
      </c>
      <c r="C6406" s="310" t="s">
        <v>10975</v>
      </c>
      <c r="D6406" s="315" t="s">
        <v>70</v>
      </c>
      <c r="E6406" s="316" t="s">
        <v>8736</v>
      </c>
      <c r="F6406" s="310"/>
    </row>
    <row r="6407" customFormat="false" ht="12.8" hidden="false" customHeight="false" outlineLevel="0" collapsed="false">
      <c r="A6407" s="310" t="n">
        <v>103971</v>
      </c>
      <c r="B6407" s="315" t="s">
        <v>1640</v>
      </c>
      <c r="C6407" s="310" t="s">
        <v>10976</v>
      </c>
      <c r="D6407" s="315" t="s">
        <v>70</v>
      </c>
      <c r="E6407" s="316" t="s">
        <v>10977</v>
      </c>
      <c r="F6407" s="310"/>
    </row>
    <row r="6408" customFormat="false" ht="12.8" hidden="false" customHeight="false" outlineLevel="0" collapsed="false">
      <c r="A6408" s="310" t="n">
        <v>103972</v>
      </c>
      <c r="B6408" s="315" t="s">
        <v>1640</v>
      </c>
      <c r="C6408" s="310" t="s">
        <v>10978</v>
      </c>
      <c r="D6408" s="315" t="s">
        <v>70</v>
      </c>
      <c r="E6408" s="316" t="s">
        <v>10855</v>
      </c>
      <c r="F6408" s="310"/>
    </row>
    <row r="6409" customFormat="false" ht="12.8" hidden="false" customHeight="false" outlineLevel="0" collapsed="false">
      <c r="A6409" s="310" t="n">
        <v>103974</v>
      </c>
      <c r="B6409" s="315" t="s">
        <v>1640</v>
      </c>
      <c r="C6409" s="310" t="s">
        <v>10979</v>
      </c>
      <c r="D6409" s="315" t="s">
        <v>70</v>
      </c>
      <c r="E6409" s="316" t="s">
        <v>10980</v>
      </c>
      <c r="F6409" s="310"/>
    </row>
    <row r="6410" customFormat="false" ht="12.8" hidden="false" customHeight="false" outlineLevel="0" collapsed="false">
      <c r="A6410" s="310" t="n">
        <v>103975</v>
      </c>
      <c r="B6410" s="315" t="s">
        <v>1640</v>
      </c>
      <c r="C6410" s="310" t="s">
        <v>10981</v>
      </c>
      <c r="D6410" s="315" t="s">
        <v>70</v>
      </c>
      <c r="E6410" s="316" t="s">
        <v>10982</v>
      </c>
      <c r="F6410" s="310"/>
    </row>
    <row r="6411" customFormat="false" ht="12.8" hidden="false" customHeight="false" outlineLevel="0" collapsed="false">
      <c r="A6411" s="310" t="n">
        <v>103976</v>
      </c>
      <c r="B6411" s="315" t="s">
        <v>1640</v>
      </c>
      <c r="C6411" s="310" t="s">
        <v>10983</v>
      </c>
      <c r="D6411" s="315" t="s">
        <v>70</v>
      </c>
      <c r="E6411" s="316" t="s">
        <v>10984</v>
      </c>
      <c r="F6411" s="310"/>
    </row>
    <row r="6412" customFormat="false" ht="12.8" hidden="false" customHeight="false" outlineLevel="0" collapsed="false">
      <c r="A6412" s="310" t="n">
        <v>103980</v>
      </c>
      <c r="B6412" s="315" t="s">
        <v>1640</v>
      </c>
      <c r="C6412" s="310" t="s">
        <v>10985</v>
      </c>
      <c r="D6412" s="315" t="s">
        <v>70</v>
      </c>
      <c r="E6412" s="316" t="s">
        <v>10797</v>
      </c>
      <c r="F6412" s="310"/>
    </row>
    <row r="6413" customFormat="false" ht="12.8" hidden="false" customHeight="false" outlineLevel="0" collapsed="false">
      <c r="A6413" s="310" t="n">
        <v>103981</v>
      </c>
      <c r="B6413" s="315" t="s">
        <v>1640</v>
      </c>
      <c r="C6413" s="310" t="s">
        <v>10986</v>
      </c>
      <c r="D6413" s="315" t="s">
        <v>70</v>
      </c>
      <c r="E6413" s="316" t="s">
        <v>10897</v>
      </c>
      <c r="F6413" s="310"/>
    </row>
    <row r="6414" customFormat="false" ht="12.8" hidden="false" customHeight="false" outlineLevel="0" collapsed="false">
      <c r="A6414" s="310" t="n">
        <v>103982</v>
      </c>
      <c r="B6414" s="315" t="s">
        <v>1640</v>
      </c>
      <c r="C6414" s="310" t="s">
        <v>10987</v>
      </c>
      <c r="D6414" s="315" t="s">
        <v>70</v>
      </c>
      <c r="E6414" s="316" t="s">
        <v>10988</v>
      </c>
      <c r="F6414" s="310"/>
    </row>
    <row r="6415" customFormat="false" ht="12.8" hidden="false" customHeight="false" outlineLevel="0" collapsed="false">
      <c r="A6415" s="310" t="n">
        <v>103983</v>
      </c>
      <c r="B6415" s="315" t="s">
        <v>1640</v>
      </c>
      <c r="C6415" s="310" t="s">
        <v>10989</v>
      </c>
      <c r="D6415" s="315" t="s">
        <v>70</v>
      </c>
      <c r="E6415" s="316" t="s">
        <v>10990</v>
      </c>
      <c r="F6415" s="310"/>
    </row>
    <row r="6416" customFormat="false" ht="12.8" hidden="false" customHeight="false" outlineLevel="0" collapsed="false">
      <c r="A6416" s="310" t="n">
        <v>103984</v>
      </c>
      <c r="B6416" s="315" t="s">
        <v>1640</v>
      </c>
      <c r="C6416" s="310" t="s">
        <v>10991</v>
      </c>
      <c r="D6416" s="315" t="s">
        <v>70</v>
      </c>
      <c r="E6416" s="316" t="s">
        <v>2176</v>
      </c>
      <c r="F6416" s="310"/>
    </row>
    <row r="6417" customFormat="false" ht="12.8" hidden="false" customHeight="false" outlineLevel="0" collapsed="false">
      <c r="A6417" s="310" t="n">
        <v>103985</v>
      </c>
      <c r="B6417" s="315" t="s">
        <v>1640</v>
      </c>
      <c r="C6417" s="310" t="s">
        <v>10992</v>
      </c>
      <c r="D6417" s="315" t="s">
        <v>70</v>
      </c>
      <c r="E6417" s="316" t="s">
        <v>10993</v>
      </c>
      <c r="F6417" s="310"/>
    </row>
    <row r="6418" customFormat="false" ht="12.8" hidden="false" customHeight="false" outlineLevel="0" collapsed="false">
      <c r="A6418" s="310" t="n">
        <v>103986</v>
      </c>
      <c r="B6418" s="315" t="s">
        <v>1640</v>
      </c>
      <c r="C6418" s="310" t="s">
        <v>10994</v>
      </c>
      <c r="D6418" s="315" t="s">
        <v>70</v>
      </c>
      <c r="E6418" s="316" t="s">
        <v>10377</v>
      </c>
      <c r="F6418" s="310"/>
    </row>
    <row r="6419" customFormat="false" ht="12.8" hidden="false" customHeight="false" outlineLevel="0" collapsed="false">
      <c r="A6419" s="310" t="n">
        <v>103987</v>
      </c>
      <c r="B6419" s="315" t="s">
        <v>1640</v>
      </c>
      <c r="C6419" s="310" t="s">
        <v>10995</v>
      </c>
      <c r="D6419" s="315" t="s">
        <v>70</v>
      </c>
      <c r="E6419" s="316" t="s">
        <v>10996</v>
      </c>
      <c r="F6419" s="310"/>
    </row>
    <row r="6420" customFormat="false" ht="12.8" hidden="false" customHeight="false" outlineLevel="0" collapsed="false">
      <c r="A6420" s="310" t="n">
        <v>103988</v>
      </c>
      <c r="B6420" s="315" t="s">
        <v>1640</v>
      </c>
      <c r="C6420" s="310" t="s">
        <v>10997</v>
      </c>
      <c r="D6420" s="315" t="s">
        <v>70</v>
      </c>
      <c r="E6420" s="316" t="s">
        <v>10998</v>
      </c>
      <c r="F6420" s="310"/>
    </row>
    <row r="6421" customFormat="false" ht="12.8" hidden="false" customHeight="false" outlineLevel="0" collapsed="false">
      <c r="A6421" s="310" t="n">
        <v>103990</v>
      </c>
      <c r="B6421" s="315" t="s">
        <v>1640</v>
      </c>
      <c r="C6421" s="310" t="s">
        <v>10999</v>
      </c>
      <c r="D6421" s="315" t="s">
        <v>70</v>
      </c>
      <c r="E6421" s="316" t="s">
        <v>11000</v>
      </c>
      <c r="F6421" s="310"/>
    </row>
    <row r="6422" customFormat="false" ht="12.8" hidden="false" customHeight="false" outlineLevel="0" collapsed="false">
      <c r="A6422" s="310" t="n">
        <v>103991</v>
      </c>
      <c r="B6422" s="315" t="s">
        <v>1640</v>
      </c>
      <c r="C6422" s="310" t="s">
        <v>11001</v>
      </c>
      <c r="D6422" s="315" t="s">
        <v>70</v>
      </c>
      <c r="E6422" s="316" t="s">
        <v>11002</v>
      </c>
      <c r="F6422" s="310"/>
    </row>
    <row r="6423" customFormat="false" ht="12.8" hidden="false" customHeight="false" outlineLevel="0" collapsed="false">
      <c r="A6423" s="310" t="n">
        <v>103992</v>
      </c>
      <c r="B6423" s="315" t="s">
        <v>1640</v>
      </c>
      <c r="C6423" s="310" t="s">
        <v>11003</v>
      </c>
      <c r="D6423" s="315" t="s">
        <v>70</v>
      </c>
      <c r="E6423" s="316" t="s">
        <v>11004</v>
      </c>
      <c r="F6423" s="310"/>
    </row>
    <row r="6424" customFormat="false" ht="12.8" hidden="false" customHeight="false" outlineLevel="0" collapsed="false">
      <c r="A6424" s="310" t="n">
        <v>103993</v>
      </c>
      <c r="B6424" s="315" t="s">
        <v>1640</v>
      </c>
      <c r="C6424" s="310" t="s">
        <v>11005</v>
      </c>
      <c r="D6424" s="315" t="s">
        <v>70</v>
      </c>
      <c r="E6424" s="316" t="s">
        <v>6579</v>
      </c>
      <c r="F6424" s="310"/>
    </row>
    <row r="6425" customFormat="false" ht="12.8" hidden="false" customHeight="false" outlineLevel="0" collapsed="false">
      <c r="A6425" s="310" t="n">
        <v>103994</v>
      </c>
      <c r="B6425" s="315" t="s">
        <v>1640</v>
      </c>
      <c r="C6425" s="310" t="s">
        <v>11006</v>
      </c>
      <c r="D6425" s="315" t="s">
        <v>70</v>
      </c>
      <c r="E6425" s="316" t="s">
        <v>11007</v>
      </c>
      <c r="F6425" s="310"/>
    </row>
    <row r="6426" customFormat="false" ht="12.8" hidden="false" customHeight="false" outlineLevel="0" collapsed="false">
      <c r="A6426" s="310" t="n">
        <v>103995</v>
      </c>
      <c r="B6426" s="315" t="s">
        <v>1640</v>
      </c>
      <c r="C6426" s="310" t="s">
        <v>11008</v>
      </c>
      <c r="D6426" s="315" t="s">
        <v>70</v>
      </c>
      <c r="E6426" s="316" t="s">
        <v>11009</v>
      </c>
      <c r="F6426" s="310"/>
    </row>
    <row r="6427" customFormat="false" ht="12.8" hidden="false" customHeight="false" outlineLevel="0" collapsed="false">
      <c r="A6427" s="310" t="n">
        <v>103996</v>
      </c>
      <c r="B6427" s="315" t="s">
        <v>1640</v>
      </c>
      <c r="C6427" s="310" t="s">
        <v>11010</v>
      </c>
      <c r="D6427" s="315" t="s">
        <v>70</v>
      </c>
      <c r="E6427" s="316" t="s">
        <v>8508</v>
      </c>
      <c r="F6427" s="310"/>
    </row>
    <row r="6428" customFormat="false" ht="12.8" hidden="false" customHeight="false" outlineLevel="0" collapsed="false">
      <c r="A6428" s="310" t="n">
        <v>103997</v>
      </c>
      <c r="B6428" s="315" t="s">
        <v>1640</v>
      </c>
      <c r="C6428" s="310" t="s">
        <v>11011</v>
      </c>
      <c r="D6428" s="315" t="s">
        <v>70</v>
      </c>
      <c r="E6428" s="316" t="s">
        <v>11012</v>
      </c>
      <c r="F6428" s="310"/>
    </row>
    <row r="6429" customFormat="false" ht="12.8" hidden="false" customHeight="false" outlineLevel="0" collapsed="false">
      <c r="A6429" s="310" t="n">
        <v>103998</v>
      </c>
      <c r="B6429" s="315" t="s">
        <v>1640</v>
      </c>
      <c r="C6429" s="310" t="s">
        <v>11013</v>
      </c>
      <c r="D6429" s="315" t="s">
        <v>70</v>
      </c>
      <c r="E6429" s="316" t="s">
        <v>11014</v>
      </c>
      <c r="F6429" s="310"/>
    </row>
    <row r="6430" customFormat="false" ht="12.8" hidden="false" customHeight="false" outlineLevel="0" collapsed="false">
      <c r="A6430" s="310" t="n">
        <v>103999</v>
      </c>
      <c r="B6430" s="315" t="s">
        <v>1640</v>
      </c>
      <c r="C6430" s="310" t="s">
        <v>11015</v>
      </c>
      <c r="D6430" s="315" t="s">
        <v>70</v>
      </c>
      <c r="E6430" s="316" t="s">
        <v>11016</v>
      </c>
      <c r="F6430" s="310"/>
    </row>
    <row r="6431" customFormat="false" ht="12.8" hidden="false" customHeight="false" outlineLevel="0" collapsed="false">
      <c r="A6431" s="310" t="n">
        <v>104000</v>
      </c>
      <c r="B6431" s="315" t="s">
        <v>1640</v>
      </c>
      <c r="C6431" s="310" t="s">
        <v>11017</v>
      </c>
      <c r="D6431" s="315" t="s">
        <v>70</v>
      </c>
      <c r="E6431" s="316" t="s">
        <v>10456</v>
      </c>
      <c r="F6431" s="310"/>
    </row>
    <row r="6432" customFormat="false" ht="12.8" hidden="false" customHeight="false" outlineLevel="0" collapsed="false">
      <c r="A6432" s="310" t="n">
        <v>104001</v>
      </c>
      <c r="B6432" s="315" t="s">
        <v>1640</v>
      </c>
      <c r="C6432" s="310" t="s">
        <v>11018</v>
      </c>
      <c r="D6432" s="315" t="s">
        <v>70</v>
      </c>
      <c r="E6432" s="316" t="s">
        <v>11019</v>
      </c>
      <c r="F6432" s="310"/>
    </row>
    <row r="6433" customFormat="false" ht="12.8" hidden="false" customHeight="false" outlineLevel="0" collapsed="false">
      <c r="A6433" s="310" t="n">
        <v>104002</v>
      </c>
      <c r="B6433" s="315" t="s">
        <v>1640</v>
      </c>
      <c r="C6433" s="310" t="s">
        <v>11020</v>
      </c>
      <c r="D6433" s="315" t="s">
        <v>70</v>
      </c>
      <c r="E6433" s="316" t="s">
        <v>6707</v>
      </c>
      <c r="F6433" s="310"/>
    </row>
    <row r="6434" customFormat="false" ht="12.8" hidden="false" customHeight="false" outlineLevel="0" collapsed="false">
      <c r="A6434" s="310" t="n">
        <v>104003</v>
      </c>
      <c r="B6434" s="315" t="s">
        <v>1640</v>
      </c>
      <c r="C6434" s="310" t="s">
        <v>11021</v>
      </c>
      <c r="D6434" s="315" t="s">
        <v>70</v>
      </c>
      <c r="E6434" s="316" t="s">
        <v>11022</v>
      </c>
      <c r="F6434" s="310"/>
    </row>
    <row r="6435" customFormat="false" ht="12.8" hidden="false" customHeight="false" outlineLevel="0" collapsed="false">
      <c r="A6435" s="310" t="n">
        <v>104004</v>
      </c>
      <c r="B6435" s="315" t="s">
        <v>1640</v>
      </c>
      <c r="C6435" s="310" t="s">
        <v>11023</v>
      </c>
      <c r="D6435" s="315" t="s">
        <v>70</v>
      </c>
      <c r="E6435" s="316" t="s">
        <v>11024</v>
      </c>
      <c r="F6435" s="310"/>
    </row>
    <row r="6436" customFormat="false" ht="12.8" hidden="false" customHeight="false" outlineLevel="0" collapsed="false">
      <c r="A6436" s="310" t="n">
        <v>104005</v>
      </c>
      <c r="B6436" s="315" t="s">
        <v>1640</v>
      </c>
      <c r="C6436" s="310" t="s">
        <v>11025</v>
      </c>
      <c r="D6436" s="315" t="s">
        <v>70</v>
      </c>
      <c r="E6436" s="316" t="s">
        <v>11026</v>
      </c>
      <c r="F6436" s="310"/>
    </row>
    <row r="6437" customFormat="false" ht="12.8" hidden="false" customHeight="false" outlineLevel="0" collapsed="false">
      <c r="A6437" s="310" t="n">
        <v>104006</v>
      </c>
      <c r="B6437" s="315" t="s">
        <v>1640</v>
      </c>
      <c r="C6437" s="310" t="s">
        <v>11027</v>
      </c>
      <c r="D6437" s="315" t="s">
        <v>70</v>
      </c>
      <c r="E6437" s="316" t="s">
        <v>10592</v>
      </c>
      <c r="F6437" s="310"/>
    </row>
    <row r="6438" customFormat="false" ht="12.8" hidden="false" customHeight="false" outlineLevel="0" collapsed="false">
      <c r="A6438" s="310" t="n">
        <v>104007</v>
      </c>
      <c r="B6438" s="315" t="s">
        <v>1640</v>
      </c>
      <c r="C6438" s="310" t="s">
        <v>11028</v>
      </c>
      <c r="D6438" s="315" t="s">
        <v>70</v>
      </c>
      <c r="E6438" s="316" t="s">
        <v>6737</v>
      </c>
      <c r="F6438" s="310"/>
    </row>
    <row r="6439" customFormat="false" ht="12.8" hidden="false" customHeight="false" outlineLevel="0" collapsed="false">
      <c r="A6439" s="310" t="n">
        <v>104008</v>
      </c>
      <c r="B6439" s="315" t="s">
        <v>1640</v>
      </c>
      <c r="C6439" s="310" t="s">
        <v>11029</v>
      </c>
      <c r="D6439" s="315" t="s">
        <v>70</v>
      </c>
      <c r="E6439" s="316" t="s">
        <v>11030</v>
      </c>
      <c r="F6439" s="310"/>
    </row>
    <row r="6440" customFormat="false" ht="12.8" hidden="false" customHeight="false" outlineLevel="0" collapsed="false">
      <c r="A6440" s="310" t="n">
        <v>104009</v>
      </c>
      <c r="B6440" s="315" t="s">
        <v>1640</v>
      </c>
      <c r="C6440" s="310" t="s">
        <v>11031</v>
      </c>
      <c r="D6440" s="315" t="s">
        <v>70</v>
      </c>
      <c r="E6440" s="316" t="s">
        <v>3656</v>
      </c>
      <c r="F6440" s="310"/>
    </row>
    <row r="6441" customFormat="false" ht="12.8" hidden="false" customHeight="false" outlineLevel="0" collapsed="false">
      <c r="A6441" s="310" t="n">
        <v>104011</v>
      </c>
      <c r="B6441" s="315" t="s">
        <v>1640</v>
      </c>
      <c r="C6441" s="310" t="s">
        <v>11032</v>
      </c>
      <c r="D6441" s="315" t="s">
        <v>70</v>
      </c>
      <c r="E6441" s="316" t="s">
        <v>11033</v>
      </c>
      <c r="F6441" s="310"/>
    </row>
    <row r="6442" customFormat="false" ht="12.8" hidden="false" customHeight="false" outlineLevel="0" collapsed="false">
      <c r="A6442" s="310" t="n">
        <v>104012</v>
      </c>
      <c r="B6442" s="315" t="s">
        <v>1640</v>
      </c>
      <c r="C6442" s="310" t="s">
        <v>11034</v>
      </c>
      <c r="D6442" s="315" t="s">
        <v>70</v>
      </c>
      <c r="E6442" s="316" t="s">
        <v>11035</v>
      </c>
      <c r="F6442" s="310"/>
    </row>
    <row r="6443" customFormat="false" ht="12.8" hidden="false" customHeight="false" outlineLevel="0" collapsed="false">
      <c r="A6443" s="310" t="n">
        <v>104014</v>
      </c>
      <c r="B6443" s="315" t="s">
        <v>1640</v>
      </c>
      <c r="C6443" s="310" t="s">
        <v>11036</v>
      </c>
      <c r="D6443" s="315" t="s">
        <v>70</v>
      </c>
      <c r="E6443" s="316" t="s">
        <v>11037</v>
      </c>
      <c r="F6443" s="310"/>
    </row>
    <row r="6444" customFormat="false" ht="12.8" hidden="false" customHeight="false" outlineLevel="0" collapsed="false">
      <c r="A6444" s="310" t="n">
        <v>104015</v>
      </c>
      <c r="B6444" s="315" t="s">
        <v>1640</v>
      </c>
      <c r="C6444" s="310" t="s">
        <v>11038</v>
      </c>
      <c r="D6444" s="315" t="s">
        <v>70</v>
      </c>
      <c r="E6444" s="316" t="s">
        <v>6663</v>
      </c>
      <c r="F6444" s="310"/>
    </row>
    <row r="6445" customFormat="false" ht="12.8" hidden="false" customHeight="false" outlineLevel="0" collapsed="false">
      <c r="A6445" s="310" t="n">
        <v>104016</v>
      </c>
      <c r="B6445" s="315" t="s">
        <v>1640</v>
      </c>
      <c r="C6445" s="310" t="s">
        <v>11039</v>
      </c>
      <c r="D6445" s="315" t="s">
        <v>70</v>
      </c>
      <c r="E6445" s="316" t="s">
        <v>10068</v>
      </c>
      <c r="F6445" s="310"/>
    </row>
    <row r="6446" customFormat="false" ht="12.8" hidden="false" customHeight="false" outlineLevel="0" collapsed="false">
      <c r="A6446" s="310" t="n">
        <v>104017</v>
      </c>
      <c r="B6446" s="315" t="s">
        <v>1640</v>
      </c>
      <c r="C6446" s="310" t="s">
        <v>11040</v>
      </c>
      <c r="D6446" s="315" t="s">
        <v>70</v>
      </c>
      <c r="E6446" s="316" t="s">
        <v>2220</v>
      </c>
      <c r="F6446" s="310"/>
    </row>
    <row r="6447" customFormat="false" ht="12.8" hidden="false" customHeight="false" outlineLevel="0" collapsed="false">
      <c r="A6447" s="310" t="n">
        <v>104018</v>
      </c>
      <c r="B6447" s="315" t="s">
        <v>1640</v>
      </c>
      <c r="C6447" s="310" t="s">
        <v>11041</v>
      </c>
      <c r="D6447" s="315" t="s">
        <v>70</v>
      </c>
      <c r="E6447" s="316" t="s">
        <v>3777</v>
      </c>
      <c r="F6447" s="310"/>
    </row>
    <row r="6448" customFormat="false" ht="12.8" hidden="false" customHeight="false" outlineLevel="0" collapsed="false">
      <c r="A6448" s="310" t="n">
        <v>104019</v>
      </c>
      <c r="B6448" s="315" t="s">
        <v>1640</v>
      </c>
      <c r="C6448" s="310" t="s">
        <v>11042</v>
      </c>
      <c r="D6448" s="315" t="s">
        <v>70</v>
      </c>
      <c r="E6448" s="316" t="s">
        <v>11043</v>
      </c>
      <c r="F6448" s="310"/>
    </row>
    <row r="6449" customFormat="false" ht="12.8" hidden="false" customHeight="false" outlineLevel="0" collapsed="false">
      <c r="A6449" s="310" t="n">
        <v>104020</v>
      </c>
      <c r="B6449" s="315" t="s">
        <v>1640</v>
      </c>
      <c r="C6449" s="310" t="s">
        <v>11044</v>
      </c>
      <c r="D6449" s="315" t="s">
        <v>70</v>
      </c>
      <c r="E6449" s="316" t="s">
        <v>2369</v>
      </c>
      <c r="F6449" s="310"/>
    </row>
    <row r="6450" customFormat="false" ht="12.8" hidden="false" customHeight="false" outlineLevel="0" collapsed="false">
      <c r="A6450" s="310" t="n">
        <v>104022</v>
      </c>
      <c r="B6450" s="315" t="s">
        <v>1640</v>
      </c>
      <c r="C6450" s="310" t="s">
        <v>11045</v>
      </c>
      <c r="D6450" s="315" t="s">
        <v>70</v>
      </c>
      <c r="E6450" s="316" t="s">
        <v>11046</v>
      </c>
      <c r="F6450" s="310"/>
    </row>
    <row r="6451" customFormat="false" ht="12.8" hidden="false" customHeight="false" outlineLevel="0" collapsed="false">
      <c r="A6451" s="310" t="n">
        <v>104023</v>
      </c>
      <c r="B6451" s="315" t="s">
        <v>1640</v>
      </c>
      <c r="C6451" s="310" t="s">
        <v>11047</v>
      </c>
      <c r="D6451" s="315" t="s">
        <v>70</v>
      </c>
      <c r="E6451" s="316" t="s">
        <v>11048</v>
      </c>
      <c r="F6451" s="310"/>
    </row>
    <row r="6452" customFormat="false" ht="12.8" hidden="false" customHeight="false" outlineLevel="0" collapsed="false">
      <c r="A6452" s="310" t="n">
        <v>104024</v>
      </c>
      <c r="B6452" s="315" t="s">
        <v>1640</v>
      </c>
      <c r="C6452" s="310" t="s">
        <v>11049</v>
      </c>
      <c r="D6452" s="315" t="s">
        <v>70</v>
      </c>
      <c r="E6452" s="316" t="s">
        <v>11050</v>
      </c>
      <c r="F6452" s="310"/>
    </row>
    <row r="6453" customFormat="false" ht="12.8" hidden="false" customHeight="false" outlineLevel="0" collapsed="false">
      <c r="A6453" s="310" t="n">
        <v>104025</v>
      </c>
      <c r="B6453" s="315" t="s">
        <v>1640</v>
      </c>
      <c r="C6453" s="310" t="s">
        <v>11051</v>
      </c>
      <c r="D6453" s="315" t="s">
        <v>70</v>
      </c>
      <c r="E6453" s="316" t="s">
        <v>11052</v>
      </c>
      <c r="F6453" s="310"/>
    </row>
    <row r="6454" customFormat="false" ht="12.8" hidden="false" customHeight="false" outlineLevel="0" collapsed="false">
      <c r="A6454" s="310" t="n">
        <v>104026</v>
      </c>
      <c r="B6454" s="315" t="s">
        <v>1640</v>
      </c>
      <c r="C6454" s="310" t="s">
        <v>11053</v>
      </c>
      <c r="D6454" s="315" t="s">
        <v>70</v>
      </c>
      <c r="E6454" s="316" t="s">
        <v>11054</v>
      </c>
      <c r="F6454" s="310"/>
    </row>
    <row r="6455" customFormat="false" ht="12.8" hidden="false" customHeight="false" outlineLevel="0" collapsed="false">
      <c r="A6455" s="310" t="n">
        <v>104027</v>
      </c>
      <c r="B6455" s="315" t="s">
        <v>1640</v>
      </c>
      <c r="C6455" s="310" t="s">
        <v>11055</v>
      </c>
      <c r="D6455" s="315" t="s">
        <v>70</v>
      </c>
      <c r="E6455" s="316" t="s">
        <v>11056</v>
      </c>
      <c r="F6455" s="310"/>
    </row>
    <row r="6456" customFormat="false" ht="12.8" hidden="false" customHeight="false" outlineLevel="0" collapsed="false">
      <c r="A6456" s="310" t="n">
        <v>104028</v>
      </c>
      <c r="B6456" s="315" t="s">
        <v>1640</v>
      </c>
      <c r="C6456" s="310" t="s">
        <v>11057</v>
      </c>
      <c r="D6456" s="315" t="s">
        <v>70</v>
      </c>
      <c r="E6456" s="316" t="s">
        <v>11058</v>
      </c>
      <c r="F6456" s="310"/>
    </row>
    <row r="6457" customFormat="false" ht="12.8" hidden="false" customHeight="false" outlineLevel="0" collapsed="false">
      <c r="A6457" s="310" t="n">
        <v>104029</v>
      </c>
      <c r="B6457" s="315" t="s">
        <v>1640</v>
      </c>
      <c r="C6457" s="310" t="s">
        <v>11059</v>
      </c>
      <c r="D6457" s="315" t="s">
        <v>70</v>
      </c>
      <c r="E6457" s="316" t="s">
        <v>11060</v>
      </c>
      <c r="F6457" s="310"/>
    </row>
    <row r="6458" customFormat="false" ht="12.8" hidden="false" customHeight="false" outlineLevel="0" collapsed="false">
      <c r="A6458" s="310" t="n">
        <v>104030</v>
      </c>
      <c r="B6458" s="315" t="s">
        <v>1640</v>
      </c>
      <c r="C6458" s="310" t="s">
        <v>11061</v>
      </c>
      <c r="D6458" s="315" t="s">
        <v>70</v>
      </c>
      <c r="E6458" s="316" t="s">
        <v>3188</v>
      </c>
      <c r="F6458" s="310"/>
    </row>
    <row r="6459" customFormat="false" ht="12.8" hidden="false" customHeight="false" outlineLevel="0" collapsed="false">
      <c r="A6459" s="310" t="n">
        <v>104159</v>
      </c>
      <c r="B6459" s="315" t="s">
        <v>1640</v>
      </c>
      <c r="C6459" s="310" t="s">
        <v>11062</v>
      </c>
      <c r="D6459" s="315" t="s">
        <v>70</v>
      </c>
      <c r="E6459" s="316" t="s">
        <v>9580</v>
      </c>
      <c r="F6459" s="310"/>
    </row>
    <row r="6460" customFormat="false" ht="12.8" hidden="false" customHeight="false" outlineLevel="0" collapsed="false">
      <c r="A6460" s="310" t="n">
        <v>104167</v>
      </c>
      <c r="B6460" s="315" t="s">
        <v>1640</v>
      </c>
      <c r="C6460" s="310" t="s">
        <v>11063</v>
      </c>
      <c r="D6460" s="315" t="s">
        <v>70</v>
      </c>
      <c r="E6460" s="316" t="s">
        <v>11064</v>
      </c>
      <c r="F6460" s="310"/>
    </row>
    <row r="6461" customFormat="false" ht="12.8" hidden="false" customHeight="false" outlineLevel="0" collapsed="false">
      <c r="A6461" s="310" t="n">
        <v>104168</v>
      </c>
      <c r="B6461" s="315" t="s">
        <v>1640</v>
      </c>
      <c r="C6461" s="310" t="s">
        <v>11065</v>
      </c>
      <c r="D6461" s="315" t="s">
        <v>70</v>
      </c>
      <c r="E6461" s="316" t="s">
        <v>11066</v>
      </c>
      <c r="F6461" s="310"/>
    </row>
    <row r="6462" customFormat="false" ht="12.8" hidden="false" customHeight="false" outlineLevel="0" collapsed="false">
      <c r="A6462" s="310" t="n">
        <v>104169</v>
      </c>
      <c r="B6462" s="315" t="s">
        <v>1640</v>
      </c>
      <c r="C6462" s="310" t="s">
        <v>11067</v>
      </c>
      <c r="D6462" s="315" t="s">
        <v>70</v>
      </c>
      <c r="E6462" s="316" t="s">
        <v>6391</v>
      </c>
      <c r="F6462" s="310"/>
    </row>
    <row r="6463" customFormat="false" ht="12.8" hidden="false" customHeight="false" outlineLevel="0" collapsed="false">
      <c r="A6463" s="310" t="n">
        <v>104170</v>
      </c>
      <c r="B6463" s="315" t="s">
        <v>1640</v>
      </c>
      <c r="C6463" s="310" t="s">
        <v>11068</v>
      </c>
      <c r="D6463" s="315" t="s">
        <v>70</v>
      </c>
      <c r="E6463" s="316" t="s">
        <v>11069</v>
      </c>
      <c r="F6463" s="310"/>
    </row>
    <row r="6464" customFormat="false" ht="12.8" hidden="false" customHeight="false" outlineLevel="0" collapsed="false">
      <c r="A6464" s="310" t="n">
        <v>104171</v>
      </c>
      <c r="B6464" s="315" t="s">
        <v>1640</v>
      </c>
      <c r="C6464" s="310" t="s">
        <v>11070</v>
      </c>
      <c r="D6464" s="315" t="s">
        <v>70</v>
      </c>
      <c r="E6464" s="316" t="s">
        <v>11071</v>
      </c>
      <c r="F6464" s="310"/>
    </row>
    <row r="6465" customFormat="false" ht="12.8" hidden="false" customHeight="false" outlineLevel="0" collapsed="false">
      <c r="A6465" s="310" t="n">
        <v>104172</v>
      </c>
      <c r="B6465" s="315" t="s">
        <v>1640</v>
      </c>
      <c r="C6465" s="310" t="s">
        <v>11072</v>
      </c>
      <c r="D6465" s="315" t="s">
        <v>70</v>
      </c>
      <c r="E6465" s="316" t="s">
        <v>11073</v>
      </c>
      <c r="F6465" s="310"/>
    </row>
    <row r="6466" customFormat="false" ht="12.8" hidden="false" customHeight="false" outlineLevel="0" collapsed="false">
      <c r="A6466" s="310" t="n">
        <v>104173</v>
      </c>
      <c r="B6466" s="315" t="s">
        <v>1640</v>
      </c>
      <c r="C6466" s="310" t="s">
        <v>11074</v>
      </c>
      <c r="D6466" s="315" t="s">
        <v>70</v>
      </c>
      <c r="E6466" s="316" t="s">
        <v>11075</v>
      </c>
      <c r="F6466" s="310"/>
    </row>
    <row r="6467" customFormat="false" ht="12.8" hidden="false" customHeight="false" outlineLevel="0" collapsed="false">
      <c r="A6467" s="310" t="n">
        <v>104174</v>
      </c>
      <c r="B6467" s="315" t="s">
        <v>1640</v>
      </c>
      <c r="C6467" s="310" t="s">
        <v>11076</v>
      </c>
      <c r="D6467" s="315" t="s">
        <v>70</v>
      </c>
      <c r="E6467" s="316" t="s">
        <v>11077</v>
      </c>
      <c r="F6467" s="310"/>
    </row>
    <row r="6468" customFormat="false" ht="12.8" hidden="false" customHeight="false" outlineLevel="0" collapsed="false">
      <c r="A6468" s="310" t="n">
        <v>104175</v>
      </c>
      <c r="B6468" s="315" t="s">
        <v>1640</v>
      </c>
      <c r="C6468" s="310" t="s">
        <v>11078</v>
      </c>
      <c r="D6468" s="315" t="s">
        <v>70</v>
      </c>
      <c r="E6468" s="316" t="s">
        <v>11079</v>
      </c>
      <c r="F6468" s="310"/>
    </row>
    <row r="6469" customFormat="false" ht="12.8" hidden="false" customHeight="false" outlineLevel="0" collapsed="false">
      <c r="A6469" s="310" t="n">
        <v>104176</v>
      </c>
      <c r="B6469" s="315" t="s">
        <v>1640</v>
      </c>
      <c r="C6469" s="310" t="s">
        <v>11080</v>
      </c>
      <c r="D6469" s="315" t="s">
        <v>70</v>
      </c>
      <c r="E6469" s="316" t="s">
        <v>11081</v>
      </c>
      <c r="F6469" s="310"/>
    </row>
    <row r="6470" customFormat="false" ht="12.8" hidden="false" customHeight="false" outlineLevel="0" collapsed="false">
      <c r="A6470" s="310" t="n">
        <v>104177</v>
      </c>
      <c r="B6470" s="315" t="s">
        <v>1640</v>
      </c>
      <c r="C6470" s="310" t="s">
        <v>11082</v>
      </c>
      <c r="D6470" s="315" t="s">
        <v>70</v>
      </c>
      <c r="E6470" s="316" t="s">
        <v>11083</v>
      </c>
      <c r="F6470" s="310"/>
    </row>
    <row r="6471" customFormat="false" ht="12.8" hidden="false" customHeight="false" outlineLevel="0" collapsed="false">
      <c r="A6471" s="310" t="n">
        <v>104178</v>
      </c>
      <c r="B6471" s="315" t="s">
        <v>1640</v>
      </c>
      <c r="C6471" s="310" t="s">
        <v>11084</v>
      </c>
      <c r="D6471" s="315" t="s">
        <v>70</v>
      </c>
      <c r="E6471" s="316" t="s">
        <v>2676</v>
      </c>
      <c r="F6471" s="310"/>
    </row>
    <row r="6472" customFormat="false" ht="12.8" hidden="false" customHeight="false" outlineLevel="0" collapsed="false">
      <c r="A6472" s="310" t="n">
        <v>104179</v>
      </c>
      <c r="B6472" s="315" t="s">
        <v>1640</v>
      </c>
      <c r="C6472" s="310" t="s">
        <v>11085</v>
      </c>
      <c r="D6472" s="315" t="s">
        <v>70</v>
      </c>
      <c r="E6472" s="316" t="s">
        <v>11086</v>
      </c>
      <c r="F6472" s="310"/>
    </row>
    <row r="6473" customFormat="false" ht="12.8" hidden="false" customHeight="false" outlineLevel="0" collapsed="false">
      <c r="A6473" s="310" t="n">
        <v>104191</v>
      </c>
      <c r="B6473" s="315" t="s">
        <v>1640</v>
      </c>
      <c r="C6473" s="310" t="s">
        <v>11087</v>
      </c>
      <c r="D6473" s="315" t="s">
        <v>70</v>
      </c>
      <c r="E6473" s="316" t="s">
        <v>11088</v>
      </c>
      <c r="F6473" s="310"/>
    </row>
    <row r="6474" customFormat="false" ht="12.8" hidden="false" customHeight="false" outlineLevel="0" collapsed="false">
      <c r="A6474" s="310" t="n">
        <v>104192</v>
      </c>
      <c r="B6474" s="315" t="s">
        <v>1640</v>
      </c>
      <c r="C6474" s="310" t="s">
        <v>11089</v>
      </c>
      <c r="D6474" s="315" t="s">
        <v>70</v>
      </c>
      <c r="E6474" s="316" t="s">
        <v>11090</v>
      </c>
      <c r="F6474" s="310"/>
    </row>
    <row r="6475" customFormat="false" ht="12.8" hidden="false" customHeight="false" outlineLevel="0" collapsed="false">
      <c r="A6475" s="310" t="n">
        <v>104193</v>
      </c>
      <c r="B6475" s="315" t="s">
        <v>1640</v>
      </c>
      <c r="C6475" s="310" t="s">
        <v>11091</v>
      </c>
      <c r="D6475" s="315" t="s">
        <v>70</v>
      </c>
      <c r="E6475" s="316" t="s">
        <v>11092</v>
      </c>
      <c r="F6475" s="310"/>
    </row>
    <row r="6476" customFormat="false" ht="12.8" hidden="false" customHeight="false" outlineLevel="0" collapsed="false">
      <c r="A6476" s="310" t="n">
        <v>104196</v>
      </c>
      <c r="B6476" s="315" t="s">
        <v>1640</v>
      </c>
      <c r="C6476" s="310" t="s">
        <v>11093</v>
      </c>
      <c r="D6476" s="315" t="s">
        <v>70</v>
      </c>
      <c r="E6476" s="316" t="s">
        <v>4882</v>
      </c>
      <c r="F6476" s="310"/>
    </row>
    <row r="6477" customFormat="false" ht="12.8" hidden="false" customHeight="false" outlineLevel="0" collapsed="false">
      <c r="A6477" s="310" t="n">
        <v>104197</v>
      </c>
      <c r="B6477" s="315" t="s">
        <v>1640</v>
      </c>
      <c r="C6477" s="310" t="s">
        <v>11094</v>
      </c>
      <c r="D6477" s="315" t="s">
        <v>70</v>
      </c>
      <c r="E6477" s="316" t="s">
        <v>11095</v>
      </c>
      <c r="F6477" s="310"/>
    </row>
    <row r="6478" customFormat="false" ht="12.8" hidden="false" customHeight="false" outlineLevel="0" collapsed="false">
      <c r="A6478" s="310" t="n">
        <v>104198</v>
      </c>
      <c r="B6478" s="315" t="s">
        <v>1640</v>
      </c>
      <c r="C6478" s="310" t="s">
        <v>11096</v>
      </c>
      <c r="D6478" s="315" t="s">
        <v>70</v>
      </c>
      <c r="E6478" s="316" t="s">
        <v>3023</v>
      </c>
      <c r="F6478" s="310"/>
    </row>
    <row r="6479" customFormat="false" ht="12.8" hidden="false" customHeight="false" outlineLevel="0" collapsed="false">
      <c r="A6479" s="310" t="n">
        <v>104199</v>
      </c>
      <c r="B6479" s="315" t="s">
        <v>1640</v>
      </c>
      <c r="C6479" s="310" t="s">
        <v>11097</v>
      </c>
      <c r="D6479" s="315" t="s">
        <v>70</v>
      </c>
      <c r="E6479" s="316" t="s">
        <v>11098</v>
      </c>
      <c r="F6479" s="310"/>
    </row>
    <row r="6480" customFormat="false" ht="12.8" hidden="false" customHeight="false" outlineLevel="0" collapsed="false">
      <c r="A6480" s="310" t="n">
        <v>104200</v>
      </c>
      <c r="B6480" s="315" t="s">
        <v>1640</v>
      </c>
      <c r="C6480" s="310" t="s">
        <v>11099</v>
      </c>
      <c r="D6480" s="315" t="s">
        <v>70</v>
      </c>
      <c r="E6480" s="316" t="s">
        <v>1644</v>
      </c>
      <c r="F6480" s="310"/>
    </row>
    <row r="6481" customFormat="false" ht="12.8" hidden="false" customHeight="false" outlineLevel="0" collapsed="false">
      <c r="A6481" s="310" t="n">
        <v>104201</v>
      </c>
      <c r="B6481" s="315" t="s">
        <v>1640</v>
      </c>
      <c r="C6481" s="310" t="s">
        <v>11100</v>
      </c>
      <c r="D6481" s="315" t="s">
        <v>70</v>
      </c>
      <c r="E6481" s="316" t="s">
        <v>3846</v>
      </c>
      <c r="F6481" s="310"/>
    </row>
    <row r="6482" customFormat="false" ht="12.8" hidden="false" customHeight="false" outlineLevel="0" collapsed="false">
      <c r="A6482" s="310" t="n">
        <v>104202</v>
      </c>
      <c r="B6482" s="315" t="s">
        <v>1640</v>
      </c>
      <c r="C6482" s="310" t="s">
        <v>11101</v>
      </c>
      <c r="D6482" s="315" t="s">
        <v>70</v>
      </c>
      <c r="E6482" s="316" t="s">
        <v>7321</v>
      </c>
      <c r="F6482" s="310"/>
    </row>
    <row r="6483" customFormat="false" ht="12.8" hidden="false" customHeight="false" outlineLevel="0" collapsed="false">
      <c r="A6483" s="310" t="n">
        <v>104317</v>
      </c>
      <c r="B6483" s="315" t="s">
        <v>1640</v>
      </c>
      <c r="C6483" s="310" t="s">
        <v>11102</v>
      </c>
      <c r="D6483" s="315" t="s">
        <v>70</v>
      </c>
      <c r="E6483" s="316" t="s">
        <v>8223</v>
      </c>
      <c r="F6483" s="310"/>
    </row>
    <row r="6484" customFormat="false" ht="12.8" hidden="false" customHeight="false" outlineLevel="0" collapsed="false">
      <c r="A6484" s="310" t="n">
        <v>104318</v>
      </c>
      <c r="B6484" s="315" t="s">
        <v>1640</v>
      </c>
      <c r="C6484" s="310" t="s">
        <v>11103</v>
      </c>
      <c r="D6484" s="315" t="s">
        <v>70</v>
      </c>
      <c r="E6484" s="316" t="s">
        <v>11104</v>
      </c>
      <c r="F6484" s="310"/>
    </row>
    <row r="6485" customFormat="false" ht="12.8" hidden="false" customHeight="false" outlineLevel="0" collapsed="false">
      <c r="A6485" s="310" t="n">
        <v>104319</v>
      </c>
      <c r="B6485" s="315" t="s">
        <v>1640</v>
      </c>
      <c r="C6485" s="310" t="s">
        <v>11105</v>
      </c>
      <c r="D6485" s="315" t="s">
        <v>70</v>
      </c>
      <c r="E6485" s="316" t="s">
        <v>3549</v>
      </c>
      <c r="F6485" s="310"/>
    </row>
    <row r="6486" customFormat="false" ht="12.8" hidden="false" customHeight="false" outlineLevel="0" collapsed="false">
      <c r="A6486" s="310" t="n">
        <v>104320</v>
      </c>
      <c r="B6486" s="315" t="s">
        <v>1640</v>
      </c>
      <c r="C6486" s="310" t="s">
        <v>11106</v>
      </c>
      <c r="D6486" s="315" t="s">
        <v>70</v>
      </c>
      <c r="E6486" s="316" t="s">
        <v>8936</v>
      </c>
      <c r="F6486" s="310"/>
    </row>
    <row r="6487" customFormat="false" ht="12.8" hidden="false" customHeight="false" outlineLevel="0" collapsed="false">
      <c r="A6487" s="310" t="n">
        <v>104321</v>
      </c>
      <c r="B6487" s="315" t="s">
        <v>1640</v>
      </c>
      <c r="C6487" s="310" t="s">
        <v>11107</v>
      </c>
      <c r="D6487" s="315" t="s">
        <v>70</v>
      </c>
      <c r="E6487" s="316" t="s">
        <v>2847</v>
      </c>
      <c r="F6487" s="310"/>
    </row>
    <row r="6488" customFormat="false" ht="12.8" hidden="false" customHeight="false" outlineLevel="0" collapsed="false">
      <c r="A6488" s="310" t="n">
        <v>104322</v>
      </c>
      <c r="B6488" s="315" t="s">
        <v>1640</v>
      </c>
      <c r="C6488" s="310" t="s">
        <v>11108</v>
      </c>
      <c r="D6488" s="315" t="s">
        <v>70</v>
      </c>
      <c r="E6488" s="316" t="s">
        <v>11109</v>
      </c>
      <c r="F6488" s="310"/>
    </row>
    <row r="6489" customFormat="false" ht="12.8" hidden="false" customHeight="false" outlineLevel="0" collapsed="false">
      <c r="A6489" s="310" t="n">
        <v>104323</v>
      </c>
      <c r="B6489" s="315" t="s">
        <v>1640</v>
      </c>
      <c r="C6489" s="310" t="s">
        <v>11110</v>
      </c>
      <c r="D6489" s="315" t="s">
        <v>70</v>
      </c>
      <c r="E6489" s="316" t="s">
        <v>11111</v>
      </c>
      <c r="F6489" s="310"/>
    </row>
    <row r="6490" customFormat="false" ht="12.8" hidden="false" customHeight="false" outlineLevel="0" collapsed="false">
      <c r="A6490" s="310" t="n">
        <v>104324</v>
      </c>
      <c r="B6490" s="315" t="s">
        <v>1640</v>
      </c>
      <c r="C6490" s="310" t="s">
        <v>11112</v>
      </c>
      <c r="D6490" s="315" t="s">
        <v>70</v>
      </c>
      <c r="E6490" s="316" t="s">
        <v>11113</v>
      </c>
      <c r="F6490" s="310"/>
    </row>
    <row r="6491" customFormat="false" ht="12.8" hidden="false" customHeight="false" outlineLevel="0" collapsed="false">
      <c r="A6491" s="310" t="n">
        <v>104341</v>
      </c>
      <c r="B6491" s="315" t="s">
        <v>1640</v>
      </c>
      <c r="C6491" s="310" t="s">
        <v>11114</v>
      </c>
      <c r="D6491" s="315" t="s">
        <v>70</v>
      </c>
      <c r="E6491" s="316" t="s">
        <v>7223</v>
      </c>
      <c r="F6491" s="310"/>
    </row>
    <row r="6492" customFormat="false" ht="12.8" hidden="false" customHeight="false" outlineLevel="0" collapsed="false">
      <c r="A6492" s="310" t="n">
        <v>104343</v>
      </c>
      <c r="B6492" s="315" t="s">
        <v>1640</v>
      </c>
      <c r="C6492" s="310" t="s">
        <v>11115</v>
      </c>
      <c r="D6492" s="315" t="s">
        <v>70</v>
      </c>
      <c r="E6492" s="316" t="s">
        <v>11116</v>
      </c>
      <c r="F6492" s="310"/>
    </row>
    <row r="6493" customFormat="false" ht="12.8" hidden="false" customHeight="false" outlineLevel="0" collapsed="false">
      <c r="A6493" s="310" t="n">
        <v>104344</v>
      </c>
      <c r="B6493" s="315" t="s">
        <v>1640</v>
      </c>
      <c r="C6493" s="310" t="s">
        <v>11117</v>
      </c>
      <c r="D6493" s="315" t="s">
        <v>70</v>
      </c>
      <c r="E6493" s="316" t="s">
        <v>2367</v>
      </c>
      <c r="F6493" s="310"/>
    </row>
    <row r="6494" customFormat="false" ht="12.8" hidden="false" customHeight="false" outlineLevel="0" collapsed="false">
      <c r="A6494" s="310" t="n">
        <v>104345</v>
      </c>
      <c r="B6494" s="315" t="s">
        <v>1640</v>
      </c>
      <c r="C6494" s="310" t="s">
        <v>11118</v>
      </c>
      <c r="D6494" s="315" t="s">
        <v>70</v>
      </c>
      <c r="E6494" s="316" t="s">
        <v>11119</v>
      </c>
      <c r="F6494" s="310"/>
    </row>
    <row r="6495" customFormat="false" ht="12.8" hidden="false" customHeight="false" outlineLevel="0" collapsed="false">
      <c r="A6495" s="310" t="n">
        <v>104346</v>
      </c>
      <c r="B6495" s="315" t="s">
        <v>1640</v>
      </c>
      <c r="C6495" s="310" t="s">
        <v>11120</v>
      </c>
      <c r="D6495" s="315" t="s">
        <v>70</v>
      </c>
      <c r="E6495" s="316" t="s">
        <v>11121</v>
      </c>
      <c r="F6495" s="310"/>
    </row>
    <row r="6496" customFormat="false" ht="12.8" hidden="false" customHeight="false" outlineLevel="0" collapsed="false">
      <c r="A6496" s="310" t="n">
        <v>104347</v>
      </c>
      <c r="B6496" s="315" t="s">
        <v>1640</v>
      </c>
      <c r="C6496" s="310" t="s">
        <v>11122</v>
      </c>
      <c r="D6496" s="315" t="s">
        <v>70</v>
      </c>
      <c r="E6496" s="316" t="s">
        <v>9240</v>
      </c>
      <c r="F6496" s="310"/>
    </row>
    <row r="6497" customFormat="false" ht="12.8" hidden="false" customHeight="false" outlineLevel="0" collapsed="false">
      <c r="A6497" s="310" t="n">
        <v>104348</v>
      </c>
      <c r="B6497" s="315" t="s">
        <v>1640</v>
      </c>
      <c r="C6497" s="310" t="s">
        <v>11123</v>
      </c>
      <c r="D6497" s="315" t="s">
        <v>70</v>
      </c>
      <c r="E6497" s="316" t="s">
        <v>11124</v>
      </c>
      <c r="F6497" s="310"/>
    </row>
    <row r="6498" customFormat="false" ht="12.8" hidden="false" customHeight="false" outlineLevel="0" collapsed="false">
      <c r="A6498" s="310" t="n">
        <v>104350</v>
      </c>
      <c r="B6498" s="315" t="s">
        <v>1640</v>
      </c>
      <c r="C6498" s="310" t="s">
        <v>11125</v>
      </c>
      <c r="D6498" s="315" t="s">
        <v>70</v>
      </c>
      <c r="E6498" s="316" t="s">
        <v>11126</v>
      </c>
      <c r="F6498" s="310"/>
    </row>
    <row r="6499" customFormat="false" ht="12.8" hidden="false" customHeight="false" outlineLevel="0" collapsed="false">
      <c r="A6499" s="310" t="n">
        <v>104351</v>
      </c>
      <c r="B6499" s="315" t="s">
        <v>1640</v>
      </c>
      <c r="C6499" s="310" t="s">
        <v>11127</v>
      </c>
      <c r="D6499" s="315" t="s">
        <v>70</v>
      </c>
      <c r="E6499" s="316" t="s">
        <v>11128</v>
      </c>
      <c r="F6499" s="310"/>
    </row>
    <row r="6500" customFormat="false" ht="12.8" hidden="false" customHeight="false" outlineLevel="0" collapsed="false">
      <c r="A6500" s="310" t="n">
        <v>104352</v>
      </c>
      <c r="B6500" s="315" t="s">
        <v>1640</v>
      </c>
      <c r="C6500" s="310" t="s">
        <v>11129</v>
      </c>
      <c r="D6500" s="315" t="s">
        <v>70</v>
      </c>
      <c r="E6500" s="316" t="s">
        <v>7480</v>
      </c>
      <c r="F6500" s="310"/>
    </row>
    <row r="6501" customFormat="false" ht="12.8" hidden="false" customHeight="false" outlineLevel="0" collapsed="false">
      <c r="A6501" s="310" t="n">
        <v>104353</v>
      </c>
      <c r="B6501" s="315" t="s">
        <v>1640</v>
      </c>
      <c r="C6501" s="310" t="s">
        <v>11130</v>
      </c>
      <c r="D6501" s="315" t="s">
        <v>70</v>
      </c>
      <c r="E6501" s="316" t="s">
        <v>11131</v>
      </c>
      <c r="F6501" s="310"/>
    </row>
    <row r="6502" customFormat="false" ht="12.8" hidden="false" customHeight="false" outlineLevel="0" collapsed="false">
      <c r="A6502" s="310" t="n">
        <v>104354</v>
      </c>
      <c r="B6502" s="315" t="s">
        <v>1640</v>
      </c>
      <c r="C6502" s="310" t="s">
        <v>11132</v>
      </c>
      <c r="D6502" s="315" t="s">
        <v>70</v>
      </c>
      <c r="E6502" s="316" t="s">
        <v>11133</v>
      </c>
      <c r="F6502" s="310"/>
    </row>
    <row r="6503" customFormat="false" ht="12.8" hidden="false" customHeight="false" outlineLevel="0" collapsed="false">
      <c r="A6503" s="310" t="n">
        <v>104355</v>
      </c>
      <c r="B6503" s="315" t="s">
        <v>1640</v>
      </c>
      <c r="C6503" s="310" t="s">
        <v>11134</v>
      </c>
      <c r="D6503" s="315" t="s">
        <v>70</v>
      </c>
      <c r="E6503" s="316" t="s">
        <v>11135</v>
      </c>
      <c r="F6503" s="310"/>
    </row>
    <row r="6504" customFormat="false" ht="12.8" hidden="false" customHeight="false" outlineLevel="0" collapsed="false">
      <c r="A6504" s="310" t="n">
        <v>104356</v>
      </c>
      <c r="B6504" s="315" t="s">
        <v>1640</v>
      </c>
      <c r="C6504" s="310" t="s">
        <v>11136</v>
      </c>
      <c r="D6504" s="315" t="s">
        <v>70</v>
      </c>
      <c r="E6504" s="316" t="s">
        <v>7674</v>
      </c>
      <c r="F6504" s="310"/>
    </row>
    <row r="6505" customFormat="false" ht="12.8" hidden="false" customHeight="false" outlineLevel="0" collapsed="false">
      <c r="A6505" s="310" t="n">
        <v>104357</v>
      </c>
      <c r="B6505" s="315" t="s">
        <v>1640</v>
      </c>
      <c r="C6505" s="310" t="s">
        <v>11137</v>
      </c>
      <c r="D6505" s="315" t="s">
        <v>70</v>
      </c>
      <c r="E6505" s="316" t="s">
        <v>11138</v>
      </c>
      <c r="F6505" s="310"/>
    </row>
    <row r="6506" customFormat="false" ht="12.8" hidden="false" customHeight="false" outlineLevel="0" collapsed="false">
      <c r="A6506" s="310" t="n">
        <v>104576</v>
      </c>
      <c r="B6506" s="315" t="s">
        <v>1640</v>
      </c>
      <c r="C6506" s="310" t="s">
        <v>11139</v>
      </c>
      <c r="D6506" s="315" t="s">
        <v>70</v>
      </c>
      <c r="E6506" s="316" t="s">
        <v>10513</v>
      </c>
      <c r="F6506" s="310"/>
    </row>
    <row r="6507" customFormat="false" ht="12.8" hidden="false" customHeight="false" outlineLevel="0" collapsed="false">
      <c r="A6507" s="310" t="n">
        <v>104577</v>
      </c>
      <c r="B6507" s="315" t="s">
        <v>1640</v>
      </c>
      <c r="C6507" s="310" t="s">
        <v>11140</v>
      </c>
      <c r="D6507" s="315" t="s">
        <v>70</v>
      </c>
      <c r="E6507" s="316" t="s">
        <v>10521</v>
      </c>
      <c r="F6507" s="310"/>
    </row>
    <row r="6508" customFormat="false" ht="12.8" hidden="false" customHeight="false" outlineLevel="0" collapsed="false">
      <c r="A6508" s="310" t="n">
        <v>104578</v>
      </c>
      <c r="B6508" s="315" t="s">
        <v>1640</v>
      </c>
      <c r="C6508" s="310" t="s">
        <v>11141</v>
      </c>
      <c r="D6508" s="315" t="s">
        <v>70</v>
      </c>
      <c r="E6508" s="316" t="s">
        <v>2176</v>
      </c>
      <c r="F6508" s="310"/>
    </row>
    <row r="6509" customFormat="false" ht="12.8" hidden="false" customHeight="false" outlineLevel="0" collapsed="false">
      <c r="A6509" s="310" t="n">
        <v>104579</v>
      </c>
      <c r="B6509" s="315" t="s">
        <v>1640</v>
      </c>
      <c r="C6509" s="310" t="s">
        <v>11142</v>
      </c>
      <c r="D6509" s="315" t="s">
        <v>70</v>
      </c>
      <c r="E6509" s="316" t="s">
        <v>10528</v>
      </c>
      <c r="F6509" s="310"/>
    </row>
    <row r="6510" customFormat="false" ht="12.8" hidden="false" customHeight="false" outlineLevel="0" collapsed="false">
      <c r="A6510" s="310" t="n">
        <v>104581</v>
      </c>
      <c r="B6510" s="315" t="s">
        <v>1640</v>
      </c>
      <c r="C6510" s="310" t="s">
        <v>11143</v>
      </c>
      <c r="D6510" s="315" t="s">
        <v>70</v>
      </c>
      <c r="E6510" s="316" t="s">
        <v>3646</v>
      </c>
      <c r="F6510" s="310"/>
    </row>
    <row r="6511" customFormat="false" ht="12.8" hidden="false" customHeight="false" outlineLevel="0" collapsed="false">
      <c r="A6511" s="310" t="n">
        <v>104582</v>
      </c>
      <c r="B6511" s="315" t="s">
        <v>1640</v>
      </c>
      <c r="C6511" s="310" t="s">
        <v>11144</v>
      </c>
      <c r="D6511" s="315" t="s">
        <v>70</v>
      </c>
      <c r="E6511" s="316" t="s">
        <v>11145</v>
      </c>
      <c r="F6511" s="310"/>
    </row>
    <row r="6512" customFormat="false" ht="12.8" hidden="false" customHeight="false" outlineLevel="0" collapsed="false">
      <c r="A6512" s="310" t="n">
        <v>104583</v>
      </c>
      <c r="B6512" s="315" t="s">
        <v>1640</v>
      </c>
      <c r="C6512" s="310" t="s">
        <v>11146</v>
      </c>
      <c r="D6512" s="315" t="s">
        <v>70</v>
      </c>
      <c r="E6512" s="316" t="s">
        <v>10277</v>
      </c>
      <c r="F6512" s="310"/>
    </row>
    <row r="6513" customFormat="false" ht="12.8" hidden="false" customHeight="false" outlineLevel="0" collapsed="false">
      <c r="A6513" s="310" t="n">
        <v>104584</v>
      </c>
      <c r="B6513" s="315" t="s">
        <v>1640</v>
      </c>
      <c r="C6513" s="310" t="s">
        <v>11147</v>
      </c>
      <c r="D6513" s="315" t="s">
        <v>70</v>
      </c>
      <c r="E6513" s="316" t="s">
        <v>10577</v>
      </c>
      <c r="F6513" s="310"/>
    </row>
    <row r="6514" customFormat="false" ht="12.8" hidden="false" customHeight="false" outlineLevel="0" collapsed="false">
      <c r="A6514" s="310" t="n">
        <v>105146</v>
      </c>
      <c r="B6514" s="315" t="s">
        <v>1640</v>
      </c>
      <c r="C6514" s="310" t="s">
        <v>11148</v>
      </c>
      <c r="D6514" s="315" t="s">
        <v>70</v>
      </c>
      <c r="E6514" s="316" t="s">
        <v>11149</v>
      </c>
      <c r="F6514" s="310"/>
    </row>
    <row r="6515" customFormat="false" ht="12.8" hidden="false" customHeight="false" outlineLevel="0" collapsed="false">
      <c r="A6515" s="310" t="n">
        <v>105147</v>
      </c>
      <c r="B6515" s="315" t="s">
        <v>1640</v>
      </c>
      <c r="C6515" s="310" t="s">
        <v>11150</v>
      </c>
      <c r="D6515" s="315" t="s">
        <v>70</v>
      </c>
      <c r="E6515" s="316" t="s">
        <v>11151</v>
      </c>
      <c r="F6515" s="310"/>
    </row>
    <row r="6516" customFormat="false" ht="12.8" hidden="false" customHeight="false" outlineLevel="0" collapsed="false">
      <c r="A6516" s="310" t="n">
        <v>105148</v>
      </c>
      <c r="B6516" s="315" t="s">
        <v>1640</v>
      </c>
      <c r="C6516" s="310" t="s">
        <v>11152</v>
      </c>
      <c r="D6516" s="315" t="s">
        <v>70</v>
      </c>
      <c r="E6516" s="316" t="s">
        <v>11153</v>
      </c>
      <c r="F6516" s="310"/>
    </row>
    <row r="6517" customFormat="false" ht="12.8" hidden="false" customHeight="false" outlineLevel="0" collapsed="false">
      <c r="A6517" s="310" t="n">
        <v>105149</v>
      </c>
      <c r="B6517" s="315" t="s">
        <v>1640</v>
      </c>
      <c r="C6517" s="310" t="s">
        <v>11154</v>
      </c>
      <c r="D6517" s="315" t="s">
        <v>70</v>
      </c>
      <c r="E6517" s="316" t="s">
        <v>11155</v>
      </c>
      <c r="F6517" s="310"/>
    </row>
    <row r="6518" customFormat="false" ht="12.8" hidden="false" customHeight="false" outlineLevel="0" collapsed="false">
      <c r="A6518" s="310" t="n">
        <v>105150</v>
      </c>
      <c r="B6518" s="315" t="s">
        <v>1640</v>
      </c>
      <c r="C6518" s="310" t="s">
        <v>11156</v>
      </c>
      <c r="D6518" s="315" t="s">
        <v>70</v>
      </c>
      <c r="E6518" s="316" t="s">
        <v>9644</v>
      </c>
      <c r="F6518" s="310"/>
    </row>
    <row r="6519" customFormat="false" ht="12.8" hidden="false" customHeight="false" outlineLevel="0" collapsed="false">
      <c r="A6519" s="310" t="n">
        <v>105151</v>
      </c>
      <c r="B6519" s="315" t="s">
        <v>1640</v>
      </c>
      <c r="C6519" s="310" t="s">
        <v>11157</v>
      </c>
      <c r="D6519" s="315" t="s">
        <v>70</v>
      </c>
      <c r="E6519" s="316" t="s">
        <v>11158</v>
      </c>
      <c r="F6519" s="310"/>
    </row>
    <row r="6520" customFormat="false" ht="12.8" hidden="false" customHeight="false" outlineLevel="0" collapsed="false">
      <c r="A6520" s="310" t="n">
        <v>105152</v>
      </c>
      <c r="B6520" s="315" t="s">
        <v>1640</v>
      </c>
      <c r="C6520" s="310" t="s">
        <v>11159</v>
      </c>
      <c r="D6520" s="315" t="s">
        <v>70</v>
      </c>
      <c r="E6520" s="316" t="s">
        <v>11160</v>
      </c>
      <c r="F6520" s="310"/>
    </row>
    <row r="6521" customFormat="false" ht="12.8" hidden="false" customHeight="false" outlineLevel="0" collapsed="false">
      <c r="A6521" s="310" t="n">
        <v>105154</v>
      </c>
      <c r="B6521" s="315" t="s">
        <v>1640</v>
      </c>
      <c r="C6521" s="310" t="s">
        <v>11161</v>
      </c>
      <c r="D6521" s="315" t="s">
        <v>70</v>
      </c>
      <c r="E6521" s="316" t="s">
        <v>9039</v>
      </c>
      <c r="F6521" s="310"/>
    </row>
    <row r="6522" customFormat="false" ht="12.8" hidden="false" customHeight="false" outlineLevel="0" collapsed="false">
      <c r="A6522" s="310" t="n">
        <v>105155</v>
      </c>
      <c r="B6522" s="315" t="s">
        <v>1640</v>
      </c>
      <c r="C6522" s="310" t="s">
        <v>11162</v>
      </c>
      <c r="D6522" s="315" t="s">
        <v>70</v>
      </c>
      <c r="E6522" s="316" t="s">
        <v>2487</v>
      </c>
      <c r="F6522" s="310"/>
    </row>
    <row r="6523" customFormat="false" ht="12.8" hidden="false" customHeight="false" outlineLevel="0" collapsed="false">
      <c r="A6523" s="310" t="n">
        <v>105156</v>
      </c>
      <c r="B6523" s="315" t="s">
        <v>1640</v>
      </c>
      <c r="C6523" s="310" t="s">
        <v>11163</v>
      </c>
      <c r="D6523" s="315" t="s">
        <v>70</v>
      </c>
      <c r="E6523" s="316" t="s">
        <v>11164</v>
      </c>
      <c r="F6523" s="310"/>
    </row>
    <row r="6524" customFormat="false" ht="12.8" hidden="false" customHeight="false" outlineLevel="0" collapsed="false">
      <c r="A6524" s="310" t="n">
        <v>105157</v>
      </c>
      <c r="B6524" s="315" t="s">
        <v>1640</v>
      </c>
      <c r="C6524" s="310" t="s">
        <v>11165</v>
      </c>
      <c r="D6524" s="315" t="s">
        <v>70</v>
      </c>
      <c r="E6524" s="316" t="s">
        <v>11166</v>
      </c>
      <c r="F6524" s="310"/>
    </row>
    <row r="6525" customFormat="false" ht="12.8" hidden="false" customHeight="false" outlineLevel="0" collapsed="false">
      <c r="A6525" s="310" t="n">
        <v>105158</v>
      </c>
      <c r="B6525" s="315" t="s">
        <v>1640</v>
      </c>
      <c r="C6525" s="310" t="s">
        <v>11167</v>
      </c>
      <c r="D6525" s="315" t="s">
        <v>70</v>
      </c>
      <c r="E6525" s="316" t="s">
        <v>11168</v>
      </c>
      <c r="F6525" s="310"/>
    </row>
    <row r="6526" customFormat="false" ht="12.8" hidden="false" customHeight="false" outlineLevel="0" collapsed="false">
      <c r="A6526" s="310" t="n">
        <v>105159</v>
      </c>
      <c r="B6526" s="315" t="s">
        <v>1640</v>
      </c>
      <c r="C6526" s="310" t="s">
        <v>11169</v>
      </c>
      <c r="D6526" s="315" t="s">
        <v>70</v>
      </c>
      <c r="E6526" s="316" t="s">
        <v>11170</v>
      </c>
      <c r="F6526" s="310"/>
    </row>
    <row r="6527" customFormat="false" ht="12.8" hidden="false" customHeight="false" outlineLevel="0" collapsed="false">
      <c r="A6527" s="310" t="n">
        <v>105160</v>
      </c>
      <c r="B6527" s="315" t="s">
        <v>1640</v>
      </c>
      <c r="C6527" s="310" t="s">
        <v>11171</v>
      </c>
      <c r="D6527" s="315" t="s">
        <v>70</v>
      </c>
      <c r="E6527" s="316" t="s">
        <v>11172</v>
      </c>
      <c r="F6527" s="310"/>
    </row>
    <row r="6528" customFormat="false" ht="12.8" hidden="false" customHeight="false" outlineLevel="0" collapsed="false">
      <c r="A6528" s="310" t="n">
        <v>105161</v>
      </c>
      <c r="B6528" s="315" t="s">
        <v>1640</v>
      </c>
      <c r="C6528" s="310" t="s">
        <v>11173</v>
      </c>
      <c r="D6528" s="315" t="s">
        <v>70</v>
      </c>
      <c r="E6528" s="316" t="s">
        <v>11174</v>
      </c>
      <c r="F6528" s="310"/>
    </row>
    <row r="6529" customFormat="false" ht="12.8" hidden="false" customHeight="false" outlineLevel="0" collapsed="false">
      <c r="A6529" s="310" t="n">
        <v>105162</v>
      </c>
      <c r="B6529" s="315" t="s">
        <v>1640</v>
      </c>
      <c r="C6529" s="310" t="s">
        <v>11175</v>
      </c>
      <c r="D6529" s="315" t="s">
        <v>70</v>
      </c>
      <c r="E6529" s="316" t="s">
        <v>11176</v>
      </c>
      <c r="F6529" s="310"/>
    </row>
    <row r="6530" customFormat="false" ht="12.8" hidden="false" customHeight="false" outlineLevel="0" collapsed="false">
      <c r="A6530" s="310" t="n">
        <v>105163</v>
      </c>
      <c r="B6530" s="315" t="s">
        <v>1640</v>
      </c>
      <c r="C6530" s="310" t="s">
        <v>11177</v>
      </c>
      <c r="D6530" s="315" t="s">
        <v>70</v>
      </c>
      <c r="E6530" s="316" t="s">
        <v>11178</v>
      </c>
      <c r="F6530" s="310"/>
    </row>
    <row r="6531" customFormat="false" ht="12.8" hidden="false" customHeight="false" outlineLevel="0" collapsed="false">
      <c r="A6531" s="310" t="n">
        <v>105164</v>
      </c>
      <c r="B6531" s="315" t="s">
        <v>1640</v>
      </c>
      <c r="C6531" s="310" t="s">
        <v>11179</v>
      </c>
      <c r="D6531" s="315" t="s">
        <v>70</v>
      </c>
      <c r="E6531" s="316" t="s">
        <v>11180</v>
      </c>
      <c r="F6531" s="310"/>
    </row>
    <row r="6532" customFormat="false" ht="12.8" hidden="false" customHeight="false" outlineLevel="0" collapsed="false">
      <c r="A6532" s="310" t="n">
        <v>105165</v>
      </c>
      <c r="B6532" s="315" t="s">
        <v>1640</v>
      </c>
      <c r="C6532" s="310" t="s">
        <v>11181</v>
      </c>
      <c r="D6532" s="315" t="s">
        <v>70</v>
      </c>
      <c r="E6532" s="316" t="s">
        <v>6634</v>
      </c>
      <c r="F6532" s="310"/>
    </row>
    <row r="6533" customFormat="false" ht="12.8" hidden="false" customHeight="false" outlineLevel="0" collapsed="false">
      <c r="A6533" s="310" t="n">
        <v>105166</v>
      </c>
      <c r="B6533" s="315" t="s">
        <v>1640</v>
      </c>
      <c r="C6533" s="310" t="s">
        <v>11182</v>
      </c>
      <c r="D6533" s="315" t="s">
        <v>70</v>
      </c>
      <c r="E6533" s="316" t="s">
        <v>11183</v>
      </c>
      <c r="F6533" s="310"/>
    </row>
    <row r="6534" customFormat="false" ht="12.8" hidden="false" customHeight="false" outlineLevel="0" collapsed="false">
      <c r="A6534" s="310" t="n">
        <v>105167</v>
      </c>
      <c r="B6534" s="315" t="s">
        <v>1640</v>
      </c>
      <c r="C6534" s="310" t="s">
        <v>11184</v>
      </c>
      <c r="D6534" s="315" t="s">
        <v>70</v>
      </c>
      <c r="E6534" s="316" t="s">
        <v>11185</v>
      </c>
      <c r="F6534" s="310"/>
    </row>
    <row r="6535" customFormat="false" ht="12.8" hidden="false" customHeight="false" outlineLevel="0" collapsed="false">
      <c r="A6535" s="310" t="n">
        <v>105169</v>
      </c>
      <c r="B6535" s="315" t="s">
        <v>1640</v>
      </c>
      <c r="C6535" s="310" t="s">
        <v>11186</v>
      </c>
      <c r="D6535" s="315" t="s">
        <v>70</v>
      </c>
      <c r="E6535" s="316" t="s">
        <v>11187</v>
      </c>
      <c r="F6535" s="310"/>
    </row>
    <row r="6536" customFormat="false" ht="12.8" hidden="false" customHeight="false" outlineLevel="0" collapsed="false">
      <c r="A6536" s="310" t="n">
        <v>105170</v>
      </c>
      <c r="B6536" s="315" t="s">
        <v>1640</v>
      </c>
      <c r="C6536" s="310" t="s">
        <v>11188</v>
      </c>
      <c r="D6536" s="315" t="s">
        <v>70</v>
      </c>
      <c r="E6536" s="316" t="s">
        <v>11189</v>
      </c>
      <c r="F6536" s="310"/>
    </row>
    <row r="6537" customFormat="false" ht="12.8" hidden="false" customHeight="false" outlineLevel="0" collapsed="false">
      <c r="A6537" s="310" t="n">
        <v>105172</v>
      </c>
      <c r="B6537" s="315" t="s">
        <v>1640</v>
      </c>
      <c r="C6537" s="310" t="s">
        <v>11190</v>
      </c>
      <c r="D6537" s="315" t="s">
        <v>70</v>
      </c>
      <c r="E6537" s="316" t="s">
        <v>11191</v>
      </c>
      <c r="F6537" s="310"/>
    </row>
    <row r="6538" customFormat="false" ht="12.8" hidden="false" customHeight="false" outlineLevel="0" collapsed="false">
      <c r="A6538" s="310" t="n">
        <v>105173</v>
      </c>
      <c r="B6538" s="315" t="s">
        <v>1640</v>
      </c>
      <c r="C6538" s="310" t="s">
        <v>11192</v>
      </c>
      <c r="D6538" s="315" t="s">
        <v>70</v>
      </c>
      <c r="E6538" s="316" t="s">
        <v>11193</v>
      </c>
      <c r="F6538" s="310"/>
    </row>
    <row r="6539" customFormat="false" ht="12.8" hidden="false" customHeight="false" outlineLevel="0" collapsed="false">
      <c r="A6539" s="310" t="n">
        <v>105174</v>
      </c>
      <c r="B6539" s="315" t="s">
        <v>1640</v>
      </c>
      <c r="C6539" s="310" t="s">
        <v>11194</v>
      </c>
      <c r="D6539" s="315" t="s">
        <v>70</v>
      </c>
      <c r="E6539" s="316" t="s">
        <v>11195</v>
      </c>
      <c r="F6539" s="310"/>
    </row>
    <row r="6540" customFormat="false" ht="12.8" hidden="false" customHeight="false" outlineLevel="0" collapsed="false">
      <c r="A6540" s="310" t="n">
        <v>105175</v>
      </c>
      <c r="B6540" s="315" t="s">
        <v>1640</v>
      </c>
      <c r="C6540" s="310" t="s">
        <v>11196</v>
      </c>
      <c r="D6540" s="315" t="s">
        <v>70</v>
      </c>
      <c r="E6540" s="316" t="s">
        <v>11197</v>
      </c>
      <c r="F6540" s="310"/>
    </row>
    <row r="6541" customFormat="false" ht="12.8" hidden="false" customHeight="false" outlineLevel="0" collapsed="false">
      <c r="A6541" s="310" t="n">
        <v>105176</v>
      </c>
      <c r="B6541" s="315" t="s">
        <v>1640</v>
      </c>
      <c r="C6541" s="310" t="s">
        <v>11198</v>
      </c>
      <c r="D6541" s="315" t="s">
        <v>70</v>
      </c>
      <c r="E6541" s="316" t="s">
        <v>11199</v>
      </c>
      <c r="F6541" s="310"/>
    </row>
    <row r="6542" customFormat="false" ht="12.8" hidden="false" customHeight="false" outlineLevel="0" collapsed="false">
      <c r="A6542" s="310" t="n">
        <v>105177</v>
      </c>
      <c r="B6542" s="315" t="s">
        <v>1640</v>
      </c>
      <c r="C6542" s="310" t="s">
        <v>11200</v>
      </c>
      <c r="D6542" s="315" t="s">
        <v>70</v>
      </c>
      <c r="E6542" s="316" t="s">
        <v>11201</v>
      </c>
      <c r="F6542" s="310"/>
    </row>
    <row r="6543" customFormat="false" ht="12.8" hidden="false" customHeight="false" outlineLevel="0" collapsed="false">
      <c r="A6543" s="310" t="n">
        <v>105178</v>
      </c>
      <c r="B6543" s="315" t="s">
        <v>1640</v>
      </c>
      <c r="C6543" s="310" t="s">
        <v>11202</v>
      </c>
      <c r="D6543" s="315" t="s">
        <v>70</v>
      </c>
      <c r="E6543" s="316" t="s">
        <v>11203</v>
      </c>
      <c r="F6543" s="310"/>
    </row>
    <row r="6544" customFormat="false" ht="12.8" hidden="false" customHeight="false" outlineLevel="0" collapsed="false">
      <c r="A6544" s="310" t="n">
        <v>105179</v>
      </c>
      <c r="B6544" s="315" t="s">
        <v>1640</v>
      </c>
      <c r="C6544" s="310" t="s">
        <v>11204</v>
      </c>
      <c r="D6544" s="315" t="s">
        <v>70</v>
      </c>
      <c r="E6544" s="316" t="s">
        <v>11205</v>
      </c>
      <c r="F6544" s="310"/>
    </row>
    <row r="6545" customFormat="false" ht="12.8" hidden="false" customHeight="false" outlineLevel="0" collapsed="false">
      <c r="A6545" s="310" t="n">
        <v>105180</v>
      </c>
      <c r="B6545" s="315" t="s">
        <v>1640</v>
      </c>
      <c r="C6545" s="310" t="s">
        <v>11206</v>
      </c>
      <c r="D6545" s="315" t="s">
        <v>70</v>
      </c>
      <c r="E6545" s="316" t="s">
        <v>8731</v>
      </c>
      <c r="F6545" s="310"/>
    </row>
    <row r="6546" customFormat="false" ht="12.8" hidden="false" customHeight="false" outlineLevel="0" collapsed="false">
      <c r="A6546" s="310" t="n">
        <v>105181</v>
      </c>
      <c r="B6546" s="315" t="s">
        <v>1640</v>
      </c>
      <c r="C6546" s="310" t="s">
        <v>11207</v>
      </c>
      <c r="D6546" s="315" t="s">
        <v>70</v>
      </c>
      <c r="E6546" s="316" t="s">
        <v>4363</v>
      </c>
      <c r="F6546" s="310"/>
    </row>
    <row r="6547" customFormat="false" ht="12.8" hidden="false" customHeight="false" outlineLevel="0" collapsed="false">
      <c r="A6547" s="310" t="n">
        <v>105182</v>
      </c>
      <c r="B6547" s="315" t="s">
        <v>1640</v>
      </c>
      <c r="C6547" s="310" t="s">
        <v>11208</v>
      </c>
      <c r="D6547" s="315" t="s">
        <v>70</v>
      </c>
      <c r="E6547" s="316" t="s">
        <v>11209</v>
      </c>
      <c r="F6547" s="310"/>
    </row>
    <row r="6548" customFormat="false" ht="12.8" hidden="false" customHeight="false" outlineLevel="0" collapsed="false">
      <c r="A6548" s="310" t="n">
        <v>105183</v>
      </c>
      <c r="B6548" s="315" t="s">
        <v>1640</v>
      </c>
      <c r="C6548" s="310" t="s">
        <v>11210</v>
      </c>
      <c r="D6548" s="315" t="s">
        <v>70</v>
      </c>
      <c r="E6548" s="316" t="s">
        <v>11211</v>
      </c>
      <c r="F6548" s="310"/>
    </row>
    <row r="6549" customFormat="false" ht="12.8" hidden="false" customHeight="false" outlineLevel="0" collapsed="false">
      <c r="A6549" s="310" t="n">
        <v>105184</v>
      </c>
      <c r="B6549" s="315" t="s">
        <v>1640</v>
      </c>
      <c r="C6549" s="310" t="s">
        <v>11212</v>
      </c>
      <c r="D6549" s="315" t="s">
        <v>70</v>
      </c>
      <c r="E6549" s="316" t="s">
        <v>11213</v>
      </c>
      <c r="F6549" s="310"/>
    </row>
    <row r="6550" customFormat="false" ht="12.8" hidden="false" customHeight="false" outlineLevel="0" collapsed="false">
      <c r="A6550" s="310" t="n">
        <v>105189</v>
      </c>
      <c r="B6550" s="315" t="s">
        <v>1640</v>
      </c>
      <c r="C6550" s="310" t="s">
        <v>11214</v>
      </c>
      <c r="D6550" s="315" t="s">
        <v>70</v>
      </c>
      <c r="E6550" s="316" t="s">
        <v>11215</v>
      </c>
      <c r="F6550" s="310"/>
    </row>
    <row r="6551" customFormat="false" ht="12.8" hidden="false" customHeight="false" outlineLevel="0" collapsed="false">
      <c r="A6551" s="310" t="n">
        <v>105190</v>
      </c>
      <c r="B6551" s="315" t="s">
        <v>1640</v>
      </c>
      <c r="C6551" s="310" t="s">
        <v>11216</v>
      </c>
      <c r="D6551" s="315" t="s">
        <v>70</v>
      </c>
      <c r="E6551" s="316" t="s">
        <v>11217</v>
      </c>
      <c r="F6551" s="310"/>
    </row>
    <row r="6552" customFormat="false" ht="12.8" hidden="false" customHeight="false" outlineLevel="0" collapsed="false">
      <c r="A6552" s="310" t="n">
        <v>105193</v>
      </c>
      <c r="B6552" s="315" t="s">
        <v>1640</v>
      </c>
      <c r="C6552" s="310" t="s">
        <v>11218</v>
      </c>
      <c r="D6552" s="315" t="s">
        <v>70</v>
      </c>
      <c r="E6552" s="316" t="s">
        <v>6551</v>
      </c>
      <c r="F6552" s="310"/>
    </row>
    <row r="6553" customFormat="false" ht="12.8" hidden="false" customHeight="false" outlineLevel="0" collapsed="false">
      <c r="A6553" s="310" t="n">
        <v>105194</v>
      </c>
      <c r="B6553" s="315" t="s">
        <v>1640</v>
      </c>
      <c r="C6553" s="310" t="s">
        <v>11219</v>
      </c>
      <c r="D6553" s="315" t="s">
        <v>70</v>
      </c>
      <c r="E6553" s="316" t="s">
        <v>11220</v>
      </c>
      <c r="F6553" s="310"/>
    </row>
    <row r="6554" customFormat="false" ht="12.8" hidden="false" customHeight="false" outlineLevel="0" collapsed="false">
      <c r="A6554" s="310" t="n">
        <v>105195</v>
      </c>
      <c r="B6554" s="315" t="s">
        <v>1640</v>
      </c>
      <c r="C6554" s="310" t="s">
        <v>11221</v>
      </c>
      <c r="D6554" s="315" t="s">
        <v>70</v>
      </c>
      <c r="E6554" s="316" t="s">
        <v>11222</v>
      </c>
      <c r="F6554" s="310"/>
    </row>
    <row r="6555" customFormat="false" ht="12.8" hidden="false" customHeight="false" outlineLevel="0" collapsed="false">
      <c r="A6555" s="310" t="n">
        <v>105196</v>
      </c>
      <c r="B6555" s="315" t="s">
        <v>1640</v>
      </c>
      <c r="C6555" s="310" t="s">
        <v>11223</v>
      </c>
      <c r="D6555" s="315" t="s">
        <v>70</v>
      </c>
      <c r="E6555" s="316" t="s">
        <v>11224</v>
      </c>
      <c r="F6555" s="310"/>
    </row>
    <row r="6556" customFormat="false" ht="12.8" hidden="false" customHeight="false" outlineLevel="0" collapsed="false">
      <c r="A6556" s="310" t="n">
        <v>105197</v>
      </c>
      <c r="B6556" s="315" t="s">
        <v>1640</v>
      </c>
      <c r="C6556" s="310" t="s">
        <v>11225</v>
      </c>
      <c r="D6556" s="315" t="s">
        <v>70</v>
      </c>
      <c r="E6556" s="316" t="s">
        <v>11226</v>
      </c>
      <c r="F6556" s="310"/>
    </row>
    <row r="6557" customFormat="false" ht="12.8" hidden="false" customHeight="false" outlineLevel="0" collapsed="false">
      <c r="A6557" s="310" t="n">
        <v>105198</v>
      </c>
      <c r="B6557" s="315" t="s">
        <v>1640</v>
      </c>
      <c r="C6557" s="310" t="s">
        <v>11227</v>
      </c>
      <c r="D6557" s="315" t="s">
        <v>70</v>
      </c>
      <c r="E6557" s="316" t="s">
        <v>11228</v>
      </c>
      <c r="F6557" s="310"/>
    </row>
    <row r="6558" customFormat="false" ht="12.8" hidden="false" customHeight="false" outlineLevel="0" collapsed="false">
      <c r="A6558" s="310" t="n">
        <v>105199</v>
      </c>
      <c r="B6558" s="315" t="s">
        <v>1640</v>
      </c>
      <c r="C6558" s="310" t="s">
        <v>11229</v>
      </c>
      <c r="D6558" s="315" t="s">
        <v>70</v>
      </c>
      <c r="E6558" s="316" t="s">
        <v>11230</v>
      </c>
      <c r="F6558" s="310"/>
    </row>
    <row r="6559" customFormat="false" ht="12.8" hidden="false" customHeight="false" outlineLevel="0" collapsed="false">
      <c r="A6559" s="310" t="n">
        <v>105200</v>
      </c>
      <c r="B6559" s="315" t="s">
        <v>1640</v>
      </c>
      <c r="C6559" s="310" t="s">
        <v>11231</v>
      </c>
      <c r="D6559" s="315" t="s">
        <v>70</v>
      </c>
      <c r="E6559" s="316" t="s">
        <v>11232</v>
      </c>
      <c r="F6559" s="310"/>
    </row>
    <row r="6560" customFormat="false" ht="12.8" hidden="false" customHeight="false" outlineLevel="0" collapsed="false">
      <c r="A6560" s="310" t="n">
        <v>105201</v>
      </c>
      <c r="B6560" s="315" t="s">
        <v>1640</v>
      </c>
      <c r="C6560" s="310" t="s">
        <v>11233</v>
      </c>
      <c r="D6560" s="315" t="s">
        <v>70</v>
      </c>
      <c r="E6560" s="316" t="s">
        <v>11234</v>
      </c>
      <c r="F6560" s="310"/>
    </row>
    <row r="6561" customFormat="false" ht="12.8" hidden="false" customHeight="false" outlineLevel="0" collapsed="false">
      <c r="A6561" s="310" t="n">
        <v>105202</v>
      </c>
      <c r="B6561" s="315" t="s">
        <v>1640</v>
      </c>
      <c r="C6561" s="310" t="s">
        <v>11235</v>
      </c>
      <c r="D6561" s="315" t="s">
        <v>70</v>
      </c>
      <c r="E6561" s="316" t="s">
        <v>11236</v>
      </c>
      <c r="F6561" s="310"/>
    </row>
    <row r="6562" customFormat="false" ht="12.8" hidden="false" customHeight="false" outlineLevel="0" collapsed="false">
      <c r="A6562" s="310" t="n">
        <v>105203</v>
      </c>
      <c r="B6562" s="315" t="s">
        <v>1640</v>
      </c>
      <c r="C6562" s="310" t="s">
        <v>11237</v>
      </c>
      <c r="D6562" s="315" t="s">
        <v>70</v>
      </c>
      <c r="E6562" s="316" t="s">
        <v>11238</v>
      </c>
      <c r="F6562" s="310"/>
    </row>
    <row r="6563" customFormat="false" ht="12.8" hidden="false" customHeight="false" outlineLevel="0" collapsed="false">
      <c r="A6563" s="310" t="n">
        <v>105204</v>
      </c>
      <c r="B6563" s="315" t="s">
        <v>1640</v>
      </c>
      <c r="C6563" s="310" t="s">
        <v>11239</v>
      </c>
      <c r="D6563" s="315" t="s">
        <v>70</v>
      </c>
      <c r="E6563" s="316" t="s">
        <v>11240</v>
      </c>
      <c r="F6563" s="310"/>
    </row>
    <row r="6564" customFormat="false" ht="12.8" hidden="false" customHeight="false" outlineLevel="0" collapsed="false">
      <c r="A6564" s="310" t="n">
        <v>105205</v>
      </c>
      <c r="B6564" s="315" t="s">
        <v>1640</v>
      </c>
      <c r="C6564" s="310" t="s">
        <v>11241</v>
      </c>
      <c r="D6564" s="315" t="s">
        <v>70</v>
      </c>
      <c r="E6564" s="316" t="s">
        <v>11242</v>
      </c>
      <c r="F6564" s="310"/>
    </row>
    <row r="6565" customFormat="false" ht="12.8" hidden="false" customHeight="false" outlineLevel="0" collapsed="false">
      <c r="A6565" s="310" t="n">
        <v>105206</v>
      </c>
      <c r="B6565" s="315" t="s">
        <v>1640</v>
      </c>
      <c r="C6565" s="310" t="s">
        <v>11243</v>
      </c>
      <c r="D6565" s="315" t="s">
        <v>70</v>
      </c>
      <c r="E6565" s="316" t="s">
        <v>11244</v>
      </c>
      <c r="F6565" s="310"/>
    </row>
    <row r="6566" customFormat="false" ht="12.8" hidden="false" customHeight="false" outlineLevel="0" collapsed="false">
      <c r="A6566" s="310" t="n">
        <v>105207</v>
      </c>
      <c r="B6566" s="315" t="s">
        <v>1640</v>
      </c>
      <c r="C6566" s="310" t="s">
        <v>11245</v>
      </c>
      <c r="D6566" s="315" t="s">
        <v>70</v>
      </c>
      <c r="E6566" s="316" t="s">
        <v>11246</v>
      </c>
      <c r="F6566" s="310"/>
    </row>
    <row r="6567" customFormat="false" ht="12.8" hidden="false" customHeight="false" outlineLevel="0" collapsed="false">
      <c r="A6567" s="310" t="n">
        <v>105208</v>
      </c>
      <c r="B6567" s="315" t="s">
        <v>1640</v>
      </c>
      <c r="C6567" s="310" t="s">
        <v>11247</v>
      </c>
      <c r="D6567" s="315" t="s">
        <v>70</v>
      </c>
      <c r="E6567" s="316" t="s">
        <v>11248</v>
      </c>
      <c r="F6567" s="310"/>
    </row>
    <row r="6568" customFormat="false" ht="12.8" hidden="false" customHeight="false" outlineLevel="0" collapsed="false">
      <c r="A6568" s="310" t="n">
        <v>105209</v>
      </c>
      <c r="B6568" s="315" t="s">
        <v>1640</v>
      </c>
      <c r="C6568" s="310" t="s">
        <v>11249</v>
      </c>
      <c r="D6568" s="315" t="s">
        <v>70</v>
      </c>
      <c r="E6568" s="316" t="s">
        <v>11250</v>
      </c>
      <c r="F6568" s="310"/>
    </row>
    <row r="6569" customFormat="false" ht="12.8" hidden="false" customHeight="false" outlineLevel="0" collapsed="false">
      <c r="A6569" s="310" t="n">
        <v>105210</v>
      </c>
      <c r="B6569" s="315" t="s">
        <v>1640</v>
      </c>
      <c r="C6569" s="310" t="s">
        <v>11251</v>
      </c>
      <c r="D6569" s="315" t="s">
        <v>70</v>
      </c>
      <c r="E6569" s="316" t="s">
        <v>11252</v>
      </c>
      <c r="F6569" s="310"/>
    </row>
    <row r="6570" customFormat="false" ht="12.8" hidden="false" customHeight="false" outlineLevel="0" collapsed="false">
      <c r="A6570" s="310" t="n">
        <v>105211</v>
      </c>
      <c r="B6570" s="315" t="s">
        <v>1640</v>
      </c>
      <c r="C6570" s="310" t="s">
        <v>11253</v>
      </c>
      <c r="D6570" s="315" t="s">
        <v>70</v>
      </c>
      <c r="E6570" s="316" t="s">
        <v>11254</v>
      </c>
      <c r="F6570" s="310"/>
    </row>
    <row r="6571" customFormat="false" ht="12.8" hidden="false" customHeight="false" outlineLevel="0" collapsed="false">
      <c r="A6571" s="310" t="n">
        <v>105212</v>
      </c>
      <c r="B6571" s="315" t="s">
        <v>1640</v>
      </c>
      <c r="C6571" s="310" t="s">
        <v>11255</v>
      </c>
      <c r="D6571" s="315" t="s">
        <v>70</v>
      </c>
      <c r="E6571" s="316" t="s">
        <v>11256</v>
      </c>
      <c r="F6571" s="310"/>
    </row>
    <row r="6572" customFormat="false" ht="12.8" hidden="false" customHeight="false" outlineLevel="0" collapsed="false">
      <c r="A6572" s="310" t="n">
        <v>105213</v>
      </c>
      <c r="B6572" s="315" t="s">
        <v>1640</v>
      </c>
      <c r="C6572" s="310" t="s">
        <v>11257</v>
      </c>
      <c r="D6572" s="315" t="s">
        <v>70</v>
      </c>
      <c r="E6572" s="316" t="s">
        <v>11258</v>
      </c>
      <c r="F6572" s="310"/>
    </row>
    <row r="6573" customFormat="false" ht="12.8" hidden="false" customHeight="false" outlineLevel="0" collapsed="false">
      <c r="A6573" s="310" t="n">
        <v>105214</v>
      </c>
      <c r="B6573" s="315" t="s">
        <v>1640</v>
      </c>
      <c r="C6573" s="310" t="s">
        <v>11259</v>
      </c>
      <c r="D6573" s="315" t="s">
        <v>70</v>
      </c>
      <c r="E6573" s="316" t="s">
        <v>11260</v>
      </c>
      <c r="F6573" s="310"/>
    </row>
    <row r="6574" customFormat="false" ht="12.8" hidden="false" customHeight="false" outlineLevel="0" collapsed="false">
      <c r="A6574" s="310" t="n">
        <v>105215</v>
      </c>
      <c r="B6574" s="315" t="s">
        <v>1640</v>
      </c>
      <c r="C6574" s="310" t="s">
        <v>11261</v>
      </c>
      <c r="D6574" s="315" t="s">
        <v>70</v>
      </c>
      <c r="E6574" s="316" t="s">
        <v>3407</v>
      </c>
      <c r="F6574" s="310"/>
    </row>
    <row r="6575" customFormat="false" ht="12.8" hidden="false" customHeight="false" outlineLevel="0" collapsed="false">
      <c r="A6575" s="310" t="n">
        <v>105216</v>
      </c>
      <c r="B6575" s="315" t="s">
        <v>1640</v>
      </c>
      <c r="C6575" s="310" t="s">
        <v>11262</v>
      </c>
      <c r="D6575" s="315" t="s">
        <v>70</v>
      </c>
      <c r="E6575" s="316" t="s">
        <v>11263</v>
      </c>
      <c r="F6575" s="310"/>
    </row>
    <row r="6576" customFormat="false" ht="12.8" hidden="false" customHeight="false" outlineLevel="0" collapsed="false">
      <c r="A6576" s="310" t="n">
        <v>105217</v>
      </c>
      <c r="B6576" s="315" t="s">
        <v>1640</v>
      </c>
      <c r="C6576" s="310" t="s">
        <v>11264</v>
      </c>
      <c r="D6576" s="315" t="s">
        <v>70</v>
      </c>
      <c r="E6576" s="316" t="s">
        <v>11265</v>
      </c>
      <c r="F6576" s="310"/>
    </row>
    <row r="6577" customFormat="false" ht="12.8" hidden="false" customHeight="false" outlineLevel="0" collapsed="false">
      <c r="A6577" s="310" t="n">
        <v>105218</v>
      </c>
      <c r="B6577" s="315" t="s">
        <v>1640</v>
      </c>
      <c r="C6577" s="310" t="s">
        <v>11266</v>
      </c>
      <c r="D6577" s="315" t="s">
        <v>70</v>
      </c>
      <c r="E6577" s="316" t="s">
        <v>4953</v>
      </c>
      <c r="F6577" s="310"/>
    </row>
    <row r="6578" customFormat="false" ht="12.8" hidden="false" customHeight="false" outlineLevel="0" collapsed="false">
      <c r="A6578" s="310" t="n">
        <v>105219</v>
      </c>
      <c r="B6578" s="315" t="s">
        <v>1640</v>
      </c>
      <c r="C6578" s="310" t="s">
        <v>11267</v>
      </c>
      <c r="D6578" s="315" t="s">
        <v>70</v>
      </c>
      <c r="E6578" s="316" t="s">
        <v>8465</v>
      </c>
      <c r="F6578" s="310"/>
    </row>
    <row r="6579" customFormat="false" ht="12.8" hidden="false" customHeight="false" outlineLevel="0" collapsed="false">
      <c r="A6579" s="310" t="n">
        <v>105220</v>
      </c>
      <c r="B6579" s="315" t="s">
        <v>1640</v>
      </c>
      <c r="C6579" s="310" t="s">
        <v>11268</v>
      </c>
      <c r="D6579" s="315" t="s">
        <v>70</v>
      </c>
      <c r="E6579" s="316" t="s">
        <v>11269</v>
      </c>
      <c r="F6579" s="310"/>
    </row>
    <row r="6580" customFormat="false" ht="12.8" hidden="false" customHeight="false" outlineLevel="0" collapsed="false">
      <c r="A6580" s="310" t="n">
        <v>105221</v>
      </c>
      <c r="B6580" s="315" t="s">
        <v>1640</v>
      </c>
      <c r="C6580" s="310" t="s">
        <v>11270</v>
      </c>
      <c r="D6580" s="315" t="s">
        <v>70</v>
      </c>
      <c r="E6580" s="316" t="s">
        <v>6357</v>
      </c>
      <c r="F6580" s="310"/>
    </row>
    <row r="6581" customFormat="false" ht="12.8" hidden="false" customHeight="false" outlineLevel="0" collapsed="false">
      <c r="A6581" s="310" t="n">
        <v>105222</v>
      </c>
      <c r="B6581" s="315" t="s">
        <v>1640</v>
      </c>
      <c r="C6581" s="310" t="s">
        <v>11271</v>
      </c>
      <c r="D6581" s="315" t="s">
        <v>70</v>
      </c>
      <c r="E6581" s="316" t="s">
        <v>9851</v>
      </c>
      <c r="F6581" s="310"/>
    </row>
    <row r="6582" customFormat="false" ht="12.8" hidden="false" customHeight="false" outlineLevel="0" collapsed="false">
      <c r="A6582" s="310" t="n">
        <v>105223</v>
      </c>
      <c r="B6582" s="315" t="s">
        <v>1640</v>
      </c>
      <c r="C6582" s="310" t="s">
        <v>11272</v>
      </c>
      <c r="D6582" s="315" t="s">
        <v>70</v>
      </c>
      <c r="E6582" s="316" t="s">
        <v>11273</v>
      </c>
      <c r="F6582" s="310"/>
    </row>
    <row r="6583" customFormat="false" ht="12.8" hidden="false" customHeight="false" outlineLevel="0" collapsed="false">
      <c r="A6583" s="310" t="n">
        <v>105224</v>
      </c>
      <c r="B6583" s="315" t="s">
        <v>1640</v>
      </c>
      <c r="C6583" s="310" t="s">
        <v>11274</v>
      </c>
      <c r="D6583" s="315" t="s">
        <v>70</v>
      </c>
      <c r="E6583" s="316" t="s">
        <v>11275</v>
      </c>
      <c r="F6583" s="310"/>
    </row>
    <row r="6584" customFormat="false" ht="12.8" hidden="false" customHeight="false" outlineLevel="0" collapsed="false">
      <c r="A6584" s="310" t="n">
        <v>105225</v>
      </c>
      <c r="B6584" s="315" t="s">
        <v>1640</v>
      </c>
      <c r="C6584" s="310" t="s">
        <v>11276</v>
      </c>
      <c r="D6584" s="315" t="s">
        <v>70</v>
      </c>
      <c r="E6584" s="316" t="s">
        <v>9119</v>
      </c>
      <c r="F6584" s="310"/>
    </row>
    <row r="6585" customFormat="false" ht="12.8" hidden="false" customHeight="false" outlineLevel="0" collapsed="false">
      <c r="A6585" s="310" t="n">
        <v>105226</v>
      </c>
      <c r="B6585" s="315" t="s">
        <v>1640</v>
      </c>
      <c r="C6585" s="310" t="s">
        <v>11277</v>
      </c>
      <c r="D6585" s="315" t="s">
        <v>70</v>
      </c>
      <c r="E6585" s="316" t="s">
        <v>11278</v>
      </c>
      <c r="F6585" s="310"/>
    </row>
    <row r="6586" customFormat="false" ht="12.8" hidden="false" customHeight="false" outlineLevel="0" collapsed="false">
      <c r="A6586" s="310" t="n">
        <v>105227</v>
      </c>
      <c r="B6586" s="315" t="s">
        <v>1640</v>
      </c>
      <c r="C6586" s="310" t="s">
        <v>11279</v>
      </c>
      <c r="D6586" s="315" t="s">
        <v>70</v>
      </c>
      <c r="E6586" s="316" t="s">
        <v>11280</v>
      </c>
      <c r="F6586" s="310"/>
    </row>
    <row r="6587" customFormat="false" ht="12.8" hidden="false" customHeight="false" outlineLevel="0" collapsed="false">
      <c r="A6587" s="310" t="n">
        <v>105228</v>
      </c>
      <c r="B6587" s="315" t="s">
        <v>1640</v>
      </c>
      <c r="C6587" s="310" t="s">
        <v>11281</v>
      </c>
      <c r="D6587" s="315" t="s">
        <v>70</v>
      </c>
      <c r="E6587" s="316" t="s">
        <v>9287</v>
      </c>
      <c r="F6587" s="310"/>
    </row>
    <row r="6588" customFormat="false" ht="12.8" hidden="false" customHeight="false" outlineLevel="0" collapsed="false">
      <c r="A6588" s="310" t="n">
        <v>105229</v>
      </c>
      <c r="B6588" s="315" t="s">
        <v>1640</v>
      </c>
      <c r="C6588" s="310" t="s">
        <v>11282</v>
      </c>
      <c r="D6588" s="315" t="s">
        <v>70</v>
      </c>
      <c r="E6588" s="316" t="s">
        <v>4411</v>
      </c>
      <c r="F6588" s="310"/>
    </row>
    <row r="6589" customFormat="false" ht="12.8" hidden="false" customHeight="false" outlineLevel="0" collapsed="false">
      <c r="A6589" s="310" t="n">
        <v>105230</v>
      </c>
      <c r="B6589" s="315" t="s">
        <v>1640</v>
      </c>
      <c r="C6589" s="310" t="s">
        <v>11283</v>
      </c>
      <c r="D6589" s="315" t="s">
        <v>70</v>
      </c>
      <c r="E6589" s="316" t="s">
        <v>9143</v>
      </c>
      <c r="F6589" s="310"/>
    </row>
    <row r="6590" customFormat="false" ht="12.8" hidden="false" customHeight="false" outlineLevel="0" collapsed="false">
      <c r="A6590" s="310" t="n">
        <v>105231</v>
      </c>
      <c r="B6590" s="315" t="s">
        <v>1640</v>
      </c>
      <c r="C6590" s="310" t="s">
        <v>11284</v>
      </c>
      <c r="D6590" s="315" t="s">
        <v>70</v>
      </c>
      <c r="E6590" s="316" t="s">
        <v>11285</v>
      </c>
      <c r="F6590" s="310"/>
    </row>
    <row r="6591" customFormat="false" ht="12.8" hidden="false" customHeight="false" outlineLevel="0" collapsed="false">
      <c r="A6591" s="310" t="n">
        <v>105232</v>
      </c>
      <c r="B6591" s="315" t="s">
        <v>1640</v>
      </c>
      <c r="C6591" s="310" t="s">
        <v>11286</v>
      </c>
      <c r="D6591" s="315" t="s">
        <v>70</v>
      </c>
      <c r="E6591" s="316" t="s">
        <v>11287</v>
      </c>
      <c r="F6591" s="310"/>
    </row>
    <row r="6592" customFormat="false" ht="12.8" hidden="false" customHeight="false" outlineLevel="0" collapsed="false">
      <c r="A6592" s="310" t="n">
        <v>105233</v>
      </c>
      <c r="B6592" s="315" t="s">
        <v>1640</v>
      </c>
      <c r="C6592" s="310" t="s">
        <v>11288</v>
      </c>
      <c r="D6592" s="315" t="s">
        <v>70</v>
      </c>
      <c r="E6592" s="316" t="s">
        <v>11289</v>
      </c>
      <c r="F6592" s="310"/>
    </row>
    <row r="6593" customFormat="false" ht="12.8" hidden="false" customHeight="false" outlineLevel="0" collapsed="false">
      <c r="A6593" s="310" t="n">
        <v>105234</v>
      </c>
      <c r="B6593" s="315" t="s">
        <v>1640</v>
      </c>
      <c r="C6593" s="310" t="s">
        <v>11290</v>
      </c>
      <c r="D6593" s="315" t="s">
        <v>70</v>
      </c>
      <c r="E6593" s="316" t="s">
        <v>11291</v>
      </c>
      <c r="F6593" s="310"/>
    </row>
    <row r="6594" customFormat="false" ht="12.8" hidden="false" customHeight="false" outlineLevel="0" collapsed="false">
      <c r="A6594" s="310" t="n">
        <v>97895</v>
      </c>
      <c r="B6594" s="315" t="s">
        <v>1640</v>
      </c>
      <c r="C6594" s="310" t="s">
        <v>11292</v>
      </c>
      <c r="D6594" s="315" t="s">
        <v>70</v>
      </c>
      <c r="E6594" s="316" t="s">
        <v>2054</v>
      </c>
      <c r="F6594" s="310"/>
    </row>
    <row r="6595" customFormat="false" ht="12.8" hidden="false" customHeight="false" outlineLevel="0" collapsed="false">
      <c r="A6595" s="310" t="n">
        <v>97896</v>
      </c>
      <c r="B6595" s="315" t="s">
        <v>1640</v>
      </c>
      <c r="C6595" s="310" t="s">
        <v>11293</v>
      </c>
      <c r="D6595" s="315" t="s">
        <v>70</v>
      </c>
      <c r="E6595" s="316" t="s">
        <v>11294</v>
      </c>
      <c r="F6595" s="310"/>
    </row>
    <row r="6596" customFormat="false" ht="12.8" hidden="false" customHeight="false" outlineLevel="0" collapsed="false">
      <c r="A6596" s="310" t="n">
        <v>97897</v>
      </c>
      <c r="B6596" s="315" t="s">
        <v>1640</v>
      </c>
      <c r="C6596" s="310" t="s">
        <v>11295</v>
      </c>
      <c r="D6596" s="315" t="s">
        <v>70</v>
      </c>
      <c r="E6596" s="316" t="s">
        <v>11296</v>
      </c>
      <c r="F6596" s="310"/>
    </row>
    <row r="6597" customFormat="false" ht="12.8" hidden="false" customHeight="false" outlineLevel="0" collapsed="false">
      <c r="A6597" s="310" t="n">
        <v>97898</v>
      </c>
      <c r="B6597" s="315" t="s">
        <v>1640</v>
      </c>
      <c r="C6597" s="310" t="s">
        <v>11297</v>
      </c>
      <c r="D6597" s="315" t="s">
        <v>70</v>
      </c>
      <c r="E6597" s="316" t="s">
        <v>11298</v>
      </c>
      <c r="F6597" s="310"/>
    </row>
    <row r="6598" customFormat="false" ht="12.8" hidden="false" customHeight="false" outlineLevel="0" collapsed="false">
      <c r="A6598" s="310" t="n">
        <v>97900</v>
      </c>
      <c r="B6598" s="315" t="s">
        <v>1640</v>
      </c>
      <c r="C6598" s="310" t="s">
        <v>11299</v>
      </c>
      <c r="D6598" s="315" t="s">
        <v>70</v>
      </c>
      <c r="E6598" s="316" t="s">
        <v>11300</v>
      </c>
      <c r="F6598" s="310"/>
    </row>
    <row r="6599" customFormat="false" ht="12.8" hidden="false" customHeight="false" outlineLevel="0" collapsed="false">
      <c r="A6599" s="310" t="n">
        <v>97901</v>
      </c>
      <c r="B6599" s="315" t="s">
        <v>1640</v>
      </c>
      <c r="C6599" s="310" t="s">
        <v>11301</v>
      </c>
      <c r="D6599" s="315" t="s">
        <v>70</v>
      </c>
      <c r="E6599" s="316" t="s">
        <v>11302</v>
      </c>
      <c r="F6599" s="310"/>
    </row>
    <row r="6600" customFormat="false" ht="12.8" hidden="false" customHeight="false" outlineLevel="0" collapsed="false">
      <c r="A6600" s="310" t="n">
        <v>97902</v>
      </c>
      <c r="B6600" s="315" t="s">
        <v>1640</v>
      </c>
      <c r="C6600" s="310" t="s">
        <v>11303</v>
      </c>
      <c r="D6600" s="315" t="s">
        <v>70</v>
      </c>
      <c r="E6600" s="316" t="s">
        <v>11304</v>
      </c>
      <c r="F6600" s="310"/>
    </row>
    <row r="6601" customFormat="false" ht="12.8" hidden="false" customHeight="false" outlineLevel="0" collapsed="false">
      <c r="A6601" s="310" t="n">
        <v>97903</v>
      </c>
      <c r="B6601" s="315" t="s">
        <v>1640</v>
      </c>
      <c r="C6601" s="310" t="s">
        <v>11305</v>
      </c>
      <c r="D6601" s="315" t="s">
        <v>70</v>
      </c>
      <c r="E6601" s="316" t="s">
        <v>11306</v>
      </c>
      <c r="F6601" s="310"/>
    </row>
    <row r="6602" customFormat="false" ht="12.8" hidden="false" customHeight="false" outlineLevel="0" collapsed="false">
      <c r="A6602" s="310" t="n">
        <v>97904</v>
      </c>
      <c r="B6602" s="315" t="s">
        <v>1640</v>
      </c>
      <c r="C6602" s="310" t="s">
        <v>11307</v>
      </c>
      <c r="D6602" s="315" t="s">
        <v>70</v>
      </c>
      <c r="E6602" s="316" t="s">
        <v>11308</v>
      </c>
      <c r="F6602" s="310"/>
    </row>
    <row r="6603" customFormat="false" ht="12.8" hidden="false" customHeight="false" outlineLevel="0" collapsed="false">
      <c r="A6603" s="310" t="n">
        <v>97905</v>
      </c>
      <c r="B6603" s="315" t="s">
        <v>1640</v>
      </c>
      <c r="C6603" s="310" t="s">
        <v>11309</v>
      </c>
      <c r="D6603" s="315" t="s">
        <v>70</v>
      </c>
      <c r="E6603" s="316" t="s">
        <v>11310</v>
      </c>
      <c r="F6603" s="310"/>
    </row>
    <row r="6604" customFormat="false" ht="12.8" hidden="false" customHeight="false" outlineLevel="0" collapsed="false">
      <c r="A6604" s="310" t="n">
        <v>97906</v>
      </c>
      <c r="B6604" s="315" t="s">
        <v>1640</v>
      </c>
      <c r="C6604" s="310" t="s">
        <v>11311</v>
      </c>
      <c r="D6604" s="315" t="s">
        <v>70</v>
      </c>
      <c r="E6604" s="316" t="s">
        <v>11312</v>
      </c>
      <c r="F6604" s="310"/>
    </row>
    <row r="6605" customFormat="false" ht="12.8" hidden="false" customHeight="false" outlineLevel="0" collapsed="false">
      <c r="A6605" s="310" t="n">
        <v>97907</v>
      </c>
      <c r="B6605" s="315" t="s">
        <v>1640</v>
      </c>
      <c r="C6605" s="310" t="s">
        <v>11313</v>
      </c>
      <c r="D6605" s="315" t="s">
        <v>70</v>
      </c>
      <c r="E6605" s="316" t="s">
        <v>11314</v>
      </c>
      <c r="F6605" s="310"/>
    </row>
    <row r="6606" customFormat="false" ht="12.8" hidden="false" customHeight="false" outlineLevel="0" collapsed="false">
      <c r="A6606" s="310" t="n">
        <v>97908</v>
      </c>
      <c r="B6606" s="315" t="s">
        <v>1640</v>
      </c>
      <c r="C6606" s="310" t="s">
        <v>11315</v>
      </c>
      <c r="D6606" s="315" t="s">
        <v>70</v>
      </c>
      <c r="E6606" s="316" t="s">
        <v>11316</v>
      </c>
      <c r="F6606" s="310"/>
    </row>
    <row r="6607" customFormat="false" ht="12.8" hidden="false" customHeight="false" outlineLevel="0" collapsed="false">
      <c r="A6607" s="310" t="n">
        <v>98102</v>
      </c>
      <c r="B6607" s="315" t="s">
        <v>1640</v>
      </c>
      <c r="C6607" s="310" t="s">
        <v>11317</v>
      </c>
      <c r="D6607" s="315" t="s">
        <v>70</v>
      </c>
      <c r="E6607" s="316" t="s">
        <v>11318</v>
      </c>
      <c r="F6607" s="310"/>
    </row>
    <row r="6608" customFormat="false" ht="12.8" hidden="false" customHeight="false" outlineLevel="0" collapsed="false">
      <c r="A6608" s="310" t="n">
        <v>98104</v>
      </c>
      <c r="B6608" s="315" t="s">
        <v>1640</v>
      </c>
      <c r="C6608" s="310" t="s">
        <v>11319</v>
      </c>
      <c r="D6608" s="315" t="s">
        <v>70</v>
      </c>
      <c r="E6608" s="316" t="s">
        <v>11320</v>
      </c>
      <c r="F6608" s="310"/>
    </row>
    <row r="6609" customFormat="false" ht="12.8" hidden="false" customHeight="false" outlineLevel="0" collapsed="false">
      <c r="A6609" s="310" t="n">
        <v>98105</v>
      </c>
      <c r="B6609" s="315" t="s">
        <v>1640</v>
      </c>
      <c r="C6609" s="310" t="s">
        <v>11321</v>
      </c>
      <c r="D6609" s="315" t="s">
        <v>70</v>
      </c>
      <c r="E6609" s="316" t="s">
        <v>11322</v>
      </c>
      <c r="F6609" s="310"/>
    </row>
    <row r="6610" customFormat="false" ht="12.8" hidden="false" customHeight="false" outlineLevel="0" collapsed="false">
      <c r="A6610" s="310" t="n">
        <v>98106</v>
      </c>
      <c r="B6610" s="315" t="s">
        <v>1640</v>
      </c>
      <c r="C6610" s="310" t="s">
        <v>11323</v>
      </c>
      <c r="D6610" s="315" t="s">
        <v>70</v>
      </c>
      <c r="E6610" s="316" t="s">
        <v>11324</v>
      </c>
      <c r="F6610" s="310"/>
    </row>
    <row r="6611" customFormat="false" ht="12.8" hidden="false" customHeight="false" outlineLevel="0" collapsed="false">
      <c r="A6611" s="310" t="n">
        <v>98107</v>
      </c>
      <c r="B6611" s="315" t="s">
        <v>1640</v>
      </c>
      <c r="C6611" s="310" t="s">
        <v>11325</v>
      </c>
      <c r="D6611" s="315" t="s">
        <v>70</v>
      </c>
      <c r="E6611" s="316" t="s">
        <v>11326</v>
      </c>
      <c r="F6611" s="310"/>
    </row>
    <row r="6612" customFormat="false" ht="12.8" hidden="false" customHeight="false" outlineLevel="0" collapsed="false">
      <c r="A6612" s="310" t="n">
        <v>98108</v>
      </c>
      <c r="B6612" s="315" t="s">
        <v>1640</v>
      </c>
      <c r="C6612" s="310" t="s">
        <v>11327</v>
      </c>
      <c r="D6612" s="315" t="s">
        <v>70</v>
      </c>
      <c r="E6612" s="316" t="s">
        <v>11328</v>
      </c>
      <c r="F6612" s="310"/>
    </row>
    <row r="6613" customFormat="false" ht="12.8" hidden="false" customHeight="false" outlineLevel="0" collapsed="false">
      <c r="A6613" s="310" t="n">
        <v>99250</v>
      </c>
      <c r="B6613" s="315" t="s">
        <v>1640</v>
      </c>
      <c r="C6613" s="310" t="s">
        <v>11329</v>
      </c>
      <c r="D6613" s="315" t="s">
        <v>70</v>
      </c>
      <c r="E6613" s="316" t="s">
        <v>11330</v>
      </c>
      <c r="F6613" s="310"/>
    </row>
    <row r="6614" customFormat="false" ht="12.8" hidden="false" customHeight="false" outlineLevel="0" collapsed="false">
      <c r="A6614" s="310" t="n">
        <v>99251</v>
      </c>
      <c r="B6614" s="315" t="s">
        <v>1640</v>
      </c>
      <c r="C6614" s="310" t="s">
        <v>11331</v>
      </c>
      <c r="D6614" s="315" t="s">
        <v>70</v>
      </c>
      <c r="E6614" s="316" t="s">
        <v>11332</v>
      </c>
      <c r="F6614" s="310"/>
    </row>
    <row r="6615" customFormat="false" ht="12.8" hidden="false" customHeight="false" outlineLevel="0" collapsed="false">
      <c r="A6615" s="310" t="n">
        <v>99253</v>
      </c>
      <c r="B6615" s="315" t="s">
        <v>1640</v>
      </c>
      <c r="C6615" s="310" t="s">
        <v>11333</v>
      </c>
      <c r="D6615" s="315" t="s">
        <v>70</v>
      </c>
      <c r="E6615" s="316" t="s">
        <v>11334</v>
      </c>
      <c r="F6615" s="310"/>
    </row>
    <row r="6616" customFormat="false" ht="12.8" hidden="false" customHeight="false" outlineLevel="0" collapsed="false">
      <c r="A6616" s="310" t="n">
        <v>99255</v>
      </c>
      <c r="B6616" s="315" t="s">
        <v>1640</v>
      </c>
      <c r="C6616" s="310" t="s">
        <v>11335</v>
      </c>
      <c r="D6616" s="315" t="s">
        <v>70</v>
      </c>
      <c r="E6616" s="316" t="s">
        <v>11336</v>
      </c>
      <c r="F6616" s="310"/>
    </row>
    <row r="6617" customFormat="false" ht="12.8" hidden="false" customHeight="false" outlineLevel="0" collapsed="false">
      <c r="A6617" s="310" t="n">
        <v>99257</v>
      </c>
      <c r="B6617" s="315" t="s">
        <v>1640</v>
      </c>
      <c r="C6617" s="310" t="s">
        <v>11337</v>
      </c>
      <c r="D6617" s="315" t="s">
        <v>70</v>
      </c>
      <c r="E6617" s="316" t="s">
        <v>11338</v>
      </c>
      <c r="F6617" s="310"/>
    </row>
    <row r="6618" customFormat="false" ht="12.8" hidden="false" customHeight="false" outlineLevel="0" collapsed="false">
      <c r="A6618" s="310" t="n">
        <v>99258</v>
      </c>
      <c r="B6618" s="315" t="s">
        <v>1640</v>
      </c>
      <c r="C6618" s="310" t="s">
        <v>11339</v>
      </c>
      <c r="D6618" s="315" t="s">
        <v>70</v>
      </c>
      <c r="E6618" s="316" t="s">
        <v>11340</v>
      </c>
      <c r="F6618" s="310"/>
    </row>
    <row r="6619" customFormat="false" ht="12.8" hidden="false" customHeight="false" outlineLevel="0" collapsed="false">
      <c r="A6619" s="310" t="n">
        <v>99260</v>
      </c>
      <c r="B6619" s="315" t="s">
        <v>1640</v>
      </c>
      <c r="C6619" s="310" t="s">
        <v>11341</v>
      </c>
      <c r="D6619" s="315" t="s">
        <v>70</v>
      </c>
      <c r="E6619" s="316" t="s">
        <v>11342</v>
      </c>
      <c r="F6619" s="310"/>
    </row>
    <row r="6620" customFormat="false" ht="12.8" hidden="false" customHeight="false" outlineLevel="0" collapsed="false">
      <c r="A6620" s="310" t="n">
        <v>99262</v>
      </c>
      <c r="B6620" s="315" t="s">
        <v>1640</v>
      </c>
      <c r="C6620" s="310" t="s">
        <v>11343</v>
      </c>
      <c r="D6620" s="315" t="s">
        <v>70</v>
      </c>
      <c r="E6620" s="316" t="s">
        <v>11344</v>
      </c>
      <c r="F6620" s="310"/>
    </row>
    <row r="6621" customFormat="false" ht="12.8" hidden="false" customHeight="false" outlineLevel="0" collapsed="false">
      <c r="A6621" s="310" t="n">
        <v>99264</v>
      </c>
      <c r="B6621" s="315" t="s">
        <v>1640</v>
      </c>
      <c r="C6621" s="310" t="s">
        <v>11345</v>
      </c>
      <c r="D6621" s="315" t="s">
        <v>70</v>
      </c>
      <c r="E6621" s="316" t="s">
        <v>11346</v>
      </c>
      <c r="F6621" s="310"/>
    </row>
    <row r="6622" customFormat="false" ht="12.8" hidden="false" customHeight="false" outlineLevel="0" collapsed="false">
      <c r="A6622" s="310" t="n">
        <v>102587</v>
      </c>
      <c r="B6622" s="315" t="s">
        <v>1640</v>
      </c>
      <c r="C6622" s="310" t="s">
        <v>11347</v>
      </c>
      <c r="D6622" s="315" t="s">
        <v>70</v>
      </c>
      <c r="E6622" s="316" t="s">
        <v>11348</v>
      </c>
      <c r="F6622" s="310"/>
    </row>
    <row r="6623" customFormat="false" ht="12.8" hidden="false" customHeight="false" outlineLevel="0" collapsed="false">
      <c r="A6623" s="310" t="n">
        <v>102588</v>
      </c>
      <c r="B6623" s="315" t="s">
        <v>1640</v>
      </c>
      <c r="C6623" s="310" t="s">
        <v>11349</v>
      </c>
      <c r="D6623" s="315" t="s">
        <v>70</v>
      </c>
      <c r="E6623" s="316" t="s">
        <v>11350</v>
      </c>
      <c r="F6623" s="310"/>
    </row>
    <row r="6624" customFormat="false" ht="12.8" hidden="false" customHeight="false" outlineLevel="0" collapsed="false">
      <c r="A6624" s="310" t="n">
        <v>102589</v>
      </c>
      <c r="B6624" s="315" t="s">
        <v>1640</v>
      </c>
      <c r="C6624" s="310" t="s">
        <v>11351</v>
      </c>
      <c r="D6624" s="315" t="s">
        <v>70</v>
      </c>
      <c r="E6624" s="316" t="s">
        <v>3422</v>
      </c>
      <c r="F6624" s="310"/>
    </row>
    <row r="6625" customFormat="false" ht="12.8" hidden="false" customHeight="false" outlineLevel="0" collapsed="false">
      <c r="A6625" s="310" t="n">
        <v>102590</v>
      </c>
      <c r="B6625" s="315" t="s">
        <v>1640</v>
      </c>
      <c r="C6625" s="310" t="s">
        <v>11352</v>
      </c>
      <c r="D6625" s="315" t="s">
        <v>70</v>
      </c>
      <c r="E6625" s="316" t="s">
        <v>8286</v>
      </c>
      <c r="F6625" s="310"/>
    </row>
    <row r="6626" customFormat="false" ht="12.8" hidden="false" customHeight="false" outlineLevel="0" collapsed="false">
      <c r="A6626" s="310" t="n">
        <v>102591</v>
      </c>
      <c r="B6626" s="315" t="s">
        <v>1640</v>
      </c>
      <c r="C6626" s="310" t="s">
        <v>11353</v>
      </c>
      <c r="D6626" s="315" t="s">
        <v>70</v>
      </c>
      <c r="E6626" s="316" t="s">
        <v>3750</v>
      </c>
      <c r="F6626" s="310"/>
    </row>
    <row r="6627" customFormat="false" ht="12.8" hidden="false" customHeight="false" outlineLevel="0" collapsed="false">
      <c r="A6627" s="310" t="n">
        <v>102592</v>
      </c>
      <c r="B6627" s="315" t="s">
        <v>1640</v>
      </c>
      <c r="C6627" s="310" t="s">
        <v>11354</v>
      </c>
      <c r="D6627" s="315" t="s">
        <v>70</v>
      </c>
      <c r="E6627" s="316" t="s">
        <v>11355</v>
      </c>
      <c r="F6627" s="310"/>
    </row>
    <row r="6628" customFormat="false" ht="12.8" hidden="false" customHeight="false" outlineLevel="0" collapsed="false">
      <c r="A6628" s="310" t="n">
        <v>102593</v>
      </c>
      <c r="B6628" s="315" t="s">
        <v>1640</v>
      </c>
      <c r="C6628" s="310" t="s">
        <v>11356</v>
      </c>
      <c r="D6628" s="315" t="s">
        <v>70</v>
      </c>
      <c r="E6628" s="316" t="s">
        <v>11357</v>
      </c>
      <c r="F6628" s="310"/>
    </row>
    <row r="6629" customFormat="false" ht="12.8" hidden="false" customHeight="false" outlineLevel="0" collapsed="false">
      <c r="A6629" s="310" t="n">
        <v>102594</v>
      </c>
      <c r="B6629" s="315" t="s">
        <v>1640</v>
      </c>
      <c r="C6629" s="310" t="s">
        <v>11358</v>
      </c>
      <c r="D6629" s="315" t="s">
        <v>70</v>
      </c>
      <c r="E6629" s="316" t="s">
        <v>11359</v>
      </c>
      <c r="F6629" s="310"/>
    </row>
    <row r="6630" customFormat="false" ht="12.8" hidden="false" customHeight="false" outlineLevel="0" collapsed="false">
      <c r="A6630" s="310" t="n">
        <v>102595</v>
      </c>
      <c r="B6630" s="315" t="s">
        <v>1640</v>
      </c>
      <c r="C6630" s="310" t="s">
        <v>11360</v>
      </c>
      <c r="D6630" s="315" t="s">
        <v>70</v>
      </c>
      <c r="E6630" s="316" t="s">
        <v>8286</v>
      </c>
      <c r="F6630" s="310"/>
    </row>
    <row r="6631" customFormat="false" ht="12.8" hidden="false" customHeight="false" outlineLevel="0" collapsed="false">
      <c r="A6631" s="310" t="n">
        <v>102596</v>
      </c>
      <c r="B6631" s="315" t="s">
        <v>1640</v>
      </c>
      <c r="C6631" s="310" t="s">
        <v>11361</v>
      </c>
      <c r="D6631" s="315" t="s">
        <v>70</v>
      </c>
      <c r="E6631" s="316" t="s">
        <v>11362</v>
      </c>
      <c r="F6631" s="310"/>
    </row>
    <row r="6632" customFormat="false" ht="12.8" hidden="false" customHeight="false" outlineLevel="0" collapsed="false">
      <c r="A6632" s="310" t="n">
        <v>102597</v>
      </c>
      <c r="B6632" s="315" t="s">
        <v>1640</v>
      </c>
      <c r="C6632" s="310" t="s">
        <v>11363</v>
      </c>
      <c r="D6632" s="315" t="s">
        <v>70</v>
      </c>
      <c r="E6632" s="316" t="s">
        <v>10948</v>
      </c>
      <c r="F6632" s="310"/>
    </row>
    <row r="6633" customFormat="false" ht="12.8" hidden="false" customHeight="false" outlineLevel="0" collapsed="false">
      <c r="A6633" s="310" t="n">
        <v>102598</v>
      </c>
      <c r="B6633" s="315" t="s">
        <v>1640</v>
      </c>
      <c r="C6633" s="310" t="s">
        <v>11364</v>
      </c>
      <c r="D6633" s="315" t="s">
        <v>70</v>
      </c>
      <c r="E6633" s="316" t="s">
        <v>11289</v>
      </c>
      <c r="F6633" s="310"/>
    </row>
    <row r="6634" customFormat="false" ht="12.8" hidden="false" customHeight="false" outlineLevel="0" collapsed="false">
      <c r="A6634" s="310" t="n">
        <v>102599</v>
      </c>
      <c r="B6634" s="315" t="s">
        <v>1640</v>
      </c>
      <c r="C6634" s="310" t="s">
        <v>11365</v>
      </c>
      <c r="D6634" s="315" t="s">
        <v>70</v>
      </c>
      <c r="E6634" s="316" t="s">
        <v>11366</v>
      </c>
      <c r="F6634" s="310"/>
    </row>
    <row r="6635" customFormat="false" ht="12.8" hidden="false" customHeight="false" outlineLevel="0" collapsed="false">
      <c r="A6635" s="310" t="n">
        <v>102600</v>
      </c>
      <c r="B6635" s="315" t="s">
        <v>1640</v>
      </c>
      <c r="C6635" s="310" t="s">
        <v>11367</v>
      </c>
      <c r="D6635" s="315" t="s">
        <v>70</v>
      </c>
      <c r="E6635" s="316" t="s">
        <v>11368</v>
      </c>
      <c r="F6635" s="310"/>
    </row>
    <row r="6636" customFormat="false" ht="12.8" hidden="false" customHeight="false" outlineLevel="0" collapsed="false">
      <c r="A6636" s="310" t="n">
        <v>102601</v>
      </c>
      <c r="B6636" s="315" t="s">
        <v>1640</v>
      </c>
      <c r="C6636" s="310" t="s">
        <v>11369</v>
      </c>
      <c r="D6636" s="315" t="s">
        <v>70</v>
      </c>
      <c r="E6636" s="316" t="s">
        <v>10172</v>
      </c>
      <c r="F6636" s="310"/>
    </row>
    <row r="6637" customFormat="false" ht="12.8" hidden="false" customHeight="false" outlineLevel="0" collapsed="false">
      <c r="A6637" s="310" t="n">
        <v>102602</v>
      </c>
      <c r="B6637" s="315" t="s">
        <v>1640</v>
      </c>
      <c r="C6637" s="310" t="s">
        <v>11370</v>
      </c>
      <c r="D6637" s="315" t="s">
        <v>70</v>
      </c>
      <c r="E6637" s="316" t="s">
        <v>2487</v>
      </c>
      <c r="F6637" s="310"/>
    </row>
    <row r="6638" customFormat="false" ht="12.8" hidden="false" customHeight="false" outlineLevel="0" collapsed="false">
      <c r="A6638" s="310" t="n">
        <v>102603</v>
      </c>
      <c r="B6638" s="315" t="s">
        <v>1640</v>
      </c>
      <c r="C6638" s="310" t="s">
        <v>11371</v>
      </c>
      <c r="D6638" s="315" t="s">
        <v>70</v>
      </c>
      <c r="E6638" s="316" t="s">
        <v>2332</v>
      </c>
      <c r="F6638" s="310"/>
    </row>
    <row r="6639" customFormat="false" ht="12.8" hidden="false" customHeight="false" outlineLevel="0" collapsed="false">
      <c r="A6639" s="310" t="n">
        <v>102604</v>
      </c>
      <c r="B6639" s="315" t="s">
        <v>1640</v>
      </c>
      <c r="C6639" s="310" t="s">
        <v>11372</v>
      </c>
      <c r="D6639" s="315" t="s">
        <v>70</v>
      </c>
      <c r="E6639" s="316" t="s">
        <v>11373</v>
      </c>
      <c r="F6639" s="310"/>
    </row>
    <row r="6640" customFormat="false" ht="12.8" hidden="false" customHeight="false" outlineLevel="0" collapsed="false">
      <c r="A6640" s="310" t="n">
        <v>102605</v>
      </c>
      <c r="B6640" s="315" t="s">
        <v>1640</v>
      </c>
      <c r="C6640" s="310" t="s">
        <v>11374</v>
      </c>
      <c r="D6640" s="315" t="s">
        <v>70</v>
      </c>
      <c r="E6640" s="316" t="s">
        <v>11375</v>
      </c>
      <c r="F6640" s="310"/>
    </row>
    <row r="6641" customFormat="false" ht="12.8" hidden="false" customHeight="false" outlineLevel="0" collapsed="false">
      <c r="A6641" s="310" t="n">
        <v>102606</v>
      </c>
      <c r="B6641" s="315" t="s">
        <v>1640</v>
      </c>
      <c r="C6641" s="310" t="s">
        <v>11376</v>
      </c>
      <c r="D6641" s="315" t="s">
        <v>70</v>
      </c>
      <c r="E6641" s="316" t="s">
        <v>11377</v>
      </c>
      <c r="F6641" s="310"/>
    </row>
    <row r="6642" customFormat="false" ht="12.8" hidden="false" customHeight="false" outlineLevel="0" collapsed="false">
      <c r="A6642" s="310" t="n">
        <v>102607</v>
      </c>
      <c r="B6642" s="315" t="s">
        <v>1640</v>
      </c>
      <c r="C6642" s="310" t="s">
        <v>11378</v>
      </c>
      <c r="D6642" s="315" t="s">
        <v>70</v>
      </c>
      <c r="E6642" s="316" t="s">
        <v>11379</v>
      </c>
      <c r="F6642" s="310"/>
    </row>
    <row r="6643" customFormat="false" ht="12.8" hidden="false" customHeight="false" outlineLevel="0" collapsed="false">
      <c r="A6643" s="310" t="n">
        <v>102608</v>
      </c>
      <c r="B6643" s="315" t="s">
        <v>1640</v>
      </c>
      <c r="C6643" s="310" t="s">
        <v>11380</v>
      </c>
      <c r="D6643" s="315" t="s">
        <v>70</v>
      </c>
      <c r="E6643" s="316" t="s">
        <v>11381</v>
      </c>
      <c r="F6643" s="310"/>
    </row>
    <row r="6644" customFormat="false" ht="12.8" hidden="false" customHeight="false" outlineLevel="0" collapsed="false">
      <c r="A6644" s="310" t="n">
        <v>102609</v>
      </c>
      <c r="B6644" s="315" t="s">
        <v>1640</v>
      </c>
      <c r="C6644" s="310" t="s">
        <v>11382</v>
      </c>
      <c r="D6644" s="315" t="s">
        <v>70</v>
      </c>
      <c r="E6644" s="316" t="s">
        <v>11383</v>
      </c>
      <c r="F6644" s="310"/>
    </row>
    <row r="6645" customFormat="false" ht="12.8" hidden="false" customHeight="false" outlineLevel="0" collapsed="false">
      <c r="A6645" s="310" t="n">
        <v>102610</v>
      </c>
      <c r="B6645" s="315" t="s">
        <v>1640</v>
      </c>
      <c r="C6645" s="310" t="s">
        <v>11384</v>
      </c>
      <c r="D6645" s="315" t="s">
        <v>70</v>
      </c>
      <c r="E6645" s="316" t="s">
        <v>11385</v>
      </c>
      <c r="F6645" s="310"/>
    </row>
    <row r="6646" customFormat="false" ht="12.8" hidden="false" customHeight="false" outlineLevel="0" collapsed="false">
      <c r="A6646" s="310" t="n">
        <v>102611</v>
      </c>
      <c r="B6646" s="315" t="s">
        <v>1640</v>
      </c>
      <c r="C6646" s="310" t="s">
        <v>11386</v>
      </c>
      <c r="D6646" s="315" t="s">
        <v>70</v>
      </c>
      <c r="E6646" s="316" t="s">
        <v>11387</v>
      </c>
      <c r="F6646" s="310"/>
    </row>
    <row r="6647" customFormat="false" ht="12.8" hidden="false" customHeight="false" outlineLevel="0" collapsed="false">
      <c r="A6647" s="310" t="n">
        <v>102612</v>
      </c>
      <c r="B6647" s="315" t="s">
        <v>1640</v>
      </c>
      <c r="C6647" s="310" t="s">
        <v>11388</v>
      </c>
      <c r="D6647" s="315" t="s">
        <v>70</v>
      </c>
      <c r="E6647" s="316" t="s">
        <v>11389</v>
      </c>
      <c r="F6647" s="310"/>
    </row>
    <row r="6648" customFormat="false" ht="12.8" hidden="false" customHeight="false" outlineLevel="0" collapsed="false">
      <c r="A6648" s="310" t="n">
        <v>102613</v>
      </c>
      <c r="B6648" s="315" t="s">
        <v>1640</v>
      </c>
      <c r="C6648" s="310" t="s">
        <v>11390</v>
      </c>
      <c r="D6648" s="315" t="s">
        <v>70</v>
      </c>
      <c r="E6648" s="316" t="s">
        <v>11391</v>
      </c>
      <c r="F6648" s="310"/>
    </row>
    <row r="6649" customFormat="false" ht="12.8" hidden="false" customHeight="false" outlineLevel="0" collapsed="false">
      <c r="A6649" s="310" t="n">
        <v>102614</v>
      </c>
      <c r="B6649" s="315" t="s">
        <v>1640</v>
      </c>
      <c r="C6649" s="310" t="s">
        <v>11392</v>
      </c>
      <c r="D6649" s="315" t="s">
        <v>70</v>
      </c>
      <c r="E6649" s="316" t="s">
        <v>11393</v>
      </c>
      <c r="F6649" s="310"/>
    </row>
    <row r="6650" customFormat="false" ht="12.8" hidden="false" customHeight="false" outlineLevel="0" collapsed="false">
      <c r="A6650" s="310" t="n">
        <v>102615</v>
      </c>
      <c r="B6650" s="315" t="s">
        <v>1640</v>
      </c>
      <c r="C6650" s="310" t="s">
        <v>11394</v>
      </c>
      <c r="D6650" s="315" t="s">
        <v>70</v>
      </c>
      <c r="E6650" s="316" t="s">
        <v>11395</v>
      </c>
      <c r="F6650" s="310"/>
    </row>
    <row r="6651" customFormat="false" ht="12.8" hidden="false" customHeight="false" outlineLevel="0" collapsed="false">
      <c r="A6651" s="310" t="n">
        <v>102616</v>
      </c>
      <c r="B6651" s="315" t="s">
        <v>1640</v>
      </c>
      <c r="C6651" s="310" t="s">
        <v>11396</v>
      </c>
      <c r="D6651" s="315" t="s">
        <v>70</v>
      </c>
      <c r="E6651" s="316" t="s">
        <v>11397</v>
      </c>
      <c r="F6651" s="310"/>
    </row>
    <row r="6652" customFormat="false" ht="12.8" hidden="false" customHeight="false" outlineLevel="0" collapsed="false">
      <c r="A6652" s="310" t="n">
        <v>102617</v>
      </c>
      <c r="B6652" s="315" t="s">
        <v>1640</v>
      </c>
      <c r="C6652" s="310" t="s">
        <v>11398</v>
      </c>
      <c r="D6652" s="315" t="s">
        <v>70</v>
      </c>
      <c r="E6652" s="316" t="s">
        <v>11399</v>
      </c>
      <c r="F6652" s="310"/>
    </row>
    <row r="6653" customFormat="false" ht="12.8" hidden="false" customHeight="false" outlineLevel="0" collapsed="false">
      <c r="A6653" s="310" t="n">
        <v>102618</v>
      </c>
      <c r="B6653" s="315" t="s">
        <v>1640</v>
      </c>
      <c r="C6653" s="310" t="s">
        <v>11400</v>
      </c>
      <c r="D6653" s="315" t="s">
        <v>70</v>
      </c>
      <c r="E6653" s="316" t="s">
        <v>11401</v>
      </c>
      <c r="F6653" s="310"/>
    </row>
    <row r="6654" customFormat="false" ht="12.8" hidden="false" customHeight="false" outlineLevel="0" collapsed="false">
      <c r="A6654" s="310" t="n">
        <v>102619</v>
      </c>
      <c r="B6654" s="315" t="s">
        <v>1640</v>
      </c>
      <c r="C6654" s="310" t="s">
        <v>11402</v>
      </c>
      <c r="D6654" s="315" t="s">
        <v>70</v>
      </c>
      <c r="E6654" s="316" t="s">
        <v>11403</v>
      </c>
      <c r="F6654" s="310"/>
    </row>
    <row r="6655" customFormat="false" ht="12.8" hidden="false" customHeight="false" outlineLevel="0" collapsed="false">
      <c r="A6655" s="310" t="n">
        <v>102620</v>
      </c>
      <c r="B6655" s="315" t="s">
        <v>1640</v>
      </c>
      <c r="C6655" s="310" t="s">
        <v>11404</v>
      </c>
      <c r="D6655" s="315" t="s">
        <v>70</v>
      </c>
      <c r="E6655" s="316" t="s">
        <v>11405</v>
      </c>
      <c r="F6655" s="310"/>
    </row>
    <row r="6656" customFormat="false" ht="12.8" hidden="false" customHeight="false" outlineLevel="0" collapsed="false">
      <c r="A6656" s="310" t="n">
        <v>102621</v>
      </c>
      <c r="B6656" s="315" t="s">
        <v>1640</v>
      </c>
      <c r="C6656" s="310" t="s">
        <v>11406</v>
      </c>
      <c r="D6656" s="315" t="s">
        <v>70</v>
      </c>
      <c r="E6656" s="316" t="s">
        <v>11407</v>
      </c>
      <c r="F6656" s="310"/>
    </row>
    <row r="6657" customFormat="false" ht="12.8" hidden="false" customHeight="false" outlineLevel="0" collapsed="false">
      <c r="A6657" s="310" t="n">
        <v>102622</v>
      </c>
      <c r="B6657" s="315" t="s">
        <v>1640</v>
      </c>
      <c r="C6657" s="310" t="s">
        <v>11408</v>
      </c>
      <c r="D6657" s="315" t="s">
        <v>70</v>
      </c>
      <c r="E6657" s="316" t="s">
        <v>11409</v>
      </c>
      <c r="F6657" s="310"/>
    </row>
    <row r="6658" customFormat="false" ht="12.8" hidden="false" customHeight="false" outlineLevel="0" collapsed="false">
      <c r="A6658" s="310" t="n">
        <v>102623</v>
      </c>
      <c r="B6658" s="315" t="s">
        <v>1640</v>
      </c>
      <c r="C6658" s="310" t="s">
        <v>11410</v>
      </c>
      <c r="D6658" s="315" t="s">
        <v>70</v>
      </c>
      <c r="E6658" s="316" t="s">
        <v>11411</v>
      </c>
      <c r="F6658" s="310"/>
    </row>
    <row r="6659" customFormat="false" ht="12.8" hidden="false" customHeight="false" outlineLevel="0" collapsed="false">
      <c r="A6659" s="310" t="n">
        <v>89482</v>
      </c>
      <c r="B6659" s="315" t="s">
        <v>1640</v>
      </c>
      <c r="C6659" s="310" t="s">
        <v>11412</v>
      </c>
      <c r="D6659" s="315" t="s">
        <v>70</v>
      </c>
      <c r="E6659" s="316" t="s">
        <v>11413</v>
      </c>
      <c r="F6659" s="310"/>
    </row>
    <row r="6660" customFormat="false" ht="12.8" hidden="false" customHeight="false" outlineLevel="0" collapsed="false">
      <c r="A6660" s="310" t="n">
        <v>89491</v>
      </c>
      <c r="B6660" s="315" t="s">
        <v>1640</v>
      </c>
      <c r="C6660" s="310" t="s">
        <v>11414</v>
      </c>
      <c r="D6660" s="315" t="s">
        <v>70</v>
      </c>
      <c r="E6660" s="316" t="s">
        <v>11415</v>
      </c>
      <c r="F6660" s="310"/>
    </row>
    <row r="6661" customFormat="false" ht="12.8" hidden="false" customHeight="false" outlineLevel="0" collapsed="false">
      <c r="A6661" s="310" t="n">
        <v>89495</v>
      </c>
      <c r="B6661" s="315" t="s">
        <v>1640</v>
      </c>
      <c r="C6661" s="310" t="s">
        <v>11416</v>
      </c>
      <c r="D6661" s="315" t="s">
        <v>70</v>
      </c>
      <c r="E6661" s="316" t="s">
        <v>11417</v>
      </c>
      <c r="F6661" s="310"/>
    </row>
    <row r="6662" customFormat="false" ht="12.8" hidden="false" customHeight="false" outlineLevel="0" collapsed="false">
      <c r="A6662" s="310" t="n">
        <v>89707</v>
      </c>
      <c r="B6662" s="315" t="s">
        <v>1640</v>
      </c>
      <c r="C6662" s="310" t="s">
        <v>11418</v>
      </c>
      <c r="D6662" s="315" t="s">
        <v>70</v>
      </c>
      <c r="E6662" s="316" t="s">
        <v>11419</v>
      </c>
      <c r="F6662" s="310"/>
    </row>
    <row r="6663" customFormat="false" ht="12.8" hidden="false" customHeight="false" outlineLevel="0" collapsed="false">
      <c r="A6663" s="310" t="n">
        <v>89708</v>
      </c>
      <c r="B6663" s="315" t="s">
        <v>1640</v>
      </c>
      <c r="C6663" s="310" t="s">
        <v>11420</v>
      </c>
      <c r="D6663" s="315" t="s">
        <v>70</v>
      </c>
      <c r="E6663" s="316" t="s">
        <v>11421</v>
      </c>
      <c r="F6663" s="310"/>
    </row>
    <row r="6664" customFormat="false" ht="12.8" hidden="false" customHeight="false" outlineLevel="0" collapsed="false">
      <c r="A6664" s="310" t="n">
        <v>89709</v>
      </c>
      <c r="B6664" s="315" t="s">
        <v>1640</v>
      </c>
      <c r="C6664" s="310" t="s">
        <v>11422</v>
      </c>
      <c r="D6664" s="315" t="s">
        <v>70</v>
      </c>
      <c r="E6664" s="316" t="s">
        <v>11423</v>
      </c>
      <c r="F6664" s="310"/>
    </row>
    <row r="6665" customFormat="false" ht="12.8" hidden="false" customHeight="false" outlineLevel="0" collapsed="false">
      <c r="A6665" s="310" t="n">
        <v>89710</v>
      </c>
      <c r="B6665" s="315" t="s">
        <v>1640</v>
      </c>
      <c r="C6665" s="310" t="s">
        <v>11424</v>
      </c>
      <c r="D6665" s="315" t="s">
        <v>70</v>
      </c>
      <c r="E6665" s="316" t="s">
        <v>11425</v>
      </c>
      <c r="F6665" s="310"/>
    </row>
    <row r="6666" customFormat="false" ht="12.8" hidden="false" customHeight="false" outlineLevel="0" collapsed="false">
      <c r="A6666" s="310" t="n">
        <v>104326</v>
      </c>
      <c r="B6666" s="315" t="s">
        <v>1640</v>
      </c>
      <c r="C6666" s="310" t="s">
        <v>11426</v>
      </c>
      <c r="D6666" s="315" t="s">
        <v>70</v>
      </c>
      <c r="E6666" s="316" t="s">
        <v>11427</v>
      </c>
      <c r="F6666" s="310"/>
    </row>
    <row r="6667" customFormat="false" ht="12.8" hidden="false" customHeight="false" outlineLevel="0" collapsed="false">
      <c r="A6667" s="310" t="n">
        <v>104327</v>
      </c>
      <c r="B6667" s="315" t="s">
        <v>1640</v>
      </c>
      <c r="C6667" s="310" t="s">
        <v>11428</v>
      </c>
      <c r="D6667" s="315" t="s">
        <v>70</v>
      </c>
      <c r="E6667" s="316" t="s">
        <v>11429</v>
      </c>
      <c r="F6667" s="310"/>
    </row>
    <row r="6668" customFormat="false" ht="12.8" hidden="false" customHeight="false" outlineLevel="0" collapsed="false">
      <c r="A6668" s="310" t="n">
        <v>104328</v>
      </c>
      <c r="B6668" s="315" t="s">
        <v>1640</v>
      </c>
      <c r="C6668" s="310" t="s">
        <v>11430</v>
      </c>
      <c r="D6668" s="315" t="s">
        <v>70</v>
      </c>
      <c r="E6668" s="316" t="s">
        <v>11431</v>
      </c>
      <c r="F6668" s="310"/>
    </row>
    <row r="6669" customFormat="false" ht="12.8" hidden="false" customHeight="false" outlineLevel="0" collapsed="false">
      <c r="A6669" s="310" t="n">
        <v>104329</v>
      </c>
      <c r="B6669" s="315" t="s">
        <v>1640</v>
      </c>
      <c r="C6669" s="310" t="s">
        <v>11432</v>
      </c>
      <c r="D6669" s="315" t="s">
        <v>70</v>
      </c>
      <c r="E6669" s="316" t="s">
        <v>10123</v>
      </c>
      <c r="F6669" s="310"/>
    </row>
    <row r="6670" customFormat="false" ht="12.8" hidden="false" customHeight="false" outlineLevel="0" collapsed="false">
      <c r="A6670" s="310" t="n">
        <v>86872</v>
      </c>
      <c r="B6670" s="315" t="s">
        <v>1640</v>
      </c>
      <c r="C6670" s="310" t="s">
        <v>11433</v>
      </c>
      <c r="D6670" s="315" t="s">
        <v>70</v>
      </c>
      <c r="E6670" s="316" t="s">
        <v>11434</v>
      </c>
      <c r="F6670" s="310"/>
    </row>
    <row r="6671" customFormat="false" ht="12.8" hidden="false" customHeight="false" outlineLevel="0" collapsed="false">
      <c r="A6671" s="310" t="n">
        <v>86874</v>
      </c>
      <c r="B6671" s="315" t="s">
        <v>1640</v>
      </c>
      <c r="C6671" s="310" t="s">
        <v>11435</v>
      </c>
      <c r="D6671" s="315" t="s">
        <v>70</v>
      </c>
      <c r="E6671" s="316" t="s">
        <v>11436</v>
      </c>
      <c r="F6671" s="310"/>
    </row>
    <row r="6672" customFormat="false" ht="12.8" hidden="false" customHeight="false" outlineLevel="0" collapsed="false">
      <c r="A6672" s="310" t="n">
        <v>86875</v>
      </c>
      <c r="B6672" s="315" t="s">
        <v>1640</v>
      </c>
      <c r="C6672" s="310" t="s">
        <v>11437</v>
      </c>
      <c r="D6672" s="315" t="s">
        <v>70</v>
      </c>
      <c r="E6672" s="316" t="s">
        <v>11438</v>
      </c>
      <c r="F6672" s="310"/>
    </row>
    <row r="6673" customFormat="false" ht="12.8" hidden="false" customHeight="false" outlineLevel="0" collapsed="false">
      <c r="A6673" s="310" t="n">
        <v>86876</v>
      </c>
      <c r="B6673" s="315" t="s">
        <v>1640</v>
      </c>
      <c r="C6673" s="310" t="s">
        <v>11439</v>
      </c>
      <c r="D6673" s="315" t="s">
        <v>70</v>
      </c>
      <c r="E6673" s="316" t="s">
        <v>11440</v>
      </c>
      <c r="F6673" s="310"/>
    </row>
    <row r="6674" customFormat="false" ht="12.8" hidden="false" customHeight="false" outlineLevel="0" collapsed="false">
      <c r="A6674" s="310" t="n">
        <v>86877</v>
      </c>
      <c r="B6674" s="315" t="s">
        <v>1640</v>
      </c>
      <c r="C6674" s="310" t="s">
        <v>11441</v>
      </c>
      <c r="D6674" s="315" t="s">
        <v>70</v>
      </c>
      <c r="E6674" s="316" t="s">
        <v>11442</v>
      </c>
      <c r="F6674" s="310"/>
    </row>
    <row r="6675" customFormat="false" ht="12.8" hidden="false" customHeight="false" outlineLevel="0" collapsed="false">
      <c r="A6675" s="310" t="n">
        <v>86878</v>
      </c>
      <c r="B6675" s="315" t="s">
        <v>1640</v>
      </c>
      <c r="C6675" s="310" t="s">
        <v>11443</v>
      </c>
      <c r="D6675" s="315" t="s">
        <v>70</v>
      </c>
      <c r="E6675" s="316" t="s">
        <v>11444</v>
      </c>
      <c r="F6675" s="310"/>
    </row>
    <row r="6676" customFormat="false" ht="12.8" hidden="false" customHeight="false" outlineLevel="0" collapsed="false">
      <c r="A6676" s="310" t="n">
        <v>86879</v>
      </c>
      <c r="B6676" s="315" t="s">
        <v>1640</v>
      </c>
      <c r="C6676" s="310" t="s">
        <v>11445</v>
      </c>
      <c r="D6676" s="315" t="s">
        <v>70</v>
      </c>
      <c r="E6676" s="316" t="s">
        <v>11446</v>
      </c>
      <c r="F6676" s="310"/>
    </row>
    <row r="6677" customFormat="false" ht="12.8" hidden="false" customHeight="false" outlineLevel="0" collapsed="false">
      <c r="A6677" s="310" t="n">
        <v>86880</v>
      </c>
      <c r="B6677" s="315" t="s">
        <v>1640</v>
      </c>
      <c r="C6677" s="310" t="s">
        <v>11447</v>
      </c>
      <c r="D6677" s="315" t="s">
        <v>70</v>
      </c>
      <c r="E6677" s="316" t="s">
        <v>11448</v>
      </c>
      <c r="F6677" s="310"/>
    </row>
    <row r="6678" customFormat="false" ht="12.8" hidden="false" customHeight="false" outlineLevel="0" collapsed="false">
      <c r="A6678" s="310" t="n">
        <v>86881</v>
      </c>
      <c r="B6678" s="315" t="s">
        <v>1640</v>
      </c>
      <c r="C6678" s="310" t="s">
        <v>11449</v>
      </c>
      <c r="D6678" s="315" t="s">
        <v>70</v>
      </c>
      <c r="E6678" s="316" t="s">
        <v>11450</v>
      </c>
      <c r="F6678" s="310"/>
    </row>
    <row r="6679" customFormat="false" ht="12.8" hidden="false" customHeight="false" outlineLevel="0" collapsed="false">
      <c r="A6679" s="310" t="n">
        <v>86882</v>
      </c>
      <c r="B6679" s="315" t="s">
        <v>1640</v>
      </c>
      <c r="C6679" s="310" t="s">
        <v>11451</v>
      </c>
      <c r="D6679" s="315" t="s">
        <v>70</v>
      </c>
      <c r="E6679" s="316" t="s">
        <v>9574</v>
      </c>
      <c r="F6679" s="310"/>
    </row>
    <row r="6680" customFormat="false" ht="12.8" hidden="false" customHeight="false" outlineLevel="0" collapsed="false">
      <c r="A6680" s="310" t="n">
        <v>86883</v>
      </c>
      <c r="B6680" s="315" t="s">
        <v>1640</v>
      </c>
      <c r="C6680" s="310" t="s">
        <v>11452</v>
      </c>
      <c r="D6680" s="315" t="s">
        <v>70</v>
      </c>
      <c r="E6680" s="316" t="s">
        <v>4005</v>
      </c>
      <c r="F6680" s="310"/>
    </row>
    <row r="6681" customFormat="false" ht="12.8" hidden="false" customHeight="false" outlineLevel="0" collapsed="false">
      <c r="A6681" s="310" t="n">
        <v>86884</v>
      </c>
      <c r="B6681" s="315" t="s">
        <v>1640</v>
      </c>
      <c r="C6681" s="310" t="s">
        <v>11453</v>
      </c>
      <c r="D6681" s="315" t="s">
        <v>70</v>
      </c>
      <c r="E6681" s="316" t="s">
        <v>11088</v>
      </c>
      <c r="F6681" s="310"/>
    </row>
    <row r="6682" customFormat="false" ht="12.8" hidden="false" customHeight="false" outlineLevel="0" collapsed="false">
      <c r="A6682" s="310" t="n">
        <v>86885</v>
      </c>
      <c r="B6682" s="315" t="s">
        <v>1640</v>
      </c>
      <c r="C6682" s="310" t="s">
        <v>11454</v>
      </c>
      <c r="D6682" s="315" t="s">
        <v>70</v>
      </c>
      <c r="E6682" s="316" t="s">
        <v>11455</v>
      </c>
      <c r="F6682" s="310"/>
    </row>
    <row r="6683" customFormat="false" ht="12.8" hidden="false" customHeight="false" outlineLevel="0" collapsed="false">
      <c r="A6683" s="310" t="n">
        <v>86886</v>
      </c>
      <c r="B6683" s="315" t="s">
        <v>1640</v>
      </c>
      <c r="C6683" s="310" t="s">
        <v>11456</v>
      </c>
      <c r="D6683" s="315" t="s">
        <v>70</v>
      </c>
      <c r="E6683" s="316" t="s">
        <v>11457</v>
      </c>
      <c r="F6683" s="310"/>
    </row>
    <row r="6684" customFormat="false" ht="12.8" hidden="false" customHeight="false" outlineLevel="0" collapsed="false">
      <c r="A6684" s="310" t="n">
        <v>86887</v>
      </c>
      <c r="B6684" s="315" t="s">
        <v>1640</v>
      </c>
      <c r="C6684" s="310" t="s">
        <v>11458</v>
      </c>
      <c r="D6684" s="315" t="s">
        <v>70</v>
      </c>
      <c r="E6684" s="316" t="s">
        <v>11459</v>
      </c>
      <c r="F6684" s="310"/>
    </row>
    <row r="6685" customFormat="false" ht="12.8" hidden="false" customHeight="false" outlineLevel="0" collapsed="false">
      <c r="A6685" s="310" t="n">
        <v>86888</v>
      </c>
      <c r="B6685" s="315" t="s">
        <v>1640</v>
      </c>
      <c r="C6685" s="310" t="s">
        <v>11460</v>
      </c>
      <c r="D6685" s="315" t="s">
        <v>70</v>
      </c>
      <c r="E6685" s="316" t="s">
        <v>11461</v>
      </c>
      <c r="F6685" s="310"/>
    </row>
    <row r="6686" customFormat="false" ht="12.8" hidden="false" customHeight="false" outlineLevel="0" collapsed="false">
      <c r="A6686" s="310" t="n">
        <v>86889</v>
      </c>
      <c r="B6686" s="315" t="s">
        <v>1640</v>
      </c>
      <c r="C6686" s="310" t="s">
        <v>11462</v>
      </c>
      <c r="D6686" s="315" t="s">
        <v>70</v>
      </c>
      <c r="E6686" s="316" t="s">
        <v>11463</v>
      </c>
      <c r="F6686" s="310"/>
    </row>
    <row r="6687" customFormat="false" ht="12.8" hidden="false" customHeight="false" outlineLevel="0" collapsed="false">
      <c r="A6687" s="310" t="n">
        <v>86893</v>
      </c>
      <c r="B6687" s="315" t="s">
        <v>1640</v>
      </c>
      <c r="C6687" s="310" t="s">
        <v>11464</v>
      </c>
      <c r="D6687" s="315" t="s">
        <v>70</v>
      </c>
      <c r="E6687" s="316" t="s">
        <v>11465</v>
      </c>
      <c r="F6687" s="310"/>
    </row>
    <row r="6688" customFormat="false" ht="12.8" hidden="false" customHeight="false" outlineLevel="0" collapsed="false">
      <c r="A6688" s="310" t="n">
        <v>86894</v>
      </c>
      <c r="B6688" s="315" t="s">
        <v>1640</v>
      </c>
      <c r="C6688" s="310" t="s">
        <v>11466</v>
      </c>
      <c r="D6688" s="315" t="s">
        <v>70</v>
      </c>
      <c r="E6688" s="316" t="s">
        <v>11467</v>
      </c>
      <c r="F6688" s="310"/>
    </row>
    <row r="6689" customFormat="false" ht="12.8" hidden="false" customHeight="false" outlineLevel="0" collapsed="false">
      <c r="A6689" s="310" t="n">
        <v>86895</v>
      </c>
      <c r="B6689" s="315" t="s">
        <v>1640</v>
      </c>
      <c r="C6689" s="310" t="s">
        <v>11468</v>
      </c>
      <c r="D6689" s="315" t="s">
        <v>70</v>
      </c>
      <c r="E6689" s="316" t="s">
        <v>11469</v>
      </c>
      <c r="F6689" s="310"/>
    </row>
    <row r="6690" customFormat="false" ht="12.8" hidden="false" customHeight="false" outlineLevel="0" collapsed="false">
      <c r="A6690" s="310" t="n">
        <v>86899</v>
      </c>
      <c r="B6690" s="315" t="s">
        <v>1640</v>
      </c>
      <c r="C6690" s="310" t="s">
        <v>11470</v>
      </c>
      <c r="D6690" s="315" t="s">
        <v>70</v>
      </c>
      <c r="E6690" s="316" t="s">
        <v>11471</v>
      </c>
      <c r="F6690" s="310"/>
    </row>
    <row r="6691" customFormat="false" ht="12.8" hidden="false" customHeight="false" outlineLevel="0" collapsed="false">
      <c r="A6691" s="310" t="n">
        <v>86900</v>
      </c>
      <c r="B6691" s="315" t="s">
        <v>1640</v>
      </c>
      <c r="C6691" s="310" t="s">
        <v>11472</v>
      </c>
      <c r="D6691" s="315" t="s">
        <v>70</v>
      </c>
      <c r="E6691" s="316" t="s">
        <v>11473</v>
      </c>
      <c r="F6691" s="310"/>
    </row>
    <row r="6692" customFormat="false" ht="12.8" hidden="false" customHeight="false" outlineLevel="0" collapsed="false">
      <c r="A6692" s="310" t="n">
        <v>86901</v>
      </c>
      <c r="B6692" s="315" t="s">
        <v>1640</v>
      </c>
      <c r="C6692" s="310" t="s">
        <v>11474</v>
      </c>
      <c r="D6692" s="315" t="s">
        <v>70</v>
      </c>
      <c r="E6692" s="316" t="s">
        <v>11475</v>
      </c>
      <c r="F6692" s="310"/>
    </row>
    <row r="6693" customFormat="false" ht="12.8" hidden="false" customHeight="false" outlineLevel="0" collapsed="false">
      <c r="A6693" s="310" t="n">
        <v>86902</v>
      </c>
      <c r="B6693" s="315" t="s">
        <v>1640</v>
      </c>
      <c r="C6693" s="310" t="s">
        <v>11476</v>
      </c>
      <c r="D6693" s="315" t="s">
        <v>70</v>
      </c>
      <c r="E6693" s="316" t="s">
        <v>11477</v>
      </c>
      <c r="F6693" s="310"/>
    </row>
    <row r="6694" customFormat="false" ht="12.8" hidden="false" customHeight="false" outlineLevel="0" collapsed="false">
      <c r="A6694" s="310" t="n">
        <v>86903</v>
      </c>
      <c r="B6694" s="315" t="s">
        <v>1640</v>
      </c>
      <c r="C6694" s="310" t="s">
        <v>11478</v>
      </c>
      <c r="D6694" s="315" t="s">
        <v>70</v>
      </c>
      <c r="E6694" s="316" t="s">
        <v>11479</v>
      </c>
      <c r="F6694" s="310"/>
    </row>
    <row r="6695" customFormat="false" ht="12.8" hidden="false" customHeight="false" outlineLevel="0" collapsed="false">
      <c r="A6695" s="310" t="n">
        <v>86904</v>
      </c>
      <c r="B6695" s="315" t="s">
        <v>1640</v>
      </c>
      <c r="C6695" s="310" t="s">
        <v>11480</v>
      </c>
      <c r="D6695" s="315" t="s">
        <v>70</v>
      </c>
      <c r="E6695" s="316" t="s">
        <v>11481</v>
      </c>
      <c r="F6695" s="310"/>
    </row>
    <row r="6696" customFormat="false" ht="12.8" hidden="false" customHeight="false" outlineLevel="0" collapsed="false">
      <c r="A6696" s="310" t="n">
        <v>86905</v>
      </c>
      <c r="B6696" s="315" t="s">
        <v>1640</v>
      </c>
      <c r="C6696" s="310" t="s">
        <v>11482</v>
      </c>
      <c r="D6696" s="315" t="s">
        <v>70</v>
      </c>
      <c r="E6696" s="316" t="s">
        <v>11483</v>
      </c>
      <c r="F6696" s="310"/>
    </row>
    <row r="6697" customFormat="false" ht="12.8" hidden="false" customHeight="false" outlineLevel="0" collapsed="false">
      <c r="A6697" s="310" t="n">
        <v>86906</v>
      </c>
      <c r="B6697" s="315" t="s">
        <v>1640</v>
      </c>
      <c r="C6697" s="310" t="s">
        <v>11484</v>
      </c>
      <c r="D6697" s="315" t="s">
        <v>70</v>
      </c>
      <c r="E6697" s="316" t="s">
        <v>2704</v>
      </c>
      <c r="F6697" s="310"/>
    </row>
    <row r="6698" customFormat="false" ht="12.8" hidden="false" customHeight="false" outlineLevel="0" collapsed="false">
      <c r="A6698" s="310" t="n">
        <v>86908</v>
      </c>
      <c r="B6698" s="315" t="s">
        <v>1640</v>
      </c>
      <c r="C6698" s="310" t="s">
        <v>11485</v>
      </c>
      <c r="D6698" s="315" t="s">
        <v>70</v>
      </c>
      <c r="E6698" s="316" t="s">
        <v>11486</v>
      </c>
      <c r="F6698" s="310"/>
    </row>
    <row r="6699" customFormat="false" ht="12.8" hidden="false" customHeight="false" outlineLevel="0" collapsed="false">
      <c r="A6699" s="310" t="n">
        <v>86909</v>
      </c>
      <c r="B6699" s="315" t="s">
        <v>1640</v>
      </c>
      <c r="C6699" s="310" t="s">
        <v>11487</v>
      </c>
      <c r="D6699" s="315" t="s">
        <v>70</v>
      </c>
      <c r="E6699" s="316" t="s">
        <v>11488</v>
      </c>
      <c r="F6699" s="310"/>
    </row>
    <row r="6700" customFormat="false" ht="12.8" hidden="false" customHeight="false" outlineLevel="0" collapsed="false">
      <c r="A6700" s="310" t="n">
        <v>86910</v>
      </c>
      <c r="B6700" s="315" t="s">
        <v>1640</v>
      </c>
      <c r="C6700" s="310" t="s">
        <v>11489</v>
      </c>
      <c r="D6700" s="315" t="s">
        <v>70</v>
      </c>
      <c r="E6700" s="316" t="s">
        <v>11490</v>
      </c>
      <c r="F6700" s="310"/>
    </row>
    <row r="6701" customFormat="false" ht="12.8" hidden="false" customHeight="false" outlineLevel="0" collapsed="false">
      <c r="A6701" s="310" t="n">
        <v>86911</v>
      </c>
      <c r="B6701" s="315" t="s">
        <v>1640</v>
      </c>
      <c r="C6701" s="310" t="s">
        <v>11491</v>
      </c>
      <c r="D6701" s="315" t="s">
        <v>70</v>
      </c>
      <c r="E6701" s="316" t="s">
        <v>11492</v>
      </c>
      <c r="F6701" s="310"/>
    </row>
    <row r="6702" customFormat="false" ht="12.8" hidden="false" customHeight="false" outlineLevel="0" collapsed="false">
      <c r="A6702" s="310" t="n">
        <v>86913</v>
      </c>
      <c r="B6702" s="315" t="s">
        <v>1640</v>
      </c>
      <c r="C6702" s="310" t="s">
        <v>11493</v>
      </c>
      <c r="D6702" s="315" t="s">
        <v>70</v>
      </c>
      <c r="E6702" s="316" t="s">
        <v>11494</v>
      </c>
      <c r="F6702" s="310"/>
    </row>
    <row r="6703" customFormat="false" ht="12.8" hidden="false" customHeight="false" outlineLevel="0" collapsed="false">
      <c r="A6703" s="310" t="n">
        <v>86914</v>
      </c>
      <c r="B6703" s="315" t="s">
        <v>1640</v>
      </c>
      <c r="C6703" s="310" t="s">
        <v>11495</v>
      </c>
      <c r="D6703" s="315" t="s">
        <v>70</v>
      </c>
      <c r="E6703" s="316" t="s">
        <v>11496</v>
      </c>
      <c r="F6703" s="310"/>
    </row>
    <row r="6704" customFormat="false" ht="12.8" hidden="false" customHeight="false" outlineLevel="0" collapsed="false">
      <c r="A6704" s="310" t="n">
        <v>86915</v>
      </c>
      <c r="B6704" s="315" t="s">
        <v>1640</v>
      </c>
      <c r="C6704" s="310" t="s">
        <v>11497</v>
      </c>
      <c r="D6704" s="315" t="s">
        <v>70</v>
      </c>
      <c r="E6704" s="316" t="s">
        <v>11498</v>
      </c>
      <c r="F6704" s="310"/>
    </row>
    <row r="6705" customFormat="false" ht="12.8" hidden="false" customHeight="false" outlineLevel="0" collapsed="false">
      <c r="A6705" s="310" t="n">
        <v>86916</v>
      </c>
      <c r="B6705" s="315" t="s">
        <v>1640</v>
      </c>
      <c r="C6705" s="310" t="s">
        <v>11499</v>
      </c>
      <c r="D6705" s="315" t="s">
        <v>70</v>
      </c>
      <c r="E6705" s="316" t="s">
        <v>11500</v>
      </c>
      <c r="F6705" s="310"/>
    </row>
    <row r="6706" customFormat="false" ht="12.8" hidden="false" customHeight="false" outlineLevel="0" collapsed="false">
      <c r="A6706" s="310" t="n">
        <v>86919</v>
      </c>
      <c r="B6706" s="315" t="s">
        <v>1640</v>
      </c>
      <c r="C6706" s="310" t="s">
        <v>11501</v>
      </c>
      <c r="D6706" s="315" t="s">
        <v>70</v>
      </c>
      <c r="E6706" s="316" t="s">
        <v>11502</v>
      </c>
      <c r="F6706" s="310"/>
    </row>
    <row r="6707" customFormat="false" ht="12.8" hidden="false" customHeight="false" outlineLevel="0" collapsed="false">
      <c r="A6707" s="310" t="n">
        <v>86920</v>
      </c>
      <c r="B6707" s="315" t="s">
        <v>1640</v>
      </c>
      <c r="C6707" s="310" t="s">
        <v>11503</v>
      </c>
      <c r="D6707" s="315" t="s">
        <v>70</v>
      </c>
      <c r="E6707" s="316" t="s">
        <v>5701</v>
      </c>
      <c r="F6707" s="310"/>
    </row>
    <row r="6708" customFormat="false" ht="12.8" hidden="false" customHeight="false" outlineLevel="0" collapsed="false">
      <c r="A6708" s="310" t="n">
        <v>86921</v>
      </c>
      <c r="B6708" s="315" t="s">
        <v>1640</v>
      </c>
      <c r="C6708" s="310" t="s">
        <v>11504</v>
      </c>
      <c r="D6708" s="315" t="s">
        <v>70</v>
      </c>
      <c r="E6708" s="316" t="s">
        <v>11505</v>
      </c>
      <c r="F6708" s="310"/>
    </row>
    <row r="6709" customFormat="false" ht="12.8" hidden="false" customHeight="false" outlineLevel="0" collapsed="false">
      <c r="A6709" s="310" t="n">
        <v>86922</v>
      </c>
      <c r="B6709" s="315" t="s">
        <v>1640</v>
      </c>
      <c r="C6709" s="310" t="s">
        <v>11506</v>
      </c>
      <c r="D6709" s="315" t="s">
        <v>70</v>
      </c>
      <c r="E6709" s="316" t="s">
        <v>11507</v>
      </c>
      <c r="F6709" s="310"/>
    </row>
    <row r="6710" customFormat="false" ht="12.8" hidden="false" customHeight="false" outlineLevel="0" collapsed="false">
      <c r="A6710" s="310" t="n">
        <v>86923</v>
      </c>
      <c r="B6710" s="315" t="s">
        <v>1640</v>
      </c>
      <c r="C6710" s="310" t="s">
        <v>11508</v>
      </c>
      <c r="D6710" s="315" t="s">
        <v>70</v>
      </c>
      <c r="E6710" s="316" t="s">
        <v>11509</v>
      </c>
      <c r="F6710" s="310"/>
    </row>
    <row r="6711" customFormat="false" ht="12.8" hidden="false" customHeight="false" outlineLevel="0" collapsed="false">
      <c r="A6711" s="310" t="n">
        <v>86924</v>
      </c>
      <c r="B6711" s="315" t="s">
        <v>1640</v>
      </c>
      <c r="C6711" s="310" t="s">
        <v>11510</v>
      </c>
      <c r="D6711" s="315" t="s">
        <v>70</v>
      </c>
      <c r="E6711" s="316" t="s">
        <v>11511</v>
      </c>
      <c r="F6711" s="310"/>
    </row>
    <row r="6712" customFormat="false" ht="12.8" hidden="false" customHeight="false" outlineLevel="0" collapsed="false">
      <c r="A6712" s="310" t="n">
        <v>86925</v>
      </c>
      <c r="B6712" s="315" t="s">
        <v>1640</v>
      </c>
      <c r="C6712" s="310" t="s">
        <v>11512</v>
      </c>
      <c r="D6712" s="315" t="s">
        <v>70</v>
      </c>
      <c r="E6712" s="316" t="s">
        <v>11513</v>
      </c>
      <c r="F6712" s="310"/>
    </row>
    <row r="6713" customFormat="false" ht="12.8" hidden="false" customHeight="false" outlineLevel="0" collapsed="false">
      <c r="A6713" s="310" t="n">
        <v>86926</v>
      </c>
      <c r="B6713" s="315" t="s">
        <v>1640</v>
      </c>
      <c r="C6713" s="310" t="s">
        <v>11514</v>
      </c>
      <c r="D6713" s="315" t="s">
        <v>70</v>
      </c>
      <c r="E6713" s="316" t="s">
        <v>11515</v>
      </c>
      <c r="F6713" s="310"/>
    </row>
    <row r="6714" customFormat="false" ht="12.8" hidden="false" customHeight="false" outlineLevel="0" collapsed="false">
      <c r="A6714" s="310" t="n">
        <v>86927</v>
      </c>
      <c r="B6714" s="315" t="s">
        <v>1640</v>
      </c>
      <c r="C6714" s="310" t="s">
        <v>11516</v>
      </c>
      <c r="D6714" s="315" t="s">
        <v>70</v>
      </c>
      <c r="E6714" s="316" t="s">
        <v>11517</v>
      </c>
      <c r="F6714" s="310"/>
    </row>
    <row r="6715" customFormat="false" ht="12.8" hidden="false" customHeight="false" outlineLevel="0" collapsed="false">
      <c r="A6715" s="310" t="n">
        <v>86928</v>
      </c>
      <c r="B6715" s="315" t="s">
        <v>1640</v>
      </c>
      <c r="C6715" s="310" t="s">
        <v>11518</v>
      </c>
      <c r="D6715" s="315" t="s">
        <v>70</v>
      </c>
      <c r="E6715" s="316" t="s">
        <v>11519</v>
      </c>
      <c r="F6715" s="310"/>
    </row>
    <row r="6716" customFormat="false" ht="12.8" hidden="false" customHeight="false" outlineLevel="0" collapsed="false">
      <c r="A6716" s="310" t="n">
        <v>86929</v>
      </c>
      <c r="B6716" s="315" t="s">
        <v>1640</v>
      </c>
      <c r="C6716" s="310" t="s">
        <v>11520</v>
      </c>
      <c r="D6716" s="315" t="s">
        <v>70</v>
      </c>
      <c r="E6716" s="316" t="s">
        <v>11521</v>
      </c>
      <c r="F6716" s="310"/>
    </row>
    <row r="6717" customFormat="false" ht="12.8" hidden="false" customHeight="false" outlineLevel="0" collapsed="false">
      <c r="A6717" s="310" t="n">
        <v>86930</v>
      </c>
      <c r="B6717" s="315" t="s">
        <v>1640</v>
      </c>
      <c r="C6717" s="310" t="s">
        <v>11522</v>
      </c>
      <c r="D6717" s="315" t="s">
        <v>70</v>
      </c>
      <c r="E6717" s="316" t="s">
        <v>11523</v>
      </c>
      <c r="F6717" s="310"/>
    </row>
    <row r="6718" customFormat="false" ht="12.8" hidden="false" customHeight="false" outlineLevel="0" collapsed="false">
      <c r="A6718" s="310" t="n">
        <v>86931</v>
      </c>
      <c r="B6718" s="315" t="s">
        <v>1640</v>
      </c>
      <c r="C6718" s="310" t="s">
        <v>11524</v>
      </c>
      <c r="D6718" s="315" t="s">
        <v>70</v>
      </c>
      <c r="E6718" s="316" t="s">
        <v>11525</v>
      </c>
      <c r="F6718" s="310"/>
    </row>
    <row r="6719" customFormat="false" ht="12.8" hidden="false" customHeight="false" outlineLevel="0" collapsed="false">
      <c r="A6719" s="310" t="n">
        <v>86932</v>
      </c>
      <c r="B6719" s="315" t="s">
        <v>1640</v>
      </c>
      <c r="C6719" s="310" t="s">
        <v>11526</v>
      </c>
      <c r="D6719" s="315" t="s">
        <v>70</v>
      </c>
      <c r="E6719" s="316" t="s">
        <v>11527</v>
      </c>
      <c r="F6719" s="310"/>
    </row>
    <row r="6720" customFormat="false" ht="12.8" hidden="false" customHeight="false" outlineLevel="0" collapsed="false">
      <c r="A6720" s="310" t="n">
        <v>86933</v>
      </c>
      <c r="B6720" s="315" t="s">
        <v>1640</v>
      </c>
      <c r="C6720" s="310" t="s">
        <v>11528</v>
      </c>
      <c r="D6720" s="315" t="s">
        <v>70</v>
      </c>
      <c r="E6720" s="316" t="s">
        <v>11529</v>
      </c>
      <c r="F6720" s="310"/>
    </row>
    <row r="6721" customFormat="false" ht="12.8" hidden="false" customHeight="false" outlineLevel="0" collapsed="false">
      <c r="A6721" s="310" t="n">
        <v>86934</v>
      </c>
      <c r="B6721" s="315" t="s">
        <v>1640</v>
      </c>
      <c r="C6721" s="310" t="s">
        <v>11530</v>
      </c>
      <c r="D6721" s="315" t="s">
        <v>70</v>
      </c>
      <c r="E6721" s="316" t="s">
        <v>11531</v>
      </c>
      <c r="F6721" s="310"/>
    </row>
    <row r="6722" customFormat="false" ht="12.8" hidden="false" customHeight="false" outlineLevel="0" collapsed="false">
      <c r="A6722" s="310" t="n">
        <v>86935</v>
      </c>
      <c r="B6722" s="315" t="s">
        <v>1640</v>
      </c>
      <c r="C6722" s="310" t="s">
        <v>11532</v>
      </c>
      <c r="D6722" s="315" t="s">
        <v>70</v>
      </c>
      <c r="E6722" s="316" t="s">
        <v>11533</v>
      </c>
      <c r="F6722" s="310"/>
    </row>
    <row r="6723" customFormat="false" ht="12.8" hidden="false" customHeight="false" outlineLevel="0" collapsed="false">
      <c r="A6723" s="310" t="n">
        <v>86936</v>
      </c>
      <c r="B6723" s="315" t="s">
        <v>1640</v>
      </c>
      <c r="C6723" s="310" t="s">
        <v>11534</v>
      </c>
      <c r="D6723" s="315" t="s">
        <v>70</v>
      </c>
      <c r="E6723" s="316" t="s">
        <v>11535</v>
      </c>
      <c r="F6723" s="310"/>
    </row>
    <row r="6724" customFormat="false" ht="12.8" hidden="false" customHeight="false" outlineLevel="0" collapsed="false">
      <c r="A6724" s="310" t="n">
        <v>86937</v>
      </c>
      <c r="B6724" s="315" t="s">
        <v>1640</v>
      </c>
      <c r="C6724" s="310" t="s">
        <v>11536</v>
      </c>
      <c r="D6724" s="315" t="s">
        <v>70</v>
      </c>
      <c r="E6724" s="316" t="s">
        <v>11537</v>
      </c>
      <c r="F6724" s="310"/>
    </row>
    <row r="6725" customFormat="false" ht="12.8" hidden="false" customHeight="false" outlineLevel="0" collapsed="false">
      <c r="A6725" s="310" t="n">
        <v>86938</v>
      </c>
      <c r="B6725" s="315" t="s">
        <v>1640</v>
      </c>
      <c r="C6725" s="310" t="s">
        <v>11538</v>
      </c>
      <c r="D6725" s="315" t="s">
        <v>70</v>
      </c>
      <c r="E6725" s="316" t="s">
        <v>11539</v>
      </c>
      <c r="F6725" s="310"/>
    </row>
    <row r="6726" customFormat="false" ht="12.8" hidden="false" customHeight="false" outlineLevel="0" collapsed="false">
      <c r="A6726" s="310" t="n">
        <v>86939</v>
      </c>
      <c r="B6726" s="315" t="s">
        <v>1640</v>
      </c>
      <c r="C6726" s="310" t="s">
        <v>11540</v>
      </c>
      <c r="D6726" s="315" t="s">
        <v>70</v>
      </c>
      <c r="E6726" s="316" t="s">
        <v>11541</v>
      </c>
      <c r="F6726" s="310"/>
    </row>
    <row r="6727" customFormat="false" ht="12.8" hidden="false" customHeight="false" outlineLevel="0" collapsed="false">
      <c r="A6727" s="310" t="n">
        <v>86940</v>
      </c>
      <c r="B6727" s="315" t="s">
        <v>1640</v>
      </c>
      <c r="C6727" s="310" t="s">
        <v>11542</v>
      </c>
      <c r="D6727" s="315" t="s">
        <v>70</v>
      </c>
      <c r="E6727" s="316" t="s">
        <v>11543</v>
      </c>
      <c r="F6727" s="310"/>
    </row>
    <row r="6728" customFormat="false" ht="12.8" hidden="false" customHeight="false" outlineLevel="0" collapsed="false">
      <c r="A6728" s="310" t="n">
        <v>86941</v>
      </c>
      <c r="B6728" s="315" t="s">
        <v>1640</v>
      </c>
      <c r="C6728" s="310" t="s">
        <v>11544</v>
      </c>
      <c r="D6728" s="315" t="s">
        <v>70</v>
      </c>
      <c r="E6728" s="316" t="s">
        <v>11545</v>
      </c>
      <c r="F6728" s="310"/>
    </row>
    <row r="6729" customFormat="false" ht="12.8" hidden="false" customHeight="false" outlineLevel="0" collapsed="false">
      <c r="A6729" s="310" t="n">
        <v>86942</v>
      </c>
      <c r="B6729" s="315" t="s">
        <v>1640</v>
      </c>
      <c r="C6729" s="310" t="s">
        <v>11546</v>
      </c>
      <c r="D6729" s="315" t="s">
        <v>70</v>
      </c>
      <c r="E6729" s="316" t="s">
        <v>11547</v>
      </c>
      <c r="F6729" s="310"/>
    </row>
    <row r="6730" customFormat="false" ht="12.8" hidden="false" customHeight="false" outlineLevel="0" collapsed="false">
      <c r="A6730" s="310" t="n">
        <v>86943</v>
      </c>
      <c r="B6730" s="315" t="s">
        <v>1640</v>
      </c>
      <c r="C6730" s="310" t="s">
        <v>11548</v>
      </c>
      <c r="D6730" s="315" t="s">
        <v>70</v>
      </c>
      <c r="E6730" s="316" t="s">
        <v>11549</v>
      </c>
      <c r="F6730" s="310"/>
    </row>
    <row r="6731" customFormat="false" ht="12.8" hidden="false" customHeight="false" outlineLevel="0" collapsed="false">
      <c r="A6731" s="310" t="n">
        <v>86947</v>
      </c>
      <c r="B6731" s="315" t="s">
        <v>1640</v>
      </c>
      <c r="C6731" s="310" t="s">
        <v>11550</v>
      </c>
      <c r="D6731" s="315" t="s">
        <v>70</v>
      </c>
      <c r="E6731" s="316" t="s">
        <v>11551</v>
      </c>
      <c r="F6731" s="310"/>
    </row>
    <row r="6732" customFormat="false" ht="12.8" hidden="false" customHeight="false" outlineLevel="0" collapsed="false">
      <c r="A6732" s="310" t="n">
        <v>93396</v>
      </c>
      <c r="B6732" s="315" t="s">
        <v>1640</v>
      </c>
      <c r="C6732" s="310" t="s">
        <v>11552</v>
      </c>
      <c r="D6732" s="315" t="s">
        <v>70</v>
      </c>
      <c r="E6732" s="316" t="s">
        <v>11553</v>
      </c>
      <c r="F6732" s="310"/>
    </row>
    <row r="6733" customFormat="false" ht="12.8" hidden="false" customHeight="false" outlineLevel="0" collapsed="false">
      <c r="A6733" s="310" t="n">
        <v>93441</v>
      </c>
      <c r="B6733" s="315" t="s">
        <v>1640</v>
      </c>
      <c r="C6733" s="310" t="s">
        <v>11554</v>
      </c>
      <c r="D6733" s="315" t="s">
        <v>70</v>
      </c>
      <c r="E6733" s="316" t="s">
        <v>11555</v>
      </c>
      <c r="F6733" s="310"/>
    </row>
    <row r="6734" customFormat="false" ht="12.8" hidden="false" customHeight="false" outlineLevel="0" collapsed="false">
      <c r="A6734" s="310" t="n">
        <v>93442</v>
      </c>
      <c r="B6734" s="315" t="s">
        <v>1640</v>
      </c>
      <c r="C6734" s="310" t="s">
        <v>11556</v>
      </c>
      <c r="D6734" s="315" t="s">
        <v>70</v>
      </c>
      <c r="E6734" s="316" t="s">
        <v>11557</v>
      </c>
      <c r="F6734" s="310"/>
    </row>
    <row r="6735" customFormat="false" ht="12.8" hidden="false" customHeight="false" outlineLevel="0" collapsed="false">
      <c r="A6735" s="310" t="n">
        <v>95469</v>
      </c>
      <c r="B6735" s="315" t="s">
        <v>1640</v>
      </c>
      <c r="C6735" s="310" t="s">
        <v>11558</v>
      </c>
      <c r="D6735" s="315" t="s">
        <v>70</v>
      </c>
      <c r="E6735" s="316" t="s">
        <v>11559</v>
      </c>
      <c r="F6735" s="310"/>
    </row>
    <row r="6736" customFormat="false" ht="12.8" hidden="false" customHeight="false" outlineLevel="0" collapsed="false">
      <c r="A6736" s="310" t="n">
        <v>95470</v>
      </c>
      <c r="B6736" s="315" t="s">
        <v>1640</v>
      </c>
      <c r="C6736" s="310" t="s">
        <v>11560</v>
      </c>
      <c r="D6736" s="315" t="s">
        <v>70</v>
      </c>
      <c r="E6736" s="316" t="s">
        <v>11561</v>
      </c>
      <c r="F6736" s="310"/>
    </row>
    <row r="6737" customFormat="false" ht="12.8" hidden="false" customHeight="false" outlineLevel="0" collapsed="false">
      <c r="A6737" s="310" t="n">
        <v>95471</v>
      </c>
      <c r="B6737" s="315" t="s">
        <v>1640</v>
      </c>
      <c r="C6737" s="310" t="s">
        <v>11562</v>
      </c>
      <c r="D6737" s="315" t="s">
        <v>70</v>
      </c>
      <c r="E6737" s="316" t="s">
        <v>11563</v>
      </c>
      <c r="F6737" s="310"/>
    </row>
    <row r="6738" customFormat="false" ht="12.8" hidden="false" customHeight="false" outlineLevel="0" collapsed="false">
      <c r="A6738" s="310" t="n">
        <v>95472</v>
      </c>
      <c r="B6738" s="315" t="s">
        <v>1640</v>
      </c>
      <c r="C6738" s="310" t="s">
        <v>11564</v>
      </c>
      <c r="D6738" s="315" t="s">
        <v>70</v>
      </c>
      <c r="E6738" s="316" t="s">
        <v>11565</v>
      </c>
      <c r="F6738" s="310"/>
    </row>
    <row r="6739" customFormat="false" ht="12.8" hidden="false" customHeight="false" outlineLevel="0" collapsed="false">
      <c r="A6739" s="310" t="n">
        <v>95542</v>
      </c>
      <c r="B6739" s="315" t="s">
        <v>1640</v>
      </c>
      <c r="C6739" s="310" t="s">
        <v>11566</v>
      </c>
      <c r="D6739" s="315" t="s">
        <v>70</v>
      </c>
      <c r="E6739" s="316" t="s">
        <v>11567</v>
      </c>
      <c r="F6739" s="310"/>
    </row>
    <row r="6740" customFormat="false" ht="12.8" hidden="false" customHeight="false" outlineLevel="0" collapsed="false">
      <c r="A6740" s="310" t="n">
        <v>95543</v>
      </c>
      <c r="B6740" s="315" t="s">
        <v>1640</v>
      </c>
      <c r="C6740" s="310" t="s">
        <v>11568</v>
      </c>
      <c r="D6740" s="315" t="s">
        <v>70</v>
      </c>
      <c r="E6740" s="316" t="s">
        <v>11569</v>
      </c>
      <c r="F6740" s="310"/>
    </row>
    <row r="6741" customFormat="false" ht="12.8" hidden="false" customHeight="false" outlineLevel="0" collapsed="false">
      <c r="A6741" s="310" t="n">
        <v>95544</v>
      </c>
      <c r="B6741" s="315" t="s">
        <v>1640</v>
      </c>
      <c r="C6741" s="310" t="s">
        <v>11570</v>
      </c>
      <c r="D6741" s="315" t="s">
        <v>70</v>
      </c>
      <c r="E6741" s="316" t="s">
        <v>11571</v>
      </c>
      <c r="F6741" s="310"/>
    </row>
    <row r="6742" customFormat="false" ht="12.8" hidden="false" customHeight="false" outlineLevel="0" collapsed="false">
      <c r="A6742" s="310" t="n">
        <v>95545</v>
      </c>
      <c r="B6742" s="315" t="s">
        <v>1640</v>
      </c>
      <c r="C6742" s="310" t="s">
        <v>11572</v>
      </c>
      <c r="D6742" s="315" t="s">
        <v>70</v>
      </c>
      <c r="E6742" s="316" t="s">
        <v>11573</v>
      </c>
      <c r="F6742" s="310"/>
    </row>
    <row r="6743" customFormat="false" ht="12.8" hidden="false" customHeight="false" outlineLevel="0" collapsed="false">
      <c r="A6743" s="310" t="n">
        <v>95546</v>
      </c>
      <c r="B6743" s="315" t="s">
        <v>1640</v>
      </c>
      <c r="C6743" s="310" t="s">
        <v>11574</v>
      </c>
      <c r="D6743" s="315" t="s">
        <v>70</v>
      </c>
      <c r="E6743" s="316" t="s">
        <v>11575</v>
      </c>
      <c r="F6743" s="310"/>
    </row>
    <row r="6744" customFormat="false" ht="12.8" hidden="false" customHeight="false" outlineLevel="0" collapsed="false">
      <c r="A6744" s="310" t="n">
        <v>95547</v>
      </c>
      <c r="B6744" s="315" t="s">
        <v>1640</v>
      </c>
      <c r="C6744" s="310" t="s">
        <v>11576</v>
      </c>
      <c r="D6744" s="315" t="s">
        <v>70</v>
      </c>
      <c r="E6744" s="316" t="s">
        <v>11577</v>
      </c>
      <c r="F6744" s="310"/>
    </row>
    <row r="6745" customFormat="false" ht="12.8" hidden="false" customHeight="false" outlineLevel="0" collapsed="false">
      <c r="A6745" s="310" t="n">
        <v>100848</v>
      </c>
      <c r="B6745" s="315" t="s">
        <v>1640</v>
      </c>
      <c r="C6745" s="310" t="s">
        <v>11578</v>
      </c>
      <c r="D6745" s="315" t="s">
        <v>70</v>
      </c>
      <c r="E6745" s="316" t="s">
        <v>11579</v>
      </c>
      <c r="F6745" s="310"/>
    </row>
    <row r="6746" customFormat="false" ht="12.8" hidden="false" customHeight="false" outlineLevel="0" collapsed="false">
      <c r="A6746" s="310" t="n">
        <v>100849</v>
      </c>
      <c r="B6746" s="315" t="s">
        <v>1640</v>
      </c>
      <c r="C6746" s="310" t="s">
        <v>11580</v>
      </c>
      <c r="D6746" s="315" t="s">
        <v>70</v>
      </c>
      <c r="E6746" s="316" t="s">
        <v>11581</v>
      </c>
      <c r="F6746" s="310"/>
    </row>
    <row r="6747" customFormat="false" ht="12.8" hidden="false" customHeight="false" outlineLevel="0" collapsed="false">
      <c r="A6747" s="310" t="n">
        <v>100851</v>
      </c>
      <c r="B6747" s="315" t="s">
        <v>1640</v>
      </c>
      <c r="C6747" s="310" t="s">
        <v>11582</v>
      </c>
      <c r="D6747" s="315" t="s">
        <v>70</v>
      </c>
      <c r="E6747" s="316" t="s">
        <v>11583</v>
      </c>
      <c r="F6747" s="310"/>
    </row>
    <row r="6748" customFormat="false" ht="12.8" hidden="false" customHeight="false" outlineLevel="0" collapsed="false">
      <c r="A6748" s="310" t="n">
        <v>100852</v>
      </c>
      <c r="B6748" s="315" t="s">
        <v>1640</v>
      </c>
      <c r="C6748" s="310" t="s">
        <v>11584</v>
      </c>
      <c r="D6748" s="315" t="s">
        <v>70</v>
      </c>
      <c r="E6748" s="316" t="s">
        <v>11585</v>
      </c>
      <c r="F6748" s="310"/>
    </row>
    <row r="6749" customFormat="false" ht="12.8" hidden="false" customHeight="false" outlineLevel="0" collapsed="false">
      <c r="A6749" s="310" t="n">
        <v>100853</v>
      </c>
      <c r="B6749" s="315" t="s">
        <v>1640</v>
      </c>
      <c r="C6749" s="310" t="s">
        <v>11586</v>
      </c>
      <c r="D6749" s="315" t="s">
        <v>70</v>
      </c>
      <c r="E6749" s="316" t="s">
        <v>11587</v>
      </c>
      <c r="F6749" s="310"/>
    </row>
    <row r="6750" customFormat="false" ht="12.8" hidden="false" customHeight="false" outlineLevel="0" collapsed="false">
      <c r="A6750" s="310" t="n">
        <v>100854</v>
      </c>
      <c r="B6750" s="315" t="s">
        <v>1640</v>
      </c>
      <c r="C6750" s="310" t="s">
        <v>11588</v>
      </c>
      <c r="D6750" s="315" t="s">
        <v>70</v>
      </c>
      <c r="E6750" s="316" t="s">
        <v>11589</v>
      </c>
      <c r="F6750" s="310"/>
    </row>
    <row r="6751" customFormat="false" ht="12.8" hidden="false" customHeight="false" outlineLevel="0" collapsed="false">
      <c r="A6751" s="310" t="n">
        <v>100856</v>
      </c>
      <c r="B6751" s="315" t="s">
        <v>1640</v>
      </c>
      <c r="C6751" s="310" t="s">
        <v>11590</v>
      </c>
      <c r="D6751" s="315" t="s">
        <v>70</v>
      </c>
      <c r="E6751" s="316" t="s">
        <v>10024</v>
      </c>
      <c r="F6751" s="310"/>
    </row>
    <row r="6752" customFormat="false" ht="12.8" hidden="false" customHeight="false" outlineLevel="0" collapsed="false">
      <c r="A6752" s="310" t="n">
        <v>100857</v>
      </c>
      <c r="B6752" s="315" t="s">
        <v>1640</v>
      </c>
      <c r="C6752" s="310" t="s">
        <v>11591</v>
      </c>
      <c r="D6752" s="315" t="s">
        <v>70</v>
      </c>
      <c r="E6752" s="316" t="s">
        <v>11592</v>
      </c>
      <c r="F6752" s="310"/>
    </row>
    <row r="6753" customFormat="false" ht="12.8" hidden="false" customHeight="false" outlineLevel="0" collapsed="false">
      <c r="A6753" s="310" t="n">
        <v>100858</v>
      </c>
      <c r="B6753" s="315" t="s">
        <v>1640</v>
      </c>
      <c r="C6753" s="310" t="s">
        <v>11593</v>
      </c>
      <c r="D6753" s="315" t="s">
        <v>70</v>
      </c>
      <c r="E6753" s="316" t="s">
        <v>11594</v>
      </c>
      <c r="F6753" s="310"/>
    </row>
    <row r="6754" customFormat="false" ht="12.8" hidden="false" customHeight="false" outlineLevel="0" collapsed="false">
      <c r="A6754" s="310" t="n">
        <v>100859</v>
      </c>
      <c r="B6754" s="315" t="s">
        <v>1640</v>
      </c>
      <c r="C6754" s="310" t="s">
        <v>11595</v>
      </c>
      <c r="D6754" s="315" t="s">
        <v>70</v>
      </c>
      <c r="E6754" s="316" t="s">
        <v>11596</v>
      </c>
      <c r="F6754" s="310"/>
    </row>
    <row r="6755" customFormat="false" ht="12.8" hidden="false" customHeight="false" outlineLevel="0" collapsed="false">
      <c r="A6755" s="310" t="n">
        <v>100860</v>
      </c>
      <c r="B6755" s="315" t="s">
        <v>1640</v>
      </c>
      <c r="C6755" s="310" t="s">
        <v>11597</v>
      </c>
      <c r="D6755" s="315" t="s">
        <v>70</v>
      </c>
      <c r="E6755" s="316" t="s">
        <v>6177</v>
      </c>
      <c r="F6755" s="310"/>
    </row>
    <row r="6756" customFormat="false" ht="12.8" hidden="false" customHeight="false" outlineLevel="0" collapsed="false">
      <c r="A6756" s="310" t="n">
        <v>100861</v>
      </c>
      <c r="B6756" s="315" t="s">
        <v>1640</v>
      </c>
      <c r="C6756" s="310" t="s">
        <v>11598</v>
      </c>
      <c r="D6756" s="315" t="s">
        <v>70</v>
      </c>
      <c r="E6756" s="316" t="s">
        <v>3579</v>
      </c>
      <c r="F6756" s="310"/>
    </row>
    <row r="6757" customFormat="false" ht="12.8" hidden="false" customHeight="false" outlineLevel="0" collapsed="false">
      <c r="A6757" s="310" t="n">
        <v>100862</v>
      </c>
      <c r="B6757" s="315" t="s">
        <v>1640</v>
      </c>
      <c r="C6757" s="310" t="s">
        <v>11599</v>
      </c>
      <c r="D6757" s="315" t="s">
        <v>70</v>
      </c>
      <c r="E6757" s="316" t="s">
        <v>11600</v>
      </c>
      <c r="F6757" s="310"/>
    </row>
    <row r="6758" customFormat="false" ht="12.8" hidden="false" customHeight="false" outlineLevel="0" collapsed="false">
      <c r="A6758" s="310" t="n">
        <v>100863</v>
      </c>
      <c r="B6758" s="315" t="s">
        <v>1640</v>
      </c>
      <c r="C6758" s="310" t="s">
        <v>11601</v>
      </c>
      <c r="D6758" s="315" t="s">
        <v>70</v>
      </c>
      <c r="E6758" s="316" t="s">
        <v>11602</v>
      </c>
      <c r="F6758" s="310"/>
    </row>
    <row r="6759" customFormat="false" ht="12.8" hidden="false" customHeight="false" outlineLevel="0" collapsed="false">
      <c r="A6759" s="310" t="n">
        <v>100864</v>
      </c>
      <c r="B6759" s="315" t="s">
        <v>1640</v>
      </c>
      <c r="C6759" s="310" t="s">
        <v>11603</v>
      </c>
      <c r="D6759" s="315" t="s">
        <v>70</v>
      </c>
      <c r="E6759" s="316" t="s">
        <v>11604</v>
      </c>
      <c r="F6759" s="310"/>
    </row>
    <row r="6760" customFormat="false" ht="12.8" hidden="false" customHeight="false" outlineLevel="0" collapsed="false">
      <c r="A6760" s="310" t="n">
        <v>100865</v>
      </c>
      <c r="B6760" s="315" t="s">
        <v>1640</v>
      </c>
      <c r="C6760" s="310" t="s">
        <v>11605</v>
      </c>
      <c r="D6760" s="315" t="s">
        <v>70</v>
      </c>
      <c r="E6760" s="316" t="s">
        <v>11606</v>
      </c>
      <c r="F6760" s="310"/>
    </row>
    <row r="6761" customFormat="false" ht="12.8" hidden="false" customHeight="false" outlineLevel="0" collapsed="false">
      <c r="A6761" s="310" t="n">
        <v>100866</v>
      </c>
      <c r="B6761" s="315" t="s">
        <v>1640</v>
      </c>
      <c r="C6761" s="310" t="s">
        <v>11607</v>
      </c>
      <c r="D6761" s="315" t="s">
        <v>70</v>
      </c>
      <c r="E6761" s="316" t="s">
        <v>11608</v>
      </c>
      <c r="F6761" s="310"/>
    </row>
    <row r="6762" customFormat="false" ht="12.8" hidden="false" customHeight="false" outlineLevel="0" collapsed="false">
      <c r="A6762" s="310" t="n">
        <v>100867</v>
      </c>
      <c r="B6762" s="315" t="s">
        <v>1640</v>
      </c>
      <c r="C6762" s="310" t="s">
        <v>11609</v>
      </c>
      <c r="D6762" s="315" t="s">
        <v>70</v>
      </c>
      <c r="E6762" s="316" t="s">
        <v>11610</v>
      </c>
      <c r="F6762" s="310"/>
    </row>
    <row r="6763" customFormat="false" ht="12.8" hidden="false" customHeight="false" outlineLevel="0" collapsed="false">
      <c r="A6763" s="310" t="n">
        <v>100868</v>
      </c>
      <c r="B6763" s="315" t="s">
        <v>1640</v>
      </c>
      <c r="C6763" s="310" t="s">
        <v>11611</v>
      </c>
      <c r="D6763" s="315" t="s">
        <v>70</v>
      </c>
      <c r="E6763" s="316" t="s">
        <v>11612</v>
      </c>
      <c r="F6763" s="310"/>
    </row>
    <row r="6764" customFormat="false" ht="12.8" hidden="false" customHeight="false" outlineLevel="0" collapsed="false">
      <c r="A6764" s="310" t="n">
        <v>100869</v>
      </c>
      <c r="B6764" s="315" t="s">
        <v>1640</v>
      </c>
      <c r="C6764" s="310" t="s">
        <v>11613</v>
      </c>
      <c r="D6764" s="315" t="s">
        <v>70</v>
      </c>
      <c r="E6764" s="316" t="s">
        <v>11614</v>
      </c>
      <c r="F6764" s="310"/>
    </row>
    <row r="6765" customFormat="false" ht="12.8" hidden="false" customHeight="false" outlineLevel="0" collapsed="false">
      <c r="A6765" s="310" t="n">
        <v>100870</v>
      </c>
      <c r="B6765" s="315" t="s">
        <v>1640</v>
      </c>
      <c r="C6765" s="310" t="s">
        <v>11615</v>
      </c>
      <c r="D6765" s="315" t="s">
        <v>70</v>
      </c>
      <c r="E6765" s="316" t="s">
        <v>11616</v>
      </c>
      <c r="F6765" s="310"/>
    </row>
    <row r="6766" customFormat="false" ht="12.8" hidden="false" customHeight="false" outlineLevel="0" collapsed="false">
      <c r="A6766" s="310" t="n">
        <v>100871</v>
      </c>
      <c r="B6766" s="315" t="s">
        <v>1640</v>
      </c>
      <c r="C6766" s="310" t="s">
        <v>11617</v>
      </c>
      <c r="D6766" s="315" t="s">
        <v>70</v>
      </c>
      <c r="E6766" s="316" t="s">
        <v>11618</v>
      </c>
      <c r="F6766" s="310"/>
    </row>
    <row r="6767" customFormat="false" ht="12.8" hidden="false" customHeight="false" outlineLevel="0" collapsed="false">
      <c r="A6767" s="310" t="n">
        <v>100872</v>
      </c>
      <c r="B6767" s="315" t="s">
        <v>1640</v>
      </c>
      <c r="C6767" s="310" t="s">
        <v>11619</v>
      </c>
      <c r="D6767" s="315" t="s">
        <v>70</v>
      </c>
      <c r="E6767" s="316" t="s">
        <v>11620</v>
      </c>
      <c r="F6767" s="310"/>
    </row>
    <row r="6768" customFormat="false" ht="12.8" hidden="false" customHeight="false" outlineLevel="0" collapsed="false">
      <c r="A6768" s="310" t="n">
        <v>100873</v>
      </c>
      <c r="B6768" s="315" t="s">
        <v>1640</v>
      </c>
      <c r="C6768" s="310" t="s">
        <v>11621</v>
      </c>
      <c r="D6768" s="315" t="s">
        <v>70</v>
      </c>
      <c r="E6768" s="316" t="s">
        <v>11622</v>
      </c>
      <c r="F6768" s="310"/>
    </row>
    <row r="6769" customFormat="false" ht="12.8" hidden="false" customHeight="false" outlineLevel="0" collapsed="false">
      <c r="A6769" s="310" t="n">
        <v>100874</v>
      </c>
      <c r="B6769" s="315" t="s">
        <v>1640</v>
      </c>
      <c r="C6769" s="310" t="s">
        <v>11623</v>
      </c>
      <c r="D6769" s="315" t="s">
        <v>70</v>
      </c>
      <c r="E6769" s="316" t="s">
        <v>11608</v>
      </c>
      <c r="F6769" s="310"/>
    </row>
    <row r="6770" customFormat="false" ht="12.8" hidden="false" customHeight="false" outlineLevel="0" collapsed="false">
      <c r="A6770" s="310" t="n">
        <v>100875</v>
      </c>
      <c r="B6770" s="315" t="s">
        <v>1640</v>
      </c>
      <c r="C6770" s="310" t="s">
        <v>11624</v>
      </c>
      <c r="D6770" s="315" t="s">
        <v>70</v>
      </c>
      <c r="E6770" s="316" t="s">
        <v>11625</v>
      </c>
      <c r="F6770" s="310"/>
    </row>
    <row r="6771" customFormat="false" ht="12.8" hidden="false" customHeight="false" outlineLevel="0" collapsed="false">
      <c r="A6771" s="310" t="n">
        <v>100878</v>
      </c>
      <c r="B6771" s="315" t="s">
        <v>1640</v>
      </c>
      <c r="C6771" s="310" t="s">
        <v>11626</v>
      </c>
      <c r="D6771" s="315" t="s">
        <v>70</v>
      </c>
      <c r="E6771" s="316" t="s">
        <v>11627</v>
      </c>
      <c r="F6771" s="310"/>
    </row>
    <row r="6772" customFormat="false" ht="12.8" hidden="false" customHeight="false" outlineLevel="0" collapsed="false">
      <c r="A6772" s="310" t="n">
        <v>98052</v>
      </c>
      <c r="B6772" s="315" t="s">
        <v>1640</v>
      </c>
      <c r="C6772" s="310" t="s">
        <v>11628</v>
      </c>
      <c r="D6772" s="315" t="s">
        <v>70</v>
      </c>
      <c r="E6772" s="316" t="s">
        <v>11629</v>
      </c>
      <c r="F6772" s="310"/>
    </row>
    <row r="6773" customFormat="false" ht="12.8" hidden="false" customHeight="false" outlineLevel="0" collapsed="false">
      <c r="A6773" s="310" t="n">
        <v>98053</v>
      </c>
      <c r="B6773" s="315" t="s">
        <v>1640</v>
      </c>
      <c r="C6773" s="310" t="s">
        <v>11630</v>
      </c>
      <c r="D6773" s="315" t="s">
        <v>70</v>
      </c>
      <c r="E6773" s="316" t="s">
        <v>11631</v>
      </c>
      <c r="F6773" s="310"/>
    </row>
    <row r="6774" customFormat="false" ht="12.8" hidden="false" customHeight="false" outlineLevel="0" collapsed="false">
      <c r="A6774" s="310" t="n">
        <v>98054</v>
      </c>
      <c r="B6774" s="315" t="s">
        <v>1640</v>
      </c>
      <c r="C6774" s="310" t="s">
        <v>11632</v>
      </c>
      <c r="D6774" s="315" t="s">
        <v>70</v>
      </c>
      <c r="E6774" s="316" t="s">
        <v>11633</v>
      </c>
      <c r="F6774" s="310"/>
    </row>
    <row r="6775" customFormat="false" ht="12.8" hidden="false" customHeight="false" outlineLevel="0" collapsed="false">
      <c r="A6775" s="310" t="n">
        <v>98055</v>
      </c>
      <c r="B6775" s="315" t="s">
        <v>1640</v>
      </c>
      <c r="C6775" s="310" t="s">
        <v>11634</v>
      </c>
      <c r="D6775" s="315" t="s">
        <v>70</v>
      </c>
      <c r="E6775" s="316" t="s">
        <v>11635</v>
      </c>
      <c r="F6775" s="310"/>
    </row>
    <row r="6776" customFormat="false" ht="12.8" hidden="false" customHeight="false" outlineLevel="0" collapsed="false">
      <c r="A6776" s="310" t="n">
        <v>98056</v>
      </c>
      <c r="B6776" s="315" t="s">
        <v>1640</v>
      </c>
      <c r="C6776" s="310" t="s">
        <v>11636</v>
      </c>
      <c r="D6776" s="315" t="s">
        <v>70</v>
      </c>
      <c r="E6776" s="316" t="s">
        <v>11637</v>
      </c>
      <c r="F6776" s="310"/>
    </row>
    <row r="6777" customFormat="false" ht="12.8" hidden="false" customHeight="false" outlineLevel="0" collapsed="false">
      <c r="A6777" s="310" t="n">
        <v>98057</v>
      </c>
      <c r="B6777" s="315" t="s">
        <v>1640</v>
      </c>
      <c r="C6777" s="310" t="s">
        <v>11638</v>
      </c>
      <c r="D6777" s="315" t="s">
        <v>70</v>
      </c>
      <c r="E6777" s="316" t="s">
        <v>11639</v>
      </c>
      <c r="F6777" s="310"/>
    </row>
    <row r="6778" customFormat="false" ht="12.8" hidden="false" customHeight="false" outlineLevel="0" collapsed="false">
      <c r="A6778" s="310" t="n">
        <v>98058</v>
      </c>
      <c r="B6778" s="315" t="s">
        <v>1640</v>
      </c>
      <c r="C6778" s="310" t="s">
        <v>11640</v>
      </c>
      <c r="D6778" s="315" t="s">
        <v>70</v>
      </c>
      <c r="E6778" s="316" t="s">
        <v>11641</v>
      </c>
      <c r="F6778" s="310"/>
    </row>
    <row r="6779" customFormat="false" ht="12.8" hidden="false" customHeight="false" outlineLevel="0" collapsed="false">
      <c r="A6779" s="310" t="n">
        <v>98059</v>
      </c>
      <c r="B6779" s="315" t="s">
        <v>1640</v>
      </c>
      <c r="C6779" s="310" t="s">
        <v>11642</v>
      </c>
      <c r="D6779" s="315" t="s">
        <v>70</v>
      </c>
      <c r="E6779" s="316" t="s">
        <v>11643</v>
      </c>
      <c r="F6779" s="310"/>
    </row>
    <row r="6780" customFormat="false" ht="12.8" hidden="false" customHeight="false" outlineLevel="0" collapsed="false">
      <c r="A6780" s="310" t="n">
        <v>98060</v>
      </c>
      <c r="B6780" s="315" t="s">
        <v>1640</v>
      </c>
      <c r="C6780" s="310" t="s">
        <v>11644</v>
      </c>
      <c r="D6780" s="315" t="s">
        <v>70</v>
      </c>
      <c r="E6780" s="316" t="s">
        <v>11645</v>
      </c>
      <c r="F6780" s="310"/>
    </row>
    <row r="6781" customFormat="false" ht="12.8" hidden="false" customHeight="false" outlineLevel="0" collapsed="false">
      <c r="A6781" s="310" t="n">
        <v>98061</v>
      </c>
      <c r="B6781" s="315" t="s">
        <v>1640</v>
      </c>
      <c r="C6781" s="310" t="s">
        <v>11646</v>
      </c>
      <c r="D6781" s="315" t="s">
        <v>70</v>
      </c>
      <c r="E6781" s="316" t="s">
        <v>11647</v>
      </c>
      <c r="F6781" s="310"/>
    </row>
    <row r="6782" customFormat="false" ht="12.8" hidden="false" customHeight="false" outlineLevel="0" collapsed="false">
      <c r="A6782" s="310" t="n">
        <v>98062</v>
      </c>
      <c r="B6782" s="315" t="s">
        <v>1640</v>
      </c>
      <c r="C6782" s="310" t="s">
        <v>11648</v>
      </c>
      <c r="D6782" s="315" t="s">
        <v>70</v>
      </c>
      <c r="E6782" s="316" t="s">
        <v>11649</v>
      </c>
      <c r="F6782" s="310"/>
    </row>
    <row r="6783" customFormat="false" ht="12.8" hidden="false" customHeight="false" outlineLevel="0" collapsed="false">
      <c r="A6783" s="310" t="n">
        <v>98063</v>
      </c>
      <c r="B6783" s="315" t="s">
        <v>1640</v>
      </c>
      <c r="C6783" s="310" t="s">
        <v>11650</v>
      </c>
      <c r="D6783" s="315" t="s">
        <v>70</v>
      </c>
      <c r="E6783" s="316" t="s">
        <v>11651</v>
      </c>
      <c r="F6783" s="310"/>
    </row>
    <row r="6784" customFormat="false" ht="12.8" hidden="false" customHeight="false" outlineLevel="0" collapsed="false">
      <c r="A6784" s="310" t="n">
        <v>98064</v>
      </c>
      <c r="B6784" s="315" t="s">
        <v>1640</v>
      </c>
      <c r="C6784" s="310" t="s">
        <v>11652</v>
      </c>
      <c r="D6784" s="315" t="s">
        <v>70</v>
      </c>
      <c r="E6784" s="316" t="s">
        <v>11653</v>
      </c>
      <c r="F6784" s="310"/>
    </row>
    <row r="6785" customFormat="false" ht="12.8" hidden="false" customHeight="false" outlineLevel="0" collapsed="false">
      <c r="A6785" s="310" t="n">
        <v>98065</v>
      </c>
      <c r="B6785" s="315" t="s">
        <v>1640</v>
      </c>
      <c r="C6785" s="310" t="s">
        <v>11654</v>
      </c>
      <c r="D6785" s="315" t="s">
        <v>70</v>
      </c>
      <c r="E6785" s="316" t="s">
        <v>11655</v>
      </c>
      <c r="F6785" s="310"/>
    </row>
    <row r="6786" customFormat="false" ht="12.8" hidden="false" customHeight="false" outlineLevel="0" collapsed="false">
      <c r="A6786" s="310" t="n">
        <v>98066</v>
      </c>
      <c r="B6786" s="315" t="s">
        <v>1640</v>
      </c>
      <c r="C6786" s="310" t="s">
        <v>11656</v>
      </c>
      <c r="D6786" s="315" t="s">
        <v>70</v>
      </c>
      <c r="E6786" s="316" t="s">
        <v>11657</v>
      </c>
      <c r="F6786" s="310"/>
    </row>
    <row r="6787" customFormat="false" ht="12.8" hidden="false" customHeight="false" outlineLevel="0" collapsed="false">
      <c r="A6787" s="310" t="n">
        <v>98067</v>
      </c>
      <c r="B6787" s="315" t="s">
        <v>1640</v>
      </c>
      <c r="C6787" s="310" t="s">
        <v>11658</v>
      </c>
      <c r="D6787" s="315" t="s">
        <v>70</v>
      </c>
      <c r="E6787" s="316" t="s">
        <v>11659</v>
      </c>
      <c r="F6787" s="310"/>
    </row>
    <row r="6788" customFormat="false" ht="12.8" hidden="false" customHeight="false" outlineLevel="0" collapsed="false">
      <c r="A6788" s="310" t="n">
        <v>98068</v>
      </c>
      <c r="B6788" s="315" t="s">
        <v>1640</v>
      </c>
      <c r="C6788" s="310" t="s">
        <v>11660</v>
      </c>
      <c r="D6788" s="315" t="s">
        <v>70</v>
      </c>
      <c r="E6788" s="316" t="s">
        <v>11661</v>
      </c>
      <c r="F6788" s="310"/>
    </row>
    <row r="6789" customFormat="false" ht="12.8" hidden="false" customHeight="false" outlineLevel="0" collapsed="false">
      <c r="A6789" s="310" t="n">
        <v>98069</v>
      </c>
      <c r="B6789" s="315" t="s">
        <v>1640</v>
      </c>
      <c r="C6789" s="310" t="s">
        <v>11662</v>
      </c>
      <c r="D6789" s="315" t="s">
        <v>70</v>
      </c>
      <c r="E6789" s="316" t="s">
        <v>11663</v>
      </c>
      <c r="F6789" s="310"/>
    </row>
    <row r="6790" customFormat="false" ht="12.8" hidden="false" customHeight="false" outlineLevel="0" collapsed="false">
      <c r="A6790" s="310" t="n">
        <v>98070</v>
      </c>
      <c r="B6790" s="315" t="s">
        <v>1640</v>
      </c>
      <c r="C6790" s="310" t="s">
        <v>11664</v>
      </c>
      <c r="D6790" s="315" t="s">
        <v>70</v>
      </c>
      <c r="E6790" s="316" t="s">
        <v>11665</v>
      </c>
      <c r="F6790" s="310"/>
    </row>
    <row r="6791" customFormat="false" ht="12.8" hidden="false" customHeight="false" outlineLevel="0" collapsed="false">
      <c r="A6791" s="310" t="n">
        <v>98071</v>
      </c>
      <c r="B6791" s="315" t="s">
        <v>1640</v>
      </c>
      <c r="C6791" s="310" t="s">
        <v>11666</v>
      </c>
      <c r="D6791" s="315" t="s">
        <v>70</v>
      </c>
      <c r="E6791" s="316" t="s">
        <v>11667</v>
      </c>
      <c r="F6791" s="310"/>
    </row>
    <row r="6792" customFormat="false" ht="12.8" hidden="false" customHeight="false" outlineLevel="0" collapsed="false">
      <c r="A6792" s="310" t="n">
        <v>98072</v>
      </c>
      <c r="B6792" s="315" t="s">
        <v>1640</v>
      </c>
      <c r="C6792" s="310" t="s">
        <v>11668</v>
      </c>
      <c r="D6792" s="315" t="s">
        <v>70</v>
      </c>
      <c r="E6792" s="316" t="s">
        <v>11669</v>
      </c>
      <c r="F6792" s="310"/>
    </row>
    <row r="6793" customFormat="false" ht="12.8" hidden="false" customHeight="false" outlineLevel="0" collapsed="false">
      <c r="A6793" s="310" t="n">
        <v>98073</v>
      </c>
      <c r="B6793" s="315" t="s">
        <v>1640</v>
      </c>
      <c r="C6793" s="310" t="s">
        <v>11670</v>
      </c>
      <c r="D6793" s="315" t="s">
        <v>70</v>
      </c>
      <c r="E6793" s="316" t="s">
        <v>11671</v>
      </c>
      <c r="F6793" s="310"/>
    </row>
    <row r="6794" customFormat="false" ht="12.8" hidden="false" customHeight="false" outlineLevel="0" collapsed="false">
      <c r="A6794" s="310" t="n">
        <v>98074</v>
      </c>
      <c r="B6794" s="315" t="s">
        <v>1640</v>
      </c>
      <c r="C6794" s="310" t="s">
        <v>11672</v>
      </c>
      <c r="D6794" s="315" t="s">
        <v>70</v>
      </c>
      <c r="E6794" s="316" t="s">
        <v>11673</v>
      </c>
      <c r="F6794" s="310"/>
    </row>
    <row r="6795" customFormat="false" ht="12.8" hidden="false" customHeight="false" outlineLevel="0" collapsed="false">
      <c r="A6795" s="310" t="n">
        <v>98075</v>
      </c>
      <c r="B6795" s="315" t="s">
        <v>1640</v>
      </c>
      <c r="C6795" s="310" t="s">
        <v>11674</v>
      </c>
      <c r="D6795" s="315" t="s">
        <v>70</v>
      </c>
      <c r="E6795" s="316" t="s">
        <v>11675</v>
      </c>
      <c r="F6795" s="310"/>
    </row>
    <row r="6796" customFormat="false" ht="12.8" hidden="false" customHeight="false" outlineLevel="0" collapsed="false">
      <c r="A6796" s="310" t="n">
        <v>98076</v>
      </c>
      <c r="B6796" s="315" t="s">
        <v>1640</v>
      </c>
      <c r="C6796" s="310" t="s">
        <v>11676</v>
      </c>
      <c r="D6796" s="315" t="s">
        <v>70</v>
      </c>
      <c r="E6796" s="316" t="s">
        <v>11677</v>
      </c>
      <c r="F6796" s="310"/>
    </row>
    <row r="6797" customFormat="false" ht="12.8" hidden="false" customHeight="false" outlineLevel="0" collapsed="false">
      <c r="A6797" s="310" t="n">
        <v>98077</v>
      </c>
      <c r="B6797" s="315" t="s">
        <v>1640</v>
      </c>
      <c r="C6797" s="310" t="s">
        <v>11678</v>
      </c>
      <c r="D6797" s="315" t="s">
        <v>70</v>
      </c>
      <c r="E6797" s="316" t="s">
        <v>11679</v>
      </c>
      <c r="F6797" s="310"/>
    </row>
    <row r="6798" customFormat="false" ht="12.8" hidden="false" customHeight="false" outlineLevel="0" collapsed="false">
      <c r="A6798" s="310" t="n">
        <v>98078</v>
      </c>
      <c r="B6798" s="315" t="s">
        <v>1640</v>
      </c>
      <c r="C6798" s="310" t="s">
        <v>11680</v>
      </c>
      <c r="D6798" s="315" t="s">
        <v>70</v>
      </c>
      <c r="E6798" s="316" t="s">
        <v>11681</v>
      </c>
      <c r="F6798" s="310"/>
    </row>
    <row r="6799" customFormat="false" ht="12.8" hidden="false" customHeight="false" outlineLevel="0" collapsed="false">
      <c r="A6799" s="310" t="n">
        <v>98079</v>
      </c>
      <c r="B6799" s="315" t="s">
        <v>1640</v>
      </c>
      <c r="C6799" s="310" t="s">
        <v>11682</v>
      </c>
      <c r="D6799" s="315" t="s">
        <v>70</v>
      </c>
      <c r="E6799" s="316" t="s">
        <v>11683</v>
      </c>
      <c r="F6799" s="310"/>
    </row>
    <row r="6800" customFormat="false" ht="12.8" hidden="false" customHeight="false" outlineLevel="0" collapsed="false">
      <c r="A6800" s="310" t="n">
        <v>98080</v>
      </c>
      <c r="B6800" s="315" t="s">
        <v>1640</v>
      </c>
      <c r="C6800" s="310" t="s">
        <v>11684</v>
      </c>
      <c r="D6800" s="315" t="s">
        <v>70</v>
      </c>
      <c r="E6800" s="316" t="s">
        <v>11685</v>
      </c>
      <c r="F6800" s="310"/>
    </row>
    <row r="6801" customFormat="false" ht="12.8" hidden="false" customHeight="false" outlineLevel="0" collapsed="false">
      <c r="A6801" s="310" t="n">
        <v>98081</v>
      </c>
      <c r="B6801" s="315" t="s">
        <v>1640</v>
      </c>
      <c r="C6801" s="310" t="s">
        <v>11686</v>
      </c>
      <c r="D6801" s="315" t="s">
        <v>70</v>
      </c>
      <c r="E6801" s="316" t="s">
        <v>11687</v>
      </c>
      <c r="F6801" s="310"/>
    </row>
    <row r="6802" customFormat="false" ht="12.8" hidden="false" customHeight="false" outlineLevel="0" collapsed="false">
      <c r="A6802" s="310" t="n">
        <v>98082</v>
      </c>
      <c r="B6802" s="315" t="s">
        <v>1640</v>
      </c>
      <c r="C6802" s="310" t="s">
        <v>11688</v>
      </c>
      <c r="D6802" s="315" t="s">
        <v>70</v>
      </c>
      <c r="E6802" s="316" t="s">
        <v>11689</v>
      </c>
      <c r="F6802" s="310"/>
    </row>
    <row r="6803" customFormat="false" ht="12.8" hidden="false" customHeight="false" outlineLevel="0" collapsed="false">
      <c r="A6803" s="310" t="n">
        <v>98083</v>
      </c>
      <c r="B6803" s="315" t="s">
        <v>1640</v>
      </c>
      <c r="C6803" s="310" t="s">
        <v>11690</v>
      </c>
      <c r="D6803" s="315" t="s">
        <v>70</v>
      </c>
      <c r="E6803" s="316" t="s">
        <v>11691</v>
      </c>
      <c r="F6803" s="310"/>
    </row>
    <row r="6804" customFormat="false" ht="12.8" hidden="false" customHeight="false" outlineLevel="0" collapsed="false">
      <c r="A6804" s="310" t="n">
        <v>98084</v>
      </c>
      <c r="B6804" s="315" t="s">
        <v>1640</v>
      </c>
      <c r="C6804" s="310" t="s">
        <v>11692</v>
      </c>
      <c r="D6804" s="315" t="s">
        <v>70</v>
      </c>
      <c r="E6804" s="316" t="s">
        <v>11693</v>
      </c>
      <c r="F6804" s="310"/>
    </row>
    <row r="6805" customFormat="false" ht="12.8" hidden="false" customHeight="false" outlineLevel="0" collapsed="false">
      <c r="A6805" s="310" t="n">
        <v>98085</v>
      </c>
      <c r="B6805" s="315" t="s">
        <v>1640</v>
      </c>
      <c r="C6805" s="310" t="s">
        <v>11694</v>
      </c>
      <c r="D6805" s="315" t="s">
        <v>70</v>
      </c>
      <c r="E6805" s="316" t="s">
        <v>11695</v>
      </c>
      <c r="F6805" s="310"/>
    </row>
    <row r="6806" customFormat="false" ht="12.8" hidden="false" customHeight="false" outlineLevel="0" collapsed="false">
      <c r="A6806" s="310" t="n">
        <v>98086</v>
      </c>
      <c r="B6806" s="315" t="s">
        <v>1640</v>
      </c>
      <c r="C6806" s="310" t="s">
        <v>11696</v>
      </c>
      <c r="D6806" s="315" t="s">
        <v>70</v>
      </c>
      <c r="E6806" s="316" t="s">
        <v>11697</v>
      </c>
      <c r="F6806" s="310"/>
    </row>
    <row r="6807" customFormat="false" ht="12.8" hidden="false" customHeight="false" outlineLevel="0" collapsed="false">
      <c r="A6807" s="310" t="n">
        <v>98087</v>
      </c>
      <c r="B6807" s="315" t="s">
        <v>1640</v>
      </c>
      <c r="C6807" s="310" t="s">
        <v>11698</v>
      </c>
      <c r="D6807" s="315" t="s">
        <v>70</v>
      </c>
      <c r="E6807" s="316" t="s">
        <v>11699</v>
      </c>
      <c r="F6807" s="310"/>
    </row>
    <row r="6808" customFormat="false" ht="12.8" hidden="false" customHeight="false" outlineLevel="0" collapsed="false">
      <c r="A6808" s="310" t="n">
        <v>98088</v>
      </c>
      <c r="B6808" s="315" t="s">
        <v>1640</v>
      </c>
      <c r="C6808" s="310" t="s">
        <v>11700</v>
      </c>
      <c r="D6808" s="315" t="s">
        <v>70</v>
      </c>
      <c r="E6808" s="316" t="s">
        <v>11701</v>
      </c>
      <c r="F6808" s="310"/>
    </row>
    <row r="6809" customFormat="false" ht="12.8" hidden="false" customHeight="false" outlineLevel="0" collapsed="false">
      <c r="A6809" s="310" t="n">
        <v>98089</v>
      </c>
      <c r="B6809" s="315" t="s">
        <v>1640</v>
      </c>
      <c r="C6809" s="310" t="s">
        <v>11702</v>
      </c>
      <c r="D6809" s="315" t="s">
        <v>70</v>
      </c>
      <c r="E6809" s="316" t="s">
        <v>11703</v>
      </c>
      <c r="F6809" s="310"/>
    </row>
    <row r="6810" customFormat="false" ht="12.8" hidden="false" customHeight="false" outlineLevel="0" collapsed="false">
      <c r="A6810" s="310" t="n">
        <v>98090</v>
      </c>
      <c r="B6810" s="315" t="s">
        <v>1640</v>
      </c>
      <c r="C6810" s="310" t="s">
        <v>11704</v>
      </c>
      <c r="D6810" s="315" t="s">
        <v>70</v>
      </c>
      <c r="E6810" s="316" t="s">
        <v>11705</v>
      </c>
      <c r="F6810" s="310"/>
    </row>
    <row r="6811" customFormat="false" ht="12.8" hidden="false" customHeight="false" outlineLevel="0" collapsed="false">
      <c r="A6811" s="310" t="n">
        <v>98091</v>
      </c>
      <c r="B6811" s="315" t="s">
        <v>1640</v>
      </c>
      <c r="C6811" s="310" t="s">
        <v>11706</v>
      </c>
      <c r="D6811" s="315" t="s">
        <v>70</v>
      </c>
      <c r="E6811" s="316" t="s">
        <v>11707</v>
      </c>
      <c r="F6811" s="310"/>
    </row>
    <row r="6812" customFormat="false" ht="12.8" hidden="false" customHeight="false" outlineLevel="0" collapsed="false">
      <c r="A6812" s="310" t="n">
        <v>98092</v>
      </c>
      <c r="B6812" s="315" t="s">
        <v>1640</v>
      </c>
      <c r="C6812" s="310" t="s">
        <v>11708</v>
      </c>
      <c r="D6812" s="315" t="s">
        <v>70</v>
      </c>
      <c r="E6812" s="316" t="s">
        <v>11709</v>
      </c>
      <c r="F6812" s="310"/>
    </row>
    <row r="6813" customFormat="false" ht="12.8" hidden="false" customHeight="false" outlineLevel="0" collapsed="false">
      <c r="A6813" s="310" t="n">
        <v>98093</v>
      </c>
      <c r="B6813" s="315" t="s">
        <v>1640</v>
      </c>
      <c r="C6813" s="310" t="s">
        <v>11710</v>
      </c>
      <c r="D6813" s="315" t="s">
        <v>70</v>
      </c>
      <c r="E6813" s="316" t="s">
        <v>11711</v>
      </c>
      <c r="F6813" s="310"/>
    </row>
    <row r="6814" customFormat="false" ht="12.8" hidden="false" customHeight="false" outlineLevel="0" collapsed="false">
      <c r="A6814" s="310" t="n">
        <v>98094</v>
      </c>
      <c r="B6814" s="315" t="s">
        <v>1640</v>
      </c>
      <c r="C6814" s="310" t="s">
        <v>11712</v>
      </c>
      <c r="D6814" s="315" t="s">
        <v>70</v>
      </c>
      <c r="E6814" s="316" t="s">
        <v>11713</v>
      </c>
      <c r="F6814" s="310"/>
    </row>
    <row r="6815" customFormat="false" ht="12.8" hidden="false" customHeight="false" outlineLevel="0" collapsed="false">
      <c r="A6815" s="310" t="n">
        <v>98099</v>
      </c>
      <c r="B6815" s="315" t="s">
        <v>1640</v>
      </c>
      <c r="C6815" s="310" t="s">
        <v>11714</v>
      </c>
      <c r="D6815" s="315" t="s">
        <v>70</v>
      </c>
      <c r="E6815" s="316" t="s">
        <v>11715</v>
      </c>
      <c r="F6815" s="310"/>
    </row>
    <row r="6816" customFormat="false" ht="12.8" hidden="false" customHeight="false" outlineLevel="0" collapsed="false">
      <c r="A6816" s="310" t="n">
        <v>98100</v>
      </c>
      <c r="B6816" s="315" t="s">
        <v>1640</v>
      </c>
      <c r="C6816" s="310" t="s">
        <v>11716</v>
      </c>
      <c r="D6816" s="315" t="s">
        <v>70</v>
      </c>
      <c r="E6816" s="316" t="s">
        <v>11717</v>
      </c>
      <c r="F6816" s="310"/>
    </row>
    <row r="6817" customFormat="false" ht="12.8" hidden="false" customHeight="false" outlineLevel="0" collapsed="false">
      <c r="A6817" s="310" t="n">
        <v>98101</v>
      </c>
      <c r="B6817" s="315" t="s">
        <v>1640</v>
      </c>
      <c r="C6817" s="310" t="s">
        <v>11718</v>
      </c>
      <c r="D6817" s="315" t="s">
        <v>70</v>
      </c>
      <c r="E6817" s="316" t="s">
        <v>11719</v>
      </c>
      <c r="F6817" s="310"/>
    </row>
    <row r="6818" customFormat="false" ht="12.8" hidden="false" customHeight="false" outlineLevel="0" collapsed="false">
      <c r="A6818" s="310" t="n">
        <v>98109</v>
      </c>
      <c r="B6818" s="315" t="s">
        <v>1640</v>
      </c>
      <c r="C6818" s="310" t="s">
        <v>11720</v>
      </c>
      <c r="D6818" s="315" t="s">
        <v>70</v>
      </c>
      <c r="E6818" s="316" t="s">
        <v>11721</v>
      </c>
      <c r="F6818" s="310"/>
    </row>
    <row r="6819" customFormat="false" ht="12.8" hidden="false" customHeight="false" outlineLevel="0" collapsed="false">
      <c r="A6819" s="310" t="n">
        <v>98110</v>
      </c>
      <c r="B6819" s="315" t="s">
        <v>1640</v>
      </c>
      <c r="C6819" s="310" t="s">
        <v>11722</v>
      </c>
      <c r="D6819" s="315" t="s">
        <v>70</v>
      </c>
      <c r="E6819" s="316" t="s">
        <v>11723</v>
      </c>
      <c r="F6819" s="310"/>
    </row>
    <row r="6820" customFormat="false" ht="12.8" hidden="false" customHeight="false" outlineLevel="0" collapsed="false">
      <c r="A6820" s="310" t="n">
        <v>98111</v>
      </c>
      <c r="B6820" s="315" t="s">
        <v>1640</v>
      </c>
      <c r="C6820" s="310" t="s">
        <v>11724</v>
      </c>
      <c r="D6820" s="315" t="s">
        <v>70</v>
      </c>
      <c r="E6820" s="316" t="s">
        <v>11725</v>
      </c>
      <c r="F6820" s="310"/>
    </row>
    <row r="6821" customFormat="false" ht="12.8" hidden="false" customHeight="false" outlineLevel="0" collapsed="false">
      <c r="A6821" s="310" t="n">
        <v>98112</v>
      </c>
      <c r="B6821" s="315" t="s">
        <v>1640</v>
      </c>
      <c r="C6821" s="310" t="s">
        <v>11726</v>
      </c>
      <c r="D6821" s="315" t="s">
        <v>70</v>
      </c>
      <c r="E6821" s="316" t="s">
        <v>11727</v>
      </c>
      <c r="F6821" s="310"/>
    </row>
    <row r="6822" customFormat="false" ht="12.8" hidden="false" customHeight="false" outlineLevel="0" collapsed="false">
      <c r="A6822" s="310" t="n">
        <v>98114</v>
      </c>
      <c r="B6822" s="315" t="s">
        <v>1640</v>
      </c>
      <c r="C6822" s="310" t="s">
        <v>11728</v>
      </c>
      <c r="D6822" s="315" t="s">
        <v>70</v>
      </c>
      <c r="E6822" s="316" t="s">
        <v>11729</v>
      </c>
      <c r="F6822" s="310"/>
    </row>
    <row r="6823" customFormat="false" ht="12.8" hidden="false" customHeight="false" outlineLevel="0" collapsed="false">
      <c r="A6823" s="310" t="n">
        <v>98115</v>
      </c>
      <c r="B6823" s="315" t="s">
        <v>1640</v>
      </c>
      <c r="C6823" s="310" t="s">
        <v>11730</v>
      </c>
      <c r="D6823" s="315" t="s">
        <v>70</v>
      </c>
      <c r="E6823" s="316" t="s">
        <v>11731</v>
      </c>
      <c r="F6823" s="310"/>
    </row>
    <row r="6824" customFormat="false" ht="12.8" hidden="false" customHeight="false" outlineLevel="0" collapsed="false">
      <c r="A6824" s="310" t="n">
        <v>89349</v>
      </c>
      <c r="B6824" s="315" t="s">
        <v>1640</v>
      </c>
      <c r="C6824" s="310" t="s">
        <v>11732</v>
      </c>
      <c r="D6824" s="315" t="s">
        <v>70</v>
      </c>
      <c r="E6824" s="316" t="s">
        <v>7556</v>
      </c>
      <c r="F6824" s="310"/>
    </row>
    <row r="6825" customFormat="false" ht="12.8" hidden="false" customHeight="false" outlineLevel="0" collapsed="false">
      <c r="A6825" s="310" t="n">
        <v>89351</v>
      </c>
      <c r="B6825" s="315" t="s">
        <v>1640</v>
      </c>
      <c r="C6825" s="310" t="s">
        <v>11733</v>
      </c>
      <c r="D6825" s="315" t="s">
        <v>70</v>
      </c>
      <c r="E6825" s="316" t="s">
        <v>11734</v>
      </c>
      <c r="F6825" s="310"/>
    </row>
    <row r="6826" customFormat="false" ht="12.8" hidden="false" customHeight="false" outlineLevel="0" collapsed="false">
      <c r="A6826" s="310" t="n">
        <v>89352</v>
      </c>
      <c r="B6826" s="315" t="s">
        <v>1640</v>
      </c>
      <c r="C6826" s="310" t="s">
        <v>11735</v>
      </c>
      <c r="D6826" s="315" t="s">
        <v>70</v>
      </c>
      <c r="E6826" s="316" t="s">
        <v>11736</v>
      </c>
      <c r="F6826" s="310"/>
    </row>
    <row r="6827" customFormat="false" ht="12.8" hidden="false" customHeight="false" outlineLevel="0" collapsed="false">
      <c r="A6827" s="310" t="n">
        <v>89353</v>
      </c>
      <c r="B6827" s="315" t="s">
        <v>1640</v>
      </c>
      <c r="C6827" s="310" t="s">
        <v>11737</v>
      </c>
      <c r="D6827" s="315" t="s">
        <v>70</v>
      </c>
      <c r="E6827" s="316" t="s">
        <v>11738</v>
      </c>
      <c r="F6827" s="310"/>
    </row>
    <row r="6828" customFormat="false" ht="12.8" hidden="false" customHeight="false" outlineLevel="0" collapsed="false">
      <c r="A6828" s="310" t="n">
        <v>89354</v>
      </c>
      <c r="B6828" s="315" t="s">
        <v>1640</v>
      </c>
      <c r="C6828" s="310" t="s">
        <v>11739</v>
      </c>
      <c r="D6828" s="315" t="s">
        <v>70</v>
      </c>
      <c r="E6828" s="316" t="s">
        <v>11740</v>
      </c>
      <c r="F6828" s="310"/>
    </row>
    <row r="6829" customFormat="false" ht="12.8" hidden="false" customHeight="false" outlineLevel="0" collapsed="false">
      <c r="A6829" s="310" t="n">
        <v>89984</v>
      </c>
      <c r="B6829" s="315" t="s">
        <v>1640</v>
      </c>
      <c r="C6829" s="310" t="s">
        <v>11741</v>
      </c>
      <c r="D6829" s="315" t="s">
        <v>70</v>
      </c>
      <c r="E6829" s="316" t="s">
        <v>10719</v>
      </c>
      <c r="F6829" s="310"/>
    </row>
    <row r="6830" customFormat="false" ht="12.8" hidden="false" customHeight="false" outlineLevel="0" collapsed="false">
      <c r="A6830" s="310" t="n">
        <v>89985</v>
      </c>
      <c r="B6830" s="315" t="s">
        <v>1640</v>
      </c>
      <c r="C6830" s="310" t="s">
        <v>11742</v>
      </c>
      <c r="D6830" s="315" t="s">
        <v>70</v>
      </c>
      <c r="E6830" s="316" t="s">
        <v>11743</v>
      </c>
      <c r="F6830" s="310"/>
    </row>
    <row r="6831" customFormat="false" ht="12.8" hidden="false" customHeight="false" outlineLevel="0" collapsed="false">
      <c r="A6831" s="310" t="n">
        <v>89986</v>
      </c>
      <c r="B6831" s="315" t="s">
        <v>1640</v>
      </c>
      <c r="C6831" s="310" t="s">
        <v>11744</v>
      </c>
      <c r="D6831" s="315" t="s">
        <v>70</v>
      </c>
      <c r="E6831" s="316" t="s">
        <v>11745</v>
      </c>
      <c r="F6831" s="310"/>
    </row>
    <row r="6832" customFormat="false" ht="12.8" hidden="false" customHeight="false" outlineLevel="0" collapsed="false">
      <c r="A6832" s="310" t="n">
        <v>89987</v>
      </c>
      <c r="B6832" s="315" t="s">
        <v>1640</v>
      </c>
      <c r="C6832" s="310" t="s">
        <v>11746</v>
      </c>
      <c r="D6832" s="315" t="s">
        <v>70</v>
      </c>
      <c r="E6832" s="316" t="s">
        <v>11747</v>
      </c>
      <c r="F6832" s="310"/>
    </row>
    <row r="6833" customFormat="false" ht="12.8" hidden="false" customHeight="false" outlineLevel="0" collapsed="false">
      <c r="A6833" s="310" t="n">
        <v>90371</v>
      </c>
      <c r="B6833" s="315" t="s">
        <v>1640</v>
      </c>
      <c r="C6833" s="310" t="s">
        <v>11748</v>
      </c>
      <c r="D6833" s="315" t="s">
        <v>70</v>
      </c>
      <c r="E6833" s="316" t="s">
        <v>8660</v>
      </c>
      <c r="F6833" s="310"/>
    </row>
    <row r="6834" customFormat="false" ht="12.8" hidden="false" customHeight="false" outlineLevel="0" collapsed="false">
      <c r="A6834" s="310" t="n">
        <v>94489</v>
      </c>
      <c r="B6834" s="315" t="s">
        <v>1640</v>
      </c>
      <c r="C6834" s="310" t="s">
        <v>11749</v>
      </c>
      <c r="D6834" s="315" t="s">
        <v>70</v>
      </c>
      <c r="E6834" s="316" t="s">
        <v>11750</v>
      </c>
      <c r="F6834" s="310"/>
    </row>
    <row r="6835" customFormat="false" ht="12.8" hidden="false" customHeight="false" outlineLevel="0" collapsed="false">
      <c r="A6835" s="310" t="n">
        <v>94490</v>
      </c>
      <c r="B6835" s="315" t="s">
        <v>1640</v>
      </c>
      <c r="C6835" s="310" t="s">
        <v>11751</v>
      </c>
      <c r="D6835" s="315" t="s">
        <v>70</v>
      </c>
      <c r="E6835" s="316" t="s">
        <v>11752</v>
      </c>
      <c r="F6835" s="310"/>
    </row>
    <row r="6836" customFormat="false" ht="12.8" hidden="false" customHeight="false" outlineLevel="0" collapsed="false">
      <c r="A6836" s="310" t="n">
        <v>94491</v>
      </c>
      <c r="B6836" s="315" t="s">
        <v>1640</v>
      </c>
      <c r="C6836" s="310" t="s">
        <v>11753</v>
      </c>
      <c r="D6836" s="315" t="s">
        <v>70</v>
      </c>
      <c r="E6836" s="316" t="s">
        <v>11069</v>
      </c>
      <c r="F6836" s="310"/>
    </row>
    <row r="6837" customFormat="false" ht="12.8" hidden="false" customHeight="false" outlineLevel="0" collapsed="false">
      <c r="A6837" s="310" t="n">
        <v>94492</v>
      </c>
      <c r="B6837" s="315" t="s">
        <v>1640</v>
      </c>
      <c r="C6837" s="310" t="s">
        <v>11754</v>
      </c>
      <c r="D6837" s="315" t="s">
        <v>70</v>
      </c>
      <c r="E6837" s="316" t="s">
        <v>11755</v>
      </c>
      <c r="F6837" s="310"/>
    </row>
    <row r="6838" customFormat="false" ht="12.8" hidden="false" customHeight="false" outlineLevel="0" collapsed="false">
      <c r="A6838" s="310" t="n">
        <v>94493</v>
      </c>
      <c r="B6838" s="315" t="s">
        <v>1640</v>
      </c>
      <c r="C6838" s="310" t="s">
        <v>11756</v>
      </c>
      <c r="D6838" s="315" t="s">
        <v>70</v>
      </c>
      <c r="E6838" s="316" t="s">
        <v>11757</v>
      </c>
      <c r="F6838" s="310"/>
    </row>
    <row r="6839" customFormat="false" ht="12.8" hidden="false" customHeight="false" outlineLevel="0" collapsed="false">
      <c r="A6839" s="310" t="n">
        <v>94495</v>
      </c>
      <c r="B6839" s="315" t="s">
        <v>1640</v>
      </c>
      <c r="C6839" s="310" t="s">
        <v>11758</v>
      </c>
      <c r="D6839" s="315" t="s">
        <v>70</v>
      </c>
      <c r="E6839" s="316" t="s">
        <v>11759</v>
      </c>
      <c r="F6839" s="310"/>
    </row>
    <row r="6840" customFormat="false" ht="12.8" hidden="false" customHeight="false" outlineLevel="0" collapsed="false">
      <c r="A6840" s="310" t="n">
        <v>94496</v>
      </c>
      <c r="B6840" s="315" t="s">
        <v>1640</v>
      </c>
      <c r="C6840" s="310" t="s">
        <v>11760</v>
      </c>
      <c r="D6840" s="315" t="s">
        <v>70</v>
      </c>
      <c r="E6840" s="316" t="s">
        <v>11761</v>
      </c>
      <c r="F6840" s="310"/>
    </row>
    <row r="6841" customFormat="false" ht="12.8" hidden="false" customHeight="false" outlineLevel="0" collapsed="false">
      <c r="A6841" s="310" t="n">
        <v>94497</v>
      </c>
      <c r="B6841" s="315" t="s">
        <v>1640</v>
      </c>
      <c r="C6841" s="310" t="s">
        <v>11762</v>
      </c>
      <c r="D6841" s="315" t="s">
        <v>70</v>
      </c>
      <c r="E6841" s="316" t="s">
        <v>11763</v>
      </c>
      <c r="F6841" s="310"/>
    </row>
    <row r="6842" customFormat="false" ht="12.8" hidden="false" customHeight="false" outlineLevel="0" collapsed="false">
      <c r="A6842" s="310" t="n">
        <v>94498</v>
      </c>
      <c r="B6842" s="315" t="s">
        <v>1640</v>
      </c>
      <c r="C6842" s="310" t="s">
        <v>11764</v>
      </c>
      <c r="D6842" s="315" t="s">
        <v>70</v>
      </c>
      <c r="E6842" s="316" t="s">
        <v>11765</v>
      </c>
      <c r="F6842" s="310"/>
    </row>
    <row r="6843" customFormat="false" ht="12.8" hidden="false" customHeight="false" outlineLevel="0" collapsed="false">
      <c r="A6843" s="310" t="n">
        <v>94499</v>
      </c>
      <c r="B6843" s="315" t="s">
        <v>1640</v>
      </c>
      <c r="C6843" s="310" t="s">
        <v>11766</v>
      </c>
      <c r="D6843" s="315" t="s">
        <v>70</v>
      </c>
      <c r="E6843" s="316" t="s">
        <v>11767</v>
      </c>
      <c r="F6843" s="310"/>
    </row>
    <row r="6844" customFormat="false" ht="12.8" hidden="false" customHeight="false" outlineLevel="0" collapsed="false">
      <c r="A6844" s="310" t="n">
        <v>94500</v>
      </c>
      <c r="B6844" s="315" t="s">
        <v>1640</v>
      </c>
      <c r="C6844" s="310" t="s">
        <v>11768</v>
      </c>
      <c r="D6844" s="315" t="s">
        <v>70</v>
      </c>
      <c r="E6844" s="316" t="s">
        <v>11769</v>
      </c>
      <c r="F6844" s="310"/>
    </row>
    <row r="6845" customFormat="false" ht="12.8" hidden="false" customHeight="false" outlineLevel="0" collapsed="false">
      <c r="A6845" s="310" t="n">
        <v>94501</v>
      </c>
      <c r="B6845" s="315" t="s">
        <v>1640</v>
      </c>
      <c r="C6845" s="310" t="s">
        <v>11770</v>
      </c>
      <c r="D6845" s="315" t="s">
        <v>70</v>
      </c>
      <c r="E6845" s="316" t="s">
        <v>11771</v>
      </c>
      <c r="F6845" s="310"/>
    </row>
    <row r="6846" customFormat="false" ht="12.8" hidden="false" customHeight="false" outlineLevel="0" collapsed="false">
      <c r="A6846" s="310" t="n">
        <v>94792</v>
      </c>
      <c r="B6846" s="315" t="s">
        <v>1640</v>
      </c>
      <c r="C6846" s="310" t="s">
        <v>11772</v>
      </c>
      <c r="D6846" s="315" t="s">
        <v>70</v>
      </c>
      <c r="E6846" s="316" t="s">
        <v>11773</v>
      </c>
      <c r="F6846" s="310"/>
    </row>
    <row r="6847" customFormat="false" ht="12.8" hidden="false" customHeight="false" outlineLevel="0" collapsed="false">
      <c r="A6847" s="310" t="n">
        <v>94793</v>
      </c>
      <c r="B6847" s="315" t="s">
        <v>1640</v>
      </c>
      <c r="C6847" s="310" t="s">
        <v>11774</v>
      </c>
      <c r="D6847" s="315" t="s">
        <v>70</v>
      </c>
      <c r="E6847" s="316" t="s">
        <v>11775</v>
      </c>
      <c r="F6847" s="310"/>
    </row>
    <row r="6848" customFormat="false" ht="12.8" hidden="false" customHeight="false" outlineLevel="0" collapsed="false">
      <c r="A6848" s="310" t="n">
        <v>94794</v>
      </c>
      <c r="B6848" s="315" t="s">
        <v>1640</v>
      </c>
      <c r="C6848" s="310" t="s">
        <v>11776</v>
      </c>
      <c r="D6848" s="315" t="s">
        <v>70</v>
      </c>
      <c r="E6848" s="316" t="s">
        <v>11777</v>
      </c>
      <c r="F6848" s="310"/>
    </row>
    <row r="6849" customFormat="false" ht="12.8" hidden="false" customHeight="false" outlineLevel="0" collapsed="false">
      <c r="A6849" s="310" t="n">
        <v>94795</v>
      </c>
      <c r="B6849" s="315" t="s">
        <v>1640</v>
      </c>
      <c r="C6849" s="310" t="s">
        <v>11778</v>
      </c>
      <c r="D6849" s="315" t="s">
        <v>70</v>
      </c>
      <c r="E6849" s="316" t="s">
        <v>11779</v>
      </c>
      <c r="F6849" s="310"/>
    </row>
    <row r="6850" customFormat="false" ht="12.8" hidden="false" customHeight="false" outlineLevel="0" collapsed="false">
      <c r="A6850" s="310" t="n">
        <v>94796</v>
      </c>
      <c r="B6850" s="315" t="s">
        <v>1640</v>
      </c>
      <c r="C6850" s="310" t="s">
        <v>11780</v>
      </c>
      <c r="D6850" s="315" t="s">
        <v>70</v>
      </c>
      <c r="E6850" s="316" t="s">
        <v>11781</v>
      </c>
      <c r="F6850" s="310"/>
    </row>
    <row r="6851" customFormat="false" ht="12.8" hidden="false" customHeight="false" outlineLevel="0" collapsed="false">
      <c r="A6851" s="310" t="n">
        <v>94797</v>
      </c>
      <c r="B6851" s="315" t="s">
        <v>1640</v>
      </c>
      <c r="C6851" s="310" t="s">
        <v>11782</v>
      </c>
      <c r="D6851" s="315" t="s">
        <v>70</v>
      </c>
      <c r="E6851" s="316" t="s">
        <v>11783</v>
      </c>
      <c r="F6851" s="310"/>
    </row>
    <row r="6852" customFormat="false" ht="12.8" hidden="false" customHeight="false" outlineLevel="0" collapsed="false">
      <c r="A6852" s="310" t="n">
        <v>94798</v>
      </c>
      <c r="B6852" s="315" t="s">
        <v>1640</v>
      </c>
      <c r="C6852" s="310" t="s">
        <v>11784</v>
      </c>
      <c r="D6852" s="315" t="s">
        <v>70</v>
      </c>
      <c r="E6852" s="316" t="s">
        <v>11785</v>
      </c>
      <c r="F6852" s="310"/>
    </row>
    <row r="6853" customFormat="false" ht="12.8" hidden="false" customHeight="false" outlineLevel="0" collapsed="false">
      <c r="A6853" s="310" t="n">
        <v>94799</v>
      </c>
      <c r="B6853" s="315" t="s">
        <v>1640</v>
      </c>
      <c r="C6853" s="310" t="s">
        <v>11786</v>
      </c>
      <c r="D6853" s="315" t="s">
        <v>70</v>
      </c>
      <c r="E6853" s="316" t="s">
        <v>11787</v>
      </c>
      <c r="F6853" s="310"/>
    </row>
    <row r="6854" customFormat="false" ht="12.8" hidden="false" customHeight="false" outlineLevel="0" collapsed="false">
      <c r="A6854" s="310" t="n">
        <v>94800</v>
      </c>
      <c r="B6854" s="315" t="s">
        <v>1640</v>
      </c>
      <c r="C6854" s="310" t="s">
        <v>11788</v>
      </c>
      <c r="D6854" s="315" t="s">
        <v>70</v>
      </c>
      <c r="E6854" s="316" t="s">
        <v>11789</v>
      </c>
      <c r="F6854" s="310"/>
    </row>
    <row r="6855" customFormat="false" ht="12.8" hidden="false" customHeight="false" outlineLevel="0" collapsed="false">
      <c r="A6855" s="310" t="n">
        <v>95248</v>
      </c>
      <c r="B6855" s="315" t="s">
        <v>1640</v>
      </c>
      <c r="C6855" s="310" t="s">
        <v>11790</v>
      </c>
      <c r="D6855" s="315" t="s">
        <v>70</v>
      </c>
      <c r="E6855" s="316" t="s">
        <v>11791</v>
      </c>
      <c r="F6855" s="310"/>
    </row>
    <row r="6856" customFormat="false" ht="12.8" hidden="false" customHeight="false" outlineLevel="0" collapsed="false">
      <c r="A6856" s="310" t="n">
        <v>95249</v>
      </c>
      <c r="B6856" s="315" t="s">
        <v>1640</v>
      </c>
      <c r="C6856" s="310" t="s">
        <v>11792</v>
      </c>
      <c r="D6856" s="315" t="s">
        <v>70</v>
      </c>
      <c r="E6856" s="316" t="s">
        <v>11793</v>
      </c>
      <c r="F6856" s="310"/>
    </row>
    <row r="6857" customFormat="false" ht="12.8" hidden="false" customHeight="false" outlineLevel="0" collapsed="false">
      <c r="A6857" s="310" t="n">
        <v>95250</v>
      </c>
      <c r="B6857" s="315" t="s">
        <v>1640</v>
      </c>
      <c r="C6857" s="310" t="s">
        <v>11794</v>
      </c>
      <c r="D6857" s="315" t="s">
        <v>70</v>
      </c>
      <c r="E6857" s="316" t="s">
        <v>11795</v>
      </c>
      <c r="F6857" s="310"/>
    </row>
    <row r="6858" customFormat="false" ht="12.8" hidden="false" customHeight="false" outlineLevel="0" collapsed="false">
      <c r="A6858" s="310" t="n">
        <v>95251</v>
      </c>
      <c r="B6858" s="315" t="s">
        <v>1640</v>
      </c>
      <c r="C6858" s="310" t="s">
        <v>11796</v>
      </c>
      <c r="D6858" s="315" t="s">
        <v>70</v>
      </c>
      <c r="E6858" s="316" t="s">
        <v>11797</v>
      </c>
      <c r="F6858" s="310"/>
    </row>
    <row r="6859" customFormat="false" ht="12.8" hidden="false" customHeight="false" outlineLevel="0" collapsed="false">
      <c r="A6859" s="310" t="n">
        <v>95252</v>
      </c>
      <c r="B6859" s="315" t="s">
        <v>1640</v>
      </c>
      <c r="C6859" s="310" t="s">
        <v>11798</v>
      </c>
      <c r="D6859" s="315" t="s">
        <v>70</v>
      </c>
      <c r="E6859" s="316" t="s">
        <v>11799</v>
      </c>
      <c r="F6859" s="310"/>
    </row>
    <row r="6860" customFormat="false" ht="12.8" hidden="false" customHeight="false" outlineLevel="0" collapsed="false">
      <c r="A6860" s="310" t="n">
        <v>95253</v>
      </c>
      <c r="B6860" s="315" t="s">
        <v>1640</v>
      </c>
      <c r="C6860" s="310" t="s">
        <v>11800</v>
      </c>
      <c r="D6860" s="315" t="s">
        <v>70</v>
      </c>
      <c r="E6860" s="316" t="s">
        <v>11801</v>
      </c>
      <c r="F6860" s="310"/>
    </row>
    <row r="6861" customFormat="false" ht="12.8" hidden="false" customHeight="false" outlineLevel="0" collapsed="false">
      <c r="A6861" s="310" t="n">
        <v>99619</v>
      </c>
      <c r="B6861" s="315" t="s">
        <v>1640</v>
      </c>
      <c r="C6861" s="310" t="s">
        <v>11802</v>
      </c>
      <c r="D6861" s="315" t="s">
        <v>70</v>
      </c>
      <c r="E6861" s="316" t="s">
        <v>11803</v>
      </c>
      <c r="F6861" s="310"/>
    </row>
    <row r="6862" customFormat="false" ht="12.8" hidden="false" customHeight="false" outlineLevel="0" collapsed="false">
      <c r="A6862" s="310" t="n">
        <v>99620</v>
      </c>
      <c r="B6862" s="315" t="s">
        <v>1640</v>
      </c>
      <c r="C6862" s="310" t="s">
        <v>11804</v>
      </c>
      <c r="D6862" s="315" t="s">
        <v>70</v>
      </c>
      <c r="E6862" s="316" t="s">
        <v>11805</v>
      </c>
      <c r="F6862" s="310"/>
    </row>
    <row r="6863" customFormat="false" ht="12.8" hidden="false" customHeight="false" outlineLevel="0" collapsed="false">
      <c r="A6863" s="310" t="n">
        <v>99621</v>
      </c>
      <c r="B6863" s="315" t="s">
        <v>1640</v>
      </c>
      <c r="C6863" s="310" t="s">
        <v>11806</v>
      </c>
      <c r="D6863" s="315" t="s">
        <v>70</v>
      </c>
      <c r="E6863" s="316" t="s">
        <v>11807</v>
      </c>
      <c r="F6863" s="310"/>
    </row>
    <row r="6864" customFormat="false" ht="12.8" hidden="false" customHeight="false" outlineLevel="0" collapsed="false">
      <c r="A6864" s="310" t="n">
        <v>99622</v>
      </c>
      <c r="B6864" s="315" t="s">
        <v>1640</v>
      </c>
      <c r="C6864" s="310" t="s">
        <v>11808</v>
      </c>
      <c r="D6864" s="315" t="s">
        <v>70</v>
      </c>
      <c r="E6864" s="316" t="s">
        <v>11809</v>
      </c>
      <c r="F6864" s="310"/>
    </row>
    <row r="6865" customFormat="false" ht="12.8" hidden="false" customHeight="false" outlineLevel="0" collapsed="false">
      <c r="A6865" s="310" t="n">
        <v>99623</v>
      </c>
      <c r="B6865" s="315" t="s">
        <v>1640</v>
      </c>
      <c r="C6865" s="310" t="s">
        <v>11810</v>
      </c>
      <c r="D6865" s="315" t="s">
        <v>70</v>
      </c>
      <c r="E6865" s="316" t="s">
        <v>11811</v>
      </c>
      <c r="F6865" s="310"/>
    </row>
    <row r="6866" customFormat="false" ht="12.8" hidden="false" customHeight="false" outlineLevel="0" collapsed="false">
      <c r="A6866" s="310" t="n">
        <v>99624</v>
      </c>
      <c r="B6866" s="315" t="s">
        <v>1640</v>
      </c>
      <c r="C6866" s="310" t="s">
        <v>11812</v>
      </c>
      <c r="D6866" s="315" t="s">
        <v>70</v>
      </c>
      <c r="E6866" s="316" t="s">
        <v>11813</v>
      </c>
      <c r="F6866" s="310"/>
    </row>
    <row r="6867" customFormat="false" ht="12.8" hidden="false" customHeight="false" outlineLevel="0" collapsed="false">
      <c r="A6867" s="310" t="n">
        <v>99625</v>
      </c>
      <c r="B6867" s="315" t="s">
        <v>1640</v>
      </c>
      <c r="C6867" s="310" t="s">
        <v>11814</v>
      </c>
      <c r="D6867" s="315" t="s">
        <v>70</v>
      </c>
      <c r="E6867" s="316" t="s">
        <v>11815</v>
      </c>
      <c r="F6867" s="310"/>
    </row>
    <row r="6868" customFormat="false" ht="12.8" hidden="false" customHeight="false" outlineLevel="0" collapsed="false">
      <c r="A6868" s="310" t="n">
        <v>99626</v>
      </c>
      <c r="B6868" s="315" t="s">
        <v>1640</v>
      </c>
      <c r="C6868" s="310" t="s">
        <v>11816</v>
      </c>
      <c r="D6868" s="315" t="s">
        <v>70</v>
      </c>
      <c r="E6868" s="316" t="s">
        <v>11817</v>
      </c>
      <c r="F6868" s="310"/>
    </row>
    <row r="6869" customFormat="false" ht="12.8" hidden="false" customHeight="false" outlineLevel="0" collapsed="false">
      <c r="A6869" s="310" t="n">
        <v>99627</v>
      </c>
      <c r="B6869" s="315" t="s">
        <v>1640</v>
      </c>
      <c r="C6869" s="310" t="s">
        <v>11818</v>
      </c>
      <c r="D6869" s="315" t="s">
        <v>70</v>
      </c>
      <c r="E6869" s="316" t="s">
        <v>9411</v>
      </c>
      <c r="F6869" s="310"/>
    </row>
    <row r="6870" customFormat="false" ht="12.8" hidden="false" customHeight="false" outlineLevel="0" collapsed="false">
      <c r="A6870" s="310" t="n">
        <v>99628</v>
      </c>
      <c r="B6870" s="315" t="s">
        <v>1640</v>
      </c>
      <c r="C6870" s="310" t="s">
        <v>11819</v>
      </c>
      <c r="D6870" s="315" t="s">
        <v>70</v>
      </c>
      <c r="E6870" s="316" t="s">
        <v>11820</v>
      </c>
      <c r="F6870" s="310"/>
    </row>
    <row r="6871" customFormat="false" ht="12.8" hidden="false" customHeight="false" outlineLevel="0" collapsed="false">
      <c r="A6871" s="310" t="n">
        <v>99629</v>
      </c>
      <c r="B6871" s="315" t="s">
        <v>1640</v>
      </c>
      <c r="C6871" s="310" t="s">
        <v>11821</v>
      </c>
      <c r="D6871" s="315" t="s">
        <v>70</v>
      </c>
      <c r="E6871" s="316" t="s">
        <v>11822</v>
      </c>
      <c r="F6871" s="310"/>
    </row>
    <row r="6872" customFormat="false" ht="12.8" hidden="false" customHeight="false" outlineLevel="0" collapsed="false">
      <c r="A6872" s="310" t="n">
        <v>99630</v>
      </c>
      <c r="B6872" s="315" t="s">
        <v>1640</v>
      </c>
      <c r="C6872" s="310" t="s">
        <v>11823</v>
      </c>
      <c r="D6872" s="315" t="s">
        <v>70</v>
      </c>
      <c r="E6872" s="316" t="s">
        <v>11824</v>
      </c>
      <c r="F6872" s="310"/>
    </row>
    <row r="6873" customFormat="false" ht="12.8" hidden="false" customHeight="false" outlineLevel="0" collapsed="false">
      <c r="A6873" s="310" t="n">
        <v>99631</v>
      </c>
      <c r="B6873" s="315" t="s">
        <v>1640</v>
      </c>
      <c r="C6873" s="310" t="s">
        <v>11825</v>
      </c>
      <c r="D6873" s="315" t="s">
        <v>70</v>
      </c>
      <c r="E6873" s="316" t="s">
        <v>11826</v>
      </c>
      <c r="F6873" s="310"/>
    </row>
    <row r="6874" customFormat="false" ht="12.8" hidden="false" customHeight="false" outlineLevel="0" collapsed="false">
      <c r="A6874" s="310" t="n">
        <v>99632</v>
      </c>
      <c r="B6874" s="315" t="s">
        <v>1640</v>
      </c>
      <c r="C6874" s="310" t="s">
        <v>11827</v>
      </c>
      <c r="D6874" s="315" t="s">
        <v>70</v>
      </c>
      <c r="E6874" s="316" t="s">
        <v>11828</v>
      </c>
      <c r="F6874" s="310"/>
    </row>
    <row r="6875" customFormat="false" ht="12.8" hidden="false" customHeight="false" outlineLevel="0" collapsed="false">
      <c r="A6875" s="310" t="n">
        <v>99633</v>
      </c>
      <c r="B6875" s="315" t="s">
        <v>1640</v>
      </c>
      <c r="C6875" s="310" t="s">
        <v>11829</v>
      </c>
      <c r="D6875" s="315" t="s">
        <v>70</v>
      </c>
      <c r="E6875" s="316" t="s">
        <v>11830</v>
      </c>
      <c r="F6875" s="310"/>
    </row>
    <row r="6876" customFormat="false" ht="12.8" hidden="false" customHeight="false" outlineLevel="0" collapsed="false">
      <c r="A6876" s="310" t="n">
        <v>99634</v>
      </c>
      <c r="B6876" s="315" t="s">
        <v>1640</v>
      </c>
      <c r="C6876" s="310" t="s">
        <v>11831</v>
      </c>
      <c r="D6876" s="315" t="s">
        <v>70</v>
      </c>
      <c r="E6876" s="316" t="s">
        <v>11832</v>
      </c>
      <c r="F6876" s="310"/>
    </row>
    <row r="6877" customFormat="false" ht="12.8" hidden="false" customHeight="false" outlineLevel="0" collapsed="false">
      <c r="A6877" s="310" t="n">
        <v>99635</v>
      </c>
      <c r="B6877" s="315" t="s">
        <v>1640</v>
      </c>
      <c r="C6877" s="310" t="s">
        <v>11833</v>
      </c>
      <c r="D6877" s="315" t="s">
        <v>70</v>
      </c>
      <c r="E6877" s="316" t="s">
        <v>11834</v>
      </c>
      <c r="F6877" s="310"/>
    </row>
    <row r="6878" customFormat="false" ht="12.8" hidden="false" customHeight="false" outlineLevel="0" collapsed="false">
      <c r="A6878" s="310" t="n">
        <v>103008</v>
      </c>
      <c r="B6878" s="315" t="s">
        <v>1640</v>
      </c>
      <c r="C6878" s="310" t="s">
        <v>11835</v>
      </c>
      <c r="D6878" s="315" t="s">
        <v>70</v>
      </c>
      <c r="E6878" s="316" t="s">
        <v>11836</v>
      </c>
      <c r="F6878" s="310"/>
    </row>
    <row r="6879" customFormat="false" ht="12.8" hidden="false" customHeight="false" outlineLevel="0" collapsed="false">
      <c r="A6879" s="310" t="n">
        <v>103009</v>
      </c>
      <c r="B6879" s="315" t="s">
        <v>1640</v>
      </c>
      <c r="C6879" s="310" t="s">
        <v>11837</v>
      </c>
      <c r="D6879" s="315" t="s">
        <v>70</v>
      </c>
      <c r="E6879" s="316" t="s">
        <v>11838</v>
      </c>
      <c r="F6879" s="310"/>
    </row>
    <row r="6880" customFormat="false" ht="12.8" hidden="false" customHeight="false" outlineLevel="0" collapsed="false">
      <c r="A6880" s="310" t="n">
        <v>103010</v>
      </c>
      <c r="B6880" s="315" t="s">
        <v>1640</v>
      </c>
      <c r="C6880" s="310" t="s">
        <v>11839</v>
      </c>
      <c r="D6880" s="315" t="s">
        <v>70</v>
      </c>
      <c r="E6880" s="316" t="s">
        <v>11840</v>
      </c>
      <c r="F6880" s="310"/>
    </row>
    <row r="6881" customFormat="false" ht="12.8" hidden="false" customHeight="false" outlineLevel="0" collapsed="false">
      <c r="A6881" s="310" t="n">
        <v>103011</v>
      </c>
      <c r="B6881" s="315" t="s">
        <v>1640</v>
      </c>
      <c r="C6881" s="310" t="s">
        <v>11841</v>
      </c>
      <c r="D6881" s="315" t="s">
        <v>70</v>
      </c>
      <c r="E6881" s="316" t="s">
        <v>4239</v>
      </c>
      <c r="F6881" s="310"/>
    </row>
    <row r="6882" customFormat="false" ht="12.8" hidden="false" customHeight="false" outlineLevel="0" collapsed="false">
      <c r="A6882" s="310" t="n">
        <v>103012</v>
      </c>
      <c r="B6882" s="315" t="s">
        <v>1640</v>
      </c>
      <c r="C6882" s="310" t="s">
        <v>11842</v>
      </c>
      <c r="D6882" s="315" t="s">
        <v>70</v>
      </c>
      <c r="E6882" s="316" t="s">
        <v>11843</v>
      </c>
      <c r="F6882" s="310"/>
    </row>
    <row r="6883" customFormat="false" ht="12.8" hidden="false" customHeight="false" outlineLevel="0" collapsed="false">
      <c r="A6883" s="310" t="n">
        <v>103013</v>
      </c>
      <c r="B6883" s="315" t="s">
        <v>1640</v>
      </c>
      <c r="C6883" s="310" t="s">
        <v>11844</v>
      </c>
      <c r="D6883" s="315" t="s">
        <v>70</v>
      </c>
      <c r="E6883" s="316" t="s">
        <v>11845</v>
      </c>
      <c r="F6883" s="310"/>
    </row>
    <row r="6884" customFormat="false" ht="12.8" hidden="false" customHeight="false" outlineLevel="0" collapsed="false">
      <c r="A6884" s="310" t="n">
        <v>103014</v>
      </c>
      <c r="B6884" s="315" t="s">
        <v>1640</v>
      </c>
      <c r="C6884" s="310" t="s">
        <v>11846</v>
      </c>
      <c r="D6884" s="315" t="s">
        <v>70</v>
      </c>
      <c r="E6884" s="316" t="s">
        <v>11847</v>
      </c>
      <c r="F6884" s="310"/>
    </row>
    <row r="6885" customFormat="false" ht="12.8" hidden="false" customHeight="false" outlineLevel="0" collapsed="false">
      <c r="A6885" s="310" t="n">
        <v>103015</v>
      </c>
      <c r="B6885" s="315" t="s">
        <v>1640</v>
      </c>
      <c r="C6885" s="310" t="s">
        <v>11848</v>
      </c>
      <c r="D6885" s="315" t="s">
        <v>70</v>
      </c>
      <c r="E6885" s="316" t="s">
        <v>11849</v>
      </c>
      <c r="F6885" s="310"/>
    </row>
    <row r="6886" customFormat="false" ht="12.8" hidden="false" customHeight="false" outlineLevel="0" collapsed="false">
      <c r="A6886" s="310" t="n">
        <v>103016</v>
      </c>
      <c r="B6886" s="315" t="s">
        <v>1640</v>
      </c>
      <c r="C6886" s="310" t="s">
        <v>11850</v>
      </c>
      <c r="D6886" s="315" t="s">
        <v>70</v>
      </c>
      <c r="E6886" s="316" t="s">
        <v>11851</v>
      </c>
      <c r="F6886" s="310"/>
    </row>
    <row r="6887" customFormat="false" ht="12.8" hidden="false" customHeight="false" outlineLevel="0" collapsed="false">
      <c r="A6887" s="310" t="n">
        <v>103017</v>
      </c>
      <c r="B6887" s="315" t="s">
        <v>1640</v>
      </c>
      <c r="C6887" s="310" t="s">
        <v>11852</v>
      </c>
      <c r="D6887" s="315" t="s">
        <v>70</v>
      </c>
      <c r="E6887" s="316" t="s">
        <v>11853</v>
      </c>
      <c r="F6887" s="310"/>
    </row>
    <row r="6888" customFormat="false" ht="12.8" hidden="false" customHeight="false" outlineLevel="0" collapsed="false">
      <c r="A6888" s="310" t="n">
        <v>103018</v>
      </c>
      <c r="B6888" s="315" t="s">
        <v>1640</v>
      </c>
      <c r="C6888" s="310" t="s">
        <v>11854</v>
      </c>
      <c r="D6888" s="315" t="s">
        <v>70</v>
      </c>
      <c r="E6888" s="316" t="s">
        <v>11855</v>
      </c>
      <c r="F6888" s="310"/>
    </row>
    <row r="6889" customFormat="false" ht="12.8" hidden="false" customHeight="false" outlineLevel="0" collapsed="false">
      <c r="A6889" s="310" t="n">
        <v>103019</v>
      </c>
      <c r="B6889" s="315" t="s">
        <v>1640</v>
      </c>
      <c r="C6889" s="310" t="s">
        <v>11856</v>
      </c>
      <c r="D6889" s="315" t="s">
        <v>70</v>
      </c>
      <c r="E6889" s="316" t="s">
        <v>11857</v>
      </c>
      <c r="F6889" s="310"/>
    </row>
    <row r="6890" customFormat="false" ht="12.8" hidden="false" customHeight="false" outlineLevel="0" collapsed="false">
      <c r="A6890" s="310" t="n">
        <v>103029</v>
      </c>
      <c r="B6890" s="315" t="s">
        <v>1640</v>
      </c>
      <c r="C6890" s="310" t="s">
        <v>11858</v>
      </c>
      <c r="D6890" s="315" t="s">
        <v>70</v>
      </c>
      <c r="E6890" s="316" t="s">
        <v>11859</v>
      </c>
      <c r="F6890" s="310"/>
    </row>
    <row r="6891" customFormat="false" ht="12.8" hidden="false" customHeight="false" outlineLevel="0" collapsed="false">
      <c r="A6891" s="310" t="n">
        <v>103036</v>
      </c>
      <c r="B6891" s="315" t="s">
        <v>1640</v>
      </c>
      <c r="C6891" s="310" t="s">
        <v>11860</v>
      </c>
      <c r="D6891" s="315" t="s">
        <v>70</v>
      </c>
      <c r="E6891" s="316" t="s">
        <v>11861</v>
      </c>
      <c r="F6891" s="310"/>
    </row>
    <row r="6892" customFormat="false" ht="12.8" hidden="false" customHeight="false" outlineLevel="0" collapsed="false">
      <c r="A6892" s="310" t="n">
        <v>103037</v>
      </c>
      <c r="B6892" s="315" t="s">
        <v>1640</v>
      </c>
      <c r="C6892" s="310" t="s">
        <v>11862</v>
      </c>
      <c r="D6892" s="315" t="s">
        <v>70</v>
      </c>
      <c r="E6892" s="316" t="s">
        <v>11863</v>
      </c>
      <c r="F6892" s="310"/>
    </row>
    <row r="6893" customFormat="false" ht="12.8" hidden="false" customHeight="false" outlineLevel="0" collapsed="false">
      <c r="A6893" s="310" t="n">
        <v>103038</v>
      </c>
      <c r="B6893" s="315" t="s">
        <v>1640</v>
      </c>
      <c r="C6893" s="310" t="s">
        <v>11864</v>
      </c>
      <c r="D6893" s="315" t="s">
        <v>70</v>
      </c>
      <c r="E6893" s="316" t="s">
        <v>11865</v>
      </c>
      <c r="F6893" s="310"/>
    </row>
    <row r="6894" customFormat="false" ht="12.8" hidden="false" customHeight="false" outlineLevel="0" collapsed="false">
      <c r="A6894" s="310" t="n">
        <v>103039</v>
      </c>
      <c r="B6894" s="315" t="s">
        <v>1640</v>
      </c>
      <c r="C6894" s="310" t="s">
        <v>11866</v>
      </c>
      <c r="D6894" s="315" t="s">
        <v>70</v>
      </c>
      <c r="E6894" s="316" t="s">
        <v>11867</v>
      </c>
      <c r="F6894" s="310"/>
    </row>
    <row r="6895" customFormat="false" ht="12.8" hidden="false" customHeight="false" outlineLevel="0" collapsed="false">
      <c r="A6895" s="310" t="n">
        <v>103040</v>
      </c>
      <c r="B6895" s="315" t="s">
        <v>1640</v>
      </c>
      <c r="C6895" s="310" t="s">
        <v>11868</v>
      </c>
      <c r="D6895" s="315" t="s">
        <v>70</v>
      </c>
      <c r="E6895" s="316" t="s">
        <v>11869</v>
      </c>
      <c r="F6895" s="310"/>
    </row>
    <row r="6896" customFormat="false" ht="12.8" hidden="false" customHeight="false" outlineLevel="0" collapsed="false">
      <c r="A6896" s="310" t="n">
        <v>103041</v>
      </c>
      <c r="B6896" s="315" t="s">
        <v>1640</v>
      </c>
      <c r="C6896" s="310" t="s">
        <v>11870</v>
      </c>
      <c r="D6896" s="315" t="s">
        <v>70</v>
      </c>
      <c r="E6896" s="316" t="s">
        <v>10841</v>
      </c>
      <c r="F6896" s="310"/>
    </row>
    <row r="6897" customFormat="false" ht="12.8" hidden="false" customHeight="false" outlineLevel="0" collapsed="false">
      <c r="A6897" s="310" t="n">
        <v>103042</v>
      </c>
      <c r="B6897" s="315" t="s">
        <v>1640</v>
      </c>
      <c r="C6897" s="310" t="s">
        <v>11871</v>
      </c>
      <c r="D6897" s="315" t="s">
        <v>70</v>
      </c>
      <c r="E6897" s="316" t="s">
        <v>11872</v>
      </c>
      <c r="F6897" s="310"/>
    </row>
    <row r="6898" customFormat="false" ht="12.8" hidden="false" customHeight="false" outlineLevel="0" collapsed="false">
      <c r="A6898" s="310" t="n">
        <v>103043</v>
      </c>
      <c r="B6898" s="315" t="s">
        <v>1640</v>
      </c>
      <c r="C6898" s="310" t="s">
        <v>11873</v>
      </c>
      <c r="D6898" s="315" t="s">
        <v>70</v>
      </c>
      <c r="E6898" s="316" t="s">
        <v>11874</v>
      </c>
      <c r="F6898" s="310"/>
    </row>
    <row r="6899" customFormat="false" ht="12.8" hidden="false" customHeight="false" outlineLevel="0" collapsed="false">
      <c r="A6899" s="310" t="n">
        <v>103044</v>
      </c>
      <c r="B6899" s="315" t="s">
        <v>1640</v>
      </c>
      <c r="C6899" s="310" t="s">
        <v>11875</v>
      </c>
      <c r="D6899" s="315" t="s">
        <v>70</v>
      </c>
      <c r="E6899" s="316" t="s">
        <v>11876</v>
      </c>
      <c r="F6899" s="310"/>
    </row>
    <row r="6900" customFormat="false" ht="12.8" hidden="false" customHeight="false" outlineLevel="0" collapsed="false">
      <c r="A6900" s="310" t="n">
        <v>103045</v>
      </c>
      <c r="B6900" s="315" t="s">
        <v>1640</v>
      </c>
      <c r="C6900" s="310" t="s">
        <v>11877</v>
      </c>
      <c r="D6900" s="315" t="s">
        <v>70</v>
      </c>
      <c r="E6900" s="316" t="s">
        <v>6674</v>
      </c>
      <c r="F6900" s="310"/>
    </row>
    <row r="6901" customFormat="false" ht="12.8" hidden="false" customHeight="false" outlineLevel="0" collapsed="false">
      <c r="A6901" s="310" t="n">
        <v>103046</v>
      </c>
      <c r="B6901" s="315" t="s">
        <v>1640</v>
      </c>
      <c r="C6901" s="310" t="s">
        <v>11878</v>
      </c>
      <c r="D6901" s="315" t="s">
        <v>70</v>
      </c>
      <c r="E6901" s="316" t="s">
        <v>11879</v>
      </c>
      <c r="F6901" s="310"/>
    </row>
    <row r="6902" customFormat="false" ht="12.8" hidden="false" customHeight="false" outlineLevel="0" collapsed="false">
      <c r="A6902" s="310" t="n">
        <v>103047</v>
      </c>
      <c r="B6902" s="315" t="s">
        <v>1640</v>
      </c>
      <c r="C6902" s="310" t="s">
        <v>11880</v>
      </c>
      <c r="D6902" s="315" t="s">
        <v>70</v>
      </c>
      <c r="E6902" s="316" t="s">
        <v>9995</v>
      </c>
      <c r="F6902" s="310"/>
    </row>
    <row r="6903" customFormat="false" ht="12.8" hidden="false" customHeight="false" outlineLevel="0" collapsed="false">
      <c r="A6903" s="310" t="n">
        <v>103048</v>
      </c>
      <c r="B6903" s="315" t="s">
        <v>1640</v>
      </c>
      <c r="C6903" s="310" t="s">
        <v>11881</v>
      </c>
      <c r="D6903" s="315" t="s">
        <v>70</v>
      </c>
      <c r="E6903" s="316" t="s">
        <v>11882</v>
      </c>
      <c r="F6903" s="310"/>
    </row>
    <row r="6904" customFormat="false" ht="12.8" hidden="false" customHeight="false" outlineLevel="0" collapsed="false">
      <c r="A6904" s="310" t="n">
        <v>103049</v>
      </c>
      <c r="B6904" s="315" t="s">
        <v>1640</v>
      </c>
      <c r="C6904" s="310" t="s">
        <v>11883</v>
      </c>
      <c r="D6904" s="315" t="s">
        <v>70</v>
      </c>
      <c r="E6904" s="316" t="s">
        <v>5550</v>
      </c>
      <c r="F6904" s="310"/>
    </row>
    <row r="6905" customFormat="false" ht="12.8" hidden="false" customHeight="false" outlineLevel="0" collapsed="false">
      <c r="A6905" s="310" t="n">
        <v>103050</v>
      </c>
      <c r="B6905" s="315" t="s">
        <v>1640</v>
      </c>
      <c r="C6905" s="310" t="s">
        <v>11884</v>
      </c>
      <c r="D6905" s="315" t="s">
        <v>70</v>
      </c>
      <c r="E6905" s="316" t="s">
        <v>11885</v>
      </c>
      <c r="F6905" s="310"/>
    </row>
    <row r="6906" customFormat="false" ht="12.8" hidden="false" customHeight="false" outlineLevel="0" collapsed="false">
      <c r="A6906" s="310" t="n">
        <v>103051</v>
      </c>
      <c r="B6906" s="315" t="s">
        <v>1640</v>
      </c>
      <c r="C6906" s="310" t="s">
        <v>11886</v>
      </c>
      <c r="D6906" s="315" t="s">
        <v>70</v>
      </c>
      <c r="E6906" s="316" t="s">
        <v>11887</v>
      </c>
      <c r="F6906" s="310"/>
    </row>
    <row r="6907" customFormat="false" ht="12.8" hidden="false" customHeight="false" outlineLevel="0" collapsed="false">
      <c r="A6907" s="310" t="n">
        <v>103052</v>
      </c>
      <c r="B6907" s="315" t="s">
        <v>1640</v>
      </c>
      <c r="C6907" s="310" t="s">
        <v>11888</v>
      </c>
      <c r="D6907" s="315" t="s">
        <v>70</v>
      </c>
      <c r="E6907" s="316" t="s">
        <v>3177</v>
      </c>
      <c r="F6907" s="310"/>
    </row>
    <row r="6908" customFormat="false" ht="12.8" hidden="false" customHeight="false" outlineLevel="0" collapsed="false">
      <c r="A6908" s="310" t="n">
        <v>95634</v>
      </c>
      <c r="B6908" s="315" t="s">
        <v>1640</v>
      </c>
      <c r="C6908" s="310" t="s">
        <v>11889</v>
      </c>
      <c r="D6908" s="315" t="s">
        <v>70</v>
      </c>
      <c r="E6908" s="316" t="s">
        <v>11890</v>
      </c>
      <c r="F6908" s="310"/>
    </row>
    <row r="6909" customFormat="false" ht="12.8" hidden="false" customHeight="false" outlineLevel="0" collapsed="false">
      <c r="A6909" s="310" t="n">
        <v>95635</v>
      </c>
      <c r="B6909" s="315" t="s">
        <v>1640</v>
      </c>
      <c r="C6909" s="310" t="s">
        <v>11891</v>
      </c>
      <c r="D6909" s="315" t="s">
        <v>70</v>
      </c>
      <c r="E6909" s="316" t="s">
        <v>11892</v>
      </c>
      <c r="F6909" s="310"/>
    </row>
    <row r="6910" customFormat="false" ht="12.8" hidden="false" customHeight="false" outlineLevel="0" collapsed="false">
      <c r="A6910" s="310" t="n">
        <v>95636</v>
      </c>
      <c r="B6910" s="315" t="s">
        <v>1640</v>
      </c>
      <c r="C6910" s="310" t="s">
        <v>11893</v>
      </c>
      <c r="D6910" s="315" t="s">
        <v>70</v>
      </c>
      <c r="E6910" s="316" t="s">
        <v>11894</v>
      </c>
      <c r="F6910" s="310"/>
    </row>
    <row r="6911" customFormat="false" ht="12.8" hidden="false" customHeight="false" outlineLevel="0" collapsed="false">
      <c r="A6911" s="310" t="n">
        <v>95637</v>
      </c>
      <c r="B6911" s="315" t="s">
        <v>1640</v>
      </c>
      <c r="C6911" s="310" t="s">
        <v>11895</v>
      </c>
      <c r="D6911" s="315" t="s">
        <v>70</v>
      </c>
      <c r="E6911" s="316" t="s">
        <v>11896</v>
      </c>
      <c r="F6911" s="310"/>
    </row>
    <row r="6912" customFormat="false" ht="12.8" hidden="false" customHeight="false" outlineLevel="0" collapsed="false">
      <c r="A6912" s="310" t="n">
        <v>95638</v>
      </c>
      <c r="B6912" s="315" t="s">
        <v>1640</v>
      </c>
      <c r="C6912" s="310" t="s">
        <v>11897</v>
      </c>
      <c r="D6912" s="315" t="s">
        <v>70</v>
      </c>
      <c r="E6912" s="316" t="s">
        <v>11898</v>
      </c>
      <c r="F6912" s="310"/>
    </row>
    <row r="6913" customFormat="false" ht="12.8" hidden="false" customHeight="false" outlineLevel="0" collapsed="false">
      <c r="A6913" s="310" t="n">
        <v>95639</v>
      </c>
      <c r="B6913" s="315" t="s">
        <v>1640</v>
      </c>
      <c r="C6913" s="310" t="s">
        <v>11899</v>
      </c>
      <c r="D6913" s="315" t="s">
        <v>70</v>
      </c>
      <c r="E6913" s="316" t="s">
        <v>11900</v>
      </c>
      <c r="F6913" s="310"/>
    </row>
    <row r="6914" customFormat="false" ht="12.8" hidden="false" customHeight="false" outlineLevel="0" collapsed="false">
      <c r="A6914" s="310" t="n">
        <v>95641</v>
      </c>
      <c r="B6914" s="315" t="s">
        <v>1640</v>
      </c>
      <c r="C6914" s="310" t="s">
        <v>11901</v>
      </c>
      <c r="D6914" s="315" t="s">
        <v>70</v>
      </c>
      <c r="E6914" s="316" t="s">
        <v>11902</v>
      </c>
      <c r="F6914" s="310"/>
    </row>
    <row r="6915" customFormat="false" ht="12.8" hidden="false" customHeight="false" outlineLevel="0" collapsed="false">
      <c r="A6915" s="310" t="n">
        <v>95642</v>
      </c>
      <c r="B6915" s="315" t="s">
        <v>1640</v>
      </c>
      <c r="C6915" s="310" t="s">
        <v>11903</v>
      </c>
      <c r="D6915" s="315" t="s">
        <v>70</v>
      </c>
      <c r="E6915" s="316" t="s">
        <v>11904</v>
      </c>
      <c r="F6915" s="310"/>
    </row>
    <row r="6916" customFormat="false" ht="12.8" hidden="false" customHeight="false" outlineLevel="0" collapsed="false">
      <c r="A6916" s="310" t="n">
        <v>95643</v>
      </c>
      <c r="B6916" s="315" t="s">
        <v>1640</v>
      </c>
      <c r="C6916" s="310" t="s">
        <v>11905</v>
      </c>
      <c r="D6916" s="315" t="s">
        <v>70</v>
      </c>
      <c r="E6916" s="316" t="s">
        <v>11906</v>
      </c>
      <c r="F6916" s="310"/>
    </row>
    <row r="6917" customFormat="false" ht="12.8" hidden="false" customHeight="false" outlineLevel="0" collapsed="false">
      <c r="A6917" s="310" t="n">
        <v>95644</v>
      </c>
      <c r="B6917" s="315" t="s">
        <v>1640</v>
      </c>
      <c r="C6917" s="310" t="s">
        <v>11907</v>
      </c>
      <c r="D6917" s="315" t="s">
        <v>70</v>
      </c>
      <c r="E6917" s="316" t="s">
        <v>11908</v>
      </c>
      <c r="F6917" s="310"/>
    </row>
    <row r="6918" customFormat="false" ht="12.8" hidden="false" customHeight="false" outlineLevel="0" collapsed="false">
      <c r="A6918" s="310" t="n">
        <v>95645</v>
      </c>
      <c r="B6918" s="315" t="s">
        <v>1640</v>
      </c>
      <c r="C6918" s="310" t="s">
        <v>11909</v>
      </c>
      <c r="D6918" s="315" t="s">
        <v>70</v>
      </c>
      <c r="E6918" s="316" t="s">
        <v>11910</v>
      </c>
      <c r="F6918" s="310"/>
    </row>
    <row r="6919" customFormat="false" ht="12.8" hidden="false" customHeight="false" outlineLevel="0" collapsed="false">
      <c r="A6919" s="310" t="n">
        <v>95646</v>
      </c>
      <c r="B6919" s="315" t="s">
        <v>1640</v>
      </c>
      <c r="C6919" s="310" t="s">
        <v>11911</v>
      </c>
      <c r="D6919" s="315" t="s">
        <v>70</v>
      </c>
      <c r="E6919" s="316" t="s">
        <v>11912</v>
      </c>
      <c r="F6919" s="310"/>
    </row>
    <row r="6920" customFormat="false" ht="12.8" hidden="false" customHeight="false" outlineLevel="0" collapsed="false">
      <c r="A6920" s="310" t="n">
        <v>95647</v>
      </c>
      <c r="B6920" s="315" t="s">
        <v>1640</v>
      </c>
      <c r="C6920" s="310" t="s">
        <v>11913</v>
      </c>
      <c r="D6920" s="315" t="s">
        <v>70</v>
      </c>
      <c r="E6920" s="316" t="s">
        <v>11914</v>
      </c>
      <c r="F6920" s="310"/>
    </row>
    <row r="6921" customFormat="false" ht="12.8" hidden="false" customHeight="false" outlineLevel="0" collapsed="false">
      <c r="A6921" s="310" t="n">
        <v>95648</v>
      </c>
      <c r="B6921" s="315" t="s">
        <v>1640</v>
      </c>
      <c r="C6921" s="310" t="s">
        <v>11915</v>
      </c>
      <c r="D6921" s="315" t="s">
        <v>70</v>
      </c>
      <c r="E6921" s="316" t="s">
        <v>11916</v>
      </c>
      <c r="F6921" s="310"/>
    </row>
    <row r="6922" customFormat="false" ht="12.8" hidden="false" customHeight="false" outlineLevel="0" collapsed="false">
      <c r="A6922" s="310" t="n">
        <v>95649</v>
      </c>
      <c r="B6922" s="315" t="s">
        <v>1640</v>
      </c>
      <c r="C6922" s="310" t="s">
        <v>11917</v>
      </c>
      <c r="D6922" s="315" t="s">
        <v>70</v>
      </c>
      <c r="E6922" s="316" t="s">
        <v>11918</v>
      </c>
      <c r="F6922" s="310"/>
    </row>
    <row r="6923" customFormat="false" ht="12.8" hidden="false" customHeight="false" outlineLevel="0" collapsed="false">
      <c r="A6923" s="310" t="n">
        <v>95650</v>
      </c>
      <c r="B6923" s="315" t="s">
        <v>1640</v>
      </c>
      <c r="C6923" s="310" t="s">
        <v>11919</v>
      </c>
      <c r="D6923" s="315" t="s">
        <v>70</v>
      </c>
      <c r="E6923" s="316" t="s">
        <v>11920</v>
      </c>
      <c r="F6923" s="310"/>
    </row>
    <row r="6924" customFormat="false" ht="12.8" hidden="false" customHeight="false" outlineLevel="0" collapsed="false">
      <c r="A6924" s="310" t="n">
        <v>95651</v>
      </c>
      <c r="B6924" s="315" t="s">
        <v>1640</v>
      </c>
      <c r="C6924" s="310" t="s">
        <v>11921</v>
      </c>
      <c r="D6924" s="315" t="s">
        <v>70</v>
      </c>
      <c r="E6924" s="316" t="s">
        <v>11922</v>
      </c>
      <c r="F6924" s="310"/>
    </row>
    <row r="6925" customFormat="false" ht="12.8" hidden="false" customHeight="false" outlineLevel="0" collapsed="false">
      <c r="A6925" s="310" t="n">
        <v>95652</v>
      </c>
      <c r="B6925" s="315" t="s">
        <v>1640</v>
      </c>
      <c r="C6925" s="310" t="s">
        <v>11923</v>
      </c>
      <c r="D6925" s="315" t="s">
        <v>70</v>
      </c>
      <c r="E6925" s="316" t="s">
        <v>11924</v>
      </c>
      <c r="F6925" s="310"/>
    </row>
    <row r="6926" customFormat="false" ht="12.8" hidden="false" customHeight="false" outlineLevel="0" collapsed="false">
      <c r="A6926" s="310" t="n">
        <v>95653</v>
      </c>
      <c r="B6926" s="315" t="s">
        <v>1640</v>
      </c>
      <c r="C6926" s="310" t="s">
        <v>11925</v>
      </c>
      <c r="D6926" s="315" t="s">
        <v>70</v>
      </c>
      <c r="E6926" s="316" t="s">
        <v>11926</v>
      </c>
      <c r="F6926" s="310"/>
    </row>
    <row r="6927" customFormat="false" ht="12.8" hidden="false" customHeight="false" outlineLevel="0" collapsed="false">
      <c r="A6927" s="310" t="n">
        <v>95654</v>
      </c>
      <c r="B6927" s="315" t="s">
        <v>1640</v>
      </c>
      <c r="C6927" s="310" t="s">
        <v>11927</v>
      </c>
      <c r="D6927" s="315" t="s">
        <v>70</v>
      </c>
      <c r="E6927" s="316" t="s">
        <v>11928</v>
      </c>
      <c r="F6927" s="310"/>
    </row>
    <row r="6928" customFormat="false" ht="12.8" hidden="false" customHeight="false" outlineLevel="0" collapsed="false">
      <c r="A6928" s="310" t="n">
        <v>95655</v>
      </c>
      <c r="B6928" s="315" t="s">
        <v>1640</v>
      </c>
      <c r="C6928" s="310" t="s">
        <v>11929</v>
      </c>
      <c r="D6928" s="315" t="s">
        <v>70</v>
      </c>
      <c r="E6928" s="316" t="s">
        <v>11930</v>
      </c>
      <c r="F6928" s="310"/>
    </row>
    <row r="6929" customFormat="false" ht="12.8" hidden="false" customHeight="false" outlineLevel="0" collapsed="false">
      <c r="A6929" s="310" t="n">
        <v>95657</v>
      </c>
      <c r="B6929" s="315" t="s">
        <v>1640</v>
      </c>
      <c r="C6929" s="310" t="s">
        <v>11931</v>
      </c>
      <c r="D6929" s="315" t="s">
        <v>70</v>
      </c>
      <c r="E6929" s="316" t="s">
        <v>11932</v>
      </c>
      <c r="F6929" s="310"/>
    </row>
    <row r="6930" customFormat="false" ht="12.8" hidden="false" customHeight="false" outlineLevel="0" collapsed="false">
      <c r="A6930" s="310" t="n">
        <v>95658</v>
      </c>
      <c r="B6930" s="315" t="s">
        <v>1640</v>
      </c>
      <c r="C6930" s="310" t="s">
        <v>11933</v>
      </c>
      <c r="D6930" s="315" t="s">
        <v>70</v>
      </c>
      <c r="E6930" s="316" t="s">
        <v>11934</v>
      </c>
      <c r="F6930" s="310"/>
    </row>
    <row r="6931" customFormat="false" ht="12.8" hidden="false" customHeight="false" outlineLevel="0" collapsed="false">
      <c r="A6931" s="310" t="n">
        <v>95659</v>
      </c>
      <c r="B6931" s="315" t="s">
        <v>1640</v>
      </c>
      <c r="C6931" s="310" t="s">
        <v>11935</v>
      </c>
      <c r="D6931" s="315" t="s">
        <v>70</v>
      </c>
      <c r="E6931" s="316" t="s">
        <v>11936</v>
      </c>
      <c r="F6931" s="310"/>
    </row>
    <row r="6932" customFormat="false" ht="12.8" hidden="false" customHeight="false" outlineLevel="0" collapsed="false">
      <c r="A6932" s="310" t="n">
        <v>95660</v>
      </c>
      <c r="B6932" s="315" t="s">
        <v>1640</v>
      </c>
      <c r="C6932" s="310" t="s">
        <v>11937</v>
      </c>
      <c r="D6932" s="315" t="s">
        <v>70</v>
      </c>
      <c r="E6932" s="316" t="s">
        <v>11938</v>
      </c>
      <c r="F6932" s="310"/>
    </row>
    <row r="6933" customFormat="false" ht="12.8" hidden="false" customHeight="false" outlineLevel="0" collapsed="false">
      <c r="A6933" s="310" t="n">
        <v>95661</v>
      </c>
      <c r="B6933" s="315" t="s">
        <v>1640</v>
      </c>
      <c r="C6933" s="310" t="s">
        <v>11939</v>
      </c>
      <c r="D6933" s="315" t="s">
        <v>70</v>
      </c>
      <c r="E6933" s="316" t="s">
        <v>11940</v>
      </c>
      <c r="F6933" s="310"/>
    </row>
    <row r="6934" customFormat="false" ht="12.8" hidden="false" customHeight="false" outlineLevel="0" collapsed="false">
      <c r="A6934" s="310" t="n">
        <v>95662</v>
      </c>
      <c r="B6934" s="315" t="s">
        <v>1640</v>
      </c>
      <c r="C6934" s="310" t="s">
        <v>11941</v>
      </c>
      <c r="D6934" s="315" t="s">
        <v>70</v>
      </c>
      <c r="E6934" s="316" t="s">
        <v>11942</v>
      </c>
      <c r="F6934" s="310"/>
    </row>
    <row r="6935" customFormat="false" ht="12.8" hidden="false" customHeight="false" outlineLevel="0" collapsed="false">
      <c r="A6935" s="310" t="n">
        <v>95663</v>
      </c>
      <c r="B6935" s="315" t="s">
        <v>1640</v>
      </c>
      <c r="C6935" s="310" t="s">
        <v>11943</v>
      </c>
      <c r="D6935" s="315" t="s">
        <v>70</v>
      </c>
      <c r="E6935" s="316" t="s">
        <v>11944</v>
      </c>
      <c r="F6935" s="310"/>
    </row>
    <row r="6936" customFormat="false" ht="12.8" hidden="false" customHeight="false" outlineLevel="0" collapsed="false">
      <c r="A6936" s="310" t="n">
        <v>95664</v>
      </c>
      <c r="B6936" s="315" t="s">
        <v>1640</v>
      </c>
      <c r="C6936" s="310" t="s">
        <v>11945</v>
      </c>
      <c r="D6936" s="315" t="s">
        <v>70</v>
      </c>
      <c r="E6936" s="316" t="s">
        <v>11946</v>
      </c>
      <c r="F6936" s="310"/>
    </row>
    <row r="6937" customFormat="false" ht="12.8" hidden="false" customHeight="false" outlineLevel="0" collapsed="false">
      <c r="A6937" s="310" t="n">
        <v>95665</v>
      </c>
      <c r="B6937" s="315" t="s">
        <v>1640</v>
      </c>
      <c r="C6937" s="310" t="s">
        <v>11947</v>
      </c>
      <c r="D6937" s="315" t="s">
        <v>70</v>
      </c>
      <c r="E6937" s="316" t="s">
        <v>11948</v>
      </c>
      <c r="F6937" s="310"/>
    </row>
    <row r="6938" customFormat="false" ht="12.8" hidden="false" customHeight="false" outlineLevel="0" collapsed="false">
      <c r="A6938" s="310" t="n">
        <v>95666</v>
      </c>
      <c r="B6938" s="315" t="s">
        <v>1640</v>
      </c>
      <c r="C6938" s="310" t="s">
        <v>11949</v>
      </c>
      <c r="D6938" s="315" t="s">
        <v>70</v>
      </c>
      <c r="E6938" s="316" t="s">
        <v>11950</v>
      </c>
      <c r="F6938" s="310"/>
    </row>
    <row r="6939" customFormat="false" ht="12.8" hidden="false" customHeight="false" outlineLevel="0" collapsed="false">
      <c r="A6939" s="310" t="n">
        <v>95667</v>
      </c>
      <c r="B6939" s="315" t="s">
        <v>1640</v>
      </c>
      <c r="C6939" s="310" t="s">
        <v>11951</v>
      </c>
      <c r="D6939" s="315" t="s">
        <v>70</v>
      </c>
      <c r="E6939" s="316" t="s">
        <v>11952</v>
      </c>
      <c r="F6939" s="310"/>
    </row>
    <row r="6940" customFormat="false" ht="12.8" hidden="false" customHeight="false" outlineLevel="0" collapsed="false">
      <c r="A6940" s="310" t="n">
        <v>95668</v>
      </c>
      <c r="B6940" s="315" t="s">
        <v>1640</v>
      </c>
      <c r="C6940" s="310" t="s">
        <v>11953</v>
      </c>
      <c r="D6940" s="315" t="s">
        <v>70</v>
      </c>
      <c r="E6940" s="316" t="s">
        <v>11954</v>
      </c>
      <c r="F6940" s="310"/>
    </row>
    <row r="6941" customFormat="false" ht="12.8" hidden="false" customHeight="false" outlineLevel="0" collapsed="false">
      <c r="A6941" s="310" t="n">
        <v>95669</v>
      </c>
      <c r="B6941" s="315" t="s">
        <v>1640</v>
      </c>
      <c r="C6941" s="310" t="s">
        <v>11955</v>
      </c>
      <c r="D6941" s="315" t="s">
        <v>70</v>
      </c>
      <c r="E6941" s="316" t="s">
        <v>11956</v>
      </c>
      <c r="F6941" s="310"/>
    </row>
    <row r="6942" customFormat="false" ht="12.8" hidden="false" customHeight="false" outlineLevel="0" collapsed="false">
      <c r="A6942" s="310" t="n">
        <v>95670</v>
      </c>
      <c r="B6942" s="315" t="s">
        <v>1640</v>
      </c>
      <c r="C6942" s="310" t="s">
        <v>11957</v>
      </c>
      <c r="D6942" s="315" t="s">
        <v>70</v>
      </c>
      <c r="E6942" s="316" t="s">
        <v>11958</v>
      </c>
      <c r="F6942" s="310"/>
    </row>
    <row r="6943" customFormat="false" ht="12.8" hidden="false" customHeight="false" outlineLevel="0" collapsed="false">
      <c r="A6943" s="310" t="n">
        <v>95671</v>
      </c>
      <c r="B6943" s="315" t="s">
        <v>1640</v>
      </c>
      <c r="C6943" s="310" t="s">
        <v>11959</v>
      </c>
      <c r="D6943" s="315" t="s">
        <v>70</v>
      </c>
      <c r="E6943" s="316" t="s">
        <v>11960</v>
      </c>
      <c r="F6943" s="310"/>
    </row>
    <row r="6944" customFormat="false" ht="12.8" hidden="false" customHeight="false" outlineLevel="0" collapsed="false">
      <c r="A6944" s="310" t="n">
        <v>95672</v>
      </c>
      <c r="B6944" s="315" t="s">
        <v>1640</v>
      </c>
      <c r="C6944" s="310" t="s">
        <v>11961</v>
      </c>
      <c r="D6944" s="315" t="s">
        <v>70</v>
      </c>
      <c r="E6944" s="316" t="s">
        <v>11962</v>
      </c>
      <c r="F6944" s="310"/>
    </row>
    <row r="6945" customFormat="false" ht="12.8" hidden="false" customHeight="false" outlineLevel="0" collapsed="false">
      <c r="A6945" s="310" t="n">
        <v>95673</v>
      </c>
      <c r="B6945" s="315" t="s">
        <v>1640</v>
      </c>
      <c r="C6945" s="310" t="s">
        <v>11963</v>
      </c>
      <c r="D6945" s="315" t="s">
        <v>70</v>
      </c>
      <c r="E6945" s="316" t="s">
        <v>11964</v>
      </c>
      <c r="F6945" s="310"/>
    </row>
    <row r="6946" customFormat="false" ht="12.8" hidden="false" customHeight="false" outlineLevel="0" collapsed="false">
      <c r="A6946" s="310" t="n">
        <v>95674</v>
      </c>
      <c r="B6946" s="315" t="s">
        <v>1640</v>
      </c>
      <c r="C6946" s="310" t="s">
        <v>11965</v>
      </c>
      <c r="D6946" s="315" t="s">
        <v>70</v>
      </c>
      <c r="E6946" s="316" t="s">
        <v>11966</v>
      </c>
      <c r="F6946" s="310"/>
    </row>
    <row r="6947" customFormat="false" ht="12.8" hidden="false" customHeight="false" outlineLevel="0" collapsed="false">
      <c r="A6947" s="310" t="n">
        <v>95675</v>
      </c>
      <c r="B6947" s="315" t="s">
        <v>1640</v>
      </c>
      <c r="C6947" s="310" t="s">
        <v>11967</v>
      </c>
      <c r="D6947" s="315" t="s">
        <v>70</v>
      </c>
      <c r="E6947" s="316" t="s">
        <v>11968</v>
      </c>
      <c r="F6947" s="310"/>
    </row>
    <row r="6948" customFormat="false" ht="12.8" hidden="false" customHeight="false" outlineLevel="0" collapsed="false">
      <c r="A6948" s="310" t="n">
        <v>95676</v>
      </c>
      <c r="B6948" s="315" t="s">
        <v>1640</v>
      </c>
      <c r="C6948" s="310" t="s">
        <v>11969</v>
      </c>
      <c r="D6948" s="315" t="s">
        <v>70</v>
      </c>
      <c r="E6948" s="316" t="s">
        <v>11970</v>
      </c>
      <c r="F6948" s="310"/>
    </row>
    <row r="6949" customFormat="false" ht="12.8" hidden="false" customHeight="false" outlineLevel="0" collapsed="false">
      <c r="A6949" s="310" t="n">
        <v>97741</v>
      </c>
      <c r="B6949" s="315" t="s">
        <v>1640</v>
      </c>
      <c r="C6949" s="310" t="s">
        <v>11971</v>
      </c>
      <c r="D6949" s="315" t="s">
        <v>70</v>
      </c>
      <c r="E6949" s="316" t="s">
        <v>11972</v>
      </c>
      <c r="F6949" s="310"/>
    </row>
    <row r="6950" customFormat="false" ht="12.8" hidden="false" customHeight="false" outlineLevel="0" collapsed="false">
      <c r="A6950" s="310" t="n">
        <v>104992</v>
      </c>
      <c r="B6950" s="315" t="s">
        <v>1640</v>
      </c>
      <c r="C6950" s="310" t="s">
        <v>11973</v>
      </c>
      <c r="D6950" s="315" t="s">
        <v>70</v>
      </c>
      <c r="E6950" s="316" t="s">
        <v>11974</v>
      </c>
      <c r="F6950" s="310"/>
    </row>
    <row r="6951" customFormat="false" ht="12.8" hidden="false" customHeight="false" outlineLevel="0" collapsed="false">
      <c r="A6951" s="310" t="n">
        <v>104997</v>
      </c>
      <c r="B6951" s="315" t="s">
        <v>1640</v>
      </c>
      <c r="C6951" s="310" t="s">
        <v>11975</v>
      </c>
      <c r="D6951" s="315" t="s">
        <v>70</v>
      </c>
      <c r="E6951" s="316" t="s">
        <v>11976</v>
      </c>
      <c r="F6951" s="310"/>
    </row>
    <row r="6952" customFormat="false" ht="12.8" hidden="false" customHeight="false" outlineLevel="0" collapsed="false">
      <c r="A6952" s="310" t="n">
        <v>104998</v>
      </c>
      <c r="B6952" s="315" t="s">
        <v>1640</v>
      </c>
      <c r="C6952" s="310" t="s">
        <v>11977</v>
      </c>
      <c r="D6952" s="315" t="s">
        <v>70</v>
      </c>
      <c r="E6952" s="316" t="s">
        <v>11978</v>
      </c>
      <c r="F6952" s="310"/>
    </row>
    <row r="6953" customFormat="false" ht="12.8" hidden="false" customHeight="false" outlineLevel="0" collapsed="false">
      <c r="A6953" s="310" t="n">
        <v>105135</v>
      </c>
      <c r="B6953" s="315" t="s">
        <v>1640</v>
      </c>
      <c r="C6953" s="310" t="s">
        <v>11979</v>
      </c>
      <c r="D6953" s="315" t="s">
        <v>70</v>
      </c>
      <c r="E6953" s="316" t="s">
        <v>11980</v>
      </c>
      <c r="F6953" s="310"/>
    </row>
    <row r="6954" customFormat="false" ht="12.8" hidden="false" customHeight="false" outlineLevel="0" collapsed="false">
      <c r="A6954" s="310" t="n">
        <v>90436</v>
      </c>
      <c r="B6954" s="315" t="s">
        <v>1640</v>
      </c>
      <c r="C6954" s="310" t="s">
        <v>11981</v>
      </c>
      <c r="D6954" s="315" t="s">
        <v>70</v>
      </c>
      <c r="E6954" s="316" t="s">
        <v>7235</v>
      </c>
      <c r="F6954" s="310"/>
    </row>
    <row r="6955" customFormat="false" ht="12.8" hidden="false" customHeight="false" outlineLevel="0" collapsed="false">
      <c r="A6955" s="310" t="n">
        <v>90437</v>
      </c>
      <c r="B6955" s="315" t="s">
        <v>1640</v>
      </c>
      <c r="C6955" s="310" t="s">
        <v>11982</v>
      </c>
      <c r="D6955" s="315" t="s">
        <v>70</v>
      </c>
      <c r="E6955" s="316" t="s">
        <v>11983</v>
      </c>
      <c r="F6955" s="310"/>
    </row>
    <row r="6956" customFormat="false" ht="12.8" hidden="false" customHeight="false" outlineLevel="0" collapsed="false">
      <c r="A6956" s="310" t="n">
        <v>90438</v>
      </c>
      <c r="B6956" s="315" t="s">
        <v>1640</v>
      </c>
      <c r="C6956" s="310" t="s">
        <v>11984</v>
      </c>
      <c r="D6956" s="315" t="s">
        <v>70</v>
      </c>
      <c r="E6956" s="316" t="s">
        <v>11985</v>
      </c>
      <c r="F6956" s="310"/>
    </row>
    <row r="6957" customFormat="false" ht="12.8" hidden="false" customHeight="false" outlineLevel="0" collapsed="false">
      <c r="A6957" s="310" t="n">
        <v>90439</v>
      </c>
      <c r="B6957" s="315" t="s">
        <v>1640</v>
      </c>
      <c r="C6957" s="310" t="s">
        <v>11986</v>
      </c>
      <c r="D6957" s="315" t="s">
        <v>70</v>
      </c>
      <c r="E6957" s="316" t="s">
        <v>11987</v>
      </c>
      <c r="F6957" s="310"/>
    </row>
    <row r="6958" customFormat="false" ht="12.8" hidden="false" customHeight="false" outlineLevel="0" collapsed="false">
      <c r="A6958" s="310" t="n">
        <v>90440</v>
      </c>
      <c r="B6958" s="315" t="s">
        <v>1640</v>
      </c>
      <c r="C6958" s="310" t="s">
        <v>11988</v>
      </c>
      <c r="D6958" s="315" t="s">
        <v>70</v>
      </c>
      <c r="E6958" s="316" t="s">
        <v>11989</v>
      </c>
      <c r="F6958" s="310"/>
    </row>
    <row r="6959" customFormat="false" ht="12.8" hidden="false" customHeight="false" outlineLevel="0" collapsed="false">
      <c r="A6959" s="310" t="n">
        <v>90441</v>
      </c>
      <c r="B6959" s="315" t="s">
        <v>1640</v>
      </c>
      <c r="C6959" s="310" t="s">
        <v>11990</v>
      </c>
      <c r="D6959" s="315" t="s">
        <v>70</v>
      </c>
      <c r="E6959" s="316" t="s">
        <v>11991</v>
      </c>
      <c r="F6959" s="310"/>
    </row>
    <row r="6960" customFormat="false" ht="12.8" hidden="false" customHeight="false" outlineLevel="0" collapsed="false">
      <c r="A6960" s="310" t="n">
        <v>90443</v>
      </c>
      <c r="B6960" s="315" t="s">
        <v>1640</v>
      </c>
      <c r="C6960" s="310" t="s">
        <v>11992</v>
      </c>
      <c r="D6960" s="315" t="s">
        <v>48</v>
      </c>
      <c r="E6960" s="316" t="s">
        <v>10466</v>
      </c>
      <c r="F6960" s="310"/>
    </row>
    <row r="6961" customFormat="false" ht="12.8" hidden="false" customHeight="false" outlineLevel="0" collapsed="false">
      <c r="A6961" s="310" t="n">
        <v>90444</v>
      </c>
      <c r="B6961" s="315" t="s">
        <v>1640</v>
      </c>
      <c r="C6961" s="310" t="s">
        <v>11993</v>
      </c>
      <c r="D6961" s="315" t="s">
        <v>48</v>
      </c>
      <c r="E6961" s="316" t="s">
        <v>11994</v>
      </c>
      <c r="F6961" s="310"/>
    </row>
    <row r="6962" customFormat="false" ht="12.8" hidden="false" customHeight="false" outlineLevel="0" collapsed="false">
      <c r="A6962" s="310" t="n">
        <v>90445</v>
      </c>
      <c r="B6962" s="315" t="s">
        <v>1640</v>
      </c>
      <c r="C6962" s="310" t="s">
        <v>11995</v>
      </c>
      <c r="D6962" s="315" t="s">
        <v>48</v>
      </c>
      <c r="E6962" s="316" t="s">
        <v>11996</v>
      </c>
      <c r="F6962" s="310"/>
    </row>
    <row r="6963" customFormat="false" ht="12.8" hidden="false" customHeight="false" outlineLevel="0" collapsed="false">
      <c r="A6963" s="310" t="n">
        <v>90446</v>
      </c>
      <c r="B6963" s="315" t="s">
        <v>1640</v>
      </c>
      <c r="C6963" s="310" t="s">
        <v>11997</v>
      </c>
      <c r="D6963" s="315" t="s">
        <v>48</v>
      </c>
      <c r="E6963" s="316" t="s">
        <v>9161</v>
      </c>
      <c r="F6963" s="310"/>
    </row>
    <row r="6964" customFormat="false" ht="12.8" hidden="false" customHeight="false" outlineLevel="0" collapsed="false">
      <c r="A6964" s="310" t="n">
        <v>90447</v>
      </c>
      <c r="B6964" s="315" t="s">
        <v>1640</v>
      </c>
      <c r="C6964" s="310" t="s">
        <v>11998</v>
      </c>
      <c r="D6964" s="315" t="s">
        <v>48</v>
      </c>
      <c r="E6964" s="316" t="s">
        <v>3863</v>
      </c>
      <c r="F6964" s="310"/>
    </row>
    <row r="6965" customFormat="false" ht="12.8" hidden="false" customHeight="false" outlineLevel="0" collapsed="false">
      <c r="A6965" s="310" t="n">
        <v>90451</v>
      </c>
      <c r="B6965" s="315" t="s">
        <v>1640</v>
      </c>
      <c r="C6965" s="310" t="s">
        <v>11999</v>
      </c>
      <c r="D6965" s="315" t="s">
        <v>70</v>
      </c>
      <c r="E6965" s="316" t="s">
        <v>12000</v>
      </c>
      <c r="F6965" s="310"/>
    </row>
    <row r="6966" customFormat="false" ht="12.8" hidden="false" customHeight="false" outlineLevel="0" collapsed="false">
      <c r="A6966" s="310" t="n">
        <v>90452</v>
      </c>
      <c r="B6966" s="315" t="s">
        <v>1640</v>
      </c>
      <c r="C6966" s="310" t="s">
        <v>12001</v>
      </c>
      <c r="D6966" s="315" t="s">
        <v>70</v>
      </c>
      <c r="E6966" s="316" t="s">
        <v>12002</v>
      </c>
      <c r="F6966" s="310"/>
    </row>
    <row r="6967" customFormat="false" ht="12.8" hidden="false" customHeight="false" outlineLevel="0" collapsed="false">
      <c r="A6967" s="310" t="n">
        <v>90453</v>
      </c>
      <c r="B6967" s="315" t="s">
        <v>1640</v>
      </c>
      <c r="C6967" s="310" t="s">
        <v>12003</v>
      </c>
      <c r="D6967" s="315" t="s">
        <v>70</v>
      </c>
      <c r="E6967" s="316" t="s">
        <v>12004</v>
      </c>
      <c r="F6967" s="310"/>
    </row>
    <row r="6968" customFormat="false" ht="12.8" hidden="false" customHeight="false" outlineLevel="0" collapsed="false">
      <c r="A6968" s="310" t="n">
        <v>90454</v>
      </c>
      <c r="B6968" s="315" t="s">
        <v>1640</v>
      </c>
      <c r="C6968" s="310" t="s">
        <v>12005</v>
      </c>
      <c r="D6968" s="315" t="s">
        <v>70</v>
      </c>
      <c r="E6968" s="316" t="s">
        <v>9034</v>
      </c>
      <c r="F6968" s="310"/>
    </row>
    <row r="6969" customFormat="false" ht="12.8" hidden="false" customHeight="false" outlineLevel="0" collapsed="false">
      <c r="A6969" s="310" t="n">
        <v>90455</v>
      </c>
      <c r="B6969" s="315" t="s">
        <v>1640</v>
      </c>
      <c r="C6969" s="310" t="s">
        <v>12006</v>
      </c>
      <c r="D6969" s="315" t="s">
        <v>70</v>
      </c>
      <c r="E6969" s="316" t="s">
        <v>7221</v>
      </c>
      <c r="F6969" s="310"/>
    </row>
    <row r="6970" customFormat="false" ht="12.8" hidden="false" customHeight="false" outlineLevel="0" collapsed="false">
      <c r="A6970" s="310" t="n">
        <v>90456</v>
      </c>
      <c r="B6970" s="315" t="s">
        <v>1640</v>
      </c>
      <c r="C6970" s="310" t="s">
        <v>12007</v>
      </c>
      <c r="D6970" s="315" t="s">
        <v>70</v>
      </c>
      <c r="E6970" s="316" t="s">
        <v>12008</v>
      </c>
      <c r="F6970" s="310"/>
    </row>
    <row r="6971" customFormat="false" ht="12.8" hidden="false" customHeight="false" outlineLevel="0" collapsed="false">
      <c r="A6971" s="310" t="n">
        <v>90457</v>
      </c>
      <c r="B6971" s="315" t="s">
        <v>1640</v>
      </c>
      <c r="C6971" s="310" t="s">
        <v>12009</v>
      </c>
      <c r="D6971" s="315" t="s">
        <v>70</v>
      </c>
      <c r="E6971" s="316" t="s">
        <v>10567</v>
      </c>
      <c r="F6971" s="310"/>
    </row>
    <row r="6972" customFormat="false" ht="12.8" hidden="false" customHeight="false" outlineLevel="0" collapsed="false">
      <c r="A6972" s="310" t="n">
        <v>90458</v>
      </c>
      <c r="B6972" s="315" t="s">
        <v>1640</v>
      </c>
      <c r="C6972" s="310" t="s">
        <v>12010</v>
      </c>
      <c r="D6972" s="315" t="s">
        <v>70</v>
      </c>
      <c r="E6972" s="316" t="s">
        <v>12011</v>
      </c>
      <c r="F6972" s="310"/>
    </row>
    <row r="6973" customFormat="false" ht="12.8" hidden="false" customHeight="false" outlineLevel="0" collapsed="false">
      <c r="A6973" s="310" t="n">
        <v>90459</v>
      </c>
      <c r="B6973" s="315" t="s">
        <v>1640</v>
      </c>
      <c r="C6973" s="310" t="s">
        <v>12012</v>
      </c>
      <c r="D6973" s="315" t="s">
        <v>70</v>
      </c>
      <c r="E6973" s="316" t="s">
        <v>12013</v>
      </c>
      <c r="F6973" s="310"/>
    </row>
    <row r="6974" customFormat="false" ht="12.8" hidden="false" customHeight="false" outlineLevel="0" collapsed="false">
      <c r="A6974" s="310" t="n">
        <v>90460</v>
      </c>
      <c r="B6974" s="315" t="s">
        <v>1640</v>
      </c>
      <c r="C6974" s="310" t="s">
        <v>12014</v>
      </c>
      <c r="D6974" s="315" t="s">
        <v>48</v>
      </c>
      <c r="E6974" s="316" t="s">
        <v>12015</v>
      </c>
      <c r="F6974" s="310"/>
    </row>
    <row r="6975" customFormat="false" ht="12.8" hidden="false" customHeight="false" outlineLevel="0" collapsed="false">
      <c r="A6975" s="310" t="n">
        <v>90461</v>
      </c>
      <c r="B6975" s="315" t="s">
        <v>1640</v>
      </c>
      <c r="C6975" s="310" t="s">
        <v>12016</v>
      </c>
      <c r="D6975" s="315" t="s">
        <v>48</v>
      </c>
      <c r="E6975" s="316" t="s">
        <v>12017</v>
      </c>
      <c r="F6975" s="310"/>
    </row>
    <row r="6976" customFormat="false" ht="12.8" hidden="false" customHeight="false" outlineLevel="0" collapsed="false">
      <c r="A6976" s="310" t="n">
        <v>90462</v>
      </c>
      <c r="B6976" s="315" t="s">
        <v>1640</v>
      </c>
      <c r="C6976" s="310" t="s">
        <v>12018</v>
      </c>
      <c r="D6976" s="315" t="s">
        <v>48</v>
      </c>
      <c r="E6976" s="316" t="s">
        <v>12019</v>
      </c>
      <c r="F6976" s="310"/>
    </row>
    <row r="6977" customFormat="false" ht="12.8" hidden="false" customHeight="false" outlineLevel="0" collapsed="false">
      <c r="A6977" s="310" t="n">
        <v>90463</v>
      </c>
      <c r="B6977" s="315" t="s">
        <v>1640</v>
      </c>
      <c r="C6977" s="310" t="s">
        <v>12020</v>
      </c>
      <c r="D6977" s="315" t="s">
        <v>48</v>
      </c>
      <c r="E6977" s="316" t="s">
        <v>12021</v>
      </c>
      <c r="F6977" s="310"/>
    </row>
    <row r="6978" customFormat="false" ht="12.8" hidden="false" customHeight="false" outlineLevel="0" collapsed="false">
      <c r="A6978" s="310" t="n">
        <v>90466</v>
      </c>
      <c r="B6978" s="315" t="s">
        <v>1640</v>
      </c>
      <c r="C6978" s="310" t="s">
        <v>12022</v>
      </c>
      <c r="D6978" s="315" t="s">
        <v>48</v>
      </c>
      <c r="E6978" s="316" t="s">
        <v>12023</v>
      </c>
      <c r="F6978" s="310"/>
    </row>
    <row r="6979" customFormat="false" ht="12.8" hidden="false" customHeight="false" outlineLevel="0" collapsed="false">
      <c r="A6979" s="310" t="n">
        <v>90467</v>
      </c>
      <c r="B6979" s="315" t="s">
        <v>1640</v>
      </c>
      <c r="C6979" s="310" t="s">
        <v>12024</v>
      </c>
      <c r="D6979" s="315" t="s">
        <v>48</v>
      </c>
      <c r="E6979" s="316" t="s">
        <v>12025</v>
      </c>
      <c r="F6979" s="310"/>
    </row>
    <row r="6980" customFormat="false" ht="12.8" hidden="false" customHeight="false" outlineLevel="0" collapsed="false">
      <c r="A6980" s="310" t="n">
        <v>90468</v>
      </c>
      <c r="B6980" s="315" t="s">
        <v>1640</v>
      </c>
      <c r="C6980" s="310" t="s">
        <v>12026</v>
      </c>
      <c r="D6980" s="315" t="s">
        <v>48</v>
      </c>
      <c r="E6980" s="316" t="s">
        <v>12027</v>
      </c>
      <c r="F6980" s="310"/>
    </row>
    <row r="6981" customFormat="false" ht="12.8" hidden="false" customHeight="false" outlineLevel="0" collapsed="false">
      <c r="A6981" s="310" t="n">
        <v>90469</v>
      </c>
      <c r="B6981" s="315" t="s">
        <v>1640</v>
      </c>
      <c r="C6981" s="310" t="s">
        <v>12028</v>
      </c>
      <c r="D6981" s="315" t="s">
        <v>48</v>
      </c>
      <c r="E6981" s="316" t="s">
        <v>12029</v>
      </c>
      <c r="F6981" s="310"/>
    </row>
    <row r="6982" customFormat="false" ht="12.8" hidden="false" customHeight="false" outlineLevel="0" collapsed="false">
      <c r="A6982" s="310" t="n">
        <v>90470</v>
      </c>
      <c r="B6982" s="315" t="s">
        <v>1640</v>
      </c>
      <c r="C6982" s="310" t="s">
        <v>12030</v>
      </c>
      <c r="D6982" s="315" t="s">
        <v>48</v>
      </c>
      <c r="E6982" s="316" t="s">
        <v>10567</v>
      </c>
      <c r="F6982" s="310"/>
    </row>
    <row r="6983" customFormat="false" ht="12.8" hidden="false" customHeight="false" outlineLevel="0" collapsed="false">
      <c r="A6983" s="310" t="n">
        <v>91166</v>
      </c>
      <c r="B6983" s="315" t="s">
        <v>1640</v>
      </c>
      <c r="C6983" s="310" t="s">
        <v>12031</v>
      </c>
      <c r="D6983" s="315" t="s">
        <v>48</v>
      </c>
      <c r="E6983" s="316" t="s">
        <v>12032</v>
      </c>
      <c r="F6983" s="310"/>
    </row>
    <row r="6984" customFormat="false" ht="12.8" hidden="false" customHeight="false" outlineLevel="0" collapsed="false">
      <c r="A6984" s="310" t="n">
        <v>91167</v>
      </c>
      <c r="B6984" s="315" t="s">
        <v>1640</v>
      </c>
      <c r="C6984" s="310" t="s">
        <v>12033</v>
      </c>
      <c r="D6984" s="315" t="s">
        <v>48</v>
      </c>
      <c r="E6984" s="316" t="s">
        <v>9024</v>
      </c>
      <c r="F6984" s="310"/>
    </row>
    <row r="6985" customFormat="false" ht="12.8" hidden="false" customHeight="false" outlineLevel="0" collapsed="false">
      <c r="A6985" s="310" t="n">
        <v>91170</v>
      </c>
      <c r="B6985" s="315" t="s">
        <v>1640</v>
      </c>
      <c r="C6985" s="310" t="s">
        <v>12034</v>
      </c>
      <c r="D6985" s="315" t="s">
        <v>48</v>
      </c>
      <c r="E6985" s="316" t="s">
        <v>9024</v>
      </c>
      <c r="F6985" s="310"/>
    </row>
    <row r="6986" customFormat="false" ht="12.8" hidden="false" customHeight="false" outlineLevel="0" collapsed="false">
      <c r="A6986" s="310" t="n">
        <v>91171</v>
      </c>
      <c r="B6986" s="315" t="s">
        <v>1640</v>
      </c>
      <c r="C6986" s="310" t="s">
        <v>12035</v>
      </c>
      <c r="D6986" s="315" t="s">
        <v>48</v>
      </c>
      <c r="E6986" s="316" t="s">
        <v>9416</v>
      </c>
      <c r="F6986" s="310"/>
    </row>
    <row r="6987" customFormat="false" ht="12.8" hidden="false" customHeight="false" outlineLevel="0" collapsed="false">
      <c r="A6987" s="310" t="n">
        <v>91172</v>
      </c>
      <c r="B6987" s="315" t="s">
        <v>1640</v>
      </c>
      <c r="C6987" s="310" t="s">
        <v>12036</v>
      </c>
      <c r="D6987" s="315" t="s">
        <v>48</v>
      </c>
      <c r="E6987" s="316" t="s">
        <v>12037</v>
      </c>
      <c r="F6987" s="310"/>
    </row>
    <row r="6988" customFormat="false" ht="12.8" hidden="false" customHeight="false" outlineLevel="0" collapsed="false">
      <c r="A6988" s="310" t="n">
        <v>91173</v>
      </c>
      <c r="B6988" s="315" t="s">
        <v>1640</v>
      </c>
      <c r="C6988" s="310" t="s">
        <v>12038</v>
      </c>
      <c r="D6988" s="315" t="s">
        <v>48</v>
      </c>
      <c r="E6988" s="316" t="s">
        <v>12039</v>
      </c>
      <c r="F6988" s="310"/>
    </row>
    <row r="6989" customFormat="false" ht="12.8" hidden="false" customHeight="false" outlineLevel="0" collapsed="false">
      <c r="A6989" s="310" t="n">
        <v>91174</v>
      </c>
      <c r="B6989" s="315" t="s">
        <v>1640</v>
      </c>
      <c r="C6989" s="310" t="s">
        <v>12040</v>
      </c>
      <c r="D6989" s="315" t="s">
        <v>48</v>
      </c>
      <c r="E6989" s="316" t="s">
        <v>12041</v>
      </c>
      <c r="F6989" s="310"/>
    </row>
    <row r="6990" customFormat="false" ht="12.8" hidden="false" customHeight="false" outlineLevel="0" collapsed="false">
      <c r="A6990" s="310" t="n">
        <v>91175</v>
      </c>
      <c r="B6990" s="315" t="s">
        <v>1640</v>
      </c>
      <c r="C6990" s="310" t="s">
        <v>12042</v>
      </c>
      <c r="D6990" s="315" t="s">
        <v>48</v>
      </c>
      <c r="E6990" s="316" t="s">
        <v>8205</v>
      </c>
      <c r="F6990" s="310"/>
    </row>
    <row r="6991" customFormat="false" ht="12.8" hidden="false" customHeight="false" outlineLevel="0" collapsed="false">
      <c r="A6991" s="310" t="n">
        <v>91176</v>
      </c>
      <c r="B6991" s="315" t="s">
        <v>1640</v>
      </c>
      <c r="C6991" s="310" t="s">
        <v>12043</v>
      </c>
      <c r="D6991" s="315" t="s">
        <v>48</v>
      </c>
      <c r="E6991" s="316" t="s">
        <v>10505</v>
      </c>
      <c r="F6991" s="310"/>
    </row>
    <row r="6992" customFormat="false" ht="12.8" hidden="false" customHeight="false" outlineLevel="0" collapsed="false">
      <c r="A6992" s="310" t="n">
        <v>91179</v>
      </c>
      <c r="B6992" s="315" t="s">
        <v>1640</v>
      </c>
      <c r="C6992" s="310" t="s">
        <v>12044</v>
      </c>
      <c r="D6992" s="315" t="s">
        <v>48</v>
      </c>
      <c r="E6992" s="316" t="s">
        <v>10505</v>
      </c>
      <c r="F6992" s="310"/>
    </row>
    <row r="6993" customFormat="false" ht="12.8" hidden="false" customHeight="false" outlineLevel="0" collapsed="false">
      <c r="A6993" s="310" t="n">
        <v>91180</v>
      </c>
      <c r="B6993" s="315" t="s">
        <v>1640</v>
      </c>
      <c r="C6993" s="310" t="s">
        <v>12045</v>
      </c>
      <c r="D6993" s="315" t="s">
        <v>48</v>
      </c>
      <c r="E6993" s="316" t="s">
        <v>12046</v>
      </c>
      <c r="F6993" s="310"/>
    </row>
    <row r="6994" customFormat="false" ht="12.8" hidden="false" customHeight="false" outlineLevel="0" collapsed="false">
      <c r="A6994" s="310" t="n">
        <v>91181</v>
      </c>
      <c r="B6994" s="315" t="s">
        <v>1640</v>
      </c>
      <c r="C6994" s="310" t="s">
        <v>12047</v>
      </c>
      <c r="D6994" s="315" t="s">
        <v>48</v>
      </c>
      <c r="E6994" s="316" t="s">
        <v>1694</v>
      </c>
      <c r="F6994" s="310"/>
    </row>
    <row r="6995" customFormat="false" ht="12.8" hidden="false" customHeight="false" outlineLevel="0" collapsed="false">
      <c r="A6995" s="310" t="n">
        <v>91182</v>
      </c>
      <c r="B6995" s="315" t="s">
        <v>1640</v>
      </c>
      <c r="C6995" s="310" t="s">
        <v>12048</v>
      </c>
      <c r="D6995" s="315" t="s">
        <v>48</v>
      </c>
      <c r="E6995" s="316" t="s">
        <v>12049</v>
      </c>
      <c r="F6995" s="310"/>
    </row>
    <row r="6996" customFormat="false" ht="12.8" hidden="false" customHeight="false" outlineLevel="0" collapsed="false">
      <c r="A6996" s="310" t="n">
        <v>91185</v>
      </c>
      <c r="B6996" s="315" t="s">
        <v>1640</v>
      </c>
      <c r="C6996" s="310" t="s">
        <v>12050</v>
      </c>
      <c r="D6996" s="315" t="s">
        <v>48</v>
      </c>
      <c r="E6996" s="316" t="s">
        <v>12049</v>
      </c>
      <c r="F6996" s="310"/>
    </row>
    <row r="6997" customFormat="false" ht="12.8" hidden="false" customHeight="false" outlineLevel="0" collapsed="false">
      <c r="A6997" s="310" t="n">
        <v>91186</v>
      </c>
      <c r="B6997" s="315" t="s">
        <v>1640</v>
      </c>
      <c r="C6997" s="310" t="s">
        <v>12051</v>
      </c>
      <c r="D6997" s="315" t="s">
        <v>48</v>
      </c>
      <c r="E6997" s="316" t="s">
        <v>10573</v>
      </c>
      <c r="F6997" s="310"/>
    </row>
    <row r="6998" customFormat="false" ht="12.8" hidden="false" customHeight="false" outlineLevel="0" collapsed="false">
      <c r="A6998" s="310" t="n">
        <v>91187</v>
      </c>
      <c r="B6998" s="315" t="s">
        <v>1640</v>
      </c>
      <c r="C6998" s="310" t="s">
        <v>12052</v>
      </c>
      <c r="D6998" s="315" t="s">
        <v>48</v>
      </c>
      <c r="E6998" s="316" t="s">
        <v>8461</v>
      </c>
      <c r="F6998" s="310"/>
    </row>
    <row r="6999" customFormat="false" ht="12.8" hidden="false" customHeight="false" outlineLevel="0" collapsed="false">
      <c r="A6999" s="310" t="n">
        <v>91188</v>
      </c>
      <c r="B6999" s="315" t="s">
        <v>1640</v>
      </c>
      <c r="C6999" s="310" t="s">
        <v>12053</v>
      </c>
      <c r="D6999" s="315" t="s">
        <v>70</v>
      </c>
      <c r="E6999" s="316" t="s">
        <v>6101</v>
      </c>
      <c r="F6999" s="310"/>
    </row>
    <row r="7000" customFormat="false" ht="12.8" hidden="false" customHeight="false" outlineLevel="0" collapsed="false">
      <c r="A7000" s="310" t="n">
        <v>91189</v>
      </c>
      <c r="B7000" s="315" t="s">
        <v>1640</v>
      </c>
      <c r="C7000" s="310" t="s">
        <v>12054</v>
      </c>
      <c r="D7000" s="315" t="s">
        <v>70</v>
      </c>
      <c r="E7000" s="316" t="s">
        <v>12055</v>
      </c>
      <c r="F7000" s="310"/>
    </row>
    <row r="7001" customFormat="false" ht="12.8" hidden="false" customHeight="false" outlineLevel="0" collapsed="false">
      <c r="A7001" s="310" t="n">
        <v>91190</v>
      </c>
      <c r="B7001" s="315" t="s">
        <v>1640</v>
      </c>
      <c r="C7001" s="310" t="s">
        <v>12056</v>
      </c>
      <c r="D7001" s="315" t="s">
        <v>70</v>
      </c>
      <c r="E7001" s="316" t="s">
        <v>12057</v>
      </c>
      <c r="F7001" s="310"/>
    </row>
    <row r="7002" customFormat="false" ht="12.8" hidden="false" customHeight="false" outlineLevel="0" collapsed="false">
      <c r="A7002" s="310" t="n">
        <v>91191</v>
      </c>
      <c r="B7002" s="315" t="s">
        <v>1640</v>
      </c>
      <c r="C7002" s="310" t="s">
        <v>12058</v>
      </c>
      <c r="D7002" s="315" t="s">
        <v>70</v>
      </c>
      <c r="E7002" s="316" t="s">
        <v>12059</v>
      </c>
      <c r="F7002" s="310"/>
    </row>
    <row r="7003" customFormat="false" ht="12.8" hidden="false" customHeight="false" outlineLevel="0" collapsed="false">
      <c r="A7003" s="310" t="n">
        <v>91192</v>
      </c>
      <c r="B7003" s="315" t="s">
        <v>1640</v>
      </c>
      <c r="C7003" s="310" t="s">
        <v>12060</v>
      </c>
      <c r="D7003" s="315" t="s">
        <v>70</v>
      </c>
      <c r="E7003" s="316" t="s">
        <v>11153</v>
      </c>
      <c r="F7003" s="310"/>
    </row>
    <row r="7004" customFormat="false" ht="12.8" hidden="false" customHeight="false" outlineLevel="0" collapsed="false">
      <c r="A7004" s="310" t="n">
        <v>91222</v>
      </c>
      <c r="B7004" s="315" t="s">
        <v>1640</v>
      </c>
      <c r="C7004" s="310" t="s">
        <v>12061</v>
      </c>
      <c r="D7004" s="315" t="s">
        <v>48</v>
      </c>
      <c r="E7004" s="316" t="s">
        <v>3560</v>
      </c>
      <c r="F7004" s="310"/>
    </row>
    <row r="7005" customFormat="false" ht="12.8" hidden="false" customHeight="false" outlineLevel="0" collapsed="false">
      <c r="A7005" s="310" t="n">
        <v>94480</v>
      </c>
      <c r="B7005" s="315" t="s">
        <v>1640</v>
      </c>
      <c r="C7005" s="310" t="s">
        <v>12062</v>
      </c>
      <c r="D7005" s="315" t="s">
        <v>70</v>
      </c>
      <c r="E7005" s="316" t="s">
        <v>12063</v>
      </c>
      <c r="F7005" s="310"/>
    </row>
    <row r="7006" customFormat="false" ht="12.8" hidden="false" customHeight="false" outlineLevel="0" collapsed="false">
      <c r="A7006" s="310" t="n">
        <v>94481</v>
      </c>
      <c r="B7006" s="315" t="s">
        <v>1640</v>
      </c>
      <c r="C7006" s="310" t="s">
        <v>12064</v>
      </c>
      <c r="D7006" s="315" t="s">
        <v>70</v>
      </c>
      <c r="E7006" s="316" t="s">
        <v>12065</v>
      </c>
      <c r="F7006" s="310"/>
    </row>
    <row r="7007" customFormat="false" ht="12.8" hidden="false" customHeight="false" outlineLevel="0" collapsed="false">
      <c r="A7007" s="310" t="n">
        <v>94482</v>
      </c>
      <c r="B7007" s="315" t="s">
        <v>1640</v>
      </c>
      <c r="C7007" s="310" t="s">
        <v>12066</v>
      </c>
      <c r="D7007" s="315" t="s">
        <v>70</v>
      </c>
      <c r="E7007" s="316" t="s">
        <v>12067</v>
      </c>
      <c r="F7007" s="310"/>
    </row>
    <row r="7008" customFormat="false" ht="12.8" hidden="false" customHeight="false" outlineLevel="0" collapsed="false">
      <c r="A7008" s="310" t="n">
        <v>94483</v>
      </c>
      <c r="B7008" s="315" t="s">
        <v>1640</v>
      </c>
      <c r="C7008" s="310" t="s">
        <v>12068</v>
      </c>
      <c r="D7008" s="315" t="s">
        <v>70</v>
      </c>
      <c r="E7008" s="316" t="s">
        <v>12069</v>
      </c>
      <c r="F7008" s="310"/>
    </row>
    <row r="7009" customFormat="false" ht="12.8" hidden="false" customHeight="false" outlineLevel="0" collapsed="false">
      <c r="A7009" s="310" t="n">
        <v>95541</v>
      </c>
      <c r="B7009" s="315" t="s">
        <v>1640</v>
      </c>
      <c r="C7009" s="310" t="s">
        <v>12070</v>
      </c>
      <c r="D7009" s="315" t="s">
        <v>70</v>
      </c>
      <c r="E7009" s="316" t="s">
        <v>12071</v>
      </c>
      <c r="F7009" s="310"/>
    </row>
    <row r="7010" customFormat="false" ht="12.8" hidden="false" customHeight="false" outlineLevel="0" collapsed="false">
      <c r="A7010" s="310" t="n">
        <v>96559</v>
      </c>
      <c r="B7010" s="315" t="s">
        <v>1640</v>
      </c>
      <c r="C7010" s="310" t="s">
        <v>12072</v>
      </c>
      <c r="D7010" s="315" t="s">
        <v>32</v>
      </c>
      <c r="E7010" s="316" t="s">
        <v>12073</v>
      </c>
      <c r="F7010" s="310"/>
    </row>
    <row r="7011" customFormat="false" ht="12.8" hidden="false" customHeight="false" outlineLevel="0" collapsed="false">
      <c r="A7011" s="310" t="n">
        <v>96560</v>
      </c>
      <c r="B7011" s="315" t="s">
        <v>1640</v>
      </c>
      <c r="C7011" s="310" t="s">
        <v>12074</v>
      </c>
      <c r="D7011" s="315" t="s">
        <v>32</v>
      </c>
      <c r="E7011" s="316" t="s">
        <v>12075</v>
      </c>
      <c r="F7011" s="310"/>
    </row>
    <row r="7012" customFormat="false" ht="12.8" hidden="false" customHeight="false" outlineLevel="0" collapsed="false">
      <c r="A7012" s="310" t="n">
        <v>96562</v>
      </c>
      <c r="B7012" s="315" t="s">
        <v>1640</v>
      </c>
      <c r="C7012" s="310" t="s">
        <v>12076</v>
      </c>
      <c r="D7012" s="315" t="s">
        <v>48</v>
      </c>
      <c r="E7012" s="316" t="s">
        <v>9570</v>
      </c>
      <c r="F7012" s="310"/>
    </row>
    <row r="7013" customFormat="false" ht="12.8" hidden="false" customHeight="false" outlineLevel="0" collapsed="false">
      <c r="A7013" s="310" t="n">
        <v>96563</v>
      </c>
      <c r="B7013" s="315" t="s">
        <v>1640</v>
      </c>
      <c r="C7013" s="310" t="s">
        <v>12077</v>
      </c>
      <c r="D7013" s="315" t="s">
        <v>48</v>
      </c>
      <c r="E7013" s="316" t="s">
        <v>12078</v>
      </c>
      <c r="F7013" s="310"/>
    </row>
    <row r="7014" customFormat="false" ht="12.8" hidden="false" customHeight="false" outlineLevel="0" collapsed="false">
      <c r="A7014" s="310" t="n">
        <v>100128</v>
      </c>
      <c r="B7014" s="315" t="s">
        <v>1640</v>
      </c>
      <c r="C7014" s="310" t="s">
        <v>12079</v>
      </c>
      <c r="D7014" s="315" t="s">
        <v>70</v>
      </c>
      <c r="E7014" s="316" t="s">
        <v>12080</v>
      </c>
      <c r="F7014" s="310"/>
    </row>
    <row r="7015" customFormat="false" ht="12.8" hidden="false" customHeight="false" outlineLevel="0" collapsed="false">
      <c r="A7015" s="310" t="n">
        <v>101802</v>
      </c>
      <c r="B7015" s="315" t="s">
        <v>1640</v>
      </c>
      <c r="C7015" s="310" t="s">
        <v>12081</v>
      </c>
      <c r="D7015" s="315" t="s">
        <v>70</v>
      </c>
      <c r="E7015" s="316" t="s">
        <v>12082</v>
      </c>
      <c r="F7015" s="310"/>
    </row>
    <row r="7016" customFormat="false" ht="12.8" hidden="false" customHeight="false" outlineLevel="0" collapsed="false">
      <c r="A7016" s="310" t="n">
        <v>101803</v>
      </c>
      <c r="B7016" s="315" t="s">
        <v>1640</v>
      </c>
      <c r="C7016" s="310" t="s">
        <v>12083</v>
      </c>
      <c r="D7016" s="315" t="s">
        <v>70</v>
      </c>
      <c r="E7016" s="316" t="s">
        <v>12084</v>
      </c>
      <c r="F7016" s="310"/>
    </row>
    <row r="7017" customFormat="false" ht="12.8" hidden="false" customHeight="false" outlineLevel="0" collapsed="false">
      <c r="A7017" s="310" t="n">
        <v>101804</v>
      </c>
      <c r="B7017" s="315" t="s">
        <v>1640</v>
      </c>
      <c r="C7017" s="310" t="s">
        <v>12085</v>
      </c>
      <c r="D7017" s="315" t="s">
        <v>70</v>
      </c>
      <c r="E7017" s="316" t="s">
        <v>12086</v>
      </c>
      <c r="F7017" s="310"/>
    </row>
    <row r="7018" customFormat="false" ht="12.8" hidden="false" customHeight="false" outlineLevel="0" collapsed="false">
      <c r="A7018" s="310" t="n">
        <v>101805</v>
      </c>
      <c r="B7018" s="315" t="s">
        <v>1640</v>
      </c>
      <c r="C7018" s="310" t="s">
        <v>12087</v>
      </c>
      <c r="D7018" s="315" t="s">
        <v>70</v>
      </c>
      <c r="E7018" s="316" t="s">
        <v>12088</v>
      </c>
      <c r="F7018" s="310"/>
    </row>
    <row r="7019" customFormat="false" ht="12.8" hidden="false" customHeight="false" outlineLevel="0" collapsed="false">
      <c r="A7019" s="310" t="n">
        <v>102111</v>
      </c>
      <c r="B7019" s="315" t="s">
        <v>1640</v>
      </c>
      <c r="C7019" s="310" t="s">
        <v>12089</v>
      </c>
      <c r="D7019" s="315" t="s">
        <v>70</v>
      </c>
      <c r="E7019" s="316" t="s">
        <v>12090</v>
      </c>
      <c r="F7019" s="310"/>
    </row>
    <row r="7020" customFormat="false" ht="12.8" hidden="false" customHeight="false" outlineLevel="0" collapsed="false">
      <c r="A7020" s="310" t="n">
        <v>102112</v>
      </c>
      <c r="B7020" s="315" t="s">
        <v>1640</v>
      </c>
      <c r="C7020" s="310" t="s">
        <v>12091</v>
      </c>
      <c r="D7020" s="315" t="s">
        <v>70</v>
      </c>
      <c r="E7020" s="316" t="s">
        <v>12092</v>
      </c>
      <c r="F7020" s="310"/>
    </row>
    <row r="7021" customFormat="false" ht="12.8" hidden="false" customHeight="false" outlineLevel="0" collapsed="false">
      <c r="A7021" s="310" t="n">
        <v>102113</v>
      </c>
      <c r="B7021" s="315" t="s">
        <v>1640</v>
      </c>
      <c r="C7021" s="310" t="s">
        <v>12093</v>
      </c>
      <c r="D7021" s="315" t="s">
        <v>70</v>
      </c>
      <c r="E7021" s="316" t="s">
        <v>12094</v>
      </c>
      <c r="F7021" s="310"/>
    </row>
    <row r="7022" customFormat="false" ht="12.8" hidden="false" customHeight="false" outlineLevel="0" collapsed="false">
      <c r="A7022" s="310" t="n">
        <v>102114</v>
      </c>
      <c r="B7022" s="315" t="s">
        <v>1640</v>
      </c>
      <c r="C7022" s="310" t="s">
        <v>12095</v>
      </c>
      <c r="D7022" s="315" t="s">
        <v>70</v>
      </c>
      <c r="E7022" s="316" t="s">
        <v>12096</v>
      </c>
      <c r="F7022" s="310"/>
    </row>
    <row r="7023" customFormat="false" ht="12.8" hidden="false" customHeight="false" outlineLevel="0" collapsed="false">
      <c r="A7023" s="310" t="n">
        <v>102115</v>
      </c>
      <c r="B7023" s="315" t="s">
        <v>1640</v>
      </c>
      <c r="C7023" s="310" t="s">
        <v>12097</v>
      </c>
      <c r="D7023" s="315" t="s">
        <v>70</v>
      </c>
      <c r="E7023" s="316" t="s">
        <v>12098</v>
      </c>
      <c r="F7023" s="310"/>
    </row>
    <row r="7024" customFormat="false" ht="12.8" hidden="false" customHeight="false" outlineLevel="0" collapsed="false">
      <c r="A7024" s="310" t="n">
        <v>102116</v>
      </c>
      <c r="B7024" s="315" t="s">
        <v>1640</v>
      </c>
      <c r="C7024" s="310" t="s">
        <v>12099</v>
      </c>
      <c r="D7024" s="315" t="s">
        <v>70</v>
      </c>
      <c r="E7024" s="316" t="s">
        <v>12100</v>
      </c>
      <c r="F7024" s="310"/>
    </row>
    <row r="7025" customFormat="false" ht="12.8" hidden="false" customHeight="false" outlineLevel="0" collapsed="false">
      <c r="A7025" s="310" t="n">
        <v>102117</v>
      </c>
      <c r="B7025" s="315" t="s">
        <v>1640</v>
      </c>
      <c r="C7025" s="310" t="s">
        <v>12101</v>
      </c>
      <c r="D7025" s="315" t="s">
        <v>70</v>
      </c>
      <c r="E7025" s="316" t="s">
        <v>12102</v>
      </c>
      <c r="F7025" s="310"/>
    </row>
    <row r="7026" customFormat="false" ht="12.8" hidden="false" customHeight="false" outlineLevel="0" collapsed="false">
      <c r="A7026" s="310" t="n">
        <v>102118</v>
      </c>
      <c r="B7026" s="315" t="s">
        <v>1640</v>
      </c>
      <c r="C7026" s="310" t="s">
        <v>12103</v>
      </c>
      <c r="D7026" s="315" t="s">
        <v>70</v>
      </c>
      <c r="E7026" s="316" t="s">
        <v>12104</v>
      </c>
      <c r="F7026" s="310"/>
    </row>
    <row r="7027" customFormat="false" ht="12.8" hidden="false" customHeight="false" outlineLevel="0" collapsed="false">
      <c r="A7027" s="310" t="n">
        <v>102119</v>
      </c>
      <c r="B7027" s="315" t="s">
        <v>1640</v>
      </c>
      <c r="C7027" s="310" t="s">
        <v>12105</v>
      </c>
      <c r="D7027" s="315" t="s">
        <v>70</v>
      </c>
      <c r="E7027" s="316" t="s">
        <v>12106</v>
      </c>
      <c r="F7027" s="310"/>
    </row>
    <row r="7028" customFormat="false" ht="12.8" hidden="false" customHeight="false" outlineLevel="0" collapsed="false">
      <c r="A7028" s="310" t="n">
        <v>102121</v>
      </c>
      <c r="B7028" s="315" t="s">
        <v>1640</v>
      </c>
      <c r="C7028" s="310" t="s">
        <v>12107</v>
      </c>
      <c r="D7028" s="315" t="s">
        <v>70</v>
      </c>
      <c r="E7028" s="316" t="s">
        <v>12108</v>
      </c>
      <c r="F7028" s="310"/>
    </row>
    <row r="7029" customFormat="false" ht="12.8" hidden="false" customHeight="false" outlineLevel="0" collapsed="false">
      <c r="A7029" s="310" t="n">
        <v>102122</v>
      </c>
      <c r="B7029" s="315" t="s">
        <v>1640</v>
      </c>
      <c r="C7029" s="310" t="s">
        <v>12109</v>
      </c>
      <c r="D7029" s="315" t="s">
        <v>70</v>
      </c>
      <c r="E7029" s="316" t="s">
        <v>12110</v>
      </c>
      <c r="F7029" s="310"/>
    </row>
    <row r="7030" customFormat="false" ht="12.8" hidden="false" customHeight="false" outlineLevel="0" collapsed="false">
      <c r="A7030" s="310" t="n">
        <v>102123</v>
      </c>
      <c r="B7030" s="315" t="s">
        <v>1640</v>
      </c>
      <c r="C7030" s="310" t="s">
        <v>12111</v>
      </c>
      <c r="D7030" s="315" t="s">
        <v>70</v>
      </c>
      <c r="E7030" s="316" t="s">
        <v>12112</v>
      </c>
      <c r="F7030" s="310"/>
    </row>
    <row r="7031" customFormat="false" ht="12.8" hidden="false" customHeight="false" outlineLevel="0" collapsed="false">
      <c r="A7031" s="310" t="n">
        <v>102136</v>
      </c>
      <c r="B7031" s="315" t="s">
        <v>1640</v>
      </c>
      <c r="C7031" s="310" t="s">
        <v>12113</v>
      </c>
      <c r="D7031" s="315" t="s">
        <v>70</v>
      </c>
      <c r="E7031" s="316" t="s">
        <v>12114</v>
      </c>
      <c r="F7031" s="310"/>
    </row>
    <row r="7032" customFormat="false" ht="12.8" hidden="false" customHeight="false" outlineLevel="0" collapsed="false">
      <c r="A7032" s="310" t="n">
        <v>102137</v>
      </c>
      <c r="B7032" s="315" t="s">
        <v>1640</v>
      </c>
      <c r="C7032" s="310" t="s">
        <v>12115</v>
      </c>
      <c r="D7032" s="315" t="s">
        <v>70</v>
      </c>
      <c r="E7032" s="316" t="s">
        <v>12116</v>
      </c>
      <c r="F7032" s="310"/>
    </row>
    <row r="7033" customFormat="false" ht="12.8" hidden="false" customHeight="false" outlineLevel="0" collapsed="false">
      <c r="A7033" s="310" t="n">
        <v>102138</v>
      </c>
      <c r="B7033" s="315" t="s">
        <v>1640</v>
      </c>
      <c r="C7033" s="310" t="s">
        <v>12117</v>
      </c>
      <c r="D7033" s="315" t="s">
        <v>70</v>
      </c>
      <c r="E7033" s="316" t="s">
        <v>12118</v>
      </c>
      <c r="F7033" s="310"/>
    </row>
    <row r="7034" customFormat="false" ht="12.8" hidden="false" customHeight="false" outlineLevel="0" collapsed="false">
      <c r="A7034" s="310" t="n">
        <v>103517</v>
      </c>
      <c r="B7034" s="315" t="s">
        <v>1640</v>
      </c>
      <c r="C7034" s="310" t="s">
        <v>12119</v>
      </c>
      <c r="D7034" s="315" t="s">
        <v>70</v>
      </c>
      <c r="E7034" s="316" t="s">
        <v>12120</v>
      </c>
      <c r="F7034" s="310"/>
    </row>
    <row r="7035" customFormat="false" ht="12.8" hidden="false" customHeight="false" outlineLevel="0" collapsed="false">
      <c r="A7035" s="310" t="n">
        <v>103519</v>
      </c>
      <c r="B7035" s="315" t="s">
        <v>1640</v>
      </c>
      <c r="C7035" s="310" t="s">
        <v>12121</v>
      </c>
      <c r="D7035" s="315" t="s">
        <v>70</v>
      </c>
      <c r="E7035" s="316" t="s">
        <v>6623</v>
      </c>
      <c r="F7035" s="310"/>
    </row>
    <row r="7036" customFormat="false" ht="12.8" hidden="false" customHeight="false" outlineLevel="0" collapsed="false">
      <c r="A7036" s="310" t="n">
        <v>103520</v>
      </c>
      <c r="B7036" s="315" t="s">
        <v>1640</v>
      </c>
      <c r="C7036" s="310" t="s">
        <v>12122</v>
      </c>
      <c r="D7036" s="315" t="s">
        <v>70</v>
      </c>
      <c r="E7036" s="316" t="s">
        <v>12123</v>
      </c>
      <c r="F7036" s="310"/>
    </row>
    <row r="7037" customFormat="false" ht="12.8" hidden="false" customHeight="false" outlineLevel="0" collapsed="false">
      <c r="A7037" s="310" t="n">
        <v>103521</v>
      </c>
      <c r="B7037" s="315" t="s">
        <v>1640</v>
      </c>
      <c r="C7037" s="310" t="s">
        <v>12124</v>
      </c>
      <c r="D7037" s="315" t="s">
        <v>70</v>
      </c>
      <c r="E7037" s="316" t="s">
        <v>12125</v>
      </c>
      <c r="F7037" s="310"/>
    </row>
    <row r="7038" customFormat="false" ht="12.8" hidden="false" customHeight="false" outlineLevel="0" collapsed="false">
      <c r="A7038" s="310" t="n">
        <v>103522</v>
      </c>
      <c r="B7038" s="315" t="s">
        <v>1640</v>
      </c>
      <c r="C7038" s="310" t="s">
        <v>12126</v>
      </c>
      <c r="D7038" s="315" t="s">
        <v>70</v>
      </c>
      <c r="E7038" s="316" t="s">
        <v>12127</v>
      </c>
      <c r="F7038" s="310"/>
    </row>
    <row r="7039" customFormat="false" ht="12.8" hidden="false" customHeight="false" outlineLevel="0" collapsed="false">
      <c r="A7039" s="310" t="n">
        <v>103523</v>
      </c>
      <c r="B7039" s="315" t="s">
        <v>1640</v>
      </c>
      <c r="C7039" s="310" t="s">
        <v>12128</v>
      </c>
      <c r="D7039" s="315" t="s">
        <v>70</v>
      </c>
      <c r="E7039" s="316" t="s">
        <v>12129</v>
      </c>
      <c r="F7039" s="310"/>
    </row>
    <row r="7040" customFormat="false" ht="12.8" hidden="false" customHeight="false" outlineLevel="0" collapsed="false">
      <c r="A7040" s="310" t="n">
        <v>104767</v>
      </c>
      <c r="B7040" s="315" t="s">
        <v>1640</v>
      </c>
      <c r="C7040" s="310" t="s">
        <v>12130</v>
      </c>
      <c r="D7040" s="315" t="s">
        <v>70</v>
      </c>
      <c r="E7040" s="316" t="s">
        <v>4098</v>
      </c>
      <c r="F7040" s="310"/>
    </row>
    <row r="7041" customFormat="false" ht="12.8" hidden="false" customHeight="false" outlineLevel="0" collapsed="false">
      <c r="A7041" s="310" t="n">
        <v>104769</v>
      </c>
      <c r="B7041" s="315" t="s">
        <v>1640</v>
      </c>
      <c r="C7041" s="310" t="s">
        <v>12131</v>
      </c>
      <c r="D7041" s="315" t="s">
        <v>70</v>
      </c>
      <c r="E7041" s="316" t="s">
        <v>3373</v>
      </c>
      <c r="F7041" s="310"/>
    </row>
    <row r="7042" customFormat="false" ht="12.8" hidden="false" customHeight="false" outlineLevel="0" collapsed="false">
      <c r="A7042" s="310" t="n">
        <v>104771</v>
      </c>
      <c r="B7042" s="315" t="s">
        <v>1640</v>
      </c>
      <c r="C7042" s="310" t="s">
        <v>12132</v>
      </c>
      <c r="D7042" s="315" t="s">
        <v>70</v>
      </c>
      <c r="E7042" s="316" t="s">
        <v>12133</v>
      </c>
      <c r="F7042" s="310"/>
    </row>
    <row r="7043" customFormat="false" ht="12.8" hidden="false" customHeight="false" outlineLevel="0" collapsed="false">
      <c r="A7043" s="310" t="n">
        <v>104773</v>
      </c>
      <c r="B7043" s="315" t="s">
        <v>1640</v>
      </c>
      <c r="C7043" s="310" t="s">
        <v>12134</v>
      </c>
      <c r="D7043" s="315" t="s">
        <v>70</v>
      </c>
      <c r="E7043" s="316" t="s">
        <v>12135</v>
      </c>
      <c r="F7043" s="310"/>
    </row>
    <row r="7044" customFormat="false" ht="12.8" hidden="false" customHeight="false" outlineLevel="0" collapsed="false">
      <c r="A7044" s="310" t="n">
        <v>104775</v>
      </c>
      <c r="B7044" s="315" t="s">
        <v>1640</v>
      </c>
      <c r="C7044" s="310" t="s">
        <v>12136</v>
      </c>
      <c r="D7044" s="315" t="s">
        <v>70</v>
      </c>
      <c r="E7044" s="316" t="s">
        <v>12137</v>
      </c>
      <c r="F7044" s="310"/>
    </row>
    <row r="7045" customFormat="false" ht="12.8" hidden="false" customHeight="false" outlineLevel="0" collapsed="false">
      <c r="A7045" s="310" t="n">
        <v>104777</v>
      </c>
      <c r="B7045" s="315" t="s">
        <v>1640</v>
      </c>
      <c r="C7045" s="310" t="s">
        <v>12138</v>
      </c>
      <c r="D7045" s="315" t="s">
        <v>70</v>
      </c>
      <c r="E7045" s="316" t="s">
        <v>3770</v>
      </c>
      <c r="F7045" s="310"/>
    </row>
    <row r="7046" customFormat="false" ht="12.8" hidden="false" customHeight="false" outlineLevel="0" collapsed="false">
      <c r="A7046" s="310" t="n">
        <v>104779</v>
      </c>
      <c r="B7046" s="315" t="s">
        <v>1640</v>
      </c>
      <c r="C7046" s="310" t="s">
        <v>12139</v>
      </c>
      <c r="D7046" s="315" t="s">
        <v>48</v>
      </c>
      <c r="E7046" s="316" t="s">
        <v>6577</v>
      </c>
      <c r="F7046" s="310"/>
    </row>
    <row r="7047" customFormat="false" ht="12.8" hidden="false" customHeight="false" outlineLevel="0" collapsed="false">
      <c r="A7047" s="310" t="n">
        <v>104781</v>
      </c>
      <c r="B7047" s="315" t="s">
        <v>1640</v>
      </c>
      <c r="C7047" s="310" t="s">
        <v>12140</v>
      </c>
      <c r="D7047" s="315" t="s">
        <v>48</v>
      </c>
      <c r="E7047" s="316" t="s">
        <v>2150</v>
      </c>
      <c r="F7047" s="310"/>
    </row>
    <row r="7048" customFormat="false" ht="12.8" hidden="false" customHeight="false" outlineLevel="0" collapsed="false">
      <c r="A7048" s="310" t="n">
        <v>104782</v>
      </c>
      <c r="B7048" s="315" t="s">
        <v>1640</v>
      </c>
      <c r="C7048" s="310" t="s">
        <v>12141</v>
      </c>
      <c r="D7048" s="315" t="s">
        <v>70</v>
      </c>
      <c r="E7048" s="316" t="s">
        <v>12142</v>
      </c>
      <c r="F7048" s="310"/>
    </row>
    <row r="7049" customFormat="false" ht="12.8" hidden="false" customHeight="false" outlineLevel="0" collapsed="false">
      <c r="A7049" s="310" t="n">
        <v>104783</v>
      </c>
      <c r="B7049" s="315" t="s">
        <v>1640</v>
      </c>
      <c r="C7049" s="310" t="s">
        <v>12143</v>
      </c>
      <c r="D7049" s="315" t="s">
        <v>70</v>
      </c>
      <c r="E7049" s="316" t="s">
        <v>2095</v>
      </c>
      <c r="F7049" s="310"/>
    </row>
    <row r="7050" customFormat="false" ht="12.8" hidden="false" customHeight="false" outlineLevel="0" collapsed="false">
      <c r="A7050" s="310" t="n">
        <v>104784</v>
      </c>
      <c r="B7050" s="315" t="s">
        <v>1640</v>
      </c>
      <c r="C7050" s="310" t="s">
        <v>12144</v>
      </c>
      <c r="D7050" s="315" t="s">
        <v>70</v>
      </c>
      <c r="E7050" s="316" t="s">
        <v>12145</v>
      </c>
      <c r="F7050" s="310"/>
    </row>
    <row r="7051" customFormat="false" ht="12.8" hidden="false" customHeight="false" outlineLevel="0" collapsed="false">
      <c r="A7051" s="310" t="n">
        <v>104786</v>
      </c>
      <c r="B7051" s="315" t="s">
        <v>1640</v>
      </c>
      <c r="C7051" s="310" t="s">
        <v>12146</v>
      </c>
      <c r="D7051" s="315" t="s">
        <v>48</v>
      </c>
      <c r="E7051" s="316" t="s">
        <v>12147</v>
      </c>
      <c r="F7051" s="310"/>
    </row>
    <row r="7052" customFormat="false" ht="12.8" hidden="false" customHeight="false" outlineLevel="0" collapsed="false">
      <c r="A7052" s="310" t="n">
        <v>104787</v>
      </c>
      <c r="B7052" s="315" t="s">
        <v>1640</v>
      </c>
      <c r="C7052" s="310" t="s">
        <v>12148</v>
      </c>
      <c r="D7052" s="315" t="s">
        <v>48</v>
      </c>
      <c r="E7052" s="316" t="s">
        <v>7970</v>
      </c>
      <c r="F7052" s="310"/>
    </row>
    <row r="7053" customFormat="false" ht="12.8" hidden="false" customHeight="false" outlineLevel="0" collapsed="false">
      <c r="A7053" s="310" t="n">
        <v>104788</v>
      </c>
      <c r="B7053" s="315" t="s">
        <v>1640</v>
      </c>
      <c r="C7053" s="310" t="s">
        <v>12149</v>
      </c>
      <c r="D7053" s="315" t="s">
        <v>48</v>
      </c>
      <c r="E7053" s="316" t="s">
        <v>2961</v>
      </c>
      <c r="F7053" s="310"/>
    </row>
    <row r="7054" customFormat="false" ht="12.8" hidden="false" customHeight="false" outlineLevel="0" collapsed="false">
      <c r="A7054" s="310" t="n">
        <v>104031</v>
      </c>
      <c r="B7054" s="315" t="s">
        <v>1640</v>
      </c>
      <c r="C7054" s="310" t="s">
        <v>12150</v>
      </c>
      <c r="D7054" s="315" t="s">
        <v>70</v>
      </c>
      <c r="E7054" s="316" t="s">
        <v>12151</v>
      </c>
      <c r="F7054" s="310"/>
    </row>
    <row r="7055" customFormat="false" ht="12.8" hidden="false" customHeight="false" outlineLevel="0" collapsed="false">
      <c r="A7055" s="310" t="n">
        <v>104032</v>
      </c>
      <c r="B7055" s="315" t="s">
        <v>1640</v>
      </c>
      <c r="C7055" s="310" t="s">
        <v>12152</v>
      </c>
      <c r="D7055" s="315" t="s">
        <v>70</v>
      </c>
      <c r="E7055" s="316" t="s">
        <v>5593</v>
      </c>
      <c r="F7055" s="310"/>
    </row>
    <row r="7056" customFormat="false" ht="12.8" hidden="false" customHeight="false" outlineLevel="0" collapsed="false">
      <c r="A7056" s="310" t="n">
        <v>104033</v>
      </c>
      <c r="B7056" s="315" t="s">
        <v>1640</v>
      </c>
      <c r="C7056" s="310" t="s">
        <v>12153</v>
      </c>
      <c r="D7056" s="315" t="s">
        <v>70</v>
      </c>
      <c r="E7056" s="316" t="s">
        <v>11500</v>
      </c>
      <c r="F7056" s="310"/>
    </row>
    <row r="7057" customFormat="false" ht="12.8" hidden="false" customHeight="false" outlineLevel="0" collapsed="false">
      <c r="A7057" s="310" t="n">
        <v>104034</v>
      </c>
      <c r="B7057" s="315" t="s">
        <v>1640</v>
      </c>
      <c r="C7057" s="310" t="s">
        <v>12154</v>
      </c>
      <c r="D7057" s="315" t="s">
        <v>70</v>
      </c>
      <c r="E7057" s="316" t="s">
        <v>8996</v>
      </c>
      <c r="F7057" s="310"/>
    </row>
    <row r="7058" customFormat="false" ht="12.8" hidden="false" customHeight="false" outlineLevel="0" collapsed="false">
      <c r="A7058" s="310" t="n">
        <v>104035</v>
      </c>
      <c r="B7058" s="315" t="s">
        <v>1640</v>
      </c>
      <c r="C7058" s="310" t="s">
        <v>12155</v>
      </c>
      <c r="D7058" s="315" t="s">
        <v>70</v>
      </c>
      <c r="E7058" s="316" t="s">
        <v>10253</v>
      </c>
      <c r="F7058" s="310"/>
    </row>
    <row r="7059" customFormat="false" ht="12.8" hidden="false" customHeight="false" outlineLevel="0" collapsed="false">
      <c r="A7059" s="310" t="n">
        <v>104036</v>
      </c>
      <c r="B7059" s="315" t="s">
        <v>1640</v>
      </c>
      <c r="C7059" s="310" t="s">
        <v>12156</v>
      </c>
      <c r="D7059" s="315" t="s">
        <v>70</v>
      </c>
      <c r="E7059" s="316" t="s">
        <v>12157</v>
      </c>
      <c r="F7059" s="310"/>
    </row>
    <row r="7060" customFormat="false" ht="12.8" hidden="false" customHeight="false" outlineLevel="0" collapsed="false">
      <c r="A7060" s="310" t="n">
        <v>104039</v>
      </c>
      <c r="B7060" s="315" t="s">
        <v>1640</v>
      </c>
      <c r="C7060" s="310" t="s">
        <v>12158</v>
      </c>
      <c r="D7060" s="315" t="s">
        <v>70</v>
      </c>
      <c r="E7060" s="316" t="s">
        <v>12159</v>
      </c>
      <c r="F7060" s="310"/>
    </row>
    <row r="7061" customFormat="false" ht="12.8" hidden="false" customHeight="false" outlineLevel="0" collapsed="false">
      <c r="A7061" s="310" t="n">
        <v>104043</v>
      </c>
      <c r="B7061" s="315" t="s">
        <v>1640</v>
      </c>
      <c r="C7061" s="310" t="s">
        <v>12160</v>
      </c>
      <c r="D7061" s="315" t="s">
        <v>70</v>
      </c>
      <c r="E7061" s="316" t="s">
        <v>12161</v>
      </c>
      <c r="F7061" s="310"/>
    </row>
    <row r="7062" customFormat="false" ht="12.8" hidden="false" customHeight="false" outlineLevel="0" collapsed="false">
      <c r="A7062" s="310" t="n">
        <v>104044</v>
      </c>
      <c r="B7062" s="315" t="s">
        <v>1640</v>
      </c>
      <c r="C7062" s="310" t="s">
        <v>12162</v>
      </c>
      <c r="D7062" s="315" t="s">
        <v>70</v>
      </c>
      <c r="E7062" s="316" t="s">
        <v>6719</v>
      </c>
      <c r="F7062" s="310"/>
    </row>
    <row r="7063" customFormat="false" ht="12.8" hidden="false" customHeight="false" outlineLevel="0" collapsed="false">
      <c r="A7063" s="310" t="n">
        <v>104045</v>
      </c>
      <c r="B7063" s="315" t="s">
        <v>1640</v>
      </c>
      <c r="C7063" s="310" t="s">
        <v>12163</v>
      </c>
      <c r="D7063" s="315" t="s">
        <v>70</v>
      </c>
      <c r="E7063" s="316" t="s">
        <v>7240</v>
      </c>
      <c r="F7063" s="310"/>
    </row>
    <row r="7064" customFormat="false" ht="12.8" hidden="false" customHeight="false" outlineLevel="0" collapsed="false">
      <c r="A7064" s="310" t="n">
        <v>104046</v>
      </c>
      <c r="B7064" s="315" t="s">
        <v>1640</v>
      </c>
      <c r="C7064" s="310" t="s">
        <v>12164</v>
      </c>
      <c r="D7064" s="315" t="s">
        <v>70</v>
      </c>
      <c r="E7064" s="316" t="s">
        <v>12165</v>
      </c>
      <c r="F7064" s="310"/>
    </row>
    <row r="7065" customFormat="false" ht="12.8" hidden="false" customHeight="false" outlineLevel="0" collapsed="false">
      <c r="A7065" s="310" t="n">
        <v>104047</v>
      </c>
      <c r="B7065" s="315" t="s">
        <v>1640</v>
      </c>
      <c r="C7065" s="310" t="s">
        <v>12166</v>
      </c>
      <c r="D7065" s="315" t="s">
        <v>70</v>
      </c>
      <c r="E7065" s="316" t="s">
        <v>12167</v>
      </c>
      <c r="F7065" s="310"/>
    </row>
    <row r="7066" customFormat="false" ht="12.8" hidden="false" customHeight="false" outlineLevel="0" collapsed="false">
      <c r="A7066" s="310" t="n">
        <v>104048</v>
      </c>
      <c r="B7066" s="315" t="s">
        <v>1640</v>
      </c>
      <c r="C7066" s="310" t="s">
        <v>12168</v>
      </c>
      <c r="D7066" s="315" t="s">
        <v>70</v>
      </c>
      <c r="E7066" s="316" t="s">
        <v>12169</v>
      </c>
      <c r="F7066" s="310"/>
    </row>
    <row r="7067" customFormat="false" ht="12.8" hidden="false" customHeight="false" outlineLevel="0" collapsed="false">
      <c r="A7067" s="310" t="n">
        <v>104049</v>
      </c>
      <c r="B7067" s="315" t="s">
        <v>1640</v>
      </c>
      <c r="C7067" s="310" t="s">
        <v>12170</v>
      </c>
      <c r="D7067" s="315" t="s">
        <v>70</v>
      </c>
      <c r="E7067" s="316" t="s">
        <v>12171</v>
      </c>
      <c r="F7067" s="310"/>
    </row>
    <row r="7068" customFormat="false" ht="12.8" hidden="false" customHeight="false" outlineLevel="0" collapsed="false">
      <c r="A7068" s="310" t="n">
        <v>104050</v>
      </c>
      <c r="B7068" s="315" t="s">
        <v>1640</v>
      </c>
      <c r="C7068" s="310" t="s">
        <v>12172</v>
      </c>
      <c r="D7068" s="315" t="s">
        <v>70</v>
      </c>
      <c r="E7068" s="316" t="s">
        <v>8268</v>
      </c>
      <c r="F7068" s="310"/>
    </row>
    <row r="7069" customFormat="false" ht="12.8" hidden="false" customHeight="false" outlineLevel="0" collapsed="false">
      <c r="A7069" s="310" t="n">
        <v>104051</v>
      </c>
      <c r="B7069" s="315" t="s">
        <v>1640</v>
      </c>
      <c r="C7069" s="310" t="s">
        <v>12173</v>
      </c>
      <c r="D7069" s="315" t="s">
        <v>70</v>
      </c>
      <c r="E7069" s="316" t="s">
        <v>12174</v>
      </c>
      <c r="F7069" s="310"/>
    </row>
    <row r="7070" customFormat="false" ht="12.8" hidden="false" customHeight="false" outlineLevel="0" collapsed="false">
      <c r="A7070" s="310" t="n">
        <v>104052</v>
      </c>
      <c r="B7070" s="315" t="s">
        <v>1640</v>
      </c>
      <c r="C7070" s="310" t="s">
        <v>12175</v>
      </c>
      <c r="D7070" s="315" t="s">
        <v>70</v>
      </c>
      <c r="E7070" s="316" t="s">
        <v>12176</v>
      </c>
      <c r="F7070" s="310"/>
    </row>
    <row r="7071" customFormat="false" ht="12.8" hidden="false" customHeight="false" outlineLevel="0" collapsed="false">
      <c r="A7071" s="310" t="n">
        <v>104053</v>
      </c>
      <c r="B7071" s="315" t="s">
        <v>1640</v>
      </c>
      <c r="C7071" s="310" t="s">
        <v>12177</v>
      </c>
      <c r="D7071" s="315" t="s">
        <v>70</v>
      </c>
      <c r="E7071" s="316" t="s">
        <v>12178</v>
      </c>
      <c r="F7071" s="310"/>
    </row>
    <row r="7072" customFormat="false" ht="12.8" hidden="false" customHeight="false" outlineLevel="0" collapsed="false">
      <c r="A7072" s="310" t="n">
        <v>104054</v>
      </c>
      <c r="B7072" s="315" t="s">
        <v>1640</v>
      </c>
      <c r="C7072" s="310" t="s">
        <v>12179</v>
      </c>
      <c r="D7072" s="315" t="s">
        <v>70</v>
      </c>
      <c r="E7072" s="316" t="s">
        <v>1823</v>
      </c>
      <c r="F7072" s="310"/>
    </row>
    <row r="7073" customFormat="false" ht="12.8" hidden="false" customHeight="false" outlineLevel="0" collapsed="false">
      <c r="A7073" s="310" t="n">
        <v>104055</v>
      </c>
      <c r="B7073" s="315" t="s">
        <v>1640</v>
      </c>
      <c r="C7073" s="310" t="s">
        <v>12180</v>
      </c>
      <c r="D7073" s="315" t="s">
        <v>70</v>
      </c>
      <c r="E7073" s="316" t="s">
        <v>10273</v>
      </c>
      <c r="F7073" s="310"/>
    </row>
    <row r="7074" customFormat="false" ht="12.8" hidden="false" customHeight="false" outlineLevel="0" collapsed="false">
      <c r="A7074" s="310" t="n">
        <v>104056</v>
      </c>
      <c r="B7074" s="315" t="s">
        <v>1640</v>
      </c>
      <c r="C7074" s="310" t="s">
        <v>12181</v>
      </c>
      <c r="D7074" s="315" t="s">
        <v>70</v>
      </c>
      <c r="E7074" s="316" t="s">
        <v>12182</v>
      </c>
      <c r="F7074" s="310"/>
    </row>
    <row r="7075" customFormat="false" ht="12.8" hidden="false" customHeight="false" outlineLevel="0" collapsed="false">
      <c r="A7075" s="310" t="n">
        <v>104058</v>
      </c>
      <c r="B7075" s="315" t="s">
        <v>1640</v>
      </c>
      <c r="C7075" s="310" t="s">
        <v>12183</v>
      </c>
      <c r="D7075" s="315" t="s">
        <v>70</v>
      </c>
      <c r="E7075" s="316" t="s">
        <v>12184</v>
      </c>
      <c r="F7075" s="310"/>
    </row>
    <row r="7076" customFormat="false" ht="12.8" hidden="false" customHeight="false" outlineLevel="0" collapsed="false">
      <c r="A7076" s="310" t="n">
        <v>104059</v>
      </c>
      <c r="B7076" s="315" t="s">
        <v>1640</v>
      </c>
      <c r="C7076" s="310" t="s">
        <v>12185</v>
      </c>
      <c r="D7076" s="315" t="s">
        <v>70</v>
      </c>
      <c r="E7076" s="316" t="s">
        <v>2357</v>
      </c>
      <c r="F7076" s="310"/>
    </row>
    <row r="7077" customFormat="false" ht="12.8" hidden="false" customHeight="false" outlineLevel="0" collapsed="false">
      <c r="A7077" s="310" t="n">
        <v>104060</v>
      </c>
      <c r="B7077" s="315" t="s">
        <v>1640</v>
      </c>
      <c r="C7077" s="310" t="s">
        <v>12186</v>
      </c>
      <c r="D7077" s="315" t="s">
        <v>48</v>
      </c>
      <c r="E7077" s="316" t="s">
        <v>4165</v>
      </c>
      <c r="F7077" s="310"/>
    </row>
    <row r="7078" customFormat="false" ht="12.8" hidden="false" customHeight="false" outlineLevel="0" collapsed="false">
      <c r="A7078" s="310" t="n">
        <v>104061</v>
      </c>
      <c r="B7078" s="315" t="s">
        <v>1640</v>
      </c>
      <c r="C7078" s="310" t="s">
        <v>12187</v>
      </c>
      <c r="D7078" s="315" t="s">
        <v>48</v>
      </c>
      <c r="E7078" s="316" t="s">
        <v>7453</v>
      </c>
      <c r="F7078" s="310"/>
    </row>
    <row r="7079" customFormat="false" ht="12.8" hidden="false" customHeight="false" outlineLevel="0" collapsed="false">
      <c r="A7079" s="310" t="n">
        <v>104062</v>
      </c>
      <c r="B7079" s="315" t="s">
        <v>1640</v>
      </c>
      <c r="C7079" s="310" t="s">
        <v>12188</v>
      </c>
      <c r="D7079" s="315" t="s">
        <v>70</v>
      </c>
      <c r="E7079" s="316" t="s">
        <v>12189</v>
      </c>
      <c r="F7079" s="310"/>
    </row>
    <row r="7080" customFormat="false" ht="12.8" hidden="false" customHeight="false" outlineLevel="0" collapsed="false">
      <c r="A7080" s="310" t="n">
        <v>104063</v>
      </c>
      <c r="B7080" s="315" t="s">
        <v>1640</v>
      </c>
      <c r="C7080" s="310" t="s">
        <v>12190</v>
      </c>
      <c r="D7080" s="315" t="s">
        <v>70</v>
      </c>
      <c r="E7080" s="316" t="s">
        <v>12191</v>
      </c>
      <c r="F7080" s="310"/>
    </row>
    <row r="7081" customFormat="false" ht="12.8" hidden="false" customHeight="false" outlineLevel="0" collapsed="false">
      <c r="A7081" s="310" t="n">
        <v>104064</v>
      </c>
      <c r="B7081" s="315" t="s">
        <v>1640</v>
      </c>
      <c r="C7081" s="310" t="s">
        <v>12192</v>
      </c>
      <c r="D7081" s="315" t="s">
        <v>70</v>
      </c>
      <c r="E7081" s="316" t="s">
        <v>12193</v>
      </c>
      <c r="F7081" s="310"/>
    </row>
    <row r="7082" customFormat="false" ht="12.8" hidden="false" customHeight="false" outlineLevel="0" collapsed="false">
      <c r="A7082" s="310" t="n">
        <v>104065</v>
      </c>
      <c r="B7082" s="315" t="s">
        <v>1640</v>
      </c>
      <c r="C7082" s="310" t="s">
        <v>12194</v>
      </c>
      <c r="D7082" s="315" t="s">
        <v>70</v>
      </c>
      <c r="E7082" s="316" t="s">
        <v>12195</v>
      </c>
      <c r="F7082" s="310"/>
    </row>
    <row r="7083" customFormat="false" ht="12.8" hidden="false" customHeight="false" outlineLevel="0" collapsed="false">
      <c r="A7083" s="310" t="n">
        <v>104072</v>
      </c>
      <c r="B7083" s="315" t="s">
        <v>1640</v>
      </c>
      <c r="C7083" s="310" t="s">
        <v>12196</v>
      </c>
      <c r="D7083" s="315" t="s">
        <v>70</v>
      </c>
      <c r="E7083" s="316" t="s">
        <v>12197</v>
      </c>
      <c r="F7083" s="310"/>
    </row>
    <row r="7084" customFormat="false" ht="12.8" hidden="false" customHeight="false" outlineLevel="0" collapsed="false">
      <c r="A7084" s="310" t="n">
        <v>104076</v>
      </c>
      <c r="B7084" s="315" t="s">
        <v>1640</v>
      </c>
      <c r="C7084" s="310" t="s">
        <v>12198</v>
      </c>
      <c r="D7084" s="315" t="s">
        <v>70</v>
      </c>
      <c r="E7084" s="316" t="s">
        <v>12199</v>
      </c>
      <c r="F7084" s="310"/>
    </row>
    <row r="7085" customFormat="false" ht="12.8" hidden="false" customHeight="false" outlineLevel="0" collapsed="false">
      <c r="A7085" s="310" t="n">
        <v>104082</v>
      </c>
      <c r="B7085" s="315" t="s">
        <v>1640</v>
      </c>
      <c r="C7085" s="310" t="s">
        <v>12200</v>
      </c>
      <c r="D7085" s="315" t="s">
        <v>70</v>
      </c>
      <c r="E7085" s="316" t="s">
        <v>3930</v>
      </c>
      <c r="F7085" s="310"/>
    </row>
    <row r="7086" customFormat="false" ht="12.8" hidden="false" customHeight="false" outlineLevel="0" collapsed="false">
      <c r="A7086" s="310" t="n">
        <v>104083</v>
      </c>
      <c r="B7086" s="315" t="s">
        <v>1640</v>
      </c>
      <c r="C7086" s="310" t="s">
        <v>12201</v>
      </c>
      <c r="D7086" s="315" t="s">
        <v>70</v>
      </c>
      <c r="E7086" s="316" t="s">
        <v>12202</v>
      </c>
      <c r="F7086" s="310"/>
    </row>
    <row r="7087" customFormat="false" ht="12.8" hidden="false" customHeight="false" outlineLevel="0" collapsed="false">
      <c r="A7087" s="310" t="n">
        <v>104084</v>
      </c>
      <c r="B7087" s="315" t="s">
        <v>1640</v>
      </c>
      <c r="C7087" s="310" t="s">
        <v>12203</v>
      </c>
      <c r="D7087" s="315" t="s">
        <v>70</v>
      </c>
      <c r="E7087" s="316" t="s">
        <v>6048</v>
      </c>
      <c r="F7087" s="310"/>
    </row>
    <row r="7088" customFormat="false" ht="12.8" hidden="false" customHeight="false" outlineLevel="0" collapsed="false">
      <c r="A7088" s="310" t="n">
        <v>104085</v>
      </c>
      <c r="B7088" s="315" t="s">
        <v>1640</v>
      </c>
      <c r="C7088" s="310" t="s">
        <v>12204</v>
      </c>
      <c r="D7088" s="315" t="s">
        <v>48</v>
      </c>
      <c r="E7088" s="316" t="s">
        <v>12205</v>
      </c>
      <c r="F7088" s="310"/>
    </row>
    <row r="7089" customFormat="false" ht="12.8" hidden="false" customHeight="false" outlineLevel="0" collapsed="false">
      <c r="A7089" s="310" t="n">
        <v>104086</v>
      </c>
      <c r="B7089" s="315" t="s">
        <v>1640</v>
      </c>
      <c r="C7089" s="310" t="s">
        <v>12206</v>
      </c>
      <c r="D7089" s="315" t="s">
        <v>48</v>
      </c>
      <c r="E7089" s="316" t="s">
        <v>12207</v>
      </c>
      <c r="F7089" s="310"/>
    </row>
    <row r="7090" customFormat="false" ht="12.8" hidden="false" customHeight="false" outlineLevel="0" collapsed="false">
      <c r="A7090" s="310" t="n">
        <v>104947</v>
      </c>
      <c r="B7090" s="315" t="s">
        <v>1640</v>
      </c>
      <c r="C7090" s="310" t="s">
        <v>12208</v>
      </c>
      <c r="D7090" s="315" t="s">
        <v>200</v>
      </c>
      <c r="E7090" s="316" t="s">
        <v>12209</v>
      </c>
      <c r="F7090" s="310"/>
    </row>
    <row r="7091" customFormat="false" ht="12.8" hidden="false" customHeight="false" outlineLevel="0" collapsed="false">
      <c r="A7091" s="310" t="n">
        <v>104948</v>
      </c>
      <c r="B7091" s="315" t="s">
        <v>1640</v>
      </c>
      <c r="C7091" s="310" t="s">
        <v>12210</v>
      </c>
      <c r="D7091" s="315" t="s">
        <v>200</v>
      </c>
      <c r="E7091" s="316" t="s">
        <v>11350</v>
      </c>
      <c r="F7091" s="310"/>
    </row>
    <row r="7092" customFormat="false" ht="12.8" hidden="false" customHeight="false" outlineLevel="0" collapsed="false">
      <c r="A7092" s="310" t="n">
        <v>96520</v>
      </c>
      <c r="B7092" s="315" t="s">
        <v>1640</v>
      </c>
      <c r="C7092" s="310" t="s">
        <v>12211</v>
      </c>
      <c r="D7092" s="315" t="s">
        <v>200</v>
      </c>
      <c r="E7092" s="316" t="s">
        <v>12212</v>
      </c>
      <c r="F7092" s="310"/>
    </row>
    <row r="7093" customFormat="false" ht="12.8" hidden="false" customHeight="false" outlineLevel="0" collapsed="false">
      <c r="A7093" s="310" t="n">
        <v>96521</v>
      </c>
      <c r="B7093" s="315" t="s">
        <v>1640</v>
      </c>
      <c r="C7093" s="310" t="s">
        <v>12213</v>
      </c>
      <c r="D7093" s="315" t="s">
        <v>200</v>
      </c>
      <c r="E7093" s="316" t="s">
        <v>12214</v>
      </c>
      <c r="F7093" s="310"/>
    </row>
    <row r="7094" customFormat="false" ht="12.8" hidden="false" customHeight="false" outlineLevel="0" collapsed="false">
      <c r="A7094" s="310" t="n">
        <v>96522</v>
      </c>
      <c r="B7094" s="315" t="s">
        <v>1640</v>
      </c>
      <c r="C7094" s="310" t="s">
        <v>12215</v>
      </c>
      <c r="D7094" s="315" t="s">
        <v>200</v>
      </c>
      <c r="E7094" s="316" t="s">
        <v>12216</v>
      </c>
      <c r="F7094" s="310"/>
    </row>
    <row r="7095" customFormat="false" ht="12.8" hidden="false" customHeight="false" outlineLevel="0" collapsed="false">
      <c r="A7095" s="310" t="n">
        <v>96523</v>
      </c>
      <c r="B7095" s="315" t="s">
        <v>1640</v>
      </c>
      <c r="C7095" s="310" t="s">
        <v>12217</v>
      </c>
      <c r="D7095" s="315" t="s">
        <v>200</v>
      </c>
      <c r="E7095" s="316" t="s">
        <v>12218</v>
      </c>
      <c r="F7095" s="310"/>
    </row>
    <row r="7096" customFormat="false" ht="12.8" hidden="false" customHeight="false" outlineLevel="0" collapsed="false">
      <c r="A7096" s="310" t="n">
        <v>96524</v>
      </c>
      <c r="B7096" s="315" t="s">
        <v>1640</v>
      </c>
      <c r="C7096" s="310" t="s">
        <v>12219</v>
      </c>
      <c r="D7096" s="315" t="s">
        <v>200</v>
      </c>
      <c r="E7096" s="316" t="s">
        <v>12220</v>
      </c>
      <c r="F7096" s="310"/>
    </row>
    <row r="7097" customFormat="false" ht="12.8" hidden="false" customHeight="false" outlineLevel="0" collapsed="false">
      <c r="A7097" s="310" t="n">
        <v>96525</v>
      </c>
      <c r="B7097" s="315" t="s">
        <v>1640</v>
      </c>
      <c r="C7097" s="310" t="s">
        <v>12221</v>
      </c>
      <c r="D7097" s="315" t="s">
        <v>200</v>
      </c>
      <c r="E7097" s="316" t="s">
        <v>12222</v>
      </c>
      <c r="F7097" s="310"/>
    </row>
    <row r="7098" customFormat="false" ht="12.8" hidden="false" customHeight="false" outlineLevel="0" collapsed="false">
      <c r="A7098" s="310" t="n">
        <v>96526</v>
      </c>
      <c r="B7098" s="315" t="s">
        <v>1640</v>
      </c>
      <c r="C7098" s="310" t="s">
        <v>12223</v>
      </c>
      <c r="D7098" s="315" t="s">
        <v>200</v>
      </c>
      <c r="E7098" s="316" t="s">
        <v>12224</v>
      </c>
      <c r="F7098" s="310"/>
    </row>
    <row r="7099" customFormat="false" ht="12.8" hidden="false" customHeight="false" outlineLevel="0" collapsed="false">
      <c r="A7099" s="310" t="n">
        <v>96527</v>
      </c>
      <c r="B7099" s="315" t="s">
        <v>1640</v>
      </c>
      <c r="C7099" s="310" t="s">
        <v>12225</v>
      </c>
      <c r="D7099" s="315" t="s">
        <v>200</v>
      </c>
      <c r="E7099" s="316" t="s">
        <v>12226</v>
      </c>
      <c r="F7099" s="310"/>
    </row>
    <row r="7100" customFormat="false" ht="12.8" hidden="false" customHeight="false" outlineLevel="0" collapsed="false">
      <c r="A7100" s="310" t="n">
        <v>96528</v>
      </c>
      <c r="B7100" s="315" t="s">
        <v>1640</v>
      </c>
      <c r="C7100" s="310" t="s">
        <v>12227</v>
      </c>
      <c r="D7100" s="315" t="s">
        <v>32</v>
      </c>
      <c r="E7100" s="316" t="s">
        <v>12228</v>
      </c>
      <c r="F7100" s="310"/>
    </row>
    <row r="7101" customFormat="false" ht="12.8" hidden="false" customHeight="false" outlineLevel="0" collapsed="false">
      <c r="A7101" s="310" t="n">
        <v>101114</v>
      </c>
      <c r="B7101" s="315" t="s">
        <v>1640</v>
      </c>
      <c r="C7101" s="310" t="s">
        <v>12229</v>
      </c>
      <c r="D7101" s="315" t="s">
        <v>200</v>
      </c>
      <c r="E7101" s="316" t="s">
        <v>12230</v>
      </c>
      <c r="F7101" s="310"/>
    </row>
    <row r="7102" customFormat="false" ht="12.8" hidden="false" customHeight="false" outlineLevel="0" collapsed="false">
      <c r="A7102" s="310" t="n">
        <v>101115</v>
      </c>
      <c r="B7102" s="315" t="s">
        <v>1640</v>
      </c>
      <c r="C7102" s="310" t="s">
        <v>12231</v>
      </c>
      <c r="D7102" s="315" t="s">
        <v>200</v>
      </c>
      <c r="E7102" s="316" t="s">
        <v>1980</v>
      </c>
      <c r="F7102" s="310"/>
    </row>
    <row r="7103" customFormat="false" ht="12.8" hidden="false" customHeight="false" outlineLevel="0" collapsed="false">
      <c r="A7103" s="310" t="n">
        <v>101116</v>
      </c>
      <c r="B7103" s="315" t="s">
        <v>1640</v>
      </c>
      <c r="C7103" s="310" t="s">
        <v>12232</v>
      </c>
      <c r="D7103" s="315" t="s">
        <v>200</v>
      </c>
      <c r="E7103" s="316" t="s">
        <v>12233</v>
      </c>
      <c r="F7103" s="310"/>
    </row>
    <row r="7104" customFormat="false" ht="12.8" hidden="false" customHeight="false" outlineLevel="0" collapsed="false">
      <c r="A7104" s="310" t="n">
        <v>101117</v>
      </c>
      <c r="B7104" s="315" t="s">
        <v>1640</v>
      </c>
      <c r="C7104" s="310" t="s">
        <v>12234</v>
      </c>
      <c r="D7104" s="315" t="s">
        <v>200</v>
      </c>
      <c r="E7104" s="316" t="s">
        <v>2979</v>
      </c>
      <c r="F7104" s="310"/>
    </row>
    <row r="7105" customFormat="false" ht="12.8" hidden="false" customHeight="false" outlineLevel="0" collapsed="false">
      <c r="A7105" s="310" t="n">
        <v>101118</v>
      </c>
      <c r="B7105" s="315" t="s">
        <v>1640</v>
      </c>
      <c r="C7105" s="310" t="s">
        <v>12235</v>
      </c>
      <c r="D7105" s="315" t="s">
        <v>200</v>
      </c>
      <c r="E7105" s="316" t="s">
        <v>12039</v>
      </c>
      <c r="F7105" s="310"/>
    </row>
    <row r="7106" customFormat="false" ht="12.8" hidden="false" customHeight="false" outlineLevel="0" collapsed="false">
      <c r="A7106" s="310" t="n">
        <v>101119</v>
      </c>
      <c r="B7106" s="315" t="s">
        <v>1640</v>
      </c>
      <c r="C7106" s="310" t="s">
        <v>12236</v>
      </c>
      <c r="D7106" s="315" t="s">
        <v>200</v>
      </c>
      <c r="E7106" s="316" t="s">
        <v>12237</v>
      </c>
      <c r="F7106" s="310"/>
    </row>
    <row r="7107" customFormat="false" ht="12.8" hidden="false" customHeight="false" outlineLevel="0" collapsed="false">
      <c r="A7107" s="310" t="n">
        <v>101120</v>
      </c>
      <c r="B7107" s="315" t="s">
        <v>1640</v>
      </c>
      <c r="C7107" s="310" t="s">
        <v>12238</v>
      </c>
      <c r="D7107" s="315" t="s">
        <v>200</v>
      </c>
      <c r="E7107" s="316" t="s">
        <v>3816</v>
      </c>
      <c r="F7107" s="310"/>
    </row>
    <row r="7108" customFormat="false" ht="12.8" hidden="false" customHeight="false" outlineLevel="0" collapsed="false">
      <c r="A7108" s="310" t="n">
        <v>101121</v>
      </c>
      <c r="B7108" s="315" t="s">
        <v>1640</v>
      </c>
      <c r="C7108" s="310" t="s">
        <v>12239</v>
      </c>
      <c r="D7108" s="315" t="s">
        <v>200</v>
      </c>
      <c r="E7108" s="316" t="s">
        <v>9135</v>
      </c>
      <c r="F7108" s="310"/>
    </row>
    <row r="7109" customFormat="false" ht="12.8" hidden="false" customHeight="false" outlineLevel="0" collapsed="false">
      <c r="A7109" s="310" t="n">
        <v>101122</v>
      </c>
      <c r="B7109" s="315" t="s">
        <v>1640</v>
      </c>
      <c r="C7109" s="310" t="s">
        <v>12240</v>
      </c>
      <c r="D7109" s="315" t="s">
        <v>200</v>
      </c>
      <c r="E7109" s="316" t="s">
        <v>3873</v>
      </c>
      <c r="F7109" s="310"/>
    </row>
    <row r="7110" customFormat="false" ht="12.8" hidden="false" customHeight="false" outlineLevel="0" collapsed="false">
      <c r="A7110" s="310" t="n">
        <v>101123</v>
      </c>
      <c r="B7110" s="315" t="s">
        <v>1640</v>
      </c>
      <c r="C7110" s="310" t="s">
        <v>12241</v>
      </c>
      <c r="D7110" s="315" t="s">
        <v>200</v>
      </c>
      <c r="E7110" s="316" t="s">
        <v>12242</v>
      </c>
      <c r="F7110" s="310"/>
    </row>
    <row r="7111" customFormat="false" ht="12.8" hidden="false" customHeight="false" outlineLevel="0" collapsed="false">
      <c r="A7111" s="310" t="n">
        <v>101124</v>
      </c>
      <c r="B7111" s="315" t="s">
        <v>1640</v>
      </c>
      <c r="C7111" s="310" t="s">
        <v>12243</v>
      </c>
      <c r="D7111" s="315" t="s">
        <v>200</v>
      </c>
      <c r="E7111" s="316" t="s">
        <v>6936</v>
      </c>
      <c r="F7111" s="310"/>
    </row>
    <row r="7112" customFormat="false" ht="12.8" hidden="false" customHeight="false" outlineLevel="0" collapsed="false">
      <c r="A7112" s="310" t="n">
        <v>101125</v>
      </c>
      <c r="B7112" s="315" t="s">
        <v>1640</v>
      </c>
      <c r="C7112" s="310" t="s">
        <v>12244</v>
      </c>
      <c r="D7112" s="315" t="s">
        <v>200</v>
      </c>
      <c r="E7112" s="316" t="s">
        <v>6677</v>
      </c>
      <c r="F7112" s="310"/>
    </row>
    <row r="7113" customFormat="false" ht="12.8" hidden="false" customHeight="false" outlineLevel="0" collapsed="false">
      <c r="A7113" s="310" t="n">
        <v>101126</v>
      </c>
      <c r="B7113" s="315" t="s">
        <v>1640</v>
      </c>
      <c r="C7113" s="310" t="s">
        <v>12245</v>
      </c>
      <c r="D7113" s="315" t="s">
        <v>200</v>
      </c>
      <c r="E7113" s="316" t="s">
        <v>3922</v>
      </c>
      <c r="F7113" s="310"/>
    </row>
    <row r="7114" customFormat="false" ht="12.8" hidden="false" customHeight="false" outlineLevel="0" collapsed="false">
      <c r="A7114" s="310" t="n">
        <v>101127</v>
      </c>
      <c r="B7114" s="315" t="s">
        <v>1640</v>
      </c>
      <c r="C7114" s="310" t="s">
        <v>12246</v>
      </c>
      <c r="D7114" s="315" t="s">
        <v>200</v>
      </c>
      <c r="E7114" s="316" t="s">
        <v>12247</v>
      </c>
      <c r="F7114" s="310"/>
    </row>
    <row r="7115" customFormat="false" ht="12.8" hidden="false" customHeight="false" outlineLevel="0" collapsed="false">
      <c r="A7115" s="310" t="n">
        <v>101128</v>
      </c>
      <c r="B7115" s="315" t="s">
        <v>1640</v>
      </c>
      <c r="C7115" s="310" t="s">
        <v>12248</v>
      </c>
      <c r="D7115" s="315" t="s">
        <v>200</v>
      </c>
      <c r="E7115" s="316" t="s">
        <v>12249</v>
      </c>
      <c r="F7115" s="310"/>
    </row>
    <row r="7116" customFormat="false" ht="12.8" hidden="false" customHeight="false" outlineLevel="0" collapsed="false">
      <c r="A7116" s="310" t="n">
        <v>101129</v>
      </c>
      <c r="B7116" s="315" t="s">
        <v>1640</v>
      </c>
      <c r="C7116" s="310" t="s">
        <v>12250</v>
      </c>
      <c r="D7116" s="315" t="s">
        <v>200</v>
      </c>
      <c r="E7116" s="316" t="s">
        <v>12251</v>
      </c>
      <c r="F7116" s="310"/>
    </row>
    <row r="7117" customFormat="false" ht="12.8" hidden="false" customHeight="false" outlineLevel="0" collapsed="false">
      <c r="A7117" s="310" t="n">
        <v>101130</v>
      </c>
      <c r="B7117" s="315" t="s">
        <v>1640</v>
      </c>
      <c r="C7117" s="310" t="s">
        <v>12252</v>
      </c>
      <c r="D7117" s="315" t="s">
        <v>200</v>
      </c>
      <c r="E7117" s="316" t="s">
        <v>6699</v>
      </c>
      <c r="F7117" s="310"/>
    </row>
    <row r="7118" customFormat="false" ht="12.8" hidden="false" customHeight="false" outlineLevel="0" collapsed="false">
      <c r="A7118" s="310" t="n">
        <v>101131</v>
      </c>
      <c r="B7118" s="315" t="s">
        <v>1640</v>
      </c>
      <c r="C7118" s="310" t="s">
        <v>12253</v>
      </c>
      <c r="D7118" s="315" t="s">
        <v>200</v>
      </c>
      <c r="E7118" s="316" t="s">
        <v>12254</v>
      </c>
      <c r="F7118" s="310"/>
    </row>
    <row r="7119" customFormat="false" ht="12.8" hidden="false" customHeight="false" outlineLevel="0" collapsed="false">
      <c r="A7119" s="310" t="n">
        <v>101132</v>
      </c>
      <c r="B7119" s="315" t="s">
        <v>1640</v>
      </c>
      <c r="C7119" s="310" t="s">
        <v>12255</v>
      </c>
      <c r="D7119" s="315" t="s">
        <v>200</v>
      </c>
      <c r="E7119" s="316" t="s">
        <v>1860</v>
      </c>
      <c r="F7119" s="310"/>
    </row>
    <row r="7120" customFormat="false" ht="12.8" hidden="false" customHeight="false" outlineLevel="0" collapsed="false">
      <c r="A7120" s="310" t="n">
        <v>101133</v>
      </c>
      <c r="B7120" s="315" t="s">
        <v>1640</v>
      </c>
      <c r="C7120" s="310" t="s">
        <v>12256</v>
      </c>
      <c r="D7120" s="315" t="s">
        <v>200</v>
      </c>
      <c r="E7120" s="316" t="s">
        <v>9582</v>
      </c>
      <c r="F7120" s="310"/>
    </row>
    <row r="7121" customFormat="false" ht="12.8" hidden="false" customHeight="false" outlineLevel="0" collapsed="false">
      <c r="A7121" s="310" t="n">
        <v>101134</v>
      </c>
      <c r="B7121" s="315" t="s">
        <v>1640</v>
      </c>
      <c r="C7121" s="310" t="s">
        <v>12257</v>
      </c>
      <c r="D7121" s="315" t="s">
        <v>200</v>
      </c>
      <c r="E7121" s="316" t="s">
        <v>10416</v>
      </c>
      <c r="F7121" s="310"/>
    </row>
    <row r="7122" customFormat="false" ht="12.8" hidden="false" customHeight="false" outlineLevel="0" collapsed="false">
      <c r="A7122" s="310" t="n">
        <v>101135</v>
      </c>
      <c r="B7122" s="315" t="s">
        <v>1640</v>
      </c>
      <c r="C7122" s="310" t="s">
        <v>12258</v>
      </c>
      <c r="D7122" s="315" t="s">
        <v>200</v>
      </c>
      <c r="E7122" s="316" t="s">
        <v>12259</v>
      </c>
      <c r="F7122" s="310"/>
    </row>
    <row r="7123" customFormat="false" ht="12.8" hidden="false" customHeight="false" outlineLevel="0" collapsed="false">
      <c r="A7123" s="310" t="n">
        <v>101136</v>
      </c>
      <c r="B7123" s="315" t="s">
        <v>1640</v>
      </c>
      <c r="C7123" s="310" t="s">
        <v>12260</v>
      </c>
      <c r="D7123" s="315" t="s">
        <v>200</v>
      </c>
      <c r="E7123" s="316" t="s">
        <v>2780</v>
      </c>
      <c r="F7123" s="310"/>
    </row>
    <row r="7124" customFormat="false" ht="12.8" hidden="false" customHeight="false" outlineLevel="0" collapsed="false">
      <c r="A7124" s="310" t="n">
        <v>101137</v>
      </c>
      <c r="B7124" s="315" t="s">
        <v>1640</v>
      </c>
      <c r="C7124" s="310" t="s">
        <v>12261</v>
      </c>
      <c r="D7124" s="315" t="s">
        <v>200</v>
      </c>
      <c r="E7124" s="316" t="s">
        <v>12262</v>
      </c>
      <c r="F7124" s="310"/>
    </row>
    <row r="7125" customFormat="false" ht="12.8" hidden="false" customHeight="false" outlineLevel="0" collapsed="false">
      <c r="A7125" s="310" t="n">
        <v>101138</v>
      </c>
      <c r="B7125" s="315" t="s">
        <v>1640</v>
      </c>
      <c r="C7125" s="310" t="s">
        <v>12263</v>
      </c>
      <c r="D7125" s="315" t="s">
        <v>200</v>
      </c>
      <c r="E7125" s="316" t="s">
        <v>6936</v>
      </c>
      <c r="F7125" s="310"/>
    </row>
    <row r="7126" customFormat="false" ht="12.8" hidden="false" customHeight="false" outlineLevel="0" collapsed="false">
      <c r="A7126" s="310" t="n">
        <v>101139</v>
      </c>
      <c r="B7126" s="315" t="s">
        <v>1640</v>
      </c>
      <c r="C7126" s="310" t="s">
        <v>12264</v>
      </c>
      <c r="D7126" s="315" t="s">
        <v>200</v>
      </c>
      <c r="E7126" s="316" t="s">
        <v>12265</v>
      </c>
      <c r="F7126" s="310"/>
    </row>
    <row r="7127" customFormat="false" ht="12.8" hidden="false" customHeight="false" outlineLevel="0" collapsed="false">
      <c r="A7127" s="310" t="n">
        <v>101140</v>
      </c>
      <c r="B7127" s="315" t="s">
        <v>1640</v>
      </c>
      <c r="C7127" s="310" t="s">
        <v>12266</v>
      </c>
      <c r="D7127" s="315" t="s">
        <v>200</v>
      </c>
      <c r="E7127" s="316" t="s">
        <v>3831</v>
      </c>
      <c r="F7127" s="310"/>
    </row>
    <row r="7128" customFormat="false" ht="12.8" hidden="false" customHeight="false" outlineLevel="0" collapsed="false">
      <c r="A7128" s="310" t="n">
        <v>101141</v>
      </c>
      <c r="B7128" s="315" t="s">
        <v>1640</v>
      </c>
      <c r="C7128" s="310" t="s">
        <v>12267</v>
      </c>
      <c r="D7128" s="315" t="s">
        <v>200</v>
      </c>
      <c r="E7128" s="316" t="s">
        <v>10353</v>
      </c>
      <c r="F7128" s="310"/>
    </row>
    <row r="7129" customFormat="false" ht="12.8" hidden="false" customHeight="false" outlineLevel="0" collapsed="false">
      <c r="A7129" s="310" t="n">
        <v>101142</v>
      </c>
      <c r="B7129" s="315" t="s">
        <v>1640</v>
      </c>
      <c r="C7129" s="310" t="s">
        <v>12268</v>
      </c>
      <c r="D7129" s="315" t="s">
        <v>200</v>
      </c>
      <c r="E7129" s="316" t="s">
        <v>8320</v>
      </c>
      <c r="F7129" s="310"/>
    </row>
    <row r="7130" customFormat="false" ht="12.8" hidden="false" customHeight="false" outlineLevel="0" collapsed="false">
      <c r="A7130" s="310" t="n">
        <v>101143</v>
      </c>
      <c r="B7130" s="315" t="s">
        <v>1640</v>
      </c>
      <c r="C7130" s="310" t="s">
        <v>12269</v>
      </c>
      <c r="D7130" s="315" t="s">
        <v>200</v>
      </c>
      <c r="E7130" s="316" t="s">
        <v>12270</v>
      </c>
      <c r="F7130" s="310"/>
    </row>
    <row r="7131" customFormat="false" ht="12.8" hidden="false" customHeight="false" outlineLevel="0" collapsed="false">
      <c r="A7131" s="310" t="n">
        <v>101144</v>
      </c>
      <c r="B7131" s="315" t="s">
        <v>1640</v>
      </c>
      <c r="C7131" s="310" t="s">
        <v>12271</v>
      </c>
      <c r="D7131" s="315" t="s">
        <v>200</v>
      </c>
      <c r="E7131" s="316" t="s">
        <v>6665</v>
      </c>
      <c r="F7131" s="310"/>
    </row>
    <row r="7132" customFormat="false" ht="12.8" hidden="false" customHeight="false" outlineLevel="0" collapsed="false">
      <c r="A7132" s="310" t="n">
        <v>101145</v>
      </c>
      <c r="B7132" s="315" t="s">
        <v>1640</v>
      </c>
      <c r="C7132" s="310" t="s">
        <v>12272</v>
      </c>
      <c r="D7132" s="315" t="s">
        <v>200</v>
      </c>
      <c r="E7132" s="316" t="s">
        <v>12273</v>
      </c>
      <c r="F7132" s="310"/>
    </row>
    <row r="7133" customFormat="false" ht="12.8" hidden="false" customHeight="false" outlineLevel="0" collapsed="false">
      <c r="A7133" s="310" t="n">
        <v>101146</v>
      </c>
      <c r="B7133" s="315" t="s">
        <v>1640</v>
      </c>
      <c r="C7133" s="310" t="s">
        <v>12274</v>
      </c>
      <c r="D7133" s="315" t="s">
        <v>200</v>
      </c>
      <c r="E7133" s="316" t="s">
        <v>6099</v>
      </c>
      <c r="F7133" s="310"/>
    </row>
    <row r="7134" customFormat="false" ht="12.8" hidden="false" customHeight="false" outlineLevel="0" collapsed="false">
      <c r="A7134" s="310" t="n">
        <v>101147</v>
      </c>
      <c r="B7134" s="315" t="s">
        <v>1640</v>
      </c>
      <c r="C7134" s="310" t="s">
        <v>12275</v>
      </c>
      <c r="D7134" s="315" t="s">
        <v>200</v>
      </c>
      <c r="E7134" s="316" t="s">
        <v>7278</v>
      </c>
      <c r="F7134" s="310"/>
    </row>
    <row r="7135" customFormat="false" ht="12.8" hidden="false" customHeight="false" outlineLevel="0" collapsed="false">
      <c r="A7135" s="310" t="n">
        <v>101148</v>
      </c>
      <c r="B7135" s="315" t="s">
        <v>1640</v>
      </c>
      <c r="C7135" s="310" t="s">
        <v>12276</v>
      </c>
      <c r="D7135" s="315" t="s">
        <v>200</v>
      </c>
      <c r="E7135" s="316" t="s">
        <v>12277</v>
      </c>
      <c r="F7135" s="310"/>
    </row>
    <row r="7136" customFormat="false" ht="12.8" hidden="false" customHeight="false" outlineLevel="0" collapsed="false">
      <c r="A7136" s="310" t="n">
        <v>101149</v>
      </c>
      <c r="B7136" s="315" t="s">
        <v>1640</v>
      </c>
      <c r="C7136" s="310" t="s">
        <v>12278</v>
      </c>
      <c r="D7136" s="315" t="s">
        <v>200</v>
      </c>
      <c r="E7136" s="316" t="s">
        <v>12279</v>
      </c>
      <c r="F7136" s="310"/>
    </row>
    <row r="7137" customFormat="false" ht="12.8" hidden="false" customHeight="false" outlineLevel="0" collapsed="false">
      <c r="A7137" s="310" t="n">
        <v>101150</v>
      </c>
      <c r="B7137" s="315" t="s">
        <v>1640</v>
      </c>
      <c r="C7137" s="310" t="s">
        <v>12280</v>
      </c>
      <c r="D7137" s="315" t="s">
        <v>200</v>
      </c>
      <c r="E7137" s="316" t="s">
        <v>12281</v>
      </c>
      <c r="F7137" s="310"/>
    </row>
    <row r="7138" customFormat="false" ht="12.8" hidden="false" customHeight="false" outlineLevel="0" collapsed="false">
      <c r="A7138" s="310" t="n">
        <v>101151</v>
      </c>
      <c r="B7138" s="315" t="s">
        <v>1640</v>
      </c>
      <c r="C7138" s="310" t="s">
        <v>12282</v>
      </c>
      <c r="D7138" s="315" t="s">
        <v>200</v>
      </c>
      <c r="E7138" s="316" t="s">
        <v>10384</v>
      </c>
      <c r="F7138" s="310"/>
    </row>
    <row r="7139" customFormat="false" ht="12.8" hidden="false" customHeight="false" outlineLevel="0" collapsed="false">
      <c r="A7139" s="310" t="n">
        <v>101152</v>
      </c>
      <c r="B7139" s="315" t="s">
        <v>1640</v>
      </c>
      <c r="C7139" s="310" t="s">
        <v>12283</v>
      </c>
      <c r="D7139" s="315" t="s">
        <v>200</v>
      </c>
      <c r="E7139" s="316" t="s">
        <v>12284</v>
      </c>
      <c r="F7139" s="310"/>
    </row>
    <row r="7140" customFormat="false" ht="12.8" hidden="false" customHeight="false" outlineLevel="0" collapsed="false">
      <c r="A7140" s="310" t="n">
        <v>101153</v>
      </c>
      <c r="B7140" s="315" t="s">
        <v>1640</v>
      </c>
      <c r="C7140" s="310" t="s">
        <v>12285</v>
      </c>
      <c r="D7140" s="315" t="s">
        <v>200</v>
      </c>
      <c r="E7140" s="316" t="s">
        <v>10018</v>
      </c>
      <c r="F7140" s="310"/>
    </row>
    <row r="7141" customFormat="false" ht="12.8" hidden="false" customHeight="false" outlineLevel="0" collapsed="false">
      <c r="A7141" s="310" t="n">
        <v>101206</v>
      </c>
      <c r="B7141" s="315" t="s">
        <v>1640</v>
      </c>
      <c r="C7141" s="310" t="s">
        <v>12286</v>
      </c>
      <c r="D7141" s="315" t="s">
        <v>200</v>
      </c>
      <c r="E7141" s="316" t="s">
        <v>9264</v>
      </c>
      <c r="F7141" s="310"/>
    </row>
    <row r="7142" customFormat="false" ht="12.8" hidden="false" customHeight="false" outlineLevel="0" collapsed="false">
      <c r="A7142" s="310" t="n">
        <v>101207</v>
      </c>
      <c r="B7142" s="315" t="s">
        <v>1640</v>
      </c>
      <c r="C7142" s="310" t="s">
        <v>12287</v>
      </c>
      <c r="D7142" s="315" t="s">
        <v>200</v>
      </c>
      <c r="E7142" s="316" t="s">
        <v>9648</v>
      </c>
      <c r="F7142" s="310"/>
    </row>
    <row r="7143" customFormat="false" ht="12.8" hidden="false" customHeight="false" outlineLevel="0" collapsed="false">
      <c r="A7143" s="310" t="n">
        <v>101208</v>
      </c>
      <c r="B7143" s="315" t="s">
        <v>1640</v>
      </c>
      <c r="C7143" s="310" t="s">
        <v>12288</v>
      </c>
      <c r="D7143" s="315" t="s">
        <v>200</v>
      </c>
      <c r="E7143" s="316" t="s">
        <v>12289</v>
      </c>
      <c r="F7143" s="310"/>
    </row>
    <row r="7144" customFormat="false" ht="12.8" hidden="false" customHeight="false" outlineLevel="0" collapsed="false">
      <c r="A7144" s="310" t="n">
        <v>101209</v>
      </c>
      <c r="B7144" s="315" t="s">
        <v>1640</v>
      </c>
      <c r="C7144" s="310" t="s">
        <v>12290</v>
      </c>
      <c r="D7144" s="315" t="s">
        <v>200</v>
      </c>
      <c r="E7144" s="316" t="s">
        <v>12291</v>
      </c>
      <c r="F7144" s="310"/>
    </row>
    <row r="7145" customFormat="false" ht="12.8" hidden="false" customHeight="false" outlineLevel="0" collapsed="false">
      <c r="A7145" s="310" t="n">
        <v>101210</v>
      </c>
      <c r="B7145" s="315" t="s">
        <v>1640</v>
      </c>
      <c r="C7145" s="310" t="s">
        <v>12292</v>
      </c>
      <c r="D7145" s="315" t="s">
        <v>200</v>
      </c>
      <c r="E7145" s="316" t="s">
        <v>7202</v>
      </c>
      <c r="F7145" s="310"/>
    </row>
    <row r="7146" customFormat="false" ht="12.8" hidden="false" customHeight="false" outlineLevel="0" collapsed="false">
      <c r="A7146" s="310" t="n">
        <v>101211</v>
      </c>
      <c r="B7146" s="315" t="s">
        <v>1640</v>
      </c>
      <c r="C7146" s="310" t="s">
        <v>12293</v>
      </c>
      <c r="D7146" s="315" t="s">
        <v>200</v>
      </c>
      <c r="E7146" s="316" t="s">
        <v>12294</v>
      </c>
      <c r="F7146" s="310"/>
    </row>
    <row r="7147" customFormat="false" ht="12.8" hidden="false" customHeight="false" outlineLevel="0" collapsed="false">
      <c r="A7147" s="310" t="n">
        <v>101212</v>
      </c>
      <c r="B7147" s="315" t="s">
        <v>1640</v>
      </c>
      <c r="C7147" s="310" t="s">
        <v>12295</v>
      </c>
      <c r="D7147" s="315" t="s">
        <v>200</v>
      </c>
      <c r="E7147" s="316" t="s">
        <v>12296</v>
      </c>
      <c r="F7147" s="310"/>
    </row>
    <row r="7148" customFormat="false" ht="12.8" hidden="false" customHeight="false" outlineLevel="0" collapsed="false">
      <c r="A7148" s="310" t="n">
        <v>101213</v>
      </c>
      <c r="B7148" s="315" t="s">
        <v>1640</v>
      </c>
      <c r="C7148" s="310" t="s">
        <v>12297</v>
      </c>
      <c r="D7148" s="315" t="s">
        <v>200</v>
      </c>
      <c r="E7148" s="316" t="s">
        <v>12298</v>
      </c>
      <c r="F7148" s="310"/>
    </row>
    <row r="7149" customFormat="false" ht="12.8" hidden="false" customHeight="false" outlineLevel="0" collapsed="false">
      <c r="A7149" s="310" t="n">
        <v>101214</v>
      </c>
      <c r="B7149" s="315" t="s">
        <v>1640</v>
      </c>
      <c r="C7149" s="310" t="s">
        <v>12299</v>
      </c>
      <c r="D7149" s="315" t="s">
        <v>200</v>
      </c>
      <c r="E7149" s="316" t="s">
        <v>9437</v>
      </c>
      <c r="F7149" s="310"/>
    </row>
    <row r="7150" customFormat="false" ht="12.8" hidden="false" customHeight="false" outlineLevel="0" collapsed="false">
      <c r="A7150" s="310" t="n">
        <v>101215</v>
      </c>
      <c r="B7150" s="315" t="s">
        <v>1640</v>
      </c>
      <c r="C7150" s="310" t="s">
        <v>12300</v>
      </c>
      <c r="D7150" s="315" t="s">
        <v>200</v>
      </c>
      <c r="E7150" s="316" t="s">
        <v>12301</v>
      </c>
      <c r="F7150" s="310"/>
    </row>
    <row r="7151" customFormat="false" ht="12.8" hidden="false" customHeight="false" outlineLevel="0" collapsed="false">
      <c r="A7151" s="310" t="n">
        <v>101216</v>
      </c>
      <c r="B7151" s="315" t="s">
        <v>1640</v>
      </c>
      <c r="C7151" s="310" t="s">
        <v>12302</v>
      </c>
      <c r="D7151" s="315" t="s">
        <v>200</v>
      </c>
      <c r="E7151" s="316" t="s">
        <v>12303</v>
      </c>
      <c r="F7151" s="310"/>
    </row>
    <row r="7152" customFormat="false" ht="12.8" hidden="false" customHeight="false" outlineLevel="0" collapsed="false">
      <c r="A7152" s="310" t="n">
        <v>101217</v>
      </c>
      <c r="B7152" s="315" t="s">
        <v>1640</v>
      </c>
      <c r="C7152" s="310" t="s">
        <v>12304</v>
      </c>
      <c r="D7152" s="315" t="s">
        <v>200</v>
      </c>
      <c r="E7152" s="316" t="s">
        <v>12305</v>
      </c>
      <c r="F7152" s="310"/>
    </row>
    <row r="7153" customFormat="false" ht="12.8" hidden="false" customHeight="false" outlineLevel="0" collapsed="false">
      <c r="A7153" s="310" t="n">
        <v>101218</v>
      </c>
      <c r="B7153" s="315" t="s">
        <v>1640</v>
      </c>
      <c r="C7153" s="310" t="s">
        <v>12306</v>
      </c>
      <c r="D7153" s="315" t="s">
        <v>200</v>
      </c>
      <c r="E7153" s="316" t="s">
        <v>12307</v>
      </c>
      <c r="F7153" s="310"/>
    </row>
    <row r="7154" customFormat="false" ht="12.8" hidden="false" customHeight="false" outlineLevel="0" collapsed="false">
      <c r="A7154" s="310" t="n">
        <v>101219</v>
      </c>
      <c r="B7154" s="315" t="s">
        <v>1640</v>
      </c>
      <c r="C7154" s="310" t="s">
        <v>12308</v>
      </c>
      <c r="D7154" s="315" t="s">
        <v>200</v>
      </c>
      <c r="E7154" s="316" t="s">
        <v>9435</v>
      </c>
      <c r="F7154" s="310"/>
    </row>
    <row r="7155" customFormat="false" ht="12.8" hidden="false" customHeight="false" outlineLevel="0" collapsed="false">
      <c r="A7155" s="310" t="n">
        <v>101220</v>
      </c>
      <c r="B7155" s="315" t="s">
        <v>1640</v>
      </c>
      <c r="C7155" s="310" t="s">
        <v>12309</v>
      </c>
      <c r="D7155" s="315" t="s">
        <v>200</v>
      </c>
      <c r="E7155" s="316" t="s">
        <v>4185</v>
      </c>
      <c r="F7155" s="310"/>
    </row>
    <row r="7156" customFormat="false" ht="12.8" hidden="false" customHeight="false" outlineLevel="0" collapsed="false">
      <c r="A7156" s="310" t="n">
        <v>101221</v>
      </c>
      <c r="B7156" s="315" t="s">
        <v>1640</v>
      </c>
      <c r="C7156" s="310" t="s">
        <v>12310</v>
      </c>
      <c r="D7156" s="315" t="s">
        <v>200</v>
      </c>
      <c r="E7156" s="316" t="s">
        <v>9139</v>
      </c>
      <c r="F7156" s="310"/>
    </row>
    <row r="7157" customFormat="false" ht="12.8" hidden="false" customHeight="false" outlineLevel="0" collapsed="false">
      <c r="A7157" s="310" t="n">
        <v>101222</v>
      </c>
      <c r="B7157" s="315" t="s">
        <v>1640</v>
      </c>
      <c r="C7157" s="310" t="s">
        <v>12311</v>
      </c>
      <c r="D7157" s="315" t="s">
        <v>200</v>
      </c>
      <c r="E7157" s="316" t="s">
        <v>12312</v>
      </c>
      <c r="F7157" s="310"/>
    </row>
    <row r="7158" customFormat="false" ht="12.8" hidden="false" customHeight="false" outlineLevel="0" collapsed="false">
      <c r="A7158" s="310" t="n">
        <v>101223</v>
      </c>
      <c r="B7158" s="315" t="s">
        <v>1640</v>
      </c>
      <c r="C7158" s="310" t="s">
        <v>12313</v>
      </c>
      <c r="D7158" s="315" t="s">
        <v>200</v>
      </c>
      <c r="E7158" s="316" t="s">
        <v>12314</v>
      </c>
      <c r="F7158" s="310"/>
    </row>
    <row r="7159" customFormat="false" ht="12.8" hidden="false" customHeight="false" outlineLevel="0" collapsed="false">
      <c r="A7159" s="310" t="n">
        <v>101224</v>
      </c>
      <c r="B7159" s="315" t="s">
        <v>1640</v>
      </c>
      <c r="C7159" s="310" t="s">
        <v>12315</v>
      </c>
      <c r="D7159" s="315" t="s">
        <v>200</v>
      </c>
      <c r="E7159" s="316" t="s">
        <v>11090</v>
      </c>
      <c r="F7159" s="310"/>
    </row>
    <row r="7160" customFormat="false" ht="12.8" hidden="false" customHeight="false" outlineLevel="0" collapsed="false">
      <c r="A7160" s="310" t="n">
        <v>101225</v>
      </c>
      <c r="B7160" s="315" t="s">
        <v>1640</v>
      </c>
      <c r="C7160" s="310" t="s">
        <v>12316</v>
      </c>
      <c r="D7160" s="315" t="s">
        <v>200</v>
      </c>
      <c r="E7160" s="316" t="s">
        <v>8433</v>
      </c>
      <c r="F7160" s="310"/>
    </row>
    <row r="7161" customFormat="false" ht="12.8" hidden="false" customHeight="false" outlineLevel="0" collapsed="false">
      <c r="A7161" s="310" t="n">
        <v>101226</v>
      </c>
      <c r="B7161" s="315" t="s">
        <v>1640</v>
      </c>
      <c r="C7161" s="310" t="s">
        <v>12317</v>
      </c>
      <c r="D7161" s="315" t="s">
        <v>200</v>
      </c>
      <c r="E7161" s="316" t="s">
        <v>11009</v>
      </c>
      <c r="F7161" s="310"/>
    </row>
    <row r="7162" customFormat="false" ht="12.8" hidden="false" customHeight="false" outlineLevel="0" collapsed="false">
      <c r="A7162" s="310" t="n">
        <v>101227</v>
      </c>
      <c r="B7162" s="315" t="s">
        <v>1640</v>
      </c>
      <c r="C7162" s="310" t="s">
        <v>12318</v>
      </c>
      <c r="D7162" s="315" t="s">
        <v>200</v>
      </c>
      <c r="E7162" s="316" t="s">
        <v>12319</v>
      </c>
      <c r="F7162" s="310"/>
    </row>
    <row r="7163" customFormat="false" ht="12.8" hidden="false" customHeight="false" outlineLevel="0" collapsed="false">
      <c r="A7163" s="310" t="n">
        <v>101228</v>
      </c>
      <c r="B7163" s="315" t="s">
        <v>1640</v>
      </c>
      <c r="C7163" s="310" t="s">
        <v>12320</v>
      </c>
      <c r="D7163" s="315" t="s">
        <v>200</v>
      </c>
      <c r="E7163" s="316" t="s">
        <v>10867</v>
      </c>
      <c r="F7163" s="310"/>
    </row>
    <row r="7164" customFormat="false" ht="12.8" hidden="false" customHeight="false" outlineLevel="0" collapsed="false">
      <c r="A7164" s="310" t="n">
        <v>101229</v>
      </c>
      <c r="B7164" s="315" t="s">
        <v>1640</v>
      </c>
      <c r="C7164" s="310" t="s">
        <v>12321</v>
      </c>
      <c r="D7164" s="315" t="s">
        <v>200</v>
      </c>
      <c r="E7164" s="316" t="s">
        <v>12322</v>
      </c>
      <c r="F7164" s="310"/>
    </row>
    <row r="7165" customFormat="false" ht="12.8" hidden="false" customHeight="false" outlineLevel="0" collapsed="false">
      <c r="A7165" s="310" t="n">
        <v>101230</v>
      </c>
      <c r="B7165" s="315" t="s">
        <v>1640</v>
      </c>
      <c r="C7165" s="310" t="s">
        <v>12323</v>
      </c>
      <c r="D7165" s="315" t="s">
        <v>200</v>
      </c>
      <c r="E7165" s="316" t="s">
        <v>12324</v>
      </c>
      <c r="F7165" s="310"/>
    </row>
    <row r="7166" customFormat="false" ht="12.8" hidden="false" customHeight="false" outlineLevel="0" collapsed="false">
      <c r="A7166" s="310" t="n">
        <v>101231</v>
      </c>
      <c r="B7166" s="315" t="s">
        <v>1640</v>
      </c>
      <c r="C7166" s="310" t="s">
        <v>12325</v>
      </c>
      <c r="D7166" s="315" t="s">
        <v>200</v>
      </c>
      <c r="E7166" s="316" t="s">
        <v>8205</v>
      </c>
      <c r="F7166" s="310"/>
    </row>
    <row r="7167" customFormat="false" ht="12.8" hidden="false" customHeight="false" outlineLevel="0" collapsed="false">
      <c r="A7167" s="310" t="n">
        <v>101232</v>
      </c>
      <c r="B7167" s="315" t="s">
        <v>1640</v>
      </c>
      <c r="C7167" s="310" t="s">
        <v>12326</v>
      </c>
      <c r="D7167" s="315" t="s">
        <v>200</v>
      </c>
      <c r="E7167" s="316" t="s">
        <v>12327</v>
      </c>
      <c r="F7167" s="310"/>
    </row>
    <row r="7168" customFormat="false" ht="12.8" hidden="false" customHeight="false" outlineLevel="0" collapsed="false">
      <c r="A7168" s="310" t="n">
        <v>101233</v>
      </c>
      <c r="B7168" s="315" t="s">
        <v>1640</v>
      </c>
      <c r="C7168" s="310" t="s">
        <v>12328</v>
      </c>
      <c r="D7168" s="315" t="s">
        <v>200</v>
      </c>
      <c r="E7168" s="316" t="s">
        <v>3331</v>
      </c>
      <c r="F7168" s="310"/>
    </row>
    <row r="7169" customFormat="false" ht="12.8" hidden="false" customHeight="false" outlineLevel="0" collapsed="false">
      <c r="A7169" s="310" t="n">
        <v>101234</v>
      </c>
      <c r="B7169" s="315" t="s">
        <v>1640</v>
      </c>
      <c r="C7169" s="310" t="s">
        <v>12329</v>
      </c>
      <c r="D7169" s="315" t="s">
        <v>200</v>
      </c>
      <c r="E7169" s="316" t="s">
        <v>12330</v>
      </c>
      <c r="F7169" s="310"/>
    </row>
    <row r="7170" customFormat="false" ht="12.8" hidden="false" customHeight="false" outlineLevel="0" collapsed="false">
      <c r="A7170" s="310" t="n">
        <v>101235</v>
      </c>
      <c r="B7170" s="315" t="s">
        <v>1640</v>
      </c>
      <c r="C7170" s="310" t="s">
        <v>12331</v>
      </c>
      <c r="D7170" s="315" t="s">
        <v>200</v>
      </c>
      <c r="E7170" s="316" t="s">
        <v>9070</v>
      </c>
      <c r="F7170" s="310"/>
    </row>
    <row r="7171" customFormat="false" ht="12.8" hidden="false" customHeight="false" outlineLevel="0" collapsed="false">
      <c r="A7171" s="310" t="n">
        <v>101236</v>
      </c>
      <c r="B7171" s="315" t="s">
        <v>1640</v>
      </c>
      <c r="C7171" s="310" t="s">
        <v>12332</v>
      </c>
      <c r="D7171" s="315" t="s">
        <v>200</v>
      </c>
      <c r="E7171" s="316" t="s">
        <v>12333</v>
      </c>
      <c r="F7171" s="310"/>
    </row>
    <row r="7172" customFormat="false" ht="12.8" hidden="false" customHeight="false" outlineLevel="0" collapsed="false">
      <c r="A7172" s="310" t="n">
        <v>101237</v>
      </c>
      <c r="B7172" s="315" t="s">
        <v>1640</v>
      </c>
      <c r="C7172" s="310" t="s">
        <v>12334</v>
      </c>
      <c r="D7172" s="315" t="s">
        <v>200</v>
      </c>
      <c r="E7172" s="316" t="s">
        <v>12335</v>
      </c>
      <c r="F7172" s="310"/>
    </row>
    <row r="7173" customFormat="false" ht="12.8" hidden="false" customHeight="false" outlineLevel="0" collapsed="false">
      <c r="A7173" s="310" t="n">
        <v>101238</v>
      </c>
      <c r="B7173" s="315" t="s">
        <v>1640</v>
      </c>
      <c r="C7173" s="310" t="s">
        <v>12336</v>
      </c>
      <c r="D7173" s="315" t="s">
        <v>200</v>
      </c>
      <c r="E7173" s="316" t="s">
        <v>12337</v>
      </c>
      <c r="F7173" s="310"/>
    </row>
    <row r="7174" customFormat="false" ht="12.8" hidden="false" customHeight="false" outlineLevel="0" collapsed="false">
      <c r="A7174" s="310" t="n">
        <v>101239</v>
      </c>
      <c r="B7174" s="315" t="s">
        <v>1640</v>
      </c>
      <c r="C7174" s="310" t="s">
        <v>12338</v>
      </c>
      <c r="D7174" s="315" t="s">
        <v>200</v>
      </c>
      <c r="E7174" s="316" t="s">
        <v>10567</v>
      </c>
      <c r="F7174" s="310"/>
    </row>
    <row r="7175" customFormat="false" ht="12.8" hidden="false" customHeight="false" outlineLevel="0" collapsed="false">
      <c r="A7175" s="310" t="n">
        <v>101240</v>
      </c>
      <c r="B7175" s="315" t="s">
        <v>1640</v>
      </c>
      <c r="C7175" s="310" t="s">
        <v>12339</v>
      </c>
      <c r="D7175" s="315" t="s">
        <v>200</v>
      </c>
      <c r="E7175" s="316" t="s">
        <v>2162</v>
      </c>
      <c r="F7175" s="310"/>
    </row>
    <row r="7176" customFormat="false" ht="12.8" hidden="false" customHeight="false" outlineLevel="0" collapsed="false">
      <c r="A7176" s="310" t="n">
        <v>101241</v>
      </c>
      <c r="B7176" s="315" t="s">
        <v>1640</v>
      </c>
      <c r="C7176" s="310" t="s">
        <v>12340</v>
      </c>
      <c r="D7176" s="315" t="s">
        <v>200</v>
      </c>
      <c r="E7176" s="316" t="s">
        <v>12341</v>
      </c>
      <c r="F7176" s="310"/>
    </row>
    <row r="7177" customFormat="false" ht="12.8" hidden="false" customHeight="false" outlineLevel="0" collapsed="false">
      <c r="A7177" s="310" t="n">
        <v>101242</v>
      </c>
      <c r="B7177" s="315" t="s">
        <v>1640</v>
      </c>
      <c r="C7177" s="310" t="s">
        <v>12342</v>
      </c>
      <c r="D7177" s="315" t="s">
        <v>200</v>
      </c>
      <c r="E7177" s="316" t="s">
        <v>7510</v>
      </c>
      <c r="F7177" s="310"/>
    </row>
    <row r="7178" customFormat="false" ht="12.8" hidden="false" customHeight="false" outlineLevel="0" collapsed="false">
      <c r="A7178" s="310" t="n">
        <v>101243</v>
      </c>
      <c r="B7178" s="315" t="s">
        <v>1640</v>
      </c>
      <c r="C7178" s="310" t="s">
        <v>12343</v>
      </c>
      <c r="D7178" s="315" t="s">
        <v>200</v>
      </c>
      <c r="E7178" s="316" t="s">
        <v>9348</v>
      </c>
      <c r="F7178" s="310"/>
    </row>
    <row r="7179" customFormat="false" ht="12.8" hidden="false" customHeight="false" outlineLevel="0" collapsed="false">
      <c r="A7179" s="310" t="n">
        <v>101244</v>
      </c>
      <c r="B7179" s="315" t="s">
        <v>1640</v>
      </c>
      <c r="C7179" s="310" t="s">
        <v>12344</v>
      </c>
      <c r="D7179" s="315" t="s">
        <v>200</v>
      </c>
      <c r="E7179" s="316" t="s">
        <v>7451</v>
      </c>
      <c r="F7179" s="310"/>
    </row>
    <row r="7180" customFormat="false" ht="12.8" hidden="false" customHeight="false" outlineLevel="0" collapsed="false">
      <c r="A7180" s="310" t="n">
        <v>101245</v>
      </c>
      <c r="B7180" s="315" t="s">
        <v>1640</v>
      </c>
      <c r="C7180" s="310" t="s">
        <v>12345</v>
      </c>
      <c r="D7180" s="315" t="s">
        <v>200</v>
      </c>
      <c r="E7180" s="316" t="s">
        <v>12346</v>
      </c>
      <c r="F7180" s="310"/>
    </row>
    <row r="7181" customFormat="false" ht="12.8" hidden="false" customHeight="false" outlineLevel="0" collapsed="false">
      <c r="A7181" s="310" t="n">
        <v>101246</v>
      </c>
      <c r="B7181" s="315" t="s">
        <v>1640</v>
      </c>
      <c r="C7181" s="310" t="s">
        <v>12347</v>
      </c>
      <c r="D7181" s="315" t="s">
        <v>200</v>
      </c>
      <c r="E7181" s="316" t="s">
        <v>8482</v>
      </c>
      <c r="F7181" s="310"/>
    </row>
    <row r="7182" customFormat="false" ht="12.8" hidden="false" customHeight="false" outlineLevel="0" collapsed="false">
      <c r="A7182" s="310" t="n">
        <v>101247</v>
      </c>
      <c r="B7182" s="315" t="s">
        <v>1640</v>
      </c>
      <c r="C7182" s="310" t="s">
        <v>12348</v>
      </c>
      <c r="D7182" s="315" t="s">
        <v>200</v>
      </c>
      <c r="E7182" s="316" t="s">
        <v>3875</v>
      </c>
      <c r="F7182" s="310"/>
    </row>
    <row r="7183" customFormat="false" ht="12.8" hidden="false" customHeight="false" outlineLevel="0" collapsed="false">
      <c r="A7183" s="310" t="n">
        <v>101248</v>
      </c>
      <c r="B7183" s="315" t="s">
        <v>1640</v>
      </c>
      <c r="C7183" s="310" t="s">
        <v>12349</v>
      </c>
      <c r="D7183" s="315" t="s">
        <v>200</v>
      </c>
      <c r="E7183" s="316" t="s">
        <v>12350</v>
      </c>
      <c r="F7183" s="310"/>
    </row>
    <row r="7184" customFormat="false" ht="12.8" hidden="false" customHeight="false" outlineLevel="0" collapsed="false">
      <c r="A7184" s="310" t="n">
        <v>101249</v>
      </c>
      <c r="B7184" s="315" t="s">
        <v>1640</v>
      </c>
      <c r="C7184" s="310" t="s">
        <v>12351</v>
      </c>
      <c r="D7184" s="315" t="s">
        <v>200</v>
      </c>
      <c r="E7184" s="316" t="s">
        <v>12352</v>
      </c>
      <c r="F7184" s="310"/>
    </row>
    <row r="7185" customFormat="false" ht="12.8" hidden="false" customHeight="false" outlineLevel="0" collapsed="false">
      <c r="A7185" s="310" t="n">
        <v>101250</v>
      </c>
      <c r="B7185" s="315" t="s">
        <v>1640</v>
      </c>
      <c r="C7185" s="310" t="s">
        <v>12353</v>
      </c>
      <c r="D7185" s="315" t="s">
        <v>200</v>
      </c>
      <c r="E7185" s="316" t="s">
        <v>12354</v>
      </c>
      <c r="F7185" s="310"/>
    </row>
    <row r="7186" customFormat="false" ht="12.8" hidden="false" customHeight="false" outlineLevel="0" collapsed="false">
      <c r="A7186" s="310" t="n">
        <v>101251</v>
      </c>
      <c r="B7186" s="315" t="s">
        <v>1640</v>
      </c>
      <c r="C7186" s="310" t="s">
        <v>12355</v>
      </c>
      <c r="D7186" s="315" t="s">
        <v>200</v>
      </c>
      <c r="E7186" s="316" t="s">
        <v>3575</v>
      </c>
      <c r="F7186" s="310"/>
    </row>
    <row r="7187" customFormat="false" ht="12.8" hidden="false" customHeight="false" outlineLevel="0" collapsed="false">
      <c r="A7187" s="310" t="n">
        <v>101252</v>
      </c>
      <c r="B7187" s="315" t="s">
        <v>1640</v>
      </c>
      <c r="C7187" s="310" t="s">
        <v>12356</v>
      </c>
      <c r="D7187" s="315" t="s">
        <v>200</v>
      </c>
      <c r="E7187" s="316" t="s">
        <v>9582</v>
      </c>
      <c r="F7187" s="310"/>
    </row>
    <row r="7188" customFormat="false" ht="12.8" hidden="false" customHeight="false" outlineLevel="0" collapsed="false">
      <c r="A7188" s="310" t="n">
        <v>101253</v>
      </c>
      <c r="B7188" s="315" t="s">
        <v>1640</v>
      </c>
      <c r="C7188" s="310" t="s">
        <v>12357</v>
      </c>
      <c r="D7188" s="315" t="s">
        <v>200</v>
      </c>
      <c r="E7188" s="316" t="s">
        <v>12358</v>
      </c>
      <c r="F7188" s="310"/>
    </row>
    <row r="7189" customFormat="false" ht="12.8" hidden="false" customHeight="false" outlineLevel="0" collapsed="false">
      <c r="A7189" s="310" t="n">
        <v>101254</v>
      </c>
      <c r="B7189" s="315" t="s">
        <v>1640</v>
      </c>
      <c r="C7189" s="310" t="s">
        <v>12359</v>
      </c>
      <c r="D7189" s="315" t="s">
        <v>200</v>
      </c>
      <c r="E7189" s="316" t="s">
        <v>12360</v>
      </c>
      <c r="F7189" s="310"/>
    </row>
    <row r="7190" customFormat="false" ht="12.8" hidden="false" customHeight="false" outlineLevel="0" collapsed="false">
      <c r="A7190" s="310" t="n">
        <v>101255</v>
      </c>
      <c r="B7190" s="315" t="s">
        <v>1640</v>
      </c>
      <c r="C7190" s="310" t="s">
        <v>12361</v>
      </c>
      <c r="D7190" s="315" t="s">
        <v>200</v>
      </c>
      <c r="E7190" s="316" t="s">
        <v>12362</v>
      </c>
      <c r="F7190" s="310"/>
    </row>
    <row r="7191" customFormat="false" ht="12.8" hidden="false" customHeight="false" outlineLevel="0" collapsed="false">
      <c r="A7191" s="310" t="n">
        <v>101256</v>
      </c>
      <c r="B7191" s="315" t="s">
        <v>1640</v>
      </c>
      <c r="C7191" s="310" t="s">
        <v>12363</v>
      </c>
      <c r="D7191" s="315" t="s">
        <v>200</v>
      </c>
      <c r="E7191" s="316" t="s">
        <v>12364</v>
      </c>
      <c r="F7191" s="310"/>
    </row>
    <row r="7192" customFormat="false" ht="12.8" hidden="false" customHeight="false" outlineLevel="0" collapsed="false">
      <c r="A7192" s="310" t="n">
        <v>101257</v>
      </c>
      <c r="B7192" s="315" t="s">
        <v>1640</v>
      </c>
      <c r="C7192" s="310" t="s">
        <v>12365</v>
      </c>
      <c r="D7192" s="315" t="s">
        <v>200</v>
      </c>
      <c r="E7192" s="316" t="s">
        <v>12366</v>
      </c>
      <c r="F7192" s="310"/>
    </row>
    <row r="7193" customFormat="false" ht="12.8" hidden="false" customHeight="false" outlineLevel="0" collapsed="false">
      <c r="A7193" s="310" t="n">
        <v>101258</v>
      </c>
      <c r="B7193" s="315" t="s">
        <v>1640</v>
      </c>
      <c r="C7193" s="310" t="s">
        <v>12367</v>
      </c>
      <c r="D7193" s="315" t="s">
        <v>200</v>
      </c>
      <c r="E7193" s="316" t="s">
        <v>3607</v>
      </c>
      <c r="F7193" s="310"/>
    </row>
    <row r="7194" customFormat="false" ht="12.8" hidden="false" customHeight="false" outlineLevel="0" collapsed="false">
      <c r="A7194" s="310" t="n">
        <v>101259</v>
      </c>
      <c r="B7194" s="315" t="s">
        <v>1640</v>
      </c>
      <c r="C7194" s="310" t="s">
        <v>12368</v>
      </c>
      <c r="D7194" s="315" t="s">
        <v>200</v>
      </c>
      <c r="E7194" s="316" t="s">
        <v>12369</v>
      </c>
      <c r="F7194" s="310"/>
    </row>
    <row r="7195" customFormat="false" ht="12.8" hidden="false" customHeight="false" outlineLevel="0" collapsed="false">
      <c r="A7195" s="310" t="n">
        <v>101260</v>
      </c>
      <c r="B7195" s="315" t="s">
        <v>1640</v>
      </c>
      <c r="C7195" s="310" t="s">
        <v>12370</v>
      </c>
      <c r="D7195" s="315" t="s">
        <v>200</v>
      </c>
      <c r="E7195" s="316" t="s">
        <v>12371</v>
      </c>
      <c r="F7195" s="310"/>
    </row>
    <row r="7196" customFormat="false" ht="12.8" hidden="false" customHeight="false" outlineLevel="0" collapsed="false">
      <c r="A7196" s="310" t="n">
        <v>101261</v>
      </c>
      <c r="B7196" s="315" t="s">
        <v>1640</v>
      </c>
      <c r="C7196" s="310" t="s">
        <v>12372</v>
      </c>
      <c r="D7196" s="315" t="s">
        <v>200</v>
      </c>
      <c r="E7196" s="316" t="s">
        <v>7071</v>
      </c>
      <c r="F7196" s="310"/>
    </row>
    <row r="7197" customFormat="false" ht="12.8" hidden="false" customHeight="false" outlineLevel="0" collapsed="false">
      <c r="A7197" s="310" t="n">
        <v>101262</v>
      </c>
      <c r="B7197" s="315" t="s">
        <v>1640</v>
      </c>
      <c r="C7197" s="310" t="s">
        <v>12373</v>
      </c>
      <c r="D7197" s="315" t="s">
        <v>200</v>
      </c>
      <c r="E7197" s="316" t="s">
        <v>10508</v>
      </c>
      <c r="F7197" s="310"/>
    </row>
    <row r="7198" customFormat="false" ht="12.8" hidden="false" customHeight="false" outlineLevel="0" collapsed="false">
      <c r="A7198" s="310" t="n">
        <v>101263</v>
      </c>
      <c r="B7198" s="315" t="s">
        <v>1640</v>
      </c>
      <c r="C7198" s="310" t="s">
        <v>12374</v>
      </c>
      <c r="D7198" s="315" t="s">
        <v>200</v>
      </c>
      <c r="E7198" s="316" t="s">
        <v>12375</v>
      </c>
      <c r="F7198" s="310"/>
    </row>
    <row r="7199" customFormat="false" ht="12.8" hidden="false" customHeight="false" outlineLevel="0" collapsed="false">
      <c r="A7199" s="310" t="n">
        <v>101264</v>
      </c>
      <c r="B7199" s="315" t="s">
        <v>1640</v>
      </c>
      <c r="C7199" s="310" t="s">
        <v>12376</v>
      </c>
      <c r="D7199" s="315" t="s">
        <v>200</v>
      </c>
      <c r="E7199" s="316" t="s">
        <v>12377</v>
      </c>
      <c r="F7199" s="310"/>
    </row>
    <row r="7200" customFormat="false" ht="12.8" hidden="false" customHeight="false" outlineLevel="0" collapsed="false">
      <c r="A7200" s="310" t="n">
        <v>101265</v>
      </c>
      <c r="B7200" s="315" t="s">
        <v>1640</v>
      </c>
      <c r="C7200" s="310" t="s">
        <v>12378</v>
      </c>
      <c r="D7200" s="315" t="s">
        <v>200</v>
      </c>
      <c r="E7200" s="316" t="s">
        <v>12379</v>
      </c>
      <c r="F7200" s="310"/>
    </row>
    <row r="7201" customFormat="false" ht="12.8" hidden="false" customHeight="false" outlineLevel="0" collapsed="false">
      <c r="A7201" s="310" t="n">
        <v>101266</v>
      </c>
      <c r="B7201" s="315" t="s">
        <v>1640</v>
      </c>
      <c r="C7201" s="310" t="s">
        <v>12380</v>
      </c>
      <c r="D7201" s="315" t="s">
        <v>200</v>
      </c>
      <c r="E7201" s="316" t="s">
        <v>6643</v>
      </c>
      <c r="F7201" s="310"/>
    </row>
    <row r="7202" customFormat="false" ht="12.8" hidden="false" customHeight="false" outlineLevel="0" collapsed="false">
      <c r="A7202" s="310" t="n">
        <v>101267</v>
      </c>
      <c r="B7202" s="315" t="s">
        <v>1640</v>
      </c>
      <c r="C7202" s="310" t="s">
        <v>12381</v>
      </c>
      <c r="D7202" s="315" t="s">
        <v>200</v>
      </c>
      <c r="E7202" s="316" t="s">
        <v>12382</v>
      </c>
      <c r="F7202" s="310"/>
    </row>
    <row r="7203" customFormat="false" ht="12.8" hidden="false" customHeight="false" outlineLevel="0" collapsed="false">
      <c r="A7203" s="310" t="n">
        <v>101268</v>
      </c>
      <c r="B7203" s="315" t="s">
        <v>1640</v>
      </c>
      <c r="C7203" s="310" t="s">
        <v>12383</v>
      </c>
      <c r="D7203" s="315" t="s">
        <v>200</v>
      </c>
      <c r="E7203" s="316" t="s">
        <v>10510</v>
      </c>
      <c r="F7203" s="310"/>
    </row>
    <row r="7204" customFormat="false" ht="12.8" hidden="false" customHeight="false" outlineLevel="0" collapsed="false">
      <c r="A7204" s="310" t="n">
        <v>101269</v>
      </c>
      <c r="B7204" s="315" t="s">
        <v>1640</v>
      </c>
      <c r="C7204" s="310" t="s">
        <v>12384</v>
      </c>
      <c r="D7204" s="315" t="s">
        <v>200</v>
      </c>
      <c r="E7204" s="316" t="s">
        <v>4432</v>
      </c>
      <c r="F7204" s="310"/>
    </row>
    <row r="7205" customFormat="false" ht="12.8" hidden="false" customHeight="false" outlineLevel="0" collapsed="false">
      <c r="A7205" s="310" t="n">
        <v>101270</v>
      </c>
      <c r="B7205" s="315" t="s">
        <v>1640</v>
      </c>
      <c r="C7205" s="310" t="s">
        <v>12385</v>
      </c>
      <c r="D7205" s="315" t="s">
        <v>200</v>
      </c>
      <c r="E7205" s="316" t="s">
        <v>12386</v>
      </c>
      <c r="F7205" s="310"/>
    </row>
    <row r="7206" customFormat="false" ht="12.8" hidden="false" customHeight="false" outlineLevel="0" collapsed="false">
      <c r="A7206" s="310" t="n">
        <v>101271</v>
      </c>
      <c r="B7206" s="315" t="s">
        <v>1640</v>
      </c>
      <c r="C7206" s="310" t="s">
        <v>12387</v>
      </c>
      <c r="D7206" s="315" t="s">
        <v>200</v>
      </c>
      <c r="E7206" s="316" t="s">
        <v>12388</v>
      </c>
      <c r="F7206" s="310"/>
    </row>
    <row r="7207" customFormat="false" ht="12.8" hidden="false" customHeight="false" outlineLevel="0" collapsed="false">
      <c r="A7207" s="310" t="n">
        <v>101272</v>
      </c>
      <c r="B7207" s="315" t="s">
        <v>1640</v>
      </c>
      <c r="C7207" s="310" t="s">
        <v>12389</v>
      </c>
      <c r="D7207" s="315" t="s">
        <v>200</v>
      </c>
      <c r="E7207" s="316" t="s">
        <v>10577</v>
      </c>
      <c r="F7207" s="310"/>
    </row>
    <row r="7208" customFormat="false" ht="12.8" hidden="false" customHeight="false" outlineLevel="0" collapsed="false">
      <c r="A7208" s="310" t="n">
        <v>101273</v>
      </c>
      <c r="B7208" s="315" t="s">
        <v>1640</v>
      </c>
      <c r="C7208" s="310" t="s">
        <v>12390</v>
      </c>
      <c r="D7208" s="315" t="s">
        <v>200</v>
      </c>
      <c r="E7208" s="316" t="s">
        <v>12391</v>
      </c>
      <c r="F7208" s="310"/>
    </row>
    <row r="7209" customFormat="false" ht="12.8" hidden="false" customHeight="false" outlineLevel="0" collapsed="false">
      <c r="A7209" s="310" t="n">
        <v>101274</v>
      </c>
      <c r="B7209" s="315" t="s">
        <v>1640</v>
      </c>
      <c r="C7209" s="310" t="s">
        <v>12392</v>
      </c>
      <c r="D7209" s="315" t="s">
        <v>200</v>
      </c>
      <c r="E7209" s="316" t="s">
        <v>12393</v>
      </c>
      <c r="F7209" s="310"/>
    </row>
    <row r="7210" customFormat="false" ht="12.8" hidden="false" customHeight="false" outlineLevel="0" collapsed="false">
      <c r="A7210" s="310" t="n">
        <v>101275</v>
      </c>
      <c r="B7210" s="315" t="s">
        <v>1640</v>
      </c>
      <c r="C7210" s="310" t="s">
        <v>12394</v>
      </c>
      <c r="D7210" s="315" t="s">
        <v>200</v>
      </c>
      <c r="E7210" s="316" t="s">
        <v>12395</v>
      </c>
      <c r="F7210" s="310"/>
    </row>
    <row r="7211" customFormat="false" ht="12.8" hidden="false" customHeight="false" outlineLevel="0" collapsed="false">
      <c r="A7211" s="310" t="n">
        <v>101276</v>
      </c>
      <c r="B7211" s="315" t="s">
        <v>1640</v>
      </c>
      <c r="C7211" s="310" t="s">
        <v>12396</v>
      </c>
      <c r="D7211" s="315" t="s">
        <v>200</v>
      </c>
      <c r="E7211" s="316" t="s">
        <v>2134</v>
      </c>
      <c r="F7211" s="310"/>
    </row>
    <row r="7212" customFormat="false" ht="12.8" hidden="false" customHeight="false" outlineLevel="0" collapsed="false">
      <c r="A7212" s="310" t="n">
        <v>101277</v>
      </c>
      <c r="B7212" s="315" t="s">
        <v>1640</v>
      </c>
      <c r="C7212" s="310" t="s">
        <v>12397</v>
      </c>
      <c r="D7212" s="315" t="s">
        <v>200</v>
      </c>
      <c r="E7212" s="316" t="s">
        <v>12398</v>
      </c>
      <c r="F7212" s="310"/>
    </row>
    <row r="7213" customFormat="false" ht="12.8" hidden="false" customHeight="false" outlineLevel="0" collapsed="false">
      <c r="A7213" s="310" t="n">
        <v>102354</v>
      </c>
      <c r="B7213" s="315" t="s">
        <v>1640</v>
      </c>
      <c r="C7213" s="310" t="s">
        <v>12399</v>
      </c>
      <c r="D7213" s="315" t="s">
        <v>200</v>
      </c>
      <c r="E7213" s="316" t="s">
        <v>12400</v>
      </c>
      <c r="F7213" s="310"/>
    </row>
    <row r="7214" customFormat="false" ht="12.8" hidden="false" customHeight="false" outlineLevel="0" collapsed="false">
      <c r="A7214" s="310" t="n">
        <v>102355</v>
      </c>
      <c r="B7214" s="315" t="s">
        <v>1640</v>
      </c>
      <c r="C7214" s="310" t="s">
        <v>12401</v>
      </c>
      <c r="D7214" s="315" t="s">
        <v>200</v>
      </c>
      <c r="E7214" s="316" t="s">
        <v>12402</v>
      </c>
      <c r="F7214" s="310"/>
    </row>
    <row r="7215" customFormat="false" ht="12.8" hidden="false" customHeight="false" outlineLevel="0" collapsed="false">
      <c r="A7215" s="310" t="n">
        <v>102360</v>
      </c>
      <c r="B7215" s="315" t="s">
        <v>1640</v>
      </c>
      <c r="C7215" s="310" t="s">
        <v>12403</v>
      </c>
      <c r="D7215" s="315" t="s">
        <v>200</v>
      </c>
      <c r="E7215" s="316" t="s">
        <v>8778</v>
      </c>
      <c r="F7215" s="310"/>
    </row>
    <row r="7216" customFormat="false" ht="12.8" hidden="false" customHeight="false" outlineLevel="0" collapsed="false">
      <c r="A7216" s="310" t="n">
        <v>102361</v>
      </c>
      <c r="B7216" s="315" t="s">
        <v>1640</v>
      </c>
      <c r="C7216" s="310" t="s">
        <v>12404</v>
      </c>
      <c r="D7216" s="315" t="s">
        <v>200</v>
      </c>
      <c r="E7216" s="316" t="s">
        <v>12405</v>
      </c>
      <c r="F7216" s="310"/>
    </row>
    <row r="7217" customFormat="false" ht="12.8" hidden="false" customHeight="false" outlineLevel="0" collapsed="false">
      <c r="A7217" s="310" t="n">
        <v>90082</v>
      </c>
      <c r="B7217" s="315" t="s">
        <v>1640</v>
      </c>
      <c r="C7217" s="310" t="s">
        <v>12406</v>
      </c>
      <c r="D7217" s="315" t="s">
        <v>200</v>
      </c>
      <c r="E7217" s="316" t="s">
        <v>4622</v>
      </c>
      <c r="F7217" s="310"/>
    </row>
    <row r="7218" customFormat="false" ht="12.8" hidden="false" customHeight="false" outlineLevel="0" collapsed="false">
      <c r="A7218" s="310" t="n">
        <v>90084</v>
      </c>
      <c r="B7218" s="315" t="s">
        <v>1640</v>
      </c>
      <c r="C7218" s="310" t="s">
        <v>12407</v>
      </c>
      <c r="D7218" s="315" t="s">
        <v>200</v>
      </c>
      <c r="E7218" s="316" t="s">
        <v>4886</v>
      </c>
      <c r="F7218" s="310"/>
    </row>
    <row r="7219" customFormat="false" ht="12.8" hidden="false" customHeight="false" outlineLevel="0" collapsed="false">
      <c r="A7219" s="310" t="n">
        <v>90086</v>
      </c>
      <c r="B7219" s="315" t="s">
        <v>1640</v>
      </c>
      <c r="C7219" s="310" t="s">
        <v>12408</v>
      </c>
      <c r="D7219" s="315" t="s">
        <v>200</v>
      </c>
      <c r="E7219" s="316" t="s">
        <v>7402</v>
      </c>
      <c r="F7219" s="310"/>
    </row>
    <row r="7220" customFormat="false" ht="12.8" hidden="false" customHeight="false" outlineLevel="0" collapsed="false">
      <c r="A7220" s="310" t="n">
        <v>90087</v>
      </c>
      <c r="B7220" s="315" t="s">
        <v>1640</v>
      </c>
      <c r="C7220" s="310" t="s">
        <v>12409</v>
      </c>
      <c r="D7220" s="315" t="s">
        <v>200</v>
      </c>
      <c r="E7220" s="316" t="s">
        <v>12410</v>
      </c>
      <c r="F7220" s="310"/>
    </row>
    <row r="7221" customFormat="false" ht="12.8" hidden="false" customHeight="false" outlineLevel="0" collapsed="false">
      <c r="A7221" s="310" t="n">
        <v>90090</v>
      </c>
      <c r="B7221" s="315" t="s">
        <v>1640</v>
      </c>
      <c r="C7221" s="310" t="s">
        <v>12411</v>
      </c>
      <c r="D7221" s="315" t="s">
        <v>200</v>
      </c>
      <c r="E7221" s="316" t="s">
        <v>9441</v>
      </c>
      <c r="F7221" s="310"/>
    </row>
    <row r="7222" customFormat="false" ht="12.8" hidden="false" customHeight="false" outlineLevel="0" collapsed="false">
      <c r="A7222" s="310" t="n">
        <v>90091</v>
      </c>
      <c r="B7222" s="315" t="s">
        <v>1640</v>
      </c>
      <c r="C7222" s="310" t="s">
        <v>12412</v>
      </c>
      <c r="D7222" s="315" t="s">
        <v>200</v>
      </c>
      <c r="E7222" s="316" t="s">
        <v>12413</v>
      </c>
      <c r="F7222" s="310"/>
    </row>
    <row r="7223" customFormat="false" ht="12.8" hidden="false" customHeight="false" outlineLevel="0" collapsed="false">
      <c r="A7223" s="310" t="n">
        <v>90092</v>
      </c>
      <c r="B7223" s="315" t="s">
        <v>1640</v>
      </c>
      <c r="C7223" s="310" t="s">
        <v>12414</v>
      </c>
      <c r="D7223" s="315" t="s">
        <v>200</v>
      </c>
      <c r="E7223" s="316" t="s">
        <v>12415</v>
      </c>
      <c r="F7223" s="310"/>
    </row>
    <row r="7224" customFormat="false" ht="12.8" hidden="false" customHeight="false" outlineLevel="0" collapsed="false">
      <c r="A7224" s="310" t="n">
        <v>90094</v>
      </c>
      <c r="B7224" s="315" t="s">
        <v>1640</v>
      </c>
      <c r="C7224" s="310" t="s">
        <v>12416</v>
      </c>
      <c r="D7224" s="315" t="s">
        <v>200</v>
      </c>
      <c r="E7224" s="316" t="s">
        <v>8971</v>
      </c>
      <c r="F7224" s="310"/>
    </row>
    <row r="7225" customFormat="false" ht="12.8" hidden="false" customHeight="false" outlineLevel="0" collapsed="false">
      <c r="A7225" s="310" t="n">
        <v>90095</v>
      </c>
      <c r="B7225" s="315" t="s">
        <v>1640</v>
      </c>
      <c r="C7225" s="310" t="s">
        <v>12417</v>
      </c>
      <c r="D7225" s="315" t="s">
        <v>200</v>
      </c>
      <c r="E7225" s="316" t="s">
        <v>12418</v>
      </c>
      <c r="F7225" s="310"/>
    </row>
    <row r="7226" customFormat="false" ht="12.8" hidden="false" customHeight="false" outlineLevel="0" collapsed="false">
      <c r="A7226" s="310" t="n">
        <v>90098</v>
      </c>
      <c r="B7226" s="315" t="s">
        <v>1640</v>
      </c>
      <c r="C7226" s="310" t="s">
        <v>12419</v>
      </c>
      <c r="D7226" s="315" t="s">
        <v>200</v>
      </c>
      <c r="E7226" s="316" t="s">
        <v>2485</v>
      </c>
      <c r="F7226" s="310"/>
    </row>
    <row r="7227" customFormat="false" ht="12.8" hidden="false" customHeight="false" outlineLevel="0" collapsed="false">
      <c r="A7227" s="310" t="n">
        <v>90099</v>
      </c>
      <c r="B7227" s="315" t="s">
        <v>1640</v>
      </c>
      <c r="C7227" s="310" t="s">
        <v>12420</v>
      </c>
      <c r="D7227" s="315" t="s">
        <v>200</v>
      </c>
      <c r="E7227" s="316" t="s">
        <v>12421</v>
      </c>
      <c r="F7227" s="310"/>
    </row>
    <row r="7228" customFormat="false" ht="12.8" hidden="false" customHeight="false" outlineLevel="0" collapsed="false">
      <c r="A7228" s="310" t="n">
        <v>90100</v>
      </c>
      <c r="B7228" s="315" t="s">
        <v>1640</v>
      </c>
      <c r="C7228" s="310" t="s">
        <v>12422</v>
      </c>
      <c r="D7228" s="315" t="s">
        <v>200</v>
      </c>
      <c r="E7228" s="316" t="s">
        <v>9381</v>
      </c>
      <c r="F7228" s="310"/>
    </row>
    <row r="7229" customFormat="false" ht="12.8" hidden="false" customHeight="false" outlineLevel="0" collapsed="false">
      <c r="A7229" s="310" t="n">
        <v>90101</v>
      </c>
      <c r="B7229" s="315" t="s">
        <v>1640</v>
      </c>
      <c r="C7229" s="310" t="s">
        <v>12423</v>
      </c>
      <c r="D7229" s="315" t="s">
        <v>200</v>
      </c>
      <c r="E7229" s="316" t="s">
        <v>4151</v>
      </c>
      <c r="F7229" s="310"/>
    </row>
    <row r="7230" customFormat="false" ht="12.8" hidden="false" customHeight="false" outlineLevel="0" collapsed="false">
      <c r="A7230" s="310" t="n">
        <v>90102</v>
      </c>
      <c r="B7230" s="315" t="s">
        <v>1640</v>
      </c>
      <c r="C7230" s="310" t="s">
        <v>12424</v>
      </c>
      <c r="D7230" s="315" t="s">
        <v>200</v>
      </c>
      <c r="E7230" s="316" t="s">
        <v>12425</v>
      </c>
      <c r="F7230" s="310"/>
    </row>
    <row r="7231" customFormat="false" ht="12.8" hidden="false" customHeight="false" outlineLevel="0" collapsed="false">
      <c r="A7231" s="310" t="n">
        <v>90105</v>
      </c>
      <c r="B7231" s="315" t="s">
        <v>1640</v>
      </c>
      <c r="C7231" s="310" t="s">
        <v>12426</v>
      </c>
      <c r="D7231" s="315" t="s">
        <v>200</v>
      </c>
      <c r="E7231" s="316" t="s">
        <v>12427</v>
      </c>
      <c r="F7231" s="310"/>
    </row>
    <row r="7232" customFormat="false" ht="12.8" hidden="false" customHeight="false" outlineLevel="0" collapsed="false">
      <c r="A7232" s="310" t="n">
        <v>90106</v>
      </c>
      <c r="B7232" s="315" t="s">
        <v>1640</v>
      </c>
      <c r="C7232" s="310" t="s">
        <v>12428</v>
      </c>
      <c r="D7232" s="315" t="s">
        <v>200</v>
      </c>
      <c r="E7232" s="316" t="s">
        <v>12429</v>
      </c>
      <c r="F7232" s="310"/>
    </row>
    <row r="7233" customFormat="false" ht="12.8" hidden="false" customHeight="false" outlineLevel="0" collapsed="false">
      <c r="A7233" s="310" t="n">
        <v>90107</v>
      </c>
      <c r="B7233" s="315" t="s">
        <v>1640</v>
      </c>
      <c r="C7233" s="310" t="s">
        <v>12430</v>
      </c>
      <c r="D7233" s="315" t="s">
        <v>200</v>
      </c>
      <c r="E7233" s="316" t="s">
        <v>5383</v>
      </c>
      <c r="F7233" s="310"/>
    </row>
    <row r="7234" customFormat="false" ht="12.8" hidden="false" customHeight="false" outlineLevel="0" collapsed="false">
      <c r="A7234" s="310" t="n">
        <v>90108</v>
      </c>
      <c r="B7234" s="315" t="s">
        <v>1640</v>
      </c>
      <c r="C7234" s="310" t="s">
        <v>12431</v>
      </c>
      <c r="D7234" s="315" t="s">
        <v>200</v>
      </c>
      <c r="E7234" s="316" t="s">
        <v>12432</v>
      </c>
      <c r="F7234" s="310"/>
    </row>
    <row r="7235" customFormat="false" ht="12.8" hidden="false" customHeight="false" outlineLevel="0" collapsed="false">
      <c r="A7235" s="310" t="n">
        <v>93358</v>
      </c>
      <c r="B7235" s="315" t="s">
        <v>1640</v>
      </c>
      <c r="C7235" s="310" t="s">
        <v>12433</v>
      </c>
      <c r="D7235" s="315" t="s">
        <v>200</v>
      </c>
      <c r="E7235" s="316" t="s">
        <v>12434</v>
      </c>
      <c r="F7235" s="310"/>
    </row>
    <row r="7236" customFormat="false" ht="12.8" hidden="false" customHeight="false" outlineLevel="0" collapsed="false">
      <c r="A7236" s="310" t="n">
        <v>102276</v>
      </c>
      <c r="B7236" s="315" t="s">
        <v>1640</v>
      </c>
      <c r="C7236" s="310" t="s">
        <v>12435</v>
      </c>
      <c r="D7236" s="315" t="s">
        <v>200</v>
      </c>
      <c r="E7236" s="316" t="s">
        <v>12436</v>
      </c>
      <c r="F7236" s="310"/>
    </row>
    <row r="7237" customFormat="false" ht="12.8" hidden="false" customHeight="false" outlineLevel="0" collapsed="false">
      <c r="A7237" s="310" t="n">
        <v>102277</v>
      </c>
      <c r="B7237" s="315" t="s">
        <v>1640</v>
      </c>
      <c r="C7237" s="310" t="s">
        <v>12437</v>
      </c>
      <c r="D7237" s="315" t="s">
        <v>200</v>
      </c>
      <c r="E7237" s="316" t="s">
        <v>12438</v>
      </c>
      <c r="F7237" s="310"/>
    </row>
    <row r="7238" customFormat="false" ht="12.8" hidden="false" customHeight="false" outlineLevel="0" collapsed="false">
      <c r="A7238" s="310" t="n">
        <v>102278</v>
      </c>
      <c r="B7238" s="315" t="s">
        <v>1640</v>
      </c>
      <c r="C7238" s="310" t="s">
        <v>12439</v>
      </c>
      <c r="D7238" s="315" t="s">
        <v>200</v>
      </c>
      <c r="E7238" s="316" t="s">
        <v>8297</v>
      </c>
      <c r="F7238" s="310"/>
    </row>
    <row r="7239" customFormat="false" ht="12.8" hidden="false" customHeight="false" outlineLevel="0" collapsed="false">
      <c r="A7239" s="310" t="n">
        <v>102279</v>
      </c>
      <c r="B7239" s="315" t="s">
        <v>1640</v>
      </c>
      <c r="C7239" s="310" t="s">
        <v>12440</v>
      </c>
      <c r="D7239" s="315" t="s">
        <v>200</v>
      </c>
      <c r="E7239" s="316" t="s">
        <v>11155</v>
      </c>
      <c r="F7239" s="310"/>
    </row>
    <row r="7240" customFormat="false" ht="12.8" hidden="false" customHeight="false" outlineLevel="0" collapsed="false">
      <c r="A7240" s="310" t="n">
        <v>102280</v>
      </c>
      <c r="B7240" s="315" t="s">
        <v>1640</v>
      </c>
      <c r="C7240" s="310" t="s">
        <v>12441</v>
      </c>
      <c r="D7240" s="315" t="s">
        <v>200</v>
      </c>
      <c r="E7240" s="316" t="s">
        <v>12442</v>
      </c>
      <c r="F7240" s="310"/>
    </row>
    <row r="7241" customFormat="false" ht="12.8" hidden="false" customHeight="false" outlineLevel="0" collapsed="false">
      <c r="A7241" s="310" t="n">
        <v>102281</v>
      </c>
      <c r="B7241" s="315" t="s">
        <v>1640</v>
      </c>
      <c r="C7241" s="310" t="s">
        <v>12443</v>
      </c>
      <c r="D7241" s="315" t="s">
        <v>200</v>
      </c>
      <c r="E7241" s="316" t="s">
        <v>12444</v>
      </c>
      <c r="F7241" s="310"/>
    </row>
    <row r="7242" customFormat="false" ht="12.8" hidden="false" customHeight="false" outlineLevel="0" collapsed="false">
      <c r="A7242" s="310" t="n">
        <v>102282</v>
      </c>
      <c r="B7242" s="315" t="s">
        <v>1640</v>
      </c>
      <c r="C7242" s="310" t="s">
        <v>12445</v>
      </c>
      <c r="D7242" s="315" t="s">
        <v>200</v>
      </c>
      <c r="E7242" s="316" t="s">
        <v>12446</v>
      </c>
      <c r="F7242" s="310"/>
    </row>
    <row r="7243" customFormat="false" ht="12.8" hidden="false" customHeight="false" outlineLevel="0" collapsed="false">
      <c r="A7243" s="310" t="n">
        <v>102283</v>
      </c>
      <c r="B7243" s="315" t="s">
        <v>1640</v>
      </c>
      <c r="C7243" s="310" t="s">
        <v>12447</v>
      </c>
      <c r="D7243" s="315" t="s">
        <v>200</v>
      </c>
      <c r="E7243" s="316" t="s">
        <v>12448</v>
      </c>
      <c r="F7243" s="310"/>
    </row>
    <row r="7244" customFormat="false" ht="12.8" hidden="false" customHeight="false" outlineLevel="0" collapsed="false">
      <c r="A7244" s="310" t="n">
        <v>102284</v>
      </c>
      <c r="B7244" s="315" t="s">
        <v>1640</v>
      </c>
      <c r="C7244" s="310" t="s">
        <v>12449</v>
      </c>
      <c r="D7244" s="315" t="s">
        <v>200</v>
      </c>
      <c r="E7244" s="316" t="s">
        <v>6725</v>
      </c>
      <c r="F7244" s="310"/>
    </row>
    <row r="7245" customFormat="false" ht="12.8" hidden="false" customHeight="false" outlineLevel="0" collapsed="false">
      <c r="A7245" s="310" t="n">
        <v>102285</v>
      </c>
      <c r="B7245" s="315" t="s">
        <v>1640</v>
      </c>
      <c r="C7245" s="310" t="s">
        <v>12450</v>
      </c>
      <c r="D7245" s="315" t="s">
        <v>200</v>
      </c>
      <c r="E7245" s="316" t="s">
        <v>12451</v>
      </c>
      <c r="F7245" s="310"/>
    </row>
    <row r="7246" customFormat="false" ht="12.8" hidden="false" customHeight="false" outlineLevel="0" collapsed="false">
      <c r="A7246" s="310" t="n">
        <v>102286</v>
      </c>
      <c r="B7246" s="315" t="s">
        <v>1640</v>
      </c>
      <c r="C7246" s="310" t="s">
        <v>12452</v>
      </c>
      <c r="D7246" s="315" t="s">
        <v>200</v>
      </c>
      <c r="E7246" s="316" t="s">
        <v>7223</v>
      </c>
      <c r="F7246" s="310"/>
    </row>
    <row r="7247" customFormat="false" ht="12.8" hidden="false" customHeight="false" outlineLevel="0" collapsed="false">
      <c r="A7247" s="310" t="n">
        <v>102287</v>
      </c>
      <c r="B7247" s="315" t="s">
        <v>1640</v>
      </c>
      <c r="C7247" s="310" t="s">
        <v>12453</v>
      </c>
      <c r="D7247" s="315" t="s">
        <v>200</v>
      </c>
      <c r="E7247" s="316" t="s">
        <v>6573</v>
      </c>
      <c r="F7247" s="310"/>
    </row>
    <row r="7248" customFormat="false" ht="12.8" hidden="false" customHeight="false" outlineLevel="0" collapsed="false">
      <c r="A7248" s="310" t="n">
        <v>102288</v>
      </c>
      <c r="B7248" s="315" t="s">
        <v>1640</v>
      </c>
      <c r="C7248" s="310" t="s">
        <v>12454</v>
      </c>
      <c r="D7248" s="315" t="s">
        <v>200</v>
      </c>
      <c r="E7248" s="316" t="s">
        <v>12455</v>
      </c>
      <c r="F7248" s="310"/>
    </row>
    <row r="7249" customFormat="false" ht="12.8" hidden="false" customHeight="false" outlineLevel="0" collapsed="false">
      <c r="A7249" s="310" t="n">
        <v>102289</v>
      </c>
      <c r="B7249" s="315" t="s">
        <v>1640</v>
      </c>
      <c r="C7249" s="310" t="s">
        <v>12456</v>
      </c>
      <c r="D7249" s="315" t="s">
        <v>200</v>
      </c>
      <c r="E7249" s="316" t="s">
        <v>7666</v>
      </c>
      <c r="F7249" s="310"/>
    </row>
    <row r="7250" customFormat="false" ht="12.8" hidden="false" customHeight="false" outlineLevel="0" collapsed="false">
      <c r="A7250" s="310" t="n">
        <v>102290</v>
      </c>
      <c r="B7250" s="315" t="s">
        <v>1640</v>
      </c>
      <c r="C7250" s="310" t="s">
        <v>12457</v>
      </c>
      <c r="D7250" s="315" t="s">
        <v>200</v>
      </c>
      <c r="E7250" s="316" t="s">
        <v>10412</v>
      </c>
      <c r="F7250" s="310"/>
    </row>
    <row r="7251" customFormat="false" ht="12.8" hidden="false" customHeight="false" outlineLevel="0" collapsed="false">
      <c r="A7251" s="310" t="n">
        <v>102291</v>
      </c>
      <c r="B7251" s="315" t="s">
        <v>1640</v>
      </c>
      <c r="C7251" s="310" t="s">
        <v>12458</v>
      </c>
      <c r="D7251" s="315" t="s">
        <v>200</v>
      </c>
      <c r="E7251" s="316" t="s">
        <v>12432</v>
      </c>
      <c r="F7251" s="310"/>
    </row>
    <row r="7252" customFormat="false" ht="12.8" hidden="false" customHeight="false" outlineLevel="0" collapsed="false">
      <c r="A7252" s="310" t="n">
        <v>102292</v>
      </c>
      <c r="B7252" s="315" t="s">
        <v>1640</v>
      </c>
      <c r="C7252" s="310" t="s">
        <v>12459</v>
      </c>
      <c r="D7252" s="315" t="s">
        <v>200</v>
      </c>
      <c r="E7252" s="316" t="s">
        <v>3759</v>
      </c>
      <c r="F7252" s="310"/>
    </row>
    <row r="7253" customFormat="false" ht="12.8" hidden="false" customHeight="false" outlineLevel="0" collapsed="false">
      <c r="A7253" s="310" t="n">
        <v>102293</v>
      </c>
      <c r="B7253" s="315" t="s">
        <v>1640</v>
      </c>
      <c r="C7253" s="310" t="s">
        <v>12460</v>
      </c>
      <c r="D7253" s="315" t="s">
        <v>200</v>
      </c>
      <c r="E7253" s="316" t="s">
        <v>12461</v>
      </c>
      <c r="F7253" s="310"/>
    </row>
    <row r="7254" customFormat="false" ht="12.8" hidden="false" customHeight="false" outlineLevel="0" collapsed="false">
      <c r="A7254" s="310" t="n">
        <v>102294</v>
      </c>
      <c r="B7254" s="315" t="s">
        <v>1640</v>
      </c>
      <c r="C7254" s="310" t="s">
        <v>12462</v>
      </c>
      <c r="D7254" s="315" t="s">
        <v>200</v>
      </c>
      <c r="E7254" s="316" t="s">
        <v>12463</v>
      </c>
      <c r="F7254" s="310"/>
    </row>
    <row r="7255" customFormat="false" ht="12.8" hidden="false" customHeight="false" outlineLevel="0" collapsed="false">
      <c r="A7255" s="310" t="n">
        <v>102295</v>
      </c>
      <c r="B7255" s="315" t="s">
        <v>1640</v>
      </c>
      <c r="C7255" s="310" t="s">
        <v>12464</v>
      </c>
      <c r="D7255" s="315" t="s">
        <v>200</v>
      </c>
      <c r="E7255" s="316" t="s">
        <v>12465</v>
      </c>
      <c r="F7255" s="310"/>
    </row>
    <row r="7256" customFormat="false" ht="12.8" hidden="false" customHeight="false" outlineLevel="0" collapsed="false">
      <c r="A7256" s="310" t="n">
        <v>102296</v>
      </c>
      <c r="B7256" s="315" t="s">
        <v>1640</v>
      </c>
      <c r="C7256" s="310" t="s">
        <v>12466</v>
      </c>
      <c r="D7256" s="315" t="s">
        <v>200</v>
      </c>
      <c r="E7256" s="316" t="s">
        <v>3148</v>
      </c>
      <c r="F7256" s="310"/>
    </row>
    <row r="7257" customFormat="false" ht="12.8" hidden="false" customHeight="false" outlineLevel="0" collapsed="false">
      <c r="A7257" s="310" t="n">
        <v>102297</v>
      </c>
      <c r="B7257" s="315" t="s">
        <v>1640</v>
      </c>
      <c r="C7257" s="310" t="s">
        <v>12467</v>
      </c>
      <c r="D7257" s="315" t="s">
        <v>200</v>
      </c>
      <c r="E7257" s="316" t="s">
        <v>9646</v>
      </c>
      <c r="F7257" s="310"/>
    </row>
    <row r="7258" customFormat="false" ht="12.8" hidden="false" customHeight="false" outlineLevel="0" collapsed="false">
      <c r="A7258" s="310" t="n">
        <v>102298</v>
      </c>
      <c r="B7258" s="315" t="s">
        <v>1640</v>
      </c>
      <c r="C7258" s="310" t="s">
        <v>12468</v>
      </c>
      <c r="D7258" s="315" t="s">
        <v>200</v>
      </c>
      <c r="E7258" s="316" t="s">
        <v>6904</v>
      </c>
      <c r="F7258" s="310"/>
    </row>
    <row r="7259" customFormat="false" ht="12.8" hidden="false" customHeight="false" outlineLevel="0" collapsed="false">
      <c r="A7259" s="310" t="n">
        <v>102299</v>
      </c>
      <c r="B7259" s="315" t="s">
        <v>1640</v>
      </c>
      <c r="C7259" s="310" t="s">
        <v>12469</v>
      </c>
      <c r="D7259" s="315" t="s">
        <v>200</v>
      </c>
      <c r="E7259" s="316" t="s">
        <v>10072</v>
      </c>
      <c r="F7259" s="310"/>
    </row>
    <row r="7260" customFormat="false" ht="12.8" hidden="false" customHeight="false" outlineLevel="0" collapsed="false">
      <c r="A7260" s="310" t="n">
        <v>102300</v>
      </c>
      <c r="B7260" s="315" t="s">
        <v>1640</v>
      </c>
      <c r="C7260" s="310" t="s">
        <v>12470</v>
      </c>
      <c r="D7260" s="315" t="s">
        <v>200</v>
      </c>
      <c r="E7260" s="316" t="s">
        <v>7508</v>
      </c>
      <c r="F7260" s="310"/>
    </row>
    <row r="7261" customFormat="false" ht="12.8" hidden="false" customHeight="false" outlineLevel="0" collapsed="false">
      <c r="A7261" s="310" t="n">
        <v>102301</v>
      </c>
      <c r="B7261" s="315" t="s">
        <v>1640</v>
      </c>
      <c r="C7261" s="310" t="s">
        <v>12471</v>
      </c>
      <c r="D7261" s="315" t="s">
        <v>200</v>
      </c>
      <c r="E7261" s="316" t="s">
        <v>3764</v>
      </c>
      <c r="F7261" s="310"/>
    </row>
    <row r="7262" customFormat="false" ht="12.8" hidden="false" customHeight="false" outlineLevel="0" collapsed="false">
      <c r="A7262" s="310" t="n">
        <v>102302</v>
      </c>
      <c r="B7262" s="315" t="s">
        <v>1640</v>
      </c>
      <c r="C7262" s="310" t="s">
        <v>12472</v>
      </c>
      <c r="D7262" s="315" t="s">
        <v>200</v>
      </c>
      <c r="E7262" s="316" t="s">
        <v>12473</v>
      </c>
      <c r="F7262" s="310"/>
    </row>
    <row r="7263" customFormat="false" ht="12.8" hidden="false" customHeight="false" outlineLevel="0" collapsed="false">
      <c r="A7263" s="310" t="n">
        <v>102303</v>
      </c>
      <c r="B7263" s="315" t="s">
        <v>1640</v>
      </c>
      <c r="C7263" s="310" t="s">
        <v>12474</v>
      </c>
      <c r="D7263" s="315" t="s">
        <v>200</v>
      </c>
      <c r="E7263" s="316" t="s">
        <v>12178</v>
      </c>
      <c r="F7263" s="310"/>
    </row>
    <row r="7264" customFormat="false" ht="12.8" hidden="false" customHeight="false" outlineLevel="0" collapsed="false">
      <c r="A7264" s="310" t="n">
        <v>102304</v>
      </c>
      <c r="B7264" s="315" t="s">
        <v>1640</v>
      </c>
      <c r="C7264" s="310" t="s">
        <v>12475</v>
      </c>
      <c r="D7264" s="315" t="s">
        <v>200</v>
      </c>
      <c r="E7264" s="316" t="s">
        <v>7221</v>
      </c>
      <c r="F7264" s="310"/>
    </row>
    <row r="7265" customFormat="false" ht="12.8" hidden="false" customHeight="false" outlineLevel="0" collapsed="false">
      <c r="A7265" s="310" t="n">
        <v>102305</v>
      </c>
      <c r="B7265" s="315" t="s">
        <v>1640</v>
      </c>
      <c r="C7265" s="310" t="s">
        <v>12476</v>
      </c>
      <c r="D7265" s="315" t="s">
        <v>200</v>
      </c>
      <c r="E7265" s="316" t="s">
        <v>12477</v>
      </c>
      <c r="F7265" s="310"/>
    </row>
    <row r="7266" customFormat="false" ht="12.8" hidden="false" customHeight="false" outlineLevel="0" collapsed="false">
      <c r="A7266" s="310" t="n">
        <v>102306</v>
      </c>
      <c r="B7266" s="315" t="s">
        <v>1640</v>
      </c>
      <c r="C7266" s="310" t="s">
        <v>12478</v>
      </c>
      <c r="D7266" s="315" t="s">
        <v>200</v>
      </c>
      <c r="E7266" s="316" t="s">
        <v>7984</v>
      </c>
      <c r="F7266" s="310"/>
    </row>
    <row r="7267" customFormat="false" ht="12.8" hidden="false" customHeight="false" outlineLevel="0" collapsed="false">
      <c r="A7267" s="310" t="n">
        <v>102307</v>
      </c>
      <c r="B7267" s="315" t="s">
        <v>1640</v>
      </c>
      <c r="C7267" s="310" t="s">
        <v>12479</v>
      </c>
      <c r="D7267" s="315" t="s">
        <v>200</v>
      </c>
      <c r="E7267" s="316" t="s">
        <v>11151</v>
      </c>
      <c r="F7267" s="310"/>
    </row>
    <row r="7268" customFormat="false" ht="12.8" hidden="false" customHeight="false" outlineLevel="0" collapsed="false">
      <c r="A7268" s="310" t="n">
        <v>102308</v>
      </c>
      <c r="B7268" s="315" t="s">
        <v>1640</v>
      </c>
      <c r="C7268" s="310" t="s">
        <v>12480</v>
      </c>
      <c r="D7268" s="315" t="s">
        <v>200</v>
      </c>
      <c r="E7268" s="316" t="s">
        <v>3252</v>
      </c>
      <c r="F7268" s="310"/>
    </row>
    <row r="7269" customFormat="false" ht="12.8" hidden="false" customHeight="false" outlineLevel="0" collapsed="false">
      <c r="A7269" s="310" t="n">
        <v>102309</v>
      </c>
      <c r="B7269" s="315" t="s">
        <v>1640</v>
      </c>
      <c r="C7269" s="310" t="s">
        <v>12481</v>
      </c>
      <c r="D7269" s="315" t="s">
        <v>200</v>
      </c>
      <c r="E7269" s="316" t="s">
        <v>12482</v>
      </c>
      <c r="F7269" s="310"/>
    </row>
    <row r="7270" customFormat="false" ht="12.8" hidden="false" customHeight="false" outlineLevel="0" collapsed="false">
      <c r="A7270" s="310" t="n">
        <v>102310</v>
      </c>
      <c r="B7270" s="315" t="s">
        <v>1640</v>
      </c>
      <c r="C7270" s="310" t="s">
        <v>12483</v>
      </c>
      <c r="D7270" s="315" t="s">
        <v>200</v>
      </c>
      <c r="E7270" s="316" t="s">
        <v>11016</v>
      </c>
      <c r="F7270" s="310"/>
    </row>
    <row r="7271" customFormat="false" ht="12.8" hidden="false" customHeight="false" outlineLevel="0" collapsed="false">
      <c r="A7271" s="310" t="n">
        <v>102311</v>
      </c>
      <c r="B7271" s="315" t="s">
        <v>1640</v>
      </c>
      <c r="C7271" s="310" t="s">
        <v>12484</v>
      </c>
      <c r="D7271" s="315" t="s">
        <v>200</v>
      </c>
      <c r="E7271" s="316" t="s">
        <v>7060</v>
      </c>
      <c r="F7271" s="310"/>
    </row>
    <row r="7272" customFormat="false" ht="12.8" hidden="false" customHeight="false" outlineLevel="0" collapsed="false">
      <c r="A7272" s="310" t="n">
        <v>102312</v>
      </c>
      <c r="B7272" s="315" t="s">
        <v>1640</v>
      </c>
      <c r="C7272" s="310" t="s">
        <v>12485</v>
      </c>
      <c r="D7272" s="315" t="s">
        <v>200</v>
      </c>
      <c r="E7272" s="316" t="s">
        <v>12486</v>
      </c>
      <c r="F7272" s="310"/>
    </row>
    <row r="7273" customFormat="false" ht="12.8" hidden="false" customHeight="false" outlineLevel="0" collapsed="false">
      <c r="A7273" s="310" t="n">
        <v>102313</v>
      </c>
      <c r="B7273" s="315" t="s">
        <v>1640</v>
      </c>
      <c r="C7273" s="310" t="s">
        <v>12487</v>
      </c>
      <c r="D7273" s="315" t="s">
        <v>200</v>
      </c>
      <c r="E7273" s="316" t="s">
        <v>12451</v>
      </c>
      <c r="F7273" s="310"/>
    </row>
    <row r="7274" customFormat="false" ht="12.8" hidden="false" customHeight="false" outlineLevel="0" collapsed="false">
      <c r="A7274" s="310" t="n">
        <v>102314</v>
      </c>
      <c r="B7274" s="315" t="s">
        <v>1640</v>
      </c>
      <c r="C7274" s="310" t="s">
        <v>12488</v>
      </c>
      <c r="D7274" s="315" t="s">
        <v>200</v>
      </c>
      <c r="E7274" s="316" t="s">
        <v>12489</v>
      </c>
      <c r="F7274" s="310"/>
    </row>
    <row r="7275" customFormat="false" ht="12.8" hidden="false" customHeight="false" outlineLevel="0" collapsed="false">
      <c r="A7275" s="310" t="n">
        <v>102315</v>
      </c>
      <c r="B7275" s="315" t="s">
        <v>1640</v>
      </c>
      <c r="C7275" s="310" t="s">
        <v>12490</v>
      </c>
      <c r="D7275" s="315" t="s">
        <v>200</v>
      </c>
      <c r="E7275" s="316" t="s">
        <v>12491</v>
      </c>
      <c r="F7275" s="310"/>
    </row>
    <row r="7276" customFormat="false" ht="12.8" hidden="false" customHeight="false" outlineLevel="0" collapsed="false">
      <c r="A7276" s="310" t="n">
        <v>102316</v>
      </c>
      <c r="B7276" s="315" t="s">
        <v>1640</v>
      </c>
      <c r="C7276" s="310" t="s">
        <v>12492</v>
      </c>
      <c r="D7276" s="315" t="s">
        <v>200</v>
      </c>
      <c r="E7276" s="316" t="s">
        <v>12493</v>
      </c>
      <c r="F7276" s="310"/>
    </row>
    <row r="7277" customFormat="false" ht="12.8" hidden="false" customHeight="false" outlineLevel="0" collapsed="false">
      <c r="A7277" s="310" t="n">
        <v>102317</v>
      </c>
      <c r="B7277" s="315" t="s">
        <v>1640</v>
      </c>
      <c r="C7277" s="310" t="s">
        <v>12494</v>
      </c>
      <c r="D7277" s="315" t="s">
        <v>200</v>
      </c>
      <c r="E7277" s="316" t="s">
        <v>11362</v>
      </c>
      <c r="F7277" s="310"/>
    </row>
    <row r="7278" customFormat="false" ht="12.8" hidden="false" customHeight="false" outlineLevel="0" collapsed="false">
      <c r="A7278" s="310" t="n">
        <v>102318</v>
      </c>
      <c r="B7278" s="315" t="s">
        <v>1640</v>
      </c>
      <c r="C7278" s="310" t="s">
        <v>12495</v>
      </c>
      <c r="D7278" s="315" t="s">
        <v>200</v>
      </c>
      <c r="E7278" s="316" t="s">
        <v>4018</v>
      </c>
      <c r="F7278" s="310"/>
    </row>
    <row r="7279" customFormat="false" ht="12.8" hidden="false" customHeight="false" outlineLevel="0" collapsed="false">
      <c r="A7279" s="310" t="n">
        <v>102319</v>
      </c>
      <c r="B7279" s="315" t="s">
        <v>1640</v>
      </c>
      <c r="C7279" s="310" t="s">
        <v>12496</v>
      </c>
      <c r="D7279" s="315" t="s">
        <v>200</v>
      </c>
      <c r="E7279" s="316" t="s">
        <v>3716</v>
      </c>
      <c r="F7279" s="310"/>
    </row>
    <row r="7280" customFormat="false" ht="12.8" hidden="false" customHeight="false" outlineLevel="0" collapsed="false">
      <c r="A7280" s="310" t="n">
        <v>102320</v>
      </c>
      <c r="B7280" s="315" t="s">
        <v>1640</v>
      </c>
      <c r="C7280" s="310" t="s">
        <v>12497</v>
      </c>
      <c r="D7280" s="315" t="s">
        <v>200</v>
      </c>
      <c r="E7280" s="316" t="s">
        <v>2511</v>
      </c>
      <c r="F7280" s="310"/>
    </row>
    <row r="7281" customFormat="false" ht="12.8" hidden="false" customHeight="false" outlineLevel="0" collapsed="false">
      <c r="A7281" s="310" t="n">
        <v>102321</v>
      </c>
      <c r="B7281" s="315" t="s">
        <v>1640</v>
      </c>
      <c r="C7281" s="310" t="s">
        <v>12498</v>
      </c>
      <c r="D7281" s="315" t="s">
        <v>200</v>
      </c>
      <c r="E7281" s="316" t="s">
        <v>12461</v>
      </c>
      <c r="F7281" s="310"/>
    </row>
    <row r="7282" customFormat="false" ht="12.8" hidden="false" customHeight="false" outlineLevel="0" collapsed="false">
      <c r="A7282" s="310" t="n">
        <v>102322</v>
      </c>
      <c r="B7282" s="315" t="s">
        <v>1640</v>
      </c>
      <c r="C7282" s="310" t="s">
        <v>12499</v>
      </c>
      <c r="D7282" s="315" t="s">
        <v>200</v>
      </c>
      <c r="E7282" s="316" t="s">
        <v>12500</v>
      </c>
      <c r="F7282" s="310"/>
    </row>
    <row r="7283" customFormat="false" ht="12.8" hidden="false" customHeight="false" outlineLevel="0" collapsed="false">
      <c r="A7283" s="310" t="n">
        <v>102323</v>
      </c>
      <c r="B7283" s="315" t="s">
        <v>1640</v>
      </c>
      <c r="C7283" s="310" t="s">
        <v>12501</v>
      </c>
      <c r="D7283" s="315" t="s">
        <v>200</v>
      </c>
      <c r="E7283" s="316" t="s">
        <v>9389</v>
      </c>
      <c r="F7283" s="310"/>
    </row>
    <row r="7284" customFormat="false" ht="12.8" hidden="false" customHeight="false" outlineLevel="0" collapsed="false">
      <c r="A7284" s="310" t="n">
        <v>102324</v>
      </c>
      <c r="B7284" s="315" t="s">
        <v>1640</v>
      </c>
      <c r="C7284" s="310" t="s">
        <v>12502</v>
      </c>
      <c r="D7284" s="315" t="s">
        <v>200</v>
      </c>
      <c r="E7284" s="316" t="s">
        <v>12503</v>
      </c>
      <c r="F7284" s="310"/>
    </row>
    <row r="7285" customFormat="false" ht="12.8" hidden="false" customHeight="false" outlineLevel="0" collapsed="false">
      <c r="A7285" s="310" t="n">
        <v>102325</v>
      </c>
      <c r="B7285" s="315" t="s">
        <v>1640</v>
      </c>
      <c r="C7285" s="310" t="s">
        <v>12504</v>
      </c>
      <c r="D7285" s="315" t="s">
        <v>200</v>
      </c>
      <c r="E7285" s="316" t="s">
        <v>10927</v>
      </c>
      <c r="F7285" s="310"/>
    </row>
    <row r="7286" customFormat="false" ht="12.8" hidden="false" customHeight="false" outlineLevel="0" collapsed="false">
      <c r="A7286" s="310" t="n">
        <v>102326</v>
      </c>
      <c r="B7286" s="315" t="s">
        <v>1640</v>
      </c>
      <c r="C7286" s="310" t="s">
        <v>12505</v>
      </c>
      <c r="D7286" s="315" t="s">
        <v>200</v>
      </c>
      <c r="E7286" s="316" t="s">
        <v>12506</v>
      </c>
      <c r="F7286" s="310"/>
    </row>
    <row r="7287" customFormat="false" ht="12.8" hidden="false" customHeight="false" outlineLevel="0" collapsed="false">
      <c r="A7287" s="310" t="n">
        <v>102327</v>
      </c>
      <c r="B7287" s="315" t="s">
        <v>1640</v>
      </c>
      <c r="C7287" s="310" t="s">
        <v>12507</v>
      </c>
      <c r="D7287" s="315" t="s">
        <v>200</v>
      </c>
      <c r="E7287" s="316" t="s">
        <v>12508</v>
      </c>
      <c r="F7287" s="310"/>
    </row>
    <row r="7288" customFormat="false" ht="12.8" hidden="false" customHeight="false" outlineLevel="0" collapsed="false">
      <c r="A7288" s="310" t="n">
        <v>102328</v>
      </c>
      <c r="B7288" s="315" t="s">
        <v>1640</v>
      </c>
      <c r="C7288" s="310" t="s">
        <v>12509</v>
      </c>
      <c r="D7288" s="315" t="s">
        <v>200</v>
      </c>
      <c r="E7288" s="316" t="s">
        <v>12510</v>
      </c>
      <c r="F7288" s="310"/>
    </row>
    <row r="7289" customFormat="false" ht="12.8" hidden="false" customHeight="false" outlineLevel="0" collapsed="false">
      <c r="A7289" s="310" t="n">
        <v>102329</v>
      </c>
      <c r="B7289" s="315" t="s">
        <v>1640</v>
      </c>
      <c r="C7289" s="310" t="s">
        <v>12511</v>
      </c>
      <c r="D7289" s="315" t="s">
        <v>200</v>
      </c>
      <c r="E7289" s="316" t="s">
        <v>9708</v>
      </c>
      <c r="F7289" s="310"/>
    </row>
    <row r="7290" customFormat="false" ht="12.8" hidden="false" customHeight="false" outlineLevel="0" collapsed="false">
      <c r="A7290" s="310" t="n">
        <v>94304</v>
      </c>
      <c r="B7290" s="315" t="s">
        <v>1640</v>
      </c>
      <c r="C7290" s="310" t="s">
        <v>12512</v>
      </c>
      <c r="D7290" s="315" t="s">
        <v>200</v>
      </c>
      <c r="E7290" s="316" t="s">
        <v>12513</v>
      </c>
      <c r="F7290" s="310"/>
    </row>
    <row r="7291" customFormat="false" ht="12.8" hidden="false" customHeight="false" outlineLevel="0" collapsed="false">
      <c r="A7291" s="310" t="n">
        <v>94306</v>
      </c>
      <c r="B7291" s="315" t="s">
        <v>1640</v>
      </c>
      <c r="C7291" s="310" t="s">
        <v>12514</v>
      </c>
      <c r="D7291" s="315" t="s">
        <v>200</v>
      </c>
      <c r="E7291" s="316" t="s">
        <v>12515</v>
      </c>
      <c r="F7291" s="310"/>
    </row>
    <row r="7292" customFormat="false" ht="12.8" hidden="false" customHeight="false" outlineLevel="0" collapsed="false">
      <c r="A7292" s="310" t="n">
        <v>94310</v>
      </c>
      <c r="B7292" s="315" t="s">
        <v>1640</v>
      </c>
      <c r="C7292" s="310" t="s">
        <v>12516</v>
      </c>
      <c r="D7292" s="315" t="s">
        <v>200</v>
      </c>
      <c r="E7292" s="316" t="s">
        <v>12517</v>
      </c>
      <c r="F7292" s="310"/>
    </row>
    <row r="7293" customFormat="false" ht="12.8" hidden="false" customHeight="false" outlineLevel="0" collapsed="false">
      <c r="A7293" s="310" t="n">
        <v>94316</v>
      </c>
      <c r="B7293" s="315" t="s">
        <v>1640</v>
      </c>
      <c r="C7293" s="310" t="s">
        <v>12518</v>
      </c>
      <c r="D7293" s="315" t="s">
        <v>200</v>
      </c>
      <c r="E7293" s="316" t="s">
        <v>3081</v>
      </c>
      <c r="F7293" s="310"/>
    </row>
    <row r="7294" customFormat="false" ht="12.8" hidden="false" customHeight="false" outlineLevel="0" collapsed="false">
      <c r="A7294" s="310" t="n">
        <v>94318</v>
      </c>
      <c r="B7294" s="315" t="s">
        <v>1640</v>
      </c>
      <c r="C7294" s="310" t="s">
        <v>12519</v>
      </c>
      <c r="D7294" s="315" t="s">
        <v>200</v>
      </c>
      <c r="E7294" s="316" t="s">
        <v>12520</v>
      </c>
      <c r="F7294" s="310"/>
    </row>
    <row r="7295" customFormat="false" ht="12.8" hidden="false" customHeight="false" outlineLevel="0" collapsed="false">
      <c r="A7295" s="310" t="n">
        <v>94319</v>
      </c>
      <c r="B7295" s="315" t="s">
        <v>1640</v>
      </c>
      <c r="C7295" s="310" t="s">
        <v>12521</v>
      </c>
      <c r="D7295" s="315" t="s">
        <v>200</v>
      </c>
      <c r="E7295" s="316" t="s">
        <v>12522</v>
      </c>
      <c r="F7295" s="310"/>
    </row>
    <row r="7296" customFormat="false" ht="12.8" hidden="false" customHeight="false" outlineLevel="0" collapsed="false">
      <c r="A7296" s="310" t="n">
        <v>94327</v>
      </c>
      <c r="B7296" s="315" t="s">
        <v>1640</v>
      </c>
      <c r="C7296" s="310" t="s">
        <v>12523</v>
      </c>
      <c r="D7296" s="315" t="s">
        <v>200</v>
      </c>
      <c r="E7296" s="316" t="s">
        <v>2393</v>
      </c>
      <c r="F7296" s="310"/>
    </row>
    <row r="7297" customFormat="false" ht="12.8" hidden="false" customHeight="false" outlineLevel="0" collapsed="false">
      <c r="A7297" s="310" t="n">
        <v>94329</v>
      </c>
      <c r="B7297" s="315" t="s">
        <v>1640</v>
      </c>
      <c r="C7297" s="310" t="s">
        <v>12524</v>
      </c>
      <c r="D7297" s="315" t="s">
        <v>200</v>
      </c>
      <c r="E7297" s="316" t="s">
        <v>12525</v>
      </c>
      <c r="F7297" s="310"/>
    </row>
    <row r="7298" customFormat="false" ht="12.8" hidden="false" customHeight="false" outlineLevel="0" collapsed="false">
      <c r="A7298" s="310" t="n">
        <v>94333</v>
      </c>
      <c r="B7298" s="315" t="s">
        <v>1640</v>
      </c>
      <c r="C7298" s="310" t="s">
        <v>12526</v>
      </c>
      <c r="D7298" s="315" t="s">
        <v>200</v>
      </c>
      <c r="E7298" s="316" t="s">
        <v>11793</v>
      </c>
      <c r="F7298" s="310"/>
    </row>
    <row r="7299" customFormat="false" ht="12.8" hidden="false" customHeight="false" outlineLevel="0" collapsed="false">
      <c r="A7299" s="310" t="n">
        <v>94339</v>
      </c>
      <c r="B7299" s="315" t="s">
        <v>1640</v>
      </c>
      <c r="C7299" s="310" t="s">
        <v>12527</v>
      </c>
      <c r="D7299" s="315" t="s">
        <v>200</v>
      </c>
      <c r="E7299" s="316" t="s">
        <v>12528</v>
      </c>
      <c r="F7299" s="310"/>
    </row>
    <row r="7300" customFormat="false" ht="12.8" hidden="false" customHeight="false" outlineLevel="0" collapsed="false">
      <c r="A7300" s="310" t="n">
        <v>94341</v>
      </c>
      <c r="B7300" s="315" t="s">
        <v>1640</v>
      </c>
      <c r="C7300" s="310" t="s">
        <v>12529</v>
      </c>
      <c r="D7300" s="315" t="s">
        <v>200</v>
      </c>
      <c r="E7300" s="316" t="s">
        <v>12530</v>
      </c>
      <c r="F7300" s="310"/>
    </row>
    <row r="7301" customFormat="false" ht="12.8" hidden="false" customHeight="false" outlineLevel="0" collapsed="false">
      <c r="A7301" s="310" t="n">
        <v>94342</v>
      </c>
      <c r="B7301" s="315" t="s">
        <v>1640</v>
      </c>
      <c r="C7301" s="310" t="s">
        <v>12531</v>
      </c>
      <c r="D7301" s="315" t="s">
        <v>200</v>
      </c>
      <c r="E7301" s="316" t="s">
        <v>12532</v>
      </c>
      <c r="F7301" s="310"/>
    </row>
    <row r="7302" customFormat="false" ht="12.8" hidden="false" customHeight="false" outlineLevel="0" collapsed="false">
      <c r="A7302" s="310" t="n">
        <v>96385</v>
      </c>
      <c r="B7302" s="315" t="s">
        <v>1640</v>
      </c>
      <c r="C7302" s="310" t="s">
        <v>12533</v>
      </c>
      <c r="D7302" s="315" t="s">
        <v>200</v>
      </c>
      <c r="E7302" s="316" t="s">
        <v>12534</v>
      </c>
      <c r="F7302" s="310"/>
    </row>
    <row r="7303" customFormat="false" ht="12.8" hidden="false" customHeight="false" outlineLevel="0" collapsed="false">
      <c r="A7303" s="310" t="n">
        <v>96386</v>
      </c>
      <c r="B7303" s="315" t="s">
        <v>1640</v>
      </c>
      <c r="C7303" s="310" t="s">
        <v>12535</v>
      </c>
      <c r="D7303" s="315" t="s">
        <v>200</v>
      </c>
      <c r="E7303" s="316" t="s">
        <v>12536</v>
      </c>
      <c r="F7303" s="310"/>
    </row>
    <row r="7304" customFormat="false" ht="12.8" hidden="false" customHeight="false" outlineLevel="0" collapsed="false">
      <c r="A7304" s="310" t="n">
        <v>93367</v>
      </c>
      <c r="B7304" s="315" t="s">
        <v>1640</v>
      </c>
      <c r="C7304" s="310" t="s">
        <v>12537</v>
      </c>
      <c r="D7304" s="315" t="s">
        <v>200</v>
      </c>
      <c r="E7304" s="316" t="s">
        <v>1797</v>
      </c>
      <c r="F7304" s="310"/>
    </row>
    <row r="7305" customFormat="false" ht="12.8" hidden="false" customHeight="false" outlineLevel="0" collapsed="false">
      <c r="A7305" s="310" t="n">
        <v>93368</v>
      </c>
      <c r="B7305" s="315" t="s">
        <v>1640</v>
      </c>
      <c r="C7305" s="310" t="s">
        <v>12538</v>
      </c>
      <c r="D7305" s="315" t="s">
        <v>200</v>
      </c>
      <c r="E7305" s="316" t="s">
        <v>10799</v>
      </c>
      <c r="F7305" s="310"/>
    </row>
    <row r="7306" customFormat="false" ht="12.8" hidden="false" customHeight="false" outlineLevel="0" collapsed="false">
      <c r="A7306" s="310" t="n">
        <v>93369</v>
      </c>
      <c r="B7306" s="315" t="s">
        <v>1640</v>
      </c>
      <c r="C7306" s="310" t="s">
        <v>12539</v>
      </c>
      <c r="D7306" s="315" t="s">
        <v>200</v>
      </c>
      <c r="E7306" s="316" t="s">
        <v>12540</v>
      </c>
      <c r="F7306" s="310"/>
    </row>
    <row r="7307" customFormat="false" ht="12.8" hidden="false" customHeight="false" outlineLevel="0" collapsed="false">
      <c r="A7307" s="310" t="n">
        <v>93372</v>
      </c>
      <c r="B7307" s="315" t="s">
        <v>1640</v>
      </c>
      <c r="C7307" s="310" t="s">
        <v>12541</v>
      </c>
      <c r="D7307" s="315" t="s">
        <v>200</v>
      </c>
      <c r="E7307" s="316" t="s">
        <v>12542</v>
      </c>
      <c r="F7307" s="310"/>
    </row>
    <row r="7308" customFormat="false" ht="12.8" hidden="false" customHeight="false" outlineLevel="0" collapsed="false">
      <c r="A7308" s="310" t="n">
        <v>93373</v>
      </c>
      <c r="B7308" s="315" t="s">
        <v>1640</v>
      </c>
      <c r="C7308" s="310" t="s">
        <v>12543</v>
      </c>
      <c r="D7308" s="315" t="s">
        <v>200</v>
      </c>
      <c r="E7308" s="316" t="s">
        <v>12544</v>
      </c>
      <c r="F7308" s="310"/>
    </row>
    <row r="7309" customFormat="false" ht="12.8" hidden="false" customHeight="false" outlineLevel="0" collapsed="false">
      <c r="A7309" s="310" t="n">
        <v>93378</v>
      </c>
      <c r="B7309" s="315" t="s">
        <v>1640</v>
      </c>
      <c r="C7309" s="310" t="s">
        <v>12545</v>
      </c>
      <c r="D7309" s="315" t="s">
        <v>200</v>
      </c>
      <c r="E7309" s="316" t="s">
        <v>12546</v>
      </c>
      <c r="F7309" s="310"/>
    </row>
    <row r="7310" customFormat="false" ht="12.8" hidden="false" customHeight="false" outlineLevel="0" collapsed="false">
      <c r="A7310" s="310" t="n">
        <v>93379</v>
      </c>
      <c r="B7310" s="315" t="s">
        <v>1640</v>
      </c>
      <c r="C7310" s="310" t="s">
        <v>12547</v>
      </c>
      <c r="D7310" s="315" t="s">
        <v>200</v>
      </c>
      <c r="E7310" s="316" t="s">
        <v>12548</v>
      </c>
      <c r="F7310" s="310"/>
    </row>
    <row r="7311" customFormat="false" ht="12.8" hidden="false" customHeight="false" outlineLevel="0" collapsed="false">
      <c r="A7311" s="310" t="n">
        <v>93380</v>
      </c>
      <c r="B7311" s="315" t="s">
        <v>1640</v>
      </c>
      <c r="C7311" s="310" t="s">
        <v>12549</v>
      </c>
      <c r="D7311" s="315" t="s">
        <v>200</v>
      </c>
      <c r="E7311" s="316" t="s">
        <v>9498</v>
      </c>
      <c r="F7311" s="310"/>
    </row>
    <row r="7312" customFormat="false" ht="12.8" hidden="false" customHeight="false" outlineLevel="0" collapsed="false">
      <c r="A7312" s="310" t="n">
        <v>93381</v>
      </c>
      <c r="B7312" s="315" t="s">
        <v>1640</v>
      </c>
      <c r="C7312" s="310" t="s">
        <v>12550</v>
      </c>
      <c r="D7312" s="315" t="s">
        <v>200</v>
      </c>
      <c r="E7312" s="316" t="s">
        <v>12551</v>
      </c>
      <c r="F7312" s="310"/>
    </row>
    <row r="7313" customFormat="false" ht="12.8" hidden="false" customHeight="false" outlineLevel="0" collapsed="false">
      <c r="A7313" s="310" t="n">
        <v>93382</v>
      </c>
      <c r="B7313" s="315" t="s">
        <v>1640</v>
      </c>
      <c r="C7313" s="310" t="s">
        <v>12552</v>
      </c>
      <c r="D7313" s="315" t="s">
        <v>200</v>
      </c>
      <c r="E7313" s="316" t="s">
        <v>12553</v>
      </c>
      <c r="F7313" s="310"/>
    </row>
    <row r="7314" customFormat="false" ht="12.8" hidden="false" customHeight="false" outlineLevel="0" collapsed="false">
      <c r="A7314" s="310" t="n">
        <v>104728</v>
      </c>
      <c r="B7314" s="315" t="s">
        <v>1640</v>
      </c>
      <c r="C7314" s="310" t="s">
        <v>12554</v>
      </c>
      <c r="D7314" s="315" t="s">
        <v>200</v>
      </c>
      <c r="E7314" s="316" t="s">
        <v>12555</v>
      </c>
      <c r="F7314" s="310"/>
    </row>
    <row r="7315" customFormat="false" ht="12.8" hidden="false" customHeight="false" outlineLevel="0" collapsed="false">
      <c r="A7315" s="310" t="n">
        <v>104729</v>
      </c>
      <c r="B7315" s="315" t="s">
        <v>1640</v>
      </c>
      <c r="C7315" s="310" t="s">
        <v>12556</v>
      </c>
      <c r="D7315" s="315" t="s">
        <v>200</v>
      </c>
      <c r="E7315" s="316" t="s">
        <v>12557</v>
      </c>
      <c r="F7315" s="310"/>
    </row>
    <row r="7316" customFormat="false" ht="12.8" hidden="false" customHeight="false" outlineLevel="0" collapsed="false">
      <c r="A7316" s="310" t="n">
        <v>104730</v>
      </c>
      <c r="B7316" s="315" t="s">
        <v>1640</v>
      </c>
      <c r="C7316" s="310" t="s">
        <v>12558</v>
      </c>
      <c r="D7316" s="315" t="s">
        <v>200</v>
      </c>
      <c r="E7316" s="316" t="s">
        <v>11016</v>
      </c>
      <c r="F7316" s="310"/>
    </row>
    <row r="7317" customFormat="false" ht="12.8" hidden="false" customHeight="false" outlineLevel="0" collapsed="false">
      <c r="A7317" s="310" t="n">
        <v>104731</v>
      </c>
      <c r="B7317" s="315" t="s">
        <v>1640</v>
      </c>
      <c r="C7317" s="310" t="s">
        <v>12559</v>
      </c>
      <c r="D7317" s="315" t="s">
        <v>200</v>
      </c>
      <c r="E7317" s="316" t="s">
        <v>12560</v>
      </c>
      <c r="F7317" s="310"/>
    </row>
    <row r="7318" customFormat="false" ht="12.8" hidden="false" customHeight="false" outlineLevel="0" collapsed="false">
      <c r="A7318" s="310" t="n">
        <v>104732</v>
      </c>
      <c r="B7318" s="315" t="s">
        <v>1640</v>
      </c>
      <c r="C7318" s="310" t="s">
        <v>12561</v>
      </c>
      <c r="D7318" s="315" t="s">
        <v>200</v>
      </c>
      <c r="E7318" s="316" t="s">
        <v>2784</v>
      </c>
      <c r="F7318" s="310"/>
    </row>
    <row r="7319" customFormat="false" ht="12.8" hidden="false" customHeight="false" outlineLevel="0" collapsed="false">
      <c r="A7319" s="310" t="n">
        <v>104733</v>
      </c>
      <c r="B7319" s="315" t="s">
        <v>1640</v>
      </c>
      <c r="C7319" s="310" t="s">
        <v>12562</v>
      </c>
      <c r="D7319" s="315" t="s">
        <v>200</v>
      </c>
      <c r="E7319" s="316" t="s">
        <v>12563</v>
      </c>
      <c r="F7319" s="310"/>
    </row>
    <row r="7320" customFormat="false" ht="12.8" hidden="false" customHeight="false" outlineLevel="0" collapsed="false">
      <c r="A7320" s="310" t="n">
        <v>104734</v>
      </c>
      <c r="B7320" s="315" t="s">
        <v>1640</v>
      </c>
      <c r="C7320" s="310" t="s">
        <v>12564</v>
      </c>
      <c r="D7320" s="315" t="s">
        <v>200</v>
      </c>
      <c r="E7320" s="316" t="s">
        <v>12565</v>
      </c>
      <c r="F7320" s="310"/>
    </row>
    <row r="7321" customFormat="false" ht="12.8" hidden="false" customHeight="false" outlineLevel="0" collapsed="false">
      <c r="A7321" s="310" t="n">
        <v>104735</v>
      </c>
      <c r="B7321" s="315" t="s">
        <v>1640</v>
      </c>
      <c r="C7321" s="310" t="s">
        <v>12566</v>
      </c>
      <c r="D7321" s="315" t="s">
        <v>200</v>
      </c>
      <c r="E7321" s="316" t="s">
        <v>12567</v>
      </c>
      <c r="F7321" s="310"/>
    </row>
    <row r="7322" customFormat="false" ht="12.8" hidden="false" customHeight="false" outlineLevel="0" collapsed="false">
      <c r="A7322" s="310" t="n">
        <v>104736</v>
      </c>
      <c r="B7322" s="315" t="s">
        <v>1640</v>
      </c>
      <c r="C7322" s="310" t="s">
        <v>12568</v>
      </c>
      <c r="D7322" s="315" t="s">
        <v>200</v>
      </c>
      <c r="E7322" s="316" t="s">
        <v>12569</v>
      </c>
      <c r="F7322" s="310"/>
    </row>
    <row r="7323" customFormat="false" ht="12.8" hidden="false" customHeight="false" outlineLevel="0" collapsed="false">
      <c r="A7323" s="310" t="n">
        <v>104737</v>
      </c>
      <c r="B7323" s="315" t="s">
        <v>1640</v>
      </c>
      <c r="C7323" s="310" t="s">
        <v>12570</v>
      </c>
      <c r="D7323" s="315" t="s">
        <v>200</v>
      </c>
      <c r="E7323" s="316" t="s">
        <v>10993</v>
      </c>
      <c r="F7323" s="310"/>
    </row>
    <row r="7324" customFormat="false" ht="12.8" hidden="false" customHeight="false" outlineLevel="0" collapsed="false">
      <c r="A7324" s="310" t="n">
        <v>104738</v>
      </c>
      <c r="B7324" s="315" t="s">
        <v>1640</v>
      </c>
      <c r="C7324" s="310" t="s">
        <v>12571</v>
      </c>
      <c r="D7324" s="315" t="s">
        <v>200</v>
      </c>
      <c r="E7324" s="316" t="s">
        <v>12572</v>
      </c>
      <c r="F7324" s="310"/>
    </row>
    <row r="7325" customFormat="false" ht="12.8" hidden="false" customHeight="false" outlineLevel="0" collapsed="false">
      <c r="A7325" s="310" t="n">
        <v>104739</v>
      </c>
      <c r="B7325" s="315" t="s">
        <v>1640</v>
      </c>
      <c r="C7325" s="310" t="s">
        <v>12573</v>
      </c>
      <c r="D7325" s="315" t="s">
        <v>200</v>
      </c>
      <c r="E7325" s="316" t="s">
        <v>12574</v>
      </c>
      <c r="F7325" s="310"/>
    </row>
    <row r="7326" customFormat="false" ht="12.8" hidden="false" customHeight="false" outlineLevel="0" collapsed="false">
      <c r="A7326" s="310" t="n">
        <v>104740</v>
      </c>
      <c r="B7326" s="315" t="s">
        <v>1640</v>
      </c>
      <c r="C7326" s="310" t="s">
        <v>12575</v>
      </c>
      <c r="D7326" s="315" t="s">
        <v>200</v>
      </c>
      <c r="E7326" s="316" t="s">
        <v>12576</v>
      </c>
      <c r="F7326" s="310"/>
    </row>
    <row r="7327" customFormat="false" ht="12.8" hidden="false" customHeight="false" outlineLevel="0" collapsed="false">
      <c r="A7327" s="310" t="n">
        <v>104741</v>
      </c>
      <c r="B7327" s="315" t="s">
        <v>1640</v>
      </c>
      <c r="C7327" s="310" t="s">
        <v>12577</v>
      </c>
      <c r="D7327" s="315" t="s">
        <v>200</v>
      </c>
      <c r="E7327" s="316" t="s">
        <v>12578</v>
      </c>
      <c r="F7327" s="310"/>
    </row>
    <row r="7328" customFormat="false" ht="12.8" hidden="false" customHeight="false" outlineLevel="0" collapsed="false">
      <c r="A7328" s="310" t="n">
        <v>104742</v>
      </c>
      <c r="B7328" s="315" t="s">
        <v>1640</v>
      </c>
      <c r="C7328" s="310" t="s">
        <v>12579</v>
      </c>
      <c r="D7328" s="315" t="s">
        <v>32</v>
      </c>
      <c r="E7328" s="316" t="s">
        <v>3409</v>
      </c>
      <c r="F7328" s="310"/>
    </row>
    <row r="7329" customFormat="false" ht="12.8" hidden="false" customHeight="false" outlineLevel="0" collapsed="false">
      <c r="A7329" s="310" t="n">
        <v>97916</v>
      </c>
      <c r="B7329" s="315" t="s">
        <v>1640</v>
      </c>
      <c r="C7329" s="310" t="s">
        <v>12580</v>
      </c>
      <c r="D7329" s="315" t="s">
        <v>12581</v>
      </c>
      <c r="E7329" s="316" t="s">
        <v>12582</v>
      </c>
      <c r="F7329" s="310"/>
    </row>
    <row r="7330" customFormat="false" ht="12.8" hidden="false" customHeight="false" outlineLevel="0" collapsed="false">
      <c r="A7330" s="310" t="n">
        <v>97917</v>
      </c>
      <c r="B7330" s="315" t="s">
        <v>1640</v>
      </c>
      <c r="C7330" s="310" t="s">
        <v>12583</v>
      </c>
      <c r="D7330" s="315" t="s">
        <v>12581</v>
      </c>
      <c r="E7330" s="316" t="s">
        <v>12584</v>
      </c>
      <c r="F7330" s="310"/>
    </row>
    <row r="7331" customFormat="false" ht="12.8" hidden="false" customHeight="false" outlineLevel="0" collapsed="false">
      <c r="A7331" s="310" t="n">
        <v>97918</v>
      </c>
      <c r="B7331" s="315" t="s">
        <v>1640</v>
      </c>
      <c r="C7331" s="310" t="s">
        <v>12585</v>
      </c>
      <c r="D7331" s="315" t="s">
        <v>12581</v>
      </c>
      <c r="E7331" s="316" t="s">
        <v>12586</v>
      </c>
      <c r="F7331" s="310"/>
    </row>
    <row r="7332" customFormat="false" ht="12.8" hidden="false" customHeight="false" outlineLevel="0" collapsed="false">
      <c r="A7332" s="310" t="n">
        <v>97919</v>
      </c>
      <c r="B7332" s="315" t="s">
        <v>1640</v>
      </c>
      <c r="C7332" s="310" t="s">
        <v>12587</v>
      </c>
      <c r="D7332" s="315" t="s">
        <v>12581</v>
      </c>
      <c r="E7332" s="316" t="s">
        <v>8216</v>
      </c>
      <c r="F7332" s="310"/>
    </row>
    <row r="7333" customFormat="false" ht="12.8" hidden="false" customHeight="false" outlineLevel="0" collapsed="false">
      <c r="A7333" s="310" t="n">
        <v>101616</v>
      </c>
      <c r="B7333" s="315" t="s">
        <v>1640</v>
      </c>
      <c r="C7333" s="310" t="s">
        <v>12588</v>
      </c>
      <c r="D7333" s="315" t="s">
        <v>32</v>
      </c>
      <c r="E7333" s="316" t="s">
        <v>3517</v>
      </c>
      <c r="F7333" s="310"/>
    </row>
    <row r="7334" customFormat="false" ht="12.8" hidden="false" customHeight="false" outlineLevel="0" collapsed="false">
      <c r="A7334" s="310" t="n">
        <v>101617</v>
      </c>
      <c r="B7334" s="315" t="s">
        <v>1640</v>
      </c>
      <c r="C7334" s="310" t="s">
        <v>12589</v>
      </c>
      <c r="D7334" s="315" t="s">
        <v>32</v>
      </c>
      <c r="E7334" s="316" t="s">
        <v>12590</v>
      </c>
      <c r="F7334" s="310"/>
    </row>
    <row r="7335" customFormat="false" ht="12.8" hidden="false" customHeight="false" outlineLevel="0" collapsed="false">
      <c r="A7335" s="310" t="n">
        <v>101618</v>
      </c>
      <c r="B7335" s="315" t="s">
        <v>1640</v>
      </c>
      <c r="C7335" s="310" t="s">
        <v>12591</v>
      </c>
      <c r="D7335" s="315" t="s">
        <v>200</v>
      </c>
      <c r="E7335" s="316" t="s">
        <v>12592</v>
      </c>
      <c r="F7335" s="310"/>
    </row>
    <row r="7336" customFormat="false" ht="12.8" hidden="false" customHeight="false" outlineLevel="0" collapsed="false">
      <c r="A7336" s="310" t="n">
        <v>101619</v>
      </c>
      <c r="B7336" s="315" t="s">
        <v>1640</v>
      </c>
      <c r="C7336" s="310" t="s">
        <v>12593</v>
      </c>
      <c r="D7336" s="315" t="s">
        <v>200</v>
      </c>
      <c r="E7336" s="316" t="s">
        <v>12594</v>
      </c>
      <c r="F7336" s="310"/>
    </row>
    <row r="7337" customFormat="false" ht="12.8" hidden="false" customHeight="false" outlineLevel="0" collapsed="false">
      <c r="A7337" s="310" t="n">
        <v>101620</v>
      </c>
      <c r="B7337" s="315" t="s">
        <v>1640</v>
      </c>
      <c r="C7337" s="310" t="s">
        <v>12595</v>
      </c>
      <c r="D7337" s="315" t="s">
        <v>200</v>
      </c>
      <c r="E7337" s="316" t="s">
        <v>12596</v>
      </c>
      <c r="F7337" s="310"/>
    </row>
    <row r="7338" customFormat="false" ht="12.8" hidden="false" customHeight="false" outlineLevel="0" collapsed="false">
      <c r="A7338" s="310" t="n">
        <v>101621</v>
      </c>
      <c r="B7338" s="315" t="s">
        <v>1640</v>
      </c>
      <c r="C7338" s="310" t="s">
        <v>12597</v>
      </c>
      <c r="D7338" s="315" t="s">
        <v>200</v>
      </c>
      <c r="E7338" s="316" t="s">
        <v>12598</v>
      </c>
      <c r="F7338" s="310"/>
    </row>
    <row r="7339" customFormat="false" ht="12.8" hidden="false" customHeight="false" outlineLevel="0" collapsed="false">
      <c r="A7339" s="310" t="n">
        <v>101622</v>
      </c>
      <c r="B7339" s="315" t="s">
        <v>1640</v>
      </c>
      <c r="C7339" s="310" t="s">
        <v>12599</v>
      </c>
      <c r="D7339" s="315" t="s">
        <v>200</v>
      </c>
      <c r="E7339" s="316" t="s">
        <v>12600</v>
      </c>
      <c r="F7339" s="310"/>
    </row>
    <row r="7340" customFormat="false" ht="12.8" hidden="false" customHeight="false" outlineLevel="0" collapsed="false">
      <c r="A7340" s="310" t="n">
        <v>101623</v>
      </c>
      <c r="B7340" s="315" t="s">
        <v>1640</v>
      </c>
      <c r="C7340" s="310" t="s">
        <v>12601</v>
      </c>
      <c r="D7340" s="315" t="s">
        <v>200</v>
      </c>
      <c r="E7340" s="316" t="s">
        <v>12602</v>
      </c>
      <c r="F7340" s="310"/>
    </row>
    <row r="7341" customFormat="false" ht="12.8" hidden="false" customHeight="false" outlineLevel="0" collapsed="false">
      <c r="A7341" s="310" t="n">
        <v>101624</v>
      </c>
      <c r="B7341" s="315" t="s">
        <v>1640</v>
      </c>
      <c r="C7341" s="310" t="s">
        <v>12603</v>
      </c>
      <c r="D7341" s="315" t="s">
        <v>200</v>
      </c>
      <c r="E7341" s="316" t="s">
        <v>12604</v>
      </c>
      <c r="F7341" s="310"/>
    </row>
    <row r="7342" customFormat="false" ht="12.8" hidden="false" customHeight="false" outlineLevel="0" collapsed="false">
      <c r="A7342" s="310" t="n">
        <v>101625</v>
      </c>
      <c r="B7342" s="315" t="s">
        <v>1640</v>
      </c>
      <c r="C7342" s="310" t="s">
        <v>12605</v>
      </c>
      <c r="D7342" s="315" t="s">
        <v>200</v>
      </c>
      <c r="E7342" s="316" t="s">
        <v>12606</v>
      </c>
      <c r="F7342" s="310"/>
    </row>
    <row r="7343" customFormat="false" ht="12.8" hidden="false" customHeight="false" outlineLevel="0" collapsed="false">
      <c r="A7343" s="310" t="n">
        <v>101159</v>
      </c>
      <c r="B7343" s="315" t="s">
        <v>1640</v>
      </c>
      <c r="C7343" s="310" t="s">
        <v>12607</v>
      </c>
      <c r="D7343" s="315" t="s">
        <v>32</v>
      </c>
      <c r="E7343" s="316" t="s">
        <v>12608</v>
      </c>
      <c r="F7343" s="310"/>
    </row>
    <row r="7344" customFormat="false" ht="12.8" hidden="false" customHeight="false" outlineLevel="0" collapsed="false">
      <c r="A7344" s="310" t="n">
        <v>103322</v>
      </c>
      <c r="B7344" s="315" t="s">
        <v>1640</v>
      </c>
      <c r="C7344" s="310" t="s">
        <v>12609</v>
      </c>
      <c r="D7344" s="315" t="s">
        <v>32</v>
      </c>
      <c r="E7344" s="316" t="s">
        <v>9102</v>
      </c>
      <c r="F7344" s="310"/>
    </row>
    <row r="7345" customFormat="false" ht="12.8" hidden="false" customHeight="false" outlineLevel="0" collapsed="false">
      <c r="A7345" s="310" t="n">
        <v>103323</v>
      </c>
      <c r="B7345" s="315" t="s">
        <v>1640</v>
      </c>
      <c r="C7345" s="310" t="s">
        <v>12610</v>
      </c>
      <c r="D7345" s="315" t="s">
        <v>32</v>
      </c>
      <c r="E7345" s="316" t="s">
        <v>12611</v>
      </c>
      <c r="F7345" s="310"/>
    </row>
    <row r="7346" customFormat="false" ht="12.8" hidden="false" customHeight="false" outlineLevel="0" collapsed="false">
      <c r="A7346" s="310" t="n">
        <v>103324</v>
      </c>
      <c r="B7346" s="315" t="s">
        <v>1640</v>
      </c>
      <c r="C7346" s="310" t="s">
        <v>12612</v>
      </c>
      <c r="D7346" s="315" t="s">
        <v>32</v>
      </c>
      <c r="E7346" s="316" t="s">
        <v>12613</v>
      </c>
      <c r="F7346" s="310"/>
    </row>
    <row r="7347" customFormat="false" ht="12.8" hidden="false" customHeight="false" outlineLevel="0" collapsed="false">
      <c r="A7347" s="310" t="n">
        <v>103325</v>
      </c>
      <c r="B7347" s="315" t="s">
        <v>1640</v>
      </c>
      <c r="C7347" s="310" t="s">
        <v>12614</v>
      </c>
      <c r="D7347" s="315" t="s">
        <v>32</v>
      </c>
      <c r="E7347" s="316" t="s">
        <v>12615</v>
      </c>
      <c r="F7347" s="310"/>
    </row>
    <row r="7348" customFormat="false" ht="12.8" hidden="false" customHeight="false" outlineLevel="0" collapsed="false">
      <c r="A7348" s="310" t="n">
        <v>103326</v>
      </c>
      <c r="B7348" s="315" t="s">
        <v>1640</v>
      </c>
      <c r="C7348" s="310" t="s">
        <v>12616</v>
      </c>
      <c r="D7348" s="315" t="s">
        <v>32</v>
      </c>
      <c r="E7348" s="316" t="s">
        <v>12617</v>
      </c>
      <c r="F7348" s="310"/>
    </row>
    <row r="7349" customFormat="false" ht="12.8" hidden="false" customHeight="false" outlineLevel="0" collapsed="false">
      <c r="A7349" s="310" t="n">
        <v>103327</v>
      </c>
      <c r="B7349" s="315" t="s">
        <v>1640</v>
      </c>
      <c r="C7349" s="310" t="s">
        <v>12618</v>
      </c>
      <c r="D7349" s="315" t="s">
        <v>32</v>
      </c>
      <c r="E7349" s="316" t="s">
        <v>12619</v>
      </c>
      <c r="F7349" s="310"/>
    </row>
    <row r="7350" customFormat="false" ht="12.8" hidden="false" customHeight="false" outlineLevel="0" collapsed="false">
      <c r="A7350" s="310" t="n">
        <v>103328</v>
      </c>
      <c r="B7350" s="315" t="s">
        <v>1640</v>
      </c>
      <c r="C7350" s="310" t="s">
        <v>12620</v>
      </c>
      <c r="D7350" s="315" t="s">
        <v>32</v>
      </c>
      <c r="E7350" s="316" t="s">
        <v>12621</v>
      </c>
      <c r="F7350" s="310"/>
    </row>
    <row r="7351" customFormat="false" ht="12.8" hidden="false" customHeight="false" outlineLevel="0" collapsed="false">
      <c r="A7351" s="310" t="n">
        <v>103329</v>
      </c>
      <c r="B7351" s="315" t="s">
        <v>1640</v>
      </c>
      <c r="C7351" s="310" t="s">
        <v>12622</v>
      </c>
      <c r="D7351" s="315" t="s">
        <v>32</v>
      </c>
      <c r="E7351" s="316" t="s">
        <v>12623</v>
      </c>
      <c r="F7351" s="310"/>
    </row>
    <row r="7352" customFormat="false" ht="12.8" hidden="false" customHeight="false" outlineLevel="0" collapsed="false">
      <c r="A7352" s="310" t="n">
        <v>103330</v>
      </c>
      <c r="B7352" s="315" t="s">
        <v>1640</v>
      </c>
      <c r="C7352" s="310" t="s">
        <v>12624</v>
      </c>
      <c r="D7352" s="315" t="s">
        <v>32</v>
      </c>
      <c r="E7352" s="316" t="s">
        <v>12625</v>
      </c>
      <c r="F7352" s="310"/>
    </row>
    <row r="7353" customFormat="false" ht="12.8" hidden="false" customHeight="false" outlineLevel="0" collapsed="false">
      <c r="A7353" s="310" t="n">
        <v>103331</v>
      </c>
      <c r="B7353" s="315" t="s">
        <v>1640</v>
      </c>
      <c r="C7353" s="310" t="s">
        <v>12626</v>
      </c>
      <c r="D7353" s="315" t="s">
        <v>32</v>
      </c>
      <c r="E7353" s="316" t="s">
        <v>4353</v>
      </c>
      <c r="F7353" s="310"/>
    </row>
    <row r="7354" customFormat="false" ht="12.8" hidden="false" customHeight="false" outlineLevel="0" collapsed="false">
      <c r="A7354" s="310" t="n">
        <v>103332</v>
      </c>
      <c r="B7354" s="315" t="s">
        <v>1640</v>
      </c>
      <c r="C7354" s="310" t="s">
        <v>12627</v>
      </c>
      <c r="D7354" s="315" t="s">
        <v>32</v>
      </c>
      <c r="E7354" s="316" t="s">
        <v>12628</v>
      </c>
      <c r="F7354" s="310"/>
    </row>
    <row r="7355" customFormat="false" ht="12.8" hidden="false" customHeight="false" outlineLevel="0" collapsed="false">
      <c r="A7355" s="310" t="n">
        <v>103333</v>
      </c>
      <c r="B7355" s="315" t="s">
        <v>1640</v>
      </c>
      <c r="C7355" s="310" t="s">
        <v>12629</v>
      </c>
      <c r="D7355" s="315" t="s">
        <v>32</v>
      </c>
      <c r="E7355" s="316" t="s">
        <v>12630</v>
      </c>
      <c r="F7355" s="310"/>
    </row>
    <row r="7356" customFormat="false" ht="12.8" hidden="false" customHeight="false" outlineLevel="0" collapsed="false">
      <c r="A7356" s="310" t="n">
        <v>103334</v>
      </c>
      <c r="B7356" s="315" t="s">
        <v>1640</v>
      </c>
      <c r="C7356" s="310" t="s">
        <v>12631</v>
      </c>
      <c r="D7356" s="315" t="s">
        <v>32</v>
      </c>
      <c r="E7356" s="316" t="s">
        <v>12632</v>
      </c>
      <c r="F7356" s="310"/>
    </row>
    <row r="7357" customFormat="false" ht="12.8" hidden="false" customHeight="false" outlineLevel="0" collapsed="false">
      <c r="A7357" s="310" t="n">
        <v>103335</v>
      </c>
      <c r="B7357" s="315" t="s">
        <v>1640</v>
      </c>
      <c r="C7357" s="310" t="s">
        <v>12633</v>
      </c>
      <c r="D7357" s="315" t="s">
        <v>32</v>
      </c>
      <c r="E7357" s="316" t="s">
        <v>12634</v>
      </c>
      <c r="F7357" s="310"/>
    </row>
    <row r="7358" customFormat="false" ht="12.8" hidden="false" customHeight="false" outlineLevel="0" collapsed="false">
      <c r="A7358" s="310" t="n">
        <v>103350</v>
      </c>
      <c r="B7358" s="315" t="s">
        <v>1640</v>
      </c>
      <c r="C7358" s="310" t="s">
        <v>12635</v>
      </c>
      <c r="D7358" s="315" t="s">
        <v>32</v>
      </c>
      <c r="E7358" s="316" t="s">
        <v>12636</v>
      </c>
      <c r="F7358" s="310"/>
    </row>
    <row r="7359" customFormat="false" ht="12.8" hidden="false" customHeight="false" outlineLevel="0" collapsed="false">
      <c r="A7359" s="310" t="n">
        <v>103351</v>
      </c>
      <c r="B7359" s="315" t="s">
        <v>1640</v>
      </c>
      <c r="C7359" s="310" t="s">
        <v>12637</v>
      </c>
      <c r="D7359" s="315" t="s">
        <v>32</v>
      </c>
      <c r="E7359" s="316" t="s">
        <v>12638</v>
      </c>
      <c r="F7359" s="310"/>
    </row>
    <row r="7360" customFormat="false" ht="12.8" hidden="false" customHeight="false" outlineLevel="0" collapsed="false">
      <c r="A7360" s="310" t="n">
        <v>103356</v>
      </c>
      <c r="B7360" s="315" t="s">
        <v>1640</v>
      </c>
      <c r="C7360" s="310" t="s">
        <v>12639</v>
      </c>
      <c r="D7360" s="315" t="s">
        <v>32</v>
      </c>
      <c r="E7360" s="316" t="s">
        <v>12640</v>
      </c>
      <c r="F7360" s="310"/>
    </row>
    <row r="7361" customFormat="false" ht="12.8" hidden="false" customHeight="false" outlineLevel="0" collapsed="false">
      <c r="A7361" s="310" t="n">
        <v>103357</v>
      </c>
      <c r="B7361" s="315" t="s">
        <v>1640</v>
      </c>
      <c r="C7361" s="310" t="s">
        <v>12641</v>
      </c>
      <c r="D7361" s="315" t="s">
        <v>32</v>
      </c>
      <c r="E7361" s="316" t="s">
        <v>12642</v>
      </c>
      <c r="F7361" s="310"/>
    </row>
    <row r="7362" customFormat="false" ht="12.8" hidden="false" customHeight="false" outlineLevel="0" collapsed="false">
      <c r="A7362" s="310" t="n">
        <v>89282</v>
      </c>
      <c r="B7362" s="315" t="s">
        <v>1640</v>
      </c>
      <c r="C7362" s="310" t="s">
        <v>12643</v>
      </c>
      <c r="D7362" s="315" t="s">
        <v>32</v>
      </c>
      <c r="E7362" s="316" t="s">
        <v>12644</v>
      </c>
      <c r="F7362" s="310"/>
    </row>
    <row r="7363" customFormat="false" ht="12.8" hidden="false" customHeight="false" outlineLevel="0" collapsed="false">
      <c r="A7363" s="310" t="n">
        <v>89283</v>
      </c>
      <c r="B7363" s="315" t="s">
        <v>1640</v>
      </c>
      <c r="C7363" s="310" t="s">
        <v>12645</v>
      </c>
      <c r="D7363" s="315" t="s">
        <v>32</v>
      </c>
      <c r="E7363" s="316" t="s">
        <v>12646</v>
      </c>
      <c r="F7363" s="310"/>
    </row>
    <row r="7364" customFormat="false" ht="12.8" hidden="false" customHeight="false" outlineLevel="0" collapsed="false">
      <c r="A7364" s="310" t="n">
        <v>89290</v>
      </c>
      <c r="B7364" s="315" t="s">
        <v>1640</v>
      </c>
      <c r="C7364" s="310" t="s">
        <v>12647</v>
      </c>
      <c r="D7364" s="315" t="s">
        <v>32</v>
      </c>
      <c r="E7364" s="316" t="s">
        <v>12648</v>
      </c>
      <c r="F7364" s="310"/>
    </row>
    <row r="7365" customFormat="false" ht="12.8" hidden="false" customHeight="false" outlineLevel="0" collapsed="false">
      <c r="A7365" s="310" t="n">
        <v>89291</v>
      </c>
      <c r="B7365" s="315" t="s">
        <v>1640</v>
      </c>
      <c r="C7365" s="310" t="s">
        <v>12649</v>
      </c>
      <c r="D7365" s="315" t="s">
        <v>32</v>
      </c>
      <c r="E7365" s="316" t="s">
        <v>9851</v>
      </c>
      <c r="F7365" s="310"/>
    </row>
    <row r="7366" customFormat="false" ht="12.8" hidden="false" customHeight="false" outlineLevel="0" collapsed="false">
      <c r="A7366" s="310" t="n">
        <v>89298</v>
      </c>
      <c r="B7366" s="315" t="s">
        <v>1640</v>
      </c>
      <c r="C7366" s="310" t="s">
        <v>12650</v>
      </c>
      <c r="D7366" s="315" t="s">
        <v>32</v>
      </c>
      <c r="E7366" s="316" t="s">
        <v>12142</v>
      </c>
      <c r="F7366" s="310"/>
    </row>
    <row r="7367" customFormat="false" ht="12.8" hidden="false" customHeight="false" outlineLevel="0" collapsed="false">
      <c r="A7367" s="310" t="n">
        <v>89299</v>
      </c>
      <c r="B7367" s="315" t="s">
        <v>1640</v>
      </c>
      <c r="C7367" s="310" t="s">
        <v>12651</v>
      </c>
      <c r="D7367" s="315" t="s">
        <v>32</v>
      </c>
      <c r="E7367" s="316" t="s">
        <v>12652</v>
      </c>
      <c r="F7367" s="310"/>
    </row>
    <row r="7368" customFormat="false" ht="12.8" hidden="false" customHeight="false" outlineLevel="0" collapsed="false">
      <c r="A7368" s="310" t="n">
        <v>89306</v>
      </c>
      <c r="B7368" s="315" t="s">
        <v>1640</v>
      </c>
      <c r="C7368" s="310" t="s">
        <v>12653</v>
      </c>
      <c r="D7368" s="315" t="s">
        <v>32</v>
      </c>
      <c r="E7368" s="316" t="s">
        <v>12654</v>
      </c>
      <c r="F7368" s="310"/>
    </row>
    <row r="7369" customFormat="false" ht="12.8" hidden="false" customHeight="false" outlineLevel="0" collapsed="false">
      <c r="A7369" s="310" t="n">
        <v>89307</v>
      </c>
      <c r="B7369" s="315" t="s">
        <v>1640</v>
      </c>
      <c r="C7369" s="310" t="s">
        <v>12655</v>
      </c>
      <c r="D7369" s="315" t="s">
        <v>32</v>
      </c>
      <c r="E7369" s="316" t="s">
        <v>12656</v>
      </c>
      <c r="F7369" s="310"/>
    </row>
    <row r="7370" customFormat="false" ht="12.8" hidden="false" customHeight="false" outlineLevel="0" collapsed="false">
      <c r="A7370" s="310" t="n">
        <v>101157</v>
      </c>
      <c r="B7370" s="315" t="s">
        <v>1640</v>
      </c>
      <c r="C7370" s="310" t="s">
        <v>12657</v>
      </c>
      <c r="D7370" s="315" t="s">
        <v>32</v>
      </c>
      <c r="E7370" s="316" t="s">
        <v>12658</v>
      </c>
      <c r="F7370" s="310"/>
    </row>
    <row r="7371" customFormat="false" ht="12.8" hidden="false" customHeight="false" outlineLevel="0" collapsed="false">
      <c r="A7371" s="310" t="n">
        <v>101158</v>
      </c>
      <c r="B7371" s="315" t="s">
        <v>1640</v>
      </c>
      <c r="C7371" s="310" t="s">
        <v>12659</v>
      </c>
      <c r="D7371" s="315" t="s">
        <v>32</v>
      </c>
      <c r="E7371" s="316" t="s">
        <v>12660</v>
      </c>
      <c r="F7371" s="310"/>
    </row>
    <row r="7372" customFormat="false" ht="12.8" hidden="false" customHeight="false" outlineLevel="0" collapsed="false">
      <c r="A7372" s="310" t="n">
        <v>101162</v>
      </c>
      <c r="B7372" s="315" t="s">
        <v>1640</v>
      </c>
      <c r="C7372" s="310" t="s">
        <v>12661</v>
      </c>
      <c r="D7372" s="315" t="s">
        <v>32</v>
      </c>
      <c r="E7372" s="316" t="s">
        <v>12662</v>
      </c>
      <c r="F7372" s="310"/>
    </row>
    <row r="7373" customFormat="false" ht="12.8" hidden="false" customHeight="false" outlineLevel="0" collapsed="false">
      <c r="A7373" s="310" t="n">
        <v>103316</v>
      </c>
      <c r="B7373" s="315" t="s">
        <v>1640</v>
      </c>
      <c r="C7373" s="310" t="s">
        <v>12663</v>
      </c>
      <c r="D7373" s="315" t="s">
        <v>32</v>
      </c>
      <c r="E7373" s="316" t="s">
        <v>12664</v>
      </c>
      <c r="F7373" s="310"/>
    </row>
    <row r="7374" customFormat="false" ht="12.8" hidden="false" customHeight="false" outlineLevel="0" collapsed="false">
      <c r="A7374" s="310" t="n">
        <v>103317</v>
      </c>
      <c r="B7374" s="315" t="s">
        <v>1640</v>
      </c>
      <c r="C7374" s="310" t="s">
        <v>12665</v>
      </c>
      <c r="D7374" s="315" t="s">
        <v>32</v>
      </c>
      <c r="E7374" s="316" t="s">
        <v>12666</v>
      </c>
      <c r="F7374" s="310"/>
    </row>
    <row r="7375" customFormat="false" ht="12.8" hidden="false" customHeight="false" outlineLevel="0" collapsed="false">
      <c r="A7375" s="310" t="n">
        <v>103318</v>
      </c>
      <c r="B7375" s="315" t="s">
        <v>1640</v>
      </c>
      <c r="C7375" s="310" t="s">
        <v>12667</v>
      </c>
      <c r="D7375" s="315" t="s">
        <v>32</v>
      </c>
      <c r="E7375" s="316" t="s">
        <v>12668</v>
      </c>
      <c r="F7375" s="310"/>
    </row>
    <row r="7376" customFormat="false" ht="12.8" hidden="false" customHeight="false" outlineLevel="0" collapsed="false">
      <c r="A7376" s="310" t="n">
        <v>103319</v>
      </c>
      <c r="B7376" s="315" t="s">
        <v>1640</v>
      </c>
      <c r="C7376" s="310" t="s">
        <v>12669</v>
      </c>
      <c r="D7376" s="315" t="s">
        <v>32</v>
      </c>
      <c r="E7376" s="316" t="s">
        <v>12670</v>
      </c>
      <c r="F7376" s="310"/>
    </row>
    <row r="7377" customFormat="false" ht="12.8" hidden="false" customHeight="false" outlineLevel="0" collapsed="false">
      <c r="A7377" s="310" t="n">
        <v>103320</v>
      </c>
      <c r="B7377" s="315" t="s">
        <v>1640</v>
      </c>
      <c r="C7377" s="310" t="s">
        <v>12671</v>
      </c>
      <c r="D7377" s="315" t="s">
        <v>32</v>
      </c>
      <c r="E7377" s="316" t="s">
        <v>12672</v>
      </c>
      <c r="F7377" s="310"/>
    </row>
    <row r="7378" customFormat="false" ht="12.8" hidden="false" customHeight="false" outlineLevel="0" collapsed="false">
      <c r="A7378" s="310" t="n">
        <v>103321</v>
      </c>
      <c r="B7378" s="315" t="s">
        <v>1640</v>
      </c>
      <c r="C7378" s="310" t="s">
        <v>12673</v>
      </c>
      <c r="D7378" s="315" t="s">
        <v>32</v>
      </c>
      <c r="E7378" s="316" t="s">
        <v>12674</v>
      </c>
      <c r="F7378" s="310"/>
    </row>
    <row r="7379" customFormat="false" ht="12.8" hidden="false" customHeight="false" outlineLevel="0" collapsed="false">
      <c r="A7379" s="310" t="n">
        <v>103336</v>
      </c>
      <c r="B7379" s="315" t="s">
        <v>1640</v>
      </c>
      <c r="C7379" s="310" t="s">
        <v>12675</v>
      </c>
      <c r="D7379" s="315" t="s">
        <v>32</v>
      </c>
      <c r="E7379" s="316" t="s">
        <v>12676</v>
      </c>
      <c r="F7379" s="310"/>
    </row>
    <row r="7380" customFormat="false" ht="12.8" hidden="false" customHeight="false" outlineLevel="0" collapsed="false">
      <c r="A7380" s="310" t="n">
        <v>103337</v>
      </c>
      <c r="B7380" s="315" t="s">
        <v>1640</v>
      </c>
      <c r="C7380" s="310" t="s">
        <v>12677</v>
      </c>
      <c r="D7380" s="315" t="s">
        <v>32</v>
      </c>
      <c r="E7380" s="316" t="s">
        <v>12678</v>
      </c>
      <c r="F7380" s="310"/>
    </row>
    <row r="7381" customFormat="false" ht="12.8" hidden="false" customHeight="false" outlineLevel="0" collapsed="false">
      <c r="A7381" s="310" t="n">
        <v>103338</v>
      </c>
      <c r="B7381" s="315" t="s">
        <v>1640</v>
      </c>
      <c r="C7381" s="310" t="s">
        <v>12679</v>
      </c>
      <c r="D7381" s="315" t="s">
        <v>32</v>
      </c>
      <c r="E7381" s="316" t="s">
        <v>12680</v>
      </c>
      <c r="F7381" s="310"/>
    </row>
    <row r="7382" customFormat="false" ht="12.8" hidden="false" customHeight="false" outlineLevel="0" collapsed="false">
      <c r="A7382" s="310" t="n">
        <v>103339</v>
      </c>
      <c r="B7382" s="315" t="s">
        <v>1640</v>
      </c>
      <c r="C7382" s="310" t="s">
        <v>12681</v>
      </c>
      <c r="D7382" s="315" t="s">
        <v>32</v>
      </c>
      <c r="E7382" s="316" t="s">
        <v>12682</v>
      </c>
      <c r="F7382" s="310"/>
    </row>
    <row r="7383" customFormat="false" ht="12.8" hidden="false" customHeight="false" outlineLevel="0" collapsed="false">
      <c r="A7383" s="310" t="n">
        <v>103340</v>
      </c>
      <c r="B7383" s="315" t="s">
        <v>1640</v>
      </c>
      <c r="C7383" s="310" t="s">
        <v>12683</v>
      </c>
      <c r="D7383" s="315" t="s">
        <v>32</v>
      </c>
      <c r="E7383" s="316" t="s">
        <v>12684</v>
      </c>
      <c r="F7383" s="310"/>
    </row>
    <row r="7384" customFormat="false" ht="12.8" hidden="false" customHeight="false" outlineLevel="0" collapsed="false">
      <c r="A7384" s="310" t="n">
        <v>103341</v>
      </c>
      <c r="B7384" s="315" t="s">
        <v>1640</v>
      </c>
      <c r="C7384" s="310" t="s">
        <v>12685</v>
      </c>
      <c r="D7384" s="315" t="s">
        <v>32</v>
      </c>
      <c r="E7384" s="316" t="s">
        <v>12686</v>
      </c>
      <c r="F7384" s="310"/>
    </row>
    <row r="7385" customFormat="false" ht="12.8" hidden="false" customHeight="false" outlineLevel="0" collapsed="false">
      <c r="A7385" s="310" t="n">
        <v>103342</v>
      </c>
      <c r="B7385" s="315" t="s">
        <v>1640</v>
      </c>
      <c r="C7385" s="310" t="s">
        <v>12687</v>
      </c>
      <c r="D7385" s="315" t="s">
        <v>32</v>
      </c>
      <c r="E7385" s="316" t="s">
        <v>12688</v>
      </c>
      <c r="F7385" s="310"/>
    </row>
    <row r="7386" customFormat="false" ht="12.8" hidden="false" customHeight="false" outlineLevel="0" collapsed="false">
      <c r="A7386" s="310" t="n">
        <v>103343</v>
      </c>
      <c r="B7386" s="315" t="s">
        <v>1640</v>
      </c>
      <c r="C7386" s="310" t="s">
        <v>12689</v>
      </c>
      <c r="D7386" s="315" t="s">
        <v>32</v>
      </c>
      <c r="E7386" s="316" t="s">
        <v>12690</v>
      </c>
      <c r="F7386" s="310"/>
    </row>
    <row r="7387" customFormat="false" ht="12.8" hidden="false" customHeight="false" outlineLevel="0" collapsed="false">
      <c r="A7387" s="310" t="n">
        <v>89453</v>
      </c>
      <c r="B7387" s="315" t="s">
        <v>1640</v>
      </c>
      <c r="C7387" s="310" t="s">
        <v>12691</v>
      </c>
      <c r="D7387" s="315" t="s">
        <v>32</v>
      </c>
      <c r="E7387" s="316" t="s">
        <v>12692</v>
      </c>
      <c r="F7387" s="310"/>
    </row>
    <row r="7388" customFormat="false" ht="12.8" hidden="false" customHeight="false" outlineLevel="0" collapsed="false">
      <c r="A7388" s="310" t="n">
        <v>89455</v>
      </c>
      <c r="B7388" s="315" t="s">
        <v>1640</v>
      </c>
      <c r="C7388" s="310" t="s">
        <v>12693</v>
      </c>
      <c r="D7388" s="315" t="s">
        <v>32</v>
      </c>
      <c r="E7388" s="316" t="s">
        <v>12694</v>
      </c>
      <c r="F7388" s="310"/>
    </row>
    <row r="7389" customFormat="false" ht="12.8" hidden="false" customHeight="false" outlineLevel="0" collapsed="false">
      <c r="A7389" s="310" t="n">
        <v>89462</v>
      </c>
      <c r="B7389" s="315" t="s">
        <v>1640</v>
      </c>
      <c r="C7389" s="310" t="s">
        <v>12695</v>
      </c>
      <c r="D7389" s="315" t="s">
        <v>32</v>
      </c>
      <c r="E7389" s="316" t="s">
        <v>12696</v>
      </c>
      <c r="F7389" s="310"/>
    </row>
    <row r="7390" customFormat="false" ht="12.8" hidden="false" customHeight="false" outlineLevel="0" collapsed="false">
      <c r="A7390" s="310" t="n">
        <v>89464</v>
      </c>
      <c r="B7390" s="315" t="s">
        <v>1640</v>
      </c>
      <c r="C7390" s="310" t="s">
        <v>12697</v>
      </c>
      <c r="D7390" s="315" t="s">
        <v>32</v>
      </c>
      <c r="E7390" s="316" t="s">
        <v>12698</v>
      </c>
      <c r="F7390" s="310"/>
    </row>
    <row r="7391" customFormat="false" ht="12.8" hidden="false" customHeight="false" outlineLevel="0" collapsed="false">
      <c r="A7391" s="310" t="n">
        <v>89470</v>
      </c>
      <c r="B7391" s="315" t="s">
        <v>1640</v>
      </c>
      <c r="C7391" s="310" t="s">
        <v>12699</v>
      </c>
      <c r="D7391" s="315" t="s">
        <v>32</v>
      </c>
      <c r="E7391" s="316" t="s">
        <v>12700</v>
      </c>
      <c r="F7391" s="310"/>
    </row>
    <row r="7392" customFormat="false" ht="12.8" hidden="false" customHeight="false" outlineLevel="0" collapsed="false">
      <c r="A7392" s="310" t="n">
        <v>89472</v>
      </c>
      <c r="B7392" s="315" t="s">
        <v>1640</v>
      </c>
      <c r="C7392" s="310" t="s">
        <v>12701</v>
      </c>
      <c r="D7392" s="315" t="s">
        <v>32</v>
      </c>
      <c r="E7392" s="316" t="s">
        <v>12702</v>
      </c>
      <c r="F7392" s="310"/>
    </row>
    <row r="7393" customFormat="false" ht="12.8" hidden="false" customHeight="false" outlineLevel="0" collapsed="false">
      <c r="A7393" s="310" t="n">
        <v>89478</v>
      </c>
      <c r="B7393" s="315" t="s">
        <v>1640</v>
      </c>
      <c r="C7393" s="310" t="s">
        <v>12703</v>
      </c>
      <c r="D7393" s="315" t="s">
        <v>32</v>
      </c>
      <c r="E7393" s="316" t="s">
        <v>12704</v>
      </c>
      <c r="F7393" s="310"/>
    </row>
    <row r="7394" customFormat="false" ht="12.8" hidden="false" customHeight="false" outlineLevel="0" collapsed="false">
      <c r="A7394" s="310" t="n">
        <v>89480</v>
      </c>
      <c r="B7394" s="315" t="s">
        <v>1640</v>
      </c>
      <c r="C7394" s="310" t="s">
        <v>12705</v>
      </c>
      <c r="D7394" s="315" t="s">
        <v>32</v>
      </c>
      <c r="E7394" s="316" t="s">
        <v>12706</v>
      </c>
      <c r="F7394" s="310"/>
    </row>
    <row r="7395" customFormat="false" ht="12.8" hidden="false" customHeight="false" outlineLevel="0" collapsed="false">
      <c r="A7395" s="310" t="n">
        <v>101161</v>
      </c>
      <c r="B7395" s="315" t="s">
        <v>1640</v>
      </c>
      <c r="C7395" s="310" t="s">
        <v>12707</v>
      </c>
      <c r="D7395" s="315" t="s">
        <v>32</v>
      </c>
      <c r="E7395" s="316" t="s">
        <v>12708</v>
      </c>
      <c r="F7395" s="310"/>
    </row>
    <row r="7396" customFormat="false" ht="12.8" hidden="false" customHeight="false" outlineLevel="0" collapsed="false">
      <c r="A7396" s="310" t="n">
        <v>101163</v>
      </c>
      <c r="B7396" s="315" t="s">
        <v>1640</v>
      </c>
      <c r="C7396" s="310" t="s">
        <v>12709</v>
      </c>
      <c r="D7396" s="315" t="s">
        <v>32</v>
      </c>
      <c r="E7396" s="316" t="s">
        <v>12710</v>
      </c>
      <c r="F7396" s="310"/>
    </row>
    <row r="7397" customFormat="false" ht="12.8" hidden="false" customHeight="false" outlineLevel="0" collapsed="false">
      <c r="A7397" s="310" t="n">
        <v>101164</v>
      </c>
      <c r="B7397" s="315" t="s">
        <v>1640</v>
      </c>
      <c r="C7397" s="310" t="s">
        <v>12711</v>
      </c>
      <c r="D7397" s="315" t="s">
        <v>32</v>
      </c>
      <c r="E7397" s="316" t="s">
        <v>12712</v>
      </c>
      <c r="F7397" s="310"/>
    </row>
    <row r="7398" customFormat="false" ht="12.8" hidden="false" customHeight="false" outlineLevel="0" collapsed="false">
      <c r="A7398" s="310" t="n">
        <v>96358</v>
      </c>
      <c r="B7398" s="315" t="s">
        <v>1640</v>
      </c>
      <c r="C7398" s="310" t="s">
        <v>12713</v>
      </c>
      <c r="D7398" s="315" t="s">
        <v>32</v>
      </c>
      <c r="E7398" s="316" t="s">
        <v>12714</v>
      </c>
      <c r="F7398" s="310"/>
    </row>
    <row r="7399" customFormat="false" ht="12.8" hidden="false" customHeight="false" outlineLevel="0" collapsed="false">
      <c r="A7399" s="310" t="n">
        <v>96359</v>
      </c>
      <c r="B7399" s="315" t="s">
        <v>1640</v>
      </c>
      <c r="C7399" s="310" t="s">
        <v>12715</v>
      </c>
      <c r="D7399" s="315" t="s">
        <v>32</v>
      </c>
      <c r="E7399" s="316" t="s">
        <v>12716</v>
      </c>
      <c r="F7399" s="310"/>
    </row>
    <row r="7400" customFormat="false" ht="12.8" hidden="false" customHeight="false" outlineLevel="0" collapsed="false">
      <c r="A7400" s="310" t="n">
        <v>96360</v>
      </c>
      <c r="B7400" s="315" t="s">
        <v>1640</v>
      </c>
      <c r="C7400" s="310" t="s">
        <v>12717</v>
      </c>
      <c r="D7400" s="315" t="s">
        <v>32</v>
      </c>
      <c r="E7400" s="316" t="s">
        <v>12718</v>
      </c>
      <c r="F7400" s="310"/>
    </row>
    <row r="7401" customFormat="false" ht="12.8" hidden="false" customHeight="false" outlineLevel="0" collapsed="false">
      <c r="A7401" s="310" t="n">
        <v>96361</v>
      </c>
      <c r="B7401" s="315" t="s">
        <v>1640</v>
      </c>
      <c r="C7401" s="310" t="s">
        <v>12719</v>
      </c>
      <c r="D7401" s="315" t="s">
        <v>32</v>
      </c>
      <c r="E7401" s="316" t="s">
        <v>12720</v>
      </c>
      <c r="F7401" s="310"/>
    </row>
    <row r="7402" customFormat="false" ht="12.8" hidden="false" customHeight="false" outlineLevel="0" collapsed="false">
      <c r="A7402" s="310" t="n">
        <v>96362</v>
      </c>
      <c r="B7402" s="315" t="s">
        <v>1640</v>
      </c>
      <c r="C7402" s="310" t="s">
        <v>12721</v>
      </c>
      <c r="D7402" s="315" t="s">
        <v>32</v>
      </c>
      <c r="E7402" s="316" t="s">
        <v>12722</v>
      </c>
      <c r="F7402" s="310"/>
    </row>
    <row r="7403" customFormat="false" ht="12.8" hidden="false" customHeight="false" outlineLevel="0" collapsed="false">
      <c r="A7403" s="310" t="n">
        <v>96363</v>
      </c>
      <c r="B7403" s="315" t="s">
        <v>1640</v>
      </c>
      <c r="C7403" s="310" t="s">
        <v>12723</v>
      </c>
      <c r="D7403" s="315" t="s">
        <v>32</v>
      </c>
      <c r="E7403" s="316" t="s">
        <v>12724</v>
      </c>
      <c r="F7403" s="310"/>
    </row>
    <row r="7404" customFormat="false" ht="12.8" hidden="false" customHeight="false" outlineLevel="0" collapsed="false">
      <c r="A7404" s="310" t="n">
        <v>96364</v>
      </c>
      <c r="B7404" s="315" t="s">
        <v>1640</v>
      </c>
      <c r="C7404" s="310" t="s">
        <v>12725</v>
      </c>
      <c r="D7404" s="315" t="s">
        <v>32</v>
      </c>
      <c r="E7404" s="316" t="s">
        <v>12726</v>
      </c>
      <c r="F7404" s="310"/>
    </row>
    <row r="7405" customFormat="false" ht="12.8" hidden="false" customHeight="false" outlineLevel="0" collapsed="false">
      <c r="A7405" s="310" t="n">
        <v>96365</v>
      </c>
      <c r="B7405" s="315" t="s">
        <v>1640</v>
      </c>
      <c r="C7405" s="310" t="s">
        <v>12727</v>
      </c>
      <c r="D7405" s="315" t="s">
        <v>32</v>
      </c>
      <c r="E7405" s="316" t="s">
        <v>12728</v>
      </c>
      <c r="F7405" s="310"/>
    </row>
    <row r="7406" customFormat="false" ht="12.8" hidden="false" customHeight="false" outlineLevel="0" collapsed="false">
      <c r="A7406" s="310" t="n">
        <v>96366</v>
      </c>
      <c r="B7406" s="315" t="s">
        <v>1640</v>
      </c>
      <c r="C7406" s="310" t="s">
        <v>12729</v>
      </c>
      <c r="D7406" s="315" t="s">
        <v>32</v>
      </c>
      <c r="E7406" s="316" t="s">
        <v>12730</v>
      </c>
      <c r="F7406" s="310"/>
    </row>
    <row r="7407" customFormat="false" ht="12.8" hidden="false" customHeight="false" outlineLevel="0" collapsed="false">
      <c r="A7407" s="310" t="n">
        <v>96367</v>
      </c>
      <c r="B7407" s="315" t="s">
        <v>1640</v>
      </c>
      <c r="C7407" s="310" t="s">
        <v>12731</v>
      </c>
      <c r="D7407" s="315" t="s">
        <v>32</v>
      </c>
      <c r="E7407" s="316" t="s">
        <v>12732</v>
      </c>
      <c r="F7407" s="310"/>
    </row>
    <row r="7408" customFormat="false" ht="12.8" hidden="false" customHeight="false" outlineLevel="0" collapsed="false">
      <c r="A7408" s="310" t="n">
        <v>96368</v>
      </c>
      <c r="B7408" s="315" t="s">
        <v>1640</v>
      </c>
      <c r="C7408" s="310" t="s">
        <v>12733</v>
      </c>
      <c r="D7408" s="315" t="s">
        <v>32</v>
      </c>
      <c r="E7408" s="316" t="s">
        <v>12734</v>
      </c>
      <c r="F7408" s="310"/>
    </row>
    <row r="7409" customFormat="false" ht="12.8" hidden="false" customHeight="false" outlineLevel="0" collapsed="false">
      <c r="A7409" s="310" t="n">
        <v>96369</v>
      </c>
      <c r="B7409" s="315" t="s">
        <v>1640</v>
      </c>
      <c r="C7409" s="310" t="s">
        <v>12735</v>
      </c>
      <c r="D7409" s="315" t="s">
        <v>32</v>
      </c>
      <c r="E7409" s="316" t="s">
        <v>12736</v>
      </c>
      <c r="F7409" s="310"/>
    </row>
    <row r="7410" customFormat="false" ht="12.8" hidden="false" customHeight="false" outlineLevel="0" collapsed="false">
      <c r="A7410" s="310" t="n">
        <v>96370</v>
      </c>
      <c r="B7410" s="315" t="s">
        <v>1640</v>
      </c>
      <c r="C7410" s="310" t="s">
        <v>12737</v>
      </c>
      <c r="D7410" s="315" t="s">
        <v>32</v>
      </c>
      <c r="E7410" s="316" t="s">
        <v>12738</v>
      </c>
      <c r="F7410" s="310"/>
    </row>
    <row r="7411" customFormat="false" ht="12.8" hidden="false" customHeight="false" outlineLevel="0" collapsed="false">
      <c r="A7411" s="310" t="n">
        <v>96371</v>
      </c>
      <c r="B7411" s="315" t="s">
        <v>1640</v>
      </c>
      <c r="C7411" s="310" t="s">
        <v>12739</v>
      </c>
      <c r="D7411" s="315" t="s">
        <v>32</v>
      </c>
      <c r="E7411" s="316" t="s">
        <v>12740</v>
      </c>
      <c r="F7411" s="310"/>
    </row>
    <row r="7412" customFormat="false" ht="12.8" hidden="false" customHeight="false" outlineLevel="0" collapsed="false">
      <c r="A7412" s="310" t="n">
        <v>96373</v>
      </c>
      <c r="B7412" s="315" t="s">
        <v>1640</v>
      </c>
      <c r="C7412" s="310" t="s">
        <v>12741</v>
      </c>
      <c r="D7412" s="315" t="s">
        <v>48</v>
      </c>
      <c r="E7412" s="316" t="s">
        <v>6598</v>
      </c>
      <c r="F7412" s="310"/>
    </row>
    <row r="7413" customFormat="false" ht="12.8" hidden="false" customHeight="false" outlineLevel="0" collapsed="false">
      <c r="A7413" s="310" t="n">
        <v>96374</v>
      </c>
      <c r="B7413" s="315" t="s">
        <v>1640</v>
      </c>
      <c r="C7413" s="310" t="s">
        <v>12742</v>
      </c>
      <c r="D7413" s="315" t="s">
        <v>48</v>
      </c>
      <c r="E7413" s="316" t="s">
        <v>12743</v>
      </c>
      <c r="F7413" s="310"/>
    </row>
    <row r="7414" customFormat="false" ht="12.8" hidden="false" customHeight="false" outlineLevel="0" collapsed="false">
      <c r="A7414" s="310" t="n">
        <v>102235</v>
      </c>
      <c r="B7414" s="315" t="s">
        <v>1640</v>
      </c>
      <c r="C7414" s="310" t="s">
        <v>12744</v>
      </c>
      <c r="D7414" s="315" t="s">
        <v>32</v>
      </c>
      <c r="E7414" s="316" t="s">
        <v>12745</v>
      </c>
      <c r="F7414" s="310"/>
    </row>
    <row r="7415" customFormat="false" ht="12.8" hidden="false" customHeight="false" outlineLevel="0" collapsed="false">
      <c r="A7415" s="310" t="n">
        <v>102253</v>
      </c>
      <c r="B7415" s="315" t="s">
        <v>1640</v>
      </c>
      <c r="C7415" s="310" t="s">
        <v>12746</v>
      </c>
      <c r="D7415" s="315" t="s">
        <v>32</v>
      </c>
      <c r="E7415" s="316" t="s">
        <v>12747</v>
      </c>
      <c r="F7415" s="310"/>
    </row>
    <row r="7416" customFormat="false" ht="12.8" hidden="false" customHeight="false" outlineLevel="0" collapsed="false">
      <c r="A7416" s="310" t="n">
        <v>102254</v>
      </c>
      <c r="B7416" s="315" t="s">
        <v>1640</v>
      </c>
      <c r="C7416" s="310" t="s">
        <v>12748</v>
      </c>
      <c r="D7416" s="315" t="s">
        <v>32</v>
      </c>
      <c r="E7416" s="316" t="s">
        <v>12749</v>
      </c>
      <c r="F7416" s="310"/>
    </row>
    <row r="7417" customFormat="false" ht="12.8" hidden="false" customHeight="false" outlineLevel="0" collapsed="false">
      <c r="A7417" s="310" t="n">
        <v>102255</v>
      </c>
      <c r="B7417" s="315" t="s">
        <v>1640</v>
      </c>
      <c r="C7417" s="310" t="s">
        <v>12750</v>
      </c>
      <c r="D7417" s="315" t="s">
        <v>32</v>
      </c>
      <c r="E7417" s="316" t="s">
        <v>12751</v>
      </c>
      <c r="F7417" s="310"/>
    </row>
    <row r="7418" customFormat="false" ht="12.8" hidden="false" customHeight="false" outlineLevel="0" collapsed="false">
      <c r="A7418" s="310" t="n">
        <v>102256</v>
      </c>
      <c r="B7418" s="315" t="s">
        <v>1640</v>
      </c>
      <c r="C7418" s="310" t="s">
        <v>12752</v>
      </c>
      <c r="D7418" s="315" t="s">
        <v>32</v>
      </c>
      <c r="E7418" s="316" t="s">
        <v>12753</v>
      </c>
      <c r="F7418" s="310"/>
    </row>
    <row r="7419" customFormat="false" ht="12.8" hidden="false" customHeight="false" outlineLevel="0" collapsed="false">
      <c r="A7419" s="310" t="n">
        <v>102257</v>
      </c>
      <c r="B7419" s="315" t="s">
        <v>1640</v>
      </c>
      <c r="C7419" s="310" t="s">
        <v>12754</v>
      </c>
      <c r="D7419" s="315" t="s">
        <v>32</v>
      </c>
      <c r="E7419" s="316" t="s">
        <v>12755</v>
      </c>
      <c r="F7419" s="310"/>
    </row>
    <row r="7420" customFormat="false" ht="12.8" hidden="false" customHeight="false" outlineLevel="0" collapsed="false">
      <c r="A7420" s="310" t="n">
        <v>102258</v>
      </c>
      <c r="B7420" s="315" t="s">
        <v>1640</v>
      </c>
      <c r="C7420" s="310" t="s">
        <v>12756</v>
      </c>
      <c r="D7420" s="315" t="s">
        <v>32</v>
      </c>
      <c r="E7420" s="316" t="s">
        <v>12757</v>
      </c>
      <c r="F7420" s="310"/>
    </row>
    <row r="7421" customFormat="false" ht="12.8" hidden="false" customHeight="false" outlineLevel="0" collapsed="false">
      <c r="A7421" s="310" t="n">
        <v>104718</v>
      </c>
      <c r="B7421" s="315" t="s">
        <v>1640</v>
      </c>
      <c r="C7421" s="310" t="s">
        <v>12758</v>
      </c>
      <c r="D7421" s="315" t="s">
        <v>32</v>
      </c>
      <c r="E7421" s="316" t="s">
        <v>12759</v>
      </c>
      <c r="F7421" s="310"/>
    </row>
    <row r="7422" customFormat="false" ht="12.8" hidden="false" customHeight="false" outlineLevel="0" collapsed="false">
      <c r="A7422" s="310" t="n">
        <v>104719</v>
      </c>
      <c r="B7422" s="315" t="s">
        <v>1640</v>
      </c>
      <c r="C7422" s="310" t="s">
        <v>12760</v>
      </c>
      <c r="D7422" s="315" t="s">
        <v>32</v>
      </c>
      <c r="E7422" s="316" t="s">
        <v>6527</v>
      </c>
      <c r="F7422" s="310"/>
    </row>
    <row r="7423" customFormat="false" ht="12.8" hidden="false" customHeight="false" outlineLevel="0" collapsed="false">
      <c r="A7423" s="310" t="n">
        <v>104720</v>
      </c>
      <c r="B7423" s="315" t="s">
        <v>1640</v>
      </c>
      <c r="C7423" s="310" t="s">
        <v>12761</v>
      </c>
      <c r="D7423" s="315" t="s">
        <v>32</v>
      </c>
      <c r="E7423" s="316" t="s">
        <v>12762</v>
      </c>
      <c r="F7423" s="310"/>
    </row>
    <row r="7424" customFormat="false" ht="12.8" hidden="false" customHeight="false" outlineLevel="0" collapsed="false">
      <c r="A7424" s="310" t="n">
        <v>104721</v>
      </c>
      <c r="B7424" s="315" t="s">
        <v>1640</v>
      </c>
      <c r="C7424" s="310" t="s">
        <v>12763</v>
      </c>
      <c r="D7424" s="315" t="s">
        <v>32</v>
      </c>
      <c r="E7424" s="316" t="s">
        <v>12764</v>
      </c>
      <c r="F7424" s="310"/>
    </row>
    <row r="7425" customFormat="false" ht="12.8" hidden="false" customHeight="false" outlineLevel="0" collapsed="false">
      <c r="A7425" s="310" t="n">
        <v>104722</v>
      </c>
      <c r="B7425" s="315" t="s">
        <v>1640</v>
      </c>
      <c r="C7425" s="310" t="s">
        <v>12765</v>
      </c>
      <c r="D7425" s="315" t="s">
        <v>32</v>
      </c>
      <c r="E7425" s="316" t="s">
        <v>12766</v>
      </c>
      <c r="F7425" s="310"/>
    </row>
    <row r="7426" customFormat="false" ht="12.8" hidden="false" customHeight="false" outlineLevel="0" collapsed="false">
      <c r="A7426" s="310" t="n">
        <v>104723</v>
      </c>
      <c r="B7426" s="315" t="s">
        <v>1640</v>
      </c>
      <c r="C7426" s="310" t="s">
        <v>12767</v>
      </c>
      <c r="D7426" s="315" t="s">
        <v>32</v>
      </c>
      <c r="E7426" s="316" t="s">
        <v>12768</v>
      </c>
      <c r="F7426" s="310"/>
    </row>
    <row r="7427" customFormat="false" ht="12.8" hidden="false" customHeight="false" outlineLevel="0" collapsed="false">
      <c r="A7427" s="310" t="n">
        <v>104724</v>
      </c>
      <c r="B7427" s="315" t="s">
        <v>1640</v>
      </c>
      <c r="C7427" s="310" t="s">
        <v>12769</v>
      </c>
      <c r="D7427" s="315" t="s">
        <v>32</v>
      </c>
      <c r="E7427" s="316" t="s">
        <v>12770</v>
      </c>
      <c r="F7427" s="310"/>
    </row>
    <row r="7428" customFormat="false" ht="12.8" hidden="false" customHeight="false" outlineLevel="0" collapsed="false">
      <c r="A7428" s="310" t="n">
        <v>101154</v>
      </c>
      <c r="B7428" s="315" t="s">
        <v>1640</v>
      </c>
      <c r="C7428" s="310" t="s">
        <v>12771</v>
      </c>
      <c r="D7428" s="315" t="s">
        <v>32</v>
      </c>
      <c r="E7428" s="316" t="s">
        <v>12772</v>
      </c>
      <c r="F7428" s="310"/>
    </row>
    <row r="7429" customFormat="false" ht="12.8" hidden="false" customHeight="false" outlineLevel="0" collapsed="false">
      <c r="A7429" s="310" t="n">
        <v>101155</v>
      </c>
      <c r="B7429" s="315" t="s">
        <v>1640</v>
      </c>
      <c r="C7429" s="310" t="s">
        <v>12773</v>
      </c>
      <c r="D7429" s="315" t="s">
        <v>32</v>
      </c>
      <c r="E7429" s="316" t="s">
        <v>2904</v>
      </c>
      <c r="F7429" s="310"/>
    </row>
    <row r="7430" customFormat="false" ht="12.8" hidden="false" customHeight="false" outlineLevel="0" collapsed="false">
      <c r="A7430" s="310" t="n">
        <v>101156</v>
      </c>
      <c r="B7430" s="315" t="s">
        <v>1640</v>
      </c>
      <c r="C7430" s="310" t="s">
        <v>12774</v>
      </c>
      <c r="D7430" s="315" t="s">
        <v>32</v>
      </c>
      <c r="E7430" s="316" t="s">
        <v>12775</v>
      </c>
      <c r="F7430" s="310"/>
    </row>
    <row r="7431" customFormat="false" ht="12.8" hidden="false" customHeight="false" outlineLevel="0" collapsed="false">
      <c r="A7431" s="310" t="n">
        <v>101814</v>
      </c>
      <c r="B7431" s="315" t="s">
        <v>1640</v>
      </c>
      <c r="C7431" s="310" t="s">
        <v>12776</v>
      </c>
      <c r="D7431" s="315" t="s">
        <v>32</v>
      </c>
      <c r="E7431" s="316" t="s">
        <v>12777</v>
      </c>
      <c r="F7431" s="310"/>
    </row>
    <row r="7432" customFormat="false" ht="12.8" hidden="false" customHeight="false" outlineLevel="0" collapsed="false">
      <c r="A7432" s="310" t="n">
        <v>101816</v>
      </c>
      <c r="B7432" s="315" t="s">
        <v>1640</v>
      </c>
      <c r="C7432" s="310" t="s">
        <v>12778</v>
      </c>
      <c r="D7432" s="315" t="s">
        <v>32</v>
      </c>
      <c r="E7432" s="316" t="s">
        <v>6179</v>
      </c>
      <c r="F7432" s="310"/>
    </row>
    <row r="7433" customFormat="false" ht="12.8" hidden="false" customHeight="false" outlineLevel="0" collapsed="false">
      <c r="A7433" s="310" t="n">
        <v>101817</v>
      </c>
      <c r="B7433" s="315" t="s">
        <v>1640</v>
      </c>
      <c r="C7433" s="310" t="s">
        <v>12779</v>
      </c>
      <c r="D7433" s="315" t="s">
        <v>32</v>
      </c>
      <c r="E7433" s="316" t="s">
        <v>12780</v>
      </c>
      <c r="F7433" s="310"/>
    </row>
    <row r="7434" customFormat="false" ht="12.8" hidden="false" customHeight="false" outlineLevel="0" collapsed="false">
      <c r="A7434" s="310" t="n">
        <v>101819</v>
      </c>
      <c r="B7434" s="315" t="s">
        <v>1640</v>
      </c>
      <c r="C7434" s="310" t="s">
        <v>12781</v>
      </c>
      <c r="D7434" s="315" t="s">
        <v>32</v>
      </c>
      <c r="E7434" s="316" t="s">
        <v>12782</v>
      </c>
      <c r="F7434" s="310"/>
    </row>
    <row r="7435" customFormat="false" ht="12.8" hidden="false" customHeight="false" outlineLevel="0" collapsed="false">
      <c r="A7435" s="310" t="n">
        <v>101820</v>
      </c>
      <c r="B7435" s="315" t="s">
        <v>1640</v>
      </c>
      <c r="C7435" s="310" t="s">
        <v>12783</v>
      </c>
      <c r="D7435" s="315" t="s">
        <v>32</v>
      </c>
      <c r="E7435" s="316" t="s">
        <v>10596</v>
      </c>
      <c r="F7435" s="310"/>
    </row>
    <row r="7436" customFormat="false" ht="12.8" hidden="false" customHeight="false" outlineLevel="0" collapsed="false">
      <c r="A7436" s="310" t="n">
        <v>101822</v>
      </c>
      <c r="B7436" s="315" t="s">
        <v>1640</v>
      </c>
      <c r="C7436" s="310" t="s">
        <v>12784</v>
      </c>
      <c r="D7436" s="315" t="s">
        <v>200</v>
      </c>
      <c r="E7436" s="316" t="s">
        <v>12785</v>
      </c>
      <c r="F7436" s="310"/>
    </row>
    <row r="7437" customFormat="false" ht="12.8" hidden="false" customHeight="false" outlineLevel="0" collapsed="false">
      <c r="A7437" s="310" t="n">
        <v>101823</v>
      </c>
      <c r="B7437" s="315" t="s">
        <v>1640</v>
      </c>
      <c r="C7437" s="310" t="s">
        <v>12786</v>
      </c>
      <c r="D7437" s="315" t="s">
        <v>200</v>
      </c>
      <c r="E7437" s="316" t="s">
        <v>12787</v>
      </c>
      <c r="F7437" s="310"/>
    </row>
    <row r="7438" customFormat="false" ht="12.8" hidden="false" customHeight="false" outlineLevel="0" collapsed="false">
      <c r="A7438" s="310" t="n">
        <v>101824</v>
      </c>
      <c r="B7438" s="315" t="s">
        <v>1640</v>
      </c>
      <c r="C7438" s="310" t="s">
        <v>12788</v>
      </c>
      <c r="D7438" s="315" t="s">
        <v>200</v>
      </c>
      <c r="E7438" s="316" t="s">
        <v>12789</v>
      </c>
      <c r="F7438" s="310"/>
    </row>
    <row r="7439" customFormat="false" ht="12.8" hidden="false" customHeight="false" outlineLevel="0" collapsed="false">
      <c r="A7439" s="310" t="n">
        <v>101825</v>
      </c>
      <c r="B7439" s="315" t="s">
        <v>1640</v>
      </c>
      <c r="C7439" s="310" t="s">
        <v>12790</v>
      </c>
      <c r="D7439" s="315" t="s">
        <v>200</v>
      </c>
      <c r="E7439" s="316" t="s">
        <v>12791</v>
      </c>
      <c r="F7439" s="310"/>
    </row>
    <row r="7440" customFormat="false" ht="12.8" hidden="false" customHeight="false" outlineLevel="0" collapsed="false">
      <c r="A7440" s="310" t="n">
        <v>101826</v>
      </c>
      <c r="B7440" s="315" t="s">
        <v>1640</v>
      </c>
      <c r="C7440" s="310" t="s">
        <v>12792</v>
      </c>
      <c r="D7440" s="315" t="s">
        <v>200</v>
      </c>
      <c r="E7440" s="316" t="s">
        <v>12793</v>
      </c>
      <c r="F7440" s="310"/>
    </row>
    <row r="7441" customFormat="false" ht="12.8" hidden="false" customHeight="false" outlineLevel="0" collapsed="false">
      <c r="A7441" s="310" t="n">
        <v>101827</v>
      </c>
      <c r="B7441" s="315" t="s">
        <v>1640</v>
      </c>
      <c r="C7441" s="310" t="s">
        <v>12794</v>
      </c>
      <c r="D7441" s="315" t="s">
        <v>200</v>
      </c>
      <c r="E7441" s="316" t="s">
        <v>12795</v>
      </c>
      <c r="F7441" s="310"/>
    </row>
    <row r="7442" customFormat="false" ht="12.8" hidden="false" customHeight="false" outlineLevel="0" collapsed="false">
      <c r="A7442" s="310" t="n">
        <v>101828</v>
      </c>
      <c r="B7442" s="315" t="s">
        <v>1640</v>
      </c>
      <c r="C7442" s="310" t="s">
        <v>12796</v>
      </c>
      <c r="D7442" s="315" t="s">
        <v>200</v>
      </c>
      <c r="E7442" s="316" t="s">
        <v>12797</v>
      </c>
      <c r="F7442" s="310"/>
    </row>
    <row r="7443" customFormat="false" ht="12.8" hidden="false" customHeight="false" outlineLevel="0" collapsed="false">
      <c r="A7443" s="310" t="n">
        <v>101829</v>
      </c>
      <c r="B7443" s="315" t="s">
        <v>1640</v>
      </c>
      <c r="C7443" s="310" t="s">
        <v>12798</v>
      </c>
      <c r="D7443" s="315" t="s">
        <v>200</v>
      </c>
      <c r="E7443" s="316" t="s">
        <v>12799</v>
      </c>
      <c r="F7443" s="310"/>
    </row>
    <row r="7444" customFormat="false" ht="12.8" hidden="false" customHeight="false" outlineLevel="0" collapsed="false">
      <c r="A7444" s="310" t="n">
        <v>101830</v>
      </c>
      <c r="B7444" s="315" t="s">
        <v>1640</v>
      </c>
      <c r="C7444" s="310" t="s">
        <v>12800</v>
      </c>
      <c r="D7444" s="315" t="s">
        <v>200</v>
      </c>
      <c r="E7444" s="316" t="s">
        <v>12801</v>
      </c>
      <c r="F7444" s="310"/>
    </row>
    <row r="7445" customFormat="false" ht="12.8" hidden="false" customHeight="false" outlineLevel="0" collapsed="false">
      <c r="A7445" s="310" t="n">
        <v>101831</v>
      </c>
      <c r="B7445" s="315" t="s">
        <v>1640</v>
      </c>
      <c r="C7445" s="310" t="s">
        <v>12802</v>
      </c>
      <c r="D7445" s="315" t="s">
        <v>200</v>
      </c>
      <c r="E7445" s="316" t="s">
        <v>12803</v>
      </c>
      <c r="F7445" s="310"/>
    </row>
    <row r="7446" customFormat="false" ht="12.8" hidden="false" customHeight="false" outlineLevel="0" collapsed="false">
      <c r="A7446" s="310" t="n">
        <v>101832</v>
      </c>
      <c r="B7446" s="315" t="s">
        <v>1640</v>
      </c>
      <c r="C7446" s="310" t="s">
        <v>12804</v>
      </c>
      <c r="D7446" s="315" t="s">
        <v>200</v>
      </c>
      <c r="E7446" s="316" t="s">
        <v>12805</v>
      </c>
      <c r="F7446" s="310"/>
    </row>
    <row r="7447" customFormat="false" ht="12.8" hidden="false" customHeight="false" outlineLevel="0" collapsed="false">
      <c r="A7447" s="310" t="n">
        <v>101833</v>
      </c>
      <c r="B7447" s="315" t="s">
        <v>1640</v>
      </c>
      <c r="C7447" s="310" t="s">
        <v>12806</v>
      </c>
      <c r="D7447" s="315" t="s">
        <v>200</v>
      </c>
      <c r="E7447" s="316" t="s">
        <v>12807</v>
      </c>
      <c r="F7447" s="310"/>
    </row>
    <row r="7448" customFormat="false" ht="12.8" hidden="false" customHeight="false" outlineLevel="0" collapsed="false">
      <c r="A7448" s="310" t="n">
        <v>101834</v>
      </c>
      <c r="B7448" s="315" t="s">
        <v>1640</v>
      </c>
      <c r="C7448" s="310" t="s">
        <v>12808</v>
      </c>
      <c r="D7448" s="315" t="s">
        <v>200</v>
      </c>
      <c r="E7448" s="316" t="s">
        <v>12809</v>
      </c>
      <c r="F7448" s="310"/>
    </row>
    <row r="7449" customFormat="false" ht="12.8" hidden="false" customHeight="false" outlineLevel="0" collapsed="false">
      <c r="A7449" s="310" t="n">
        <v>101835</v>
      </c>
      <c r="B7449" s="315" t="s">
        <v>1640</v>
      </c>
      <c r="C7449" s="310" t="s">
        <v>12810</v>
      </c>
      <c r="D7449" s="315" t="s">
        <v>200</v>
      </c>
      <c r="E7449" s="316" t="s">
        <v>12811</v>
      </c>
      <c r="F7449" s="310"/>
    </row>
    <row r="7450" customFormat="false" ht="12.8" hidden="false" customHeight="false" outlineLevel="0" collapsed="false">
      <c r="A7450" s="310" t="n">
        <v>101836</v>
      </c>
      <c r="B7450" s="315" t="s">
        <v>1640</v>
      </c>
      <c r="C7450" s="310" t="s">
        <v>12812</v>
      </c>
      <c r="D7450" s="315" t="s">
        <v>200</v>
      </c>
      <c r="E7450" s="316" t="s">
        <v>12813</v>
      </c>
      <c r="F7450" s="310"/>
    </row>
    <row r="7451" customFormat="false" ht="12.8" hidden="false" customHeight="false" outlineLevel="0" collapsed="false">
      <c r="A7451" s="310" t="n">
        <v>101837</v>
      </c>
      <c r="B7451" s="315" t="s">
        <v>1640</v>
      </c>
      <c r="C7451" s="310" t="s">
        <v>12814</v>
      </c>
      <c r="D7451" s="315" t="s">
        <v>200</v>
      </c>
      <c r="E7451" s="316" t="s">
        <v>3363</v>
      </c>
      <c r="F7451" s="310"/>
    </row>
    <row r="7452" customFormat="false" ht="12.8" hidden="false" customHeight="false" outlineLevel="0" collapsed="false">
      <c r="A7452" s="310" t="n">
        <v>101838</v>
      </c>
      <c r="B7452" s="315" t="s">
        <v>1640</v>
      </c>
      <c r="C7452" s="310" t="s">
        <v>12815</v>
      </c>
      <c r="D7452" s="315" t="s">
        <v>200</v>
      </c>
      <c r="E7452" s="316" t="s">
        <v>12816</v>
      </c>
      <c r="F7452" s="310"/>
    </row>
    <row r="7453" customFormat="false" ht="12.8" hidden="false" customHeight="false" outlineLevel="0" collapsed="false">
      <c r="A7453" s="310" t="n">
        <v>101839</v>
      </c>
      <c r="B7453" s="315" t="s">
        <v>1640</v>
      </c>
      <c r="C7453" s="310" t="s">
        <v>12817</v>
      </c>
      <c r="D7453" s="315" t="s">
        <v>200</v>
      </c>
      <c r="E7453" s="316" t="s">
        <v>12818</v>
      </c>
      <c r="F7453" s="310"/>
    </row>
    <row r="7454" customFormat="false" ht="12.8" hidden="false" customHeight="false" outlineLevel="0" collapsed="false">
      <c r="A7454" s="310" t="n">
        <v>101840</v>
      </c>
      <c r="B7454" s="315" t="s">
        <v>1640</v>
      </c>
      <c r="C7454" s="310" t="s">
        <v>12819</v>
      </c>
      <c r="D7454" s="315" t="s">
        <v>200</v>
      </c>
      <c r="E7454" s="316" t="s">
        <v>12820</v>
      </c>
      <c r="F7454" s="310"/>
    </row>
    <row r="7455" customFormat="false" ht="12.8" hidden="false" customHeight="false" outlineLevel="0" collapsed="false">
      <c r="A7455" s="310" t="n">
        <v>101841</v>
      </c>
      <c r="B7455" s="315" t="s">
        <v>1640</v>
      </c>
      <c r="C7455" s="310" t="s">
        <v>12821</v>
      </c>
      <c r="D7455" s="315" t="s">
        <v>200</v>
      </c>
      <c r="E7455" s="316" t="s">
        <v>12822</v>
      </c>
      <c r="F7455" s="310"/>
    </row>
    <row r="7456" customFormat="false" ht="12.8" hidden="false" customHeight="false" outlineLevel="0" collapsed="false">
      <c r="A7456" s="310" t="n">
        <v>101842</v>
      </c>
      <c r="B7456" s="315" t="s">
        <v>1640</v>
      </c>
      <c r="C7456" s="310" t="s">
        <v>12823</v>
      </c>
      <c r="D7456" s="315" t="s">
        <v>200</v>
      </c>
      <c r="E7456" s="316" t="s">
        <v>12824</v>
      </c>
      <c r="F7456" s="310"/>
    </row>
    <row r="7457" customFormat="false" ht="12.8" hidden="false" customHeight="false" outlineLevel="0" collapsed="false">
      <c r="A7457" s="310" t="n">
        <v>101843</v>
      </c>
      <c r="B7457" s="315" t="s">
        <v>1640</v>
      </c>
      <c r="C7457" s="310" t="s">
        <v>12825</v>
      </c>
      <c r="D7457" s="315" t="s">
        <v>200</v>
      </c>
      <c r="E7457" s="316" t="s">
        <v>12826</v>
      </c>
      <c r="F7457" s="310"/>
    </row>
    <row r="7458" customFormat="false" ht="12.8" hidden="false" customHeight="false" outlineLevel="0" collapsed="false">
      <c r="A7458" s="310" t="n">
        <v>101844</v>
      </c>
      <c r="B7458" s="315" t="s">
        <v>1640</v>
      </c>
      <c r="C7458" s="310" t="s">
        <v>12827</v>
      </c>
      <c r="D7458" s="315" t="s">
        <v>200</v>
      </c>
      <c r="E7458" s="316" t="s">
        <v>12828</v>
      </c>
      <c r="F7458" s="310"/>
    </row>
    <row r="7459" customFormat="false" ht="12.8" hidden="false" customHeight="false" outlineLevel="0" collapsed="false">
      <c r="A7459" s="310" t="n">
        <v>101845</v>
      </c>
      <c r="B7459" s="315" t="s">
        <v>1640</v>
      </c>
      <c r="C7459" s="310" t="s">
        <v>12829</v>
      </c>
      <c r="D7459" s="315" t="s">
        <v>200</v>
      </c>
      <c r="E7459" s="316" t="s">
        <v>12830</v>
      </c>
      <c r="F7459" s="310"/>
    </row>
    <row r="7460" customFormat="false" ht="12.8" hidden="false" customHeight="false" outlineLevel="0" collapsed="false">
      <c r="A7460" s="310" t="n">
        <v>101846</v>
      </c>
      <c r="B7460" s="315" t="s">
        <v>1640</v>
      </c>
      <c r="C7460" s="310" t="s">
        <v>12831</v>
      </c>
      <c r="D7460" s="315" t="s">
        <v>200</v>
      </c>
      <c r="E7460" s="316" t="s">
        <v>12832</v>
      </c>
      <c r="F7460" s="310"/>
    </row>
    <row r="7461" customFormat="false" ht="12.8" hidden="false" customHeight="false" outlineLevel="0" collapsed="false">
      <c r="A7461" s="310" t="n">
        <v>101847</v>
      </c>
      <c r="B7461" s="315" t="s">
        <v>1640</v>
      </c>
      <c r="C7461" s="310" t="s">
        <v>12833</v>
      </c>
      <c r="D7461" s="315" t="s">
        <v>200</v>
      </c>
      <c r="E7461" s="316" t="s">
        <v>12834</v>
      </c>
      <c r="F7461" s="310"/>
    </row>
    <row r="7462" customFormat="false" ht="12.8" hidden="false" customHeight="false" outlineLevel="0" collapsed="false">
      <c r="A7462" s="310" t="n">
        <v>101848</v>
      </c>
      <c r="B7462" s="315" t="s">
        <v>1640</v>
      </c>
      <c r="C7462" s="310" t="s">
        <v>12835</v>
      </c>
      <c r="D7462" s="315" t="s">
        <v>200</v>
      </c>
      <c r="E7462" s="316" t="s">
        <v>12836</v>
      </c>
      <c r="F7462" s="310"/>
    </row>
    <row r="7463" customFormat="false" ht="12.8" hidden="false" customHeight="false" outlineLevel="0" collapsed="false">
      <c r="A7463" s="310" t="n">
        <v>101849</v>
      </c>
      <c r="B7463" s="315" t="s">
        <v>1640</v>
      </c>
      <c r="C7463" s="310" t="s">
        <v>12837</v>
      </c>
      <c r="D7463" s="315" t="s">
        <v>200</v>
      </c>
      <c r="E7463" s="316" t="s">
        <v>12838</v>
      </c>
      <c r="F7463" s="310"/>
    </row>
    <row r="7464" customFormat="false" ht="12.8" hidden="false" customHeight="false" outlineLevel="0" collapsed="false">
      <c r="A7464" s="310" t="n">
        <v>101850</v>
      </c>
      <c r="B7464" s="315" t="s">
        <v>1640</v>
      </c>
      <c r="C7464" s="310" t="s">
        <v>12839</v>
      </c>
      <c r="D7464" s="315" t="s">
        <v>32</v>
      </c>
      <c r="E7464" s="316" t="s">
        <v>12840</v>
      </c>
      <c r="F7464" s="310"/>
    </row>
    <row r="7465" customFormat="false" ht="12.8" hidden="false" customHeight="false" outlineLevel="0" collapsed="false">
      <c r="A7465" s="310" t="n">
        <v>101852</v>
      </c>
      <c r="B7465" s="315" t="s">
        <v>1640</v>
      </c>
      <c r="C7465" s="310" t="s">
        <v>12841</v>
      </c>
      <c r="D7465" s="315" t="s">
        <v>32</v>
      </c>
      <c r="E7465" s="316" t="s">
        <v>12842</v>
      </c>
      <c r="F7465" s="310"/>
    </row>
    <row r="7466" customFormat="false" ht="12.8" hidden="false" customHeight="false" outlineLevel="0" collapsed="false">
      <c r="A7466" s="310" t="n">
        <v>101853</v>
      </c>
      <c r="B7466" s="315" t="s">
        <v>1640</v>
      </c>
      <c r="C7466" s="310" t="s">
        <v>12843</v>
      </c>
      <c r="D7466" s="315" t="s">
        <v>32</v>
      </c>
      <c r="E7466" s="316" t="s">
        <v>12844</v>
      </c>
      <c r="F7466" s="310"/>
    </row>
    <row r="7467" customFormat="false" ht="12.8" hidden="false" customHeight="false" outlineLevel="0" collapsed="false">
      <c r="A7467" s="310" t="n">
        <v>101855</v>
      </c>
      <c r="B7467" s="315" t="s">
        <v>1640</v>
      </c>
      <c r="C7467" s="310" t="s">
        <v>12845</v>
      </c>
      <c r="D7467" s="315" t="s">
        <v>32</v>
      </c>
      <c r="E7467" s="316" t="s">
        <v>12846</v>
      </c>
      <c r="F7467" s="310"/>
    </row>
    <row r="7468" customFormat="false" ht="12.8" hidden="false" customHeight="false" outlineLevel="0" collapsed="false">
      <c r="A7468" s="310" t="n">
        <v>101856</v>
      </c>
      <c r="B7468" s="315" t="s">
        <v>1640</v>
      </c>
      <c r="C7468" s="310" t="s">
        <v>12847</v>
      </c>
      <c r="D7468" s="315" t="s">
        <v>32</v>
      </c>
      <c r="E7468" s="316" t="s">
        <v>12848</v>
      </c>
      <c r="F7468" s="310"/>
    </row>
    <row r="7469" customFormat="false" ht="12.8" hidden="false" customHeight="false" outlineLevel="0" collapsed="false">
      <c r="A7469" s="310" t="n">
        <v>101857</v>
      </c>
      <c r="B7469" s="315" t="s">
        <v>1640</v>
      </c>
      <c r="C7469" s="310" t="s">
        <v>12849</v>
      </c>
      <c r="D7469" s="315" t="s">
        <v>32</v>
      </c>
      <c r="E7469" s="316" t="s">
        <v>12850</v>
      </c>
      <c r="F7469" s="310"/>
    </row>
    <row r="7470" customFormat="false" ht="12.8" hidden="false" customHeight="false" outlineLevel="0" collapsed="false">
      <c r="A7470" s="310" t="n">
        <v>101858</v>
      </c>
      <c r="B7470" s="315" t="s">
        <v>1640</v>
      </c>
      <c r="C7470" s="310" t="s">
        <v>12851</v>
      </c>
      <c r="D7470" s="315" t="s">
        <v>32</v>
      </c>
      <c r="E7470" s="316" t="s">
        <v>4447</v>
      </c>
      <c r="F7470" s="310"/>
    </row>
    <row r="7471" customFormat="false" ht="12.8" hidden="false" customHeight="false" outlineLevel="0" collapsed="false">
      <c r="A7471" s="310" t="n">
        <v>101859</v>
      </c>
      <c r="B7471" s="315" t="s">
        <v>1640</v>
      </c>
      <c r="C7471" s="310" t="s">
        <v>12852</v>
      </c>
      <c r="D7471" s="315" t="s">
        <v>32</v>
      </c>
      <c r="E7471" s="316" t="s">
        <v>12853</v>
      </c>
      <c r="F7471" s="310"/>
    </row>
    <row r="7472" customFormat="false" ht="12.8" hidden="false" customHeight="false" outlineLevel="0" collapsed="false">
      <c r="A7472" s="310" t="n">
        <v>101860</v>
      </c>
      <c r="B7472" s="315" t="s">
        <v>1640</v>
      </c>
      <c r="C7472" s="310" t="s">
        <v>12854</v>
      </c>
      <c r="D7472" s="315" t="s">
        <v>32</v>
      </c>
      <c r="E7472" s="316" t="s">
        <v>12855</v>
      </c>
      <c r="F7472" s="310"/>
    </row>
    <row r="7473" customFormat="false" ht="12.8" hidden="false" customHeight="false" outlineLevel="0" collapsed="false">
      <c r="A7473" s="310" t="n">
        <v>101861</v>
      </c>
      <c r="B7473" s="315" t="s">
        <v>1640</v>
      </c>
      <c r="C7473" s="310" t="s">
        <v>12856</v>
      </c>
      <c r="D7473" s="315" t="s">
        <v>32</v>
      </c>
      <c r="E7473" s="316" t="s">
        <v>12857</v>
      </c>
      <c r="F7473" s="310"/>
    </row>
    <row r="7474" customFormat="false" ht="12.8" hidden="false" customHeight="false" outlineLevel="0" collapsed="false">
      <c r="A7474" s="310" t="n">
        <v>101862</v>
      </c>
      <c r="B7474" s="315" t="s">
        <v>1640</v>
      </c>
      <c r="C7474" s="310" t="s">
        <v>12858</v>
      </c>
      <c r="D7474" s="315" t="s">
        <v>32</v>
      </c>
      <c r="E7474" s="316" t="s">
        <v>12859</v>
      </c>
      <c r="F7474" s="310"/>
    </row>
    <row r="7475" customFormat="false" ht="12.8" hidden="false" customHeight="false" outlineLevel="0" collapsed="false">
      <c r="A7475" s="310" t="n">
        <v>101863</v>
      </c>
      <c r="B7475" s="315" t="s">
        <v>1640</v>
      </c>
      <c r="C7475" s="310" t="s">
        <v>12860</v>
      </c>
      <c r="D7475" s="315" t="s">
        <v>32</v>
      </c>
      <c r="E7475" s="316" t="s">
        <v>12861</v>
      </c>
      <c r="F7475" s="310"/>
    </row>
    <row r="7476" customFormat="false" ht="12.8" hidden="false" customHeight="false" outlineLevel="0" collapsed="false">
      <c r="A7476" s="310" t="n">
        <v>101864</v>
      </c>
      <c r="B7476" s="315" t="s">
        <v>1640</v>
      </c>
      <c r="C7476" s="310" t="s">
        <v>12862</v>
      </c>
      <c r="D7476" s="315" t="s">
        <v>32</v>
      </c>
      <c r="E7476" s="316" t="s">
        <v>12863</v>
      </c>
      <c r="F7476" s="310"/>
    </row>
    <row r="7477" customFormat="false" ht="12.8" hidden="false" customHeight="false" outlineLevel="0" collapsed="false">
      <c r="A7477" s="310" t="n">
        <v>101865</v>
      </c>
      <c r="B7477" s="315" t="s">
        <v>1640</v>
      </c>
      <c r="C7477" s="310" t="s">
        <v>12864</v>
      </c>
      <c r="D7477" s="315" t="s">
        <v>32</v>
      </c>
      <c r="E7477" s="316" t="s">
        <v>12865</v>
      </c>
      <c r="F7477" s="310"/>
    </row>
    <row r="7478" customFormat="false" ht="12.8" hidden="false" customHeight="false" outlineLevel="0" collapsed="false">
      <c r="A7478" s="310" t="n">
        <v>101866</v>
      </c>
      <c r="B7478" s="315" t="s">
        <v>1640</v>
      </c>
      <c r="C7478" s="310" t="s">
        <v>12866</v>
      </c>
      <c r="D7478" s="315" t="s">
        <v>32</v>
      </c>
      <c r="E7478" s="316" t="s">
        <v>12867</v>
      </c>
      <c r="F7478" s="310"/>
    </row>
    <row r="7479" customFormat="false" ht="12.8" hidden="false" customHeight="false" outlineLevel="0" collapsed="false">
      <c r="A7479" s="310" t="n">
        <v>101867</v>
      </c>
      <c r="B7479" s="315" t="s">
        <v>1640</v>
      </c>
      <c r="C7479" s="310" t="s">
        <v>12868</v>
      </c>
      <c r="D7479" s="315" t="s">
        <v>32</v>
      </c>
      <c r="E7479" s="316" t="s">
        <v>4868</v>
      </c>
      <c r="F7479" s="310"/>
    </row>
    <row r="7480" customFormat="false" ht="12.8" hidden="false" customHeight="false" outlineLevel="0" collapsed="false">
      <c r="A7480" s="310" t="n">
        <v>101868</v>
      </c>
      <c r="B7480" s="315" t="s">
        <v>1640</v>
      </c>
      <c r="C7480" s="310" t="s">
        <v>12869</v>
      </c>
      <c r="D7480" s="315" t="s">
        <v>32</v>
      </c>
      <c r="E7480" s="316" t="s">
        <v>12870</v>
      </c>
      <c r="F7480" s="310"/>
    </row>
    <row r="7481" customFormat="false" ht="12.8" hidden="false" customHeight="false" outlineLevel="0" collapsed="false">
      <c r="A7481" s="310" t="n">
        <v>101869</v>
      </c>
      <c r="B7481" s="315" t="s">
        <v>1640</v>
      </c>
      <c r="C7481" s="310" t="s">
        <v>12871</v>
      </c>
      <c r="D7481" s="315" t="s">
        <v>32</v>
      </c>
      <c r="E7481" s="316" t="s">
        <v>12872</v>
      </c>
      <c r="F7481" s="310"/>
    </row>
    <row r="7482" customFormat="false" ht="12.8" hidden="false" customHeight="false" outlineLevel="0" collapsed="false">
      <c r="A7482" s="310" t="n">
        <v>101870</v>
      </c>
      <c r="B7482" s="315" t="s">
        <v>1640</v>
      </c>
      <c r="C7482" s="310" t="s">
        <v>12873</v>
      </c>
      <c r="D7482" s="315" t="s">
        <v>32</v>
      </c>
      <c r="E7482" s="316" t="s">
        <v>12874</v>
      </c>
      <c r="F7482" s="310"/>
    </row>
    <row r="7483" customFormat="false" ht="12.8" hidden="false" customHeight="false" outlineLevel="0" collapsed="false">
      <c r="A7483" s="310" t="n">
        <v>102098</v>
      </c>
      <c r="B7483" s="315" t="s">
        <v>1640</v>
      </c>
      <c r="C7483" s="310" t="s">
        <v>12875</v>
      </c>
      <c r="D7483" s="315" t="s">
        <v>200</v>
      </c>
      <c r="E7483" s="316" t="s">
        <v>12876</v>
      </c>
      <c r="F7483" s="310"/>
    </row>
    <row r="7484" customFormat="false" ht="12.8" hidden="false" customHeight="false" outlineLevel="0" collapsed="false">
      <c r="A7484" s="310" t="n">
        <v>102988</v>
      </c>
      <c r="B7484" s="315" t="s">
        <v>1640</v>
      </c>
      <c r="C7484" s="310" t="s">
        <v>12877</v>
      </c>
      <c r="D7484" s="315" t="s">
        <v>32</v>
      </c>
      <c r="E7484" s="316" t="s">
        <v>12878</v>
      </c>
      <c r="F7484" s="310"/>
    </row>
    <row r="7485" customFormat="false" ht="12.8" hidden="false" customHeight="false" outlineLevel="0" collapsed="false">
      <c r="A7485" s="310" t="n">
        <v>100576</v>
      </c>
      <c r="B7485" s="315" t="s">
        <v>1640</v>
      </c>
      <c r="C7485" s="310" t="s">
        <v>12879</v>
      </c>
      <c r="D7485" s="315" t="s">
        <v>32</v>
      </c>
      <c r="E7485" s="316" t="s">
        <v>12880</v>
      </c>
      <c r="F7485" s="310"/>
    </row>
    <row r="7486" customFormat="false" ht="12.8" hidden="false" customHeight="false" outlineLevel="0" collapsed="false">
      <c r="A7486" s="310" t="n">
        <v>100577</v>
      </c>
      <c r="B7486" s="315" t="s">
        <v>1640</v>
      </c>
      <c r="C7486" s="310" t="s">
        <v>12881</v>
      </c>
      <c r="D7486" s="315" t="s">
        <v>32</v>
      </c>
      <c r="E7486" s="316" t="s">
        <v>3690</v>
      </c>
      <c r="F7486" s="310"/>
    </row>
    <row r="7487" customFormat="false" ht="12.8" hidden="false" customHeight="false" outlineLevel="0" collapsed="false">
      <c r="A7487" s="310" t="n">
        <v>96388</v>
      </c>
      <c r="B7487" s="315" t="s">
        <v>1640</v>
      </c>
      <c r="C7487" s="310" t="s">
        <v>12882</v>
      </c>
      <c r="D7487" s="315" t="s">
        <v>200</v>
      </c>
      <c r="E7487" s="316" t="s">
        <v>12209</v>
      </c>
      <c r="F7487" s="310"/>
    </row>
    <row r="7488" customFormat="false" ht="12.8" hidden="false" customHeight="false" outlineLevel="0" collapsed="false">
      <c r="A7488" s="310" t="n">
        <v>96389</v>
      </c>
      <c r="B7488" s="315" t="s">
        <v>1640</v>
      </c>
      <c r="C7488" s="310" t="s">
        <v>12883</v>
      </c>
      <c r="D7488" s="315" t="s">
        <v>200</v>
      </c>
      <c r="E7488" s="316" t="s">
        <v>12884</v>
      </c>
      <c r="F7488" s="310"/>
    </row>
    <row r="7489" customFormat="false" ht="12.8" hidden="false" customHeight="false" outlineLevel="0" collapsed="false">
      <c r="A7489" s="310" t="n">
        <v>96390</v>
      </c>
      <c r="B7489" s="315" t="s">
        <v>1640</v>
      </c>
      <c r="C7489" s="310" t="s">
        <v>12885</v>
      </c>
      <c r="D7489" s="315" t="s">
        <v>200</v>
      </c>
      <c r="E7489" s="316" t="s">
        <v>12886</v>
      </c>
      <c r="F7489" s="310"/>
    </row>
    <row r="7490" customFormat="false" ht="12.8" hidden="false" customHeight="false" outlineLevel="0" collapsed="false">
      <c r="A7490" s="310" t="n">
        <v>96391</v>
      </c>
      <c r="B7490" s="315" t="s">
        <v>1640</v>
      </c>
      <c r="C7490" s="310" t="s">
        <v>12887</v>
      </c>
      <c r="D7490" s="315" t="s">
        <v>200</v>
      </c>
      <c r="E7490" s="316" t="s">
        <v>12888</v>
      </c>
      <c r="F7490" s="310"/>
    </row>
    <row r="7491" customFormat="false" ht="12.8" hidden="false" customHeight="false" outlineLevel="0" collapsed="false">
      <c r="A7491" s="310" t="n">
        <v>96392</v>
      </c>
      <c r="B7491" s="315" t="s">
        <v>1640</v>
      </c>
      <c r="C7491" s="310" t="s">
        <v>12889</v>
      </c>
      <c r="D7491" s="315" t="s">
        <v>200</v>
      </c>
      <c r="E7491" s="316" t="s">
        <v>12890</v>
      </c>
      <c r="F7491" s="310"/>
    </row>
    <row r="7492" customFormat="false" ht="12.8" hidden="false" customHeight="false" outlineLevel="0" collapsed="false">
      <c r="A7492" s="310" t="n">
        <v>96396</v>
      </c>
      <c r="B7492" s="315" t="s">
        <v>1640</v>
      </c>
      <c r="C7492" s="310" t="s">
        <v>12891</v>
      </c>
      <c r="D7492" s="315" t="s">
        <v>200</v>
      </c>
      <c r="E7492" s="316" t="s">
        <v>12892</v>
      </c>
      <c r="F7492" s="310"/>
    </row>
    <row r="7493" customFormat="false" ht="12.8" hidden="false" customHeight="false" outlineLevel="0" collapsed="false">
      <c r="A7493" s="310" t="n">
        <v>96397</v>
      </c>
      <c r="B7493" s="315" t="s">
        <v>1640</v>
      </c>
      <c r="C7493" s="310" t="s">
        <v>12893</v>
      </c>
      <c r="D7493" s="315" t="s">
        <v>200</v>
      </c>
      <c r="E7493" s="316" t="s">
        <v>12894</v>
      </c>
      <c r="F7493" s="310"/>
    </row>
    <row r="7494" customFormat="false" ht="12.8" hidden="false" customHeight="false" outlineLevel="0" collapsed="false">
      <c r="A7494" s="310" t="n">
        <v>96398</v>
      </c>
      <c r="B7494" s="315" t="s">
        <v>1640</v>
      </c>
      <c r="C7494" s="310" t="s">
        <v>12895</v>
      </c>
      <c r="D7494" s="315" t="s">
        <v>200</v>
      </c>
      <c r="E7494" s="316" t="s">
        <v>12896</v>
      </c>
      <c r="F7494" s="310"/>
    </row>
    <row r="7495" customFormat="false" ht="12.8" hidden="false" customHeight="false" outlineLevel="0" collapsed="false">
      <c r="A7495" s="310" t="n">
        <v>96399</v>
      </c>
      <c r="B7495" s="315" t="s">
        <v>1640</v>
      </c>
      <c r="C7495" s="310" t="s">
        <v>12897</v>
      </c>
      <c r="D7495" s="315" t="s">
        <v>200</v>
      </c>
      <c r="E7495" s="316" t="s">
        <v>12898</v>
      </c>
      <c r="F7495" s="310"/>
    </row>
    <row r="7496" customFormat="false" ht="12.8" hidden="false" customHeight="false" outlineLevel="0" collapsed="false">
      <c r="A7496" s="310" t="n">
        <v>96400</v>
      </c>
      <c r="B7496" s="315" t="s">
        <v>1640</v>
      </c>
      <c r="C7496" s="310" t="s">
        <v>12899</v>
      </c>
      <c r="D7496" s="315" t="s">
        <v>200</v>
      </c>
      <c r="E7496" s="316" t="s">
        <v>12900</v>
      </c>
      <c r="F7496" s="310"/>
    </row>
    <row r="7497" customFormat="false" ht="12.8" hidden="false" customHeight="false" outlineLevel="0" collapsed="false">
      <c r="A7497" s="310" t="n">
        <v>100564</v>
      </c>
      <c r="B7497" s="315" t="s">
        <v>1640</v>
      </c>
      <c r="C7497" s="310" t="s">
        <v>12901</v>
      </c>
      <c r="D7497" s="315" t="s">
        <v>200</v>
      </c>
      <c r="E7497" s="316" t="s">
        <v>12902</v>
      </c>
      <c r="F7497" s="310"/>
    </row>
    <row r="7498" customFormat="false" ht="12.8" hidden="false" customHeight="false" outlineLevel="0" collapsed="false">
      <c r="A7498" s="310" t="n">
        <v>100565</v>
      </c>
      <c r="B7498" s="315" t="s">
        <v>1640</v>
      </c>
      <c r="C7498" s="310" t="s">
        <v>12903</v>
      </c>
      <c r="D7498" s="315" t="s">
        <v>200</v>
      </c>
      <c r="E7498" s="316" t="s">
        <v>12904</v>
      </c>
      <c r="F7498" s="310"/>
    </row>
    <row r="7499" customFormat="false" ht="12.8" hidden="false" customHeight="false" outlineLevel="0" collapsed="false">
      <c r="A7499" s="310" t="n">
        <v>100566</v>
      </c>
      <c r="B7499" s="315" t="s">
        <v>1640</v>
      </c>
      <c r="C7499" s="310" t="s">
        <v>12905</v>
      </c>
      <c r="D7499" s="315" t="s">
        <v>200</v>
      </c>
      <c r="E7499" s="316" t="s">
        <v>12906</v>
      </c>
      <c r="F7499" s="310"/>
    </row>
    <row r="7500" customFormat="false" ht="12.8" hidden="false" customHeight="false" outlineLevel="0" collapsed="false">
      <c r="A7500" s="310" t="n">
        <v>100567</v>
      </c>
      <c r="B7500" s="315" t="s">
        <v>1640</v>
      </c>
      <c r="C7500" s="310" t="s">
        <v>12907</v>
      </c>
      <c r="D7500" s="315" t="s">
        <v>200</v>
      </c>
      <c r="E7500" s="316" t="s">
        <v>12908</v>
      </c>
      <c r="F7500" s="310"/>
    </row>
    <row r="7501" customFormat="false" ht="12.8" hidden="false" customHeight="false" outlineLevel="0" collapsed="false">
      <c r="A7501" s="310" t="n">
        <v>100568</v>
      </c>
      <c r="B7501" s="315" t="s">
        <v>1640</v>
      </c>
      <c r="C7501" s="310" t="s">
        <v>12909</v>
      </c>
      <c r="D7501" s="315" t="s">
        <v>200</v>
      </c>
      <c r="E7501" s="316" t="s">
        <v>12910</v>
      </c>
      <c r="F7501" s="310"/>
    </row>
    <row r="7502" customFormat="false" ht="12.8" hidden="false" customHeight="false" outlineLevel="0" collapsed="false">
      <c r="A7502" s="310" t="n">
        <v>100569</v>
      </c>
      <c r="B7502" s="315" t="s">
        <v>1640</v>
      </c>
      <c r="C7502" s="310" t="s">
        <v>12911</v>
      </c>
      <c r="D7502" s="315" t="s">
        <v>200</v>
      </c>
      <c r="E7502" s="316" t="s">
        <v>12912</v>
      </c>
      <c r="F7502" s="310"/>
    </row>
    <row r="7503" customFormat="false" ht="12.8" hidden="false" customHeight="false" outlineLevel="0" collapsed="false">
      <c r="A7503" s="310" t="n">
        <v>100570</v>
      </c>
      <c r="B7503" s="315" t="s">
        <v>1640</v>
      </c>
      <c r="C7503" s="310" t="s">
        <v>12913</v>
      </c>
      <c r="D7503" s="315" t="s">
        <v>200</v>
      </c>
      <c r="E7503" s="316" t="s">
        <v>12914</v>
      </c>
      <c r="F7503" s="310"/>
    </row>
    <row r="7504" customFormat="false" ht="12.8" hidden="false" customHeight="false" outlineLevel="0" collapsed="false">
      <c r="A7504" s="310" t="n">
        <v>100571</v>
      </c>
      <c r="B7504" s="315" t="s">
        <v>1640</v>
      </c>
      <c r="C7504" s="310" t="s">
        <v>12915</v>
      </c>
      <c r="D7504" s="315" t="s">
        <v>200</v>
      </c>
      <c r="E7504" s="316" t="s">
        <v>12916</v>
      </c>
      <c r="F7504" s="310"/>
    </row>
    <row r="7505" customFormat="false" ht="12.8" hidden="false" customHeight="false" outlineLevel="0" collapsed="false">
      <c r="A7505" s="310" t="n">
        <v>100572</v>
      </c>
      <c r="B7505" s="315" t="s">
        <v>1640</v>
      </c>
      <c r="C7505" s="310" t="s">
        <v>12917</v>
      </c>
      <c r="D7505" s="315" t="s">
        <v>200</v>
      </c>
      <c r="E7505" s="316" t="s">
        <v>12918</v>
      </c>
      <c r="F7505" s="310"/>
    </row>
    <row r="7506" customFormat="false" ht="12.8" hidden="false" customHeight="false" outlineLevel="0" collapsed="false">
      <c r="A7506" s="310" t="n">
        <v>100573</v>
      </c>
      <c r="B7506" s="315" t="s">
        <v>1640</v>
      </c>
      <c r="C7506" s="310" t="s">
        <v>12919</v>
      </c>
      <c r="D7506" s="315" t="s">
        <v>200</v>
      </c>
      <c r="E7506" s="316" t="s">
        <v>12920</v>
      </c>
      <c r="F7506" s="310"/>
    </row>
    <row r="7507" customFormat="false" ht="12.8" hidden="false" customHeight="false" outlineLevel="0" collapsed="false">
      <c r="A7507" s="310" t="n">
        <v>100574</v>
      </c>
      <c r="B7507" s="315" t="s">
        <v>1640</v>
      </c>
      <c r="C7507" s="310" t="s">
        <v>12921</v>
      </c>
      <c r="D7507" s="315" t="s">
        <v>200</v>
      </c>
      <c r="E7507" s="316" t="s">
        <v>12922</v>
      </c>
      <c r="F7507" s="310"/>
    </row>
    <row r="7508" customFormat="false" ht="12.8" hidden="false" customHeight="false" outlineLevel="0" collapsed="false">
      <c r="A7508" s="310" t="n">
        <v>100575</v>
      </c>
      <c r="B7508" s="315" t="s">
        <v>1640</v>
      </c>
      <c r="C7508" s="310" t="s">
        <v>12923</v>
      </c>
      <c r="D7508" s="315" t="s">
        <v>32</v>
      </c>
      <c r="E7508" s="316" t="s">
        <v>3802</v>
      </c>
      <c r="F7508" s="310"/>
    </row>
    <row r="7509" customFormat="false" ht="12.8" hidden="false" customHeight="false" outlineLevel="0" collapsed="false">
      <c r="A7509" s="310" t="n">
        <v>101767</v>
      </c>
      <c r="B7509" s="315" t="s">
        <v>1640</v>
      </c>
      <c r="C7509" s="310" t="s">
        <v>12924</v>
      </c>
      <c r="D7509" s="315" t="s">
        <v>200</v>
      </c>
      <c r="E7509" s="316" t="s">
        <v>2889</v>
      </c>
      <c r="F7509" s="310"/>
    </row>
    <row r="7510" customFormat="false" ht="12.8" hidden="false" customHeight="false" outlineLevel="0" collapsed="false">
      <c r="A7510" s="310" t="n">
        <v>101768</v>
      </c>
      <c r="B7510" s="315" t="s">
        <v>1640</v>
      </c>
      <c r="C7510" s="310" t="s">
        <v>12925</v>
      </c>
      <c r="D7510" s="315" t="s">
        <v>200</v>
      </c>
      <c r="E7510" s="316" t="s">
        <v>12049</v>
      </c>
      <c r="F7510" s="310"/>
    </row>
    <row r="7511" customFormat="false" ht="12.8" hidden="false" customHeight="false" outlineLevel="0" collapsed="false">
      <c r="A7511" s="310" t="n">
        <v>92391</v>
      </c>
      <c r="B7511" s="315" t="s">
        <v>1640</v>
      </c>
      <c r="C7511" s="310" t="s">
        <v>12926</v>
      </c>
      <c r="D7511" s="315" t="s">
        <v>32</v>
      </c>
      <c r="E7511" s="316" t="s">
        <v>12927</v>
      </c>
      <c r="F7511" s="310"/>
    </row>
    <row r="7512" customFormat="false" ht="12.8" hidden="false" customHeight="false" outlineLevel="0" collapsed="false">
      <c r="A7512" s="310" t="n">
        <v>92392</v>
      </c>
      <c r="B7512" s="315" t="s">
        <v>1640</v>
      </c>
      <c r="C7512" s="310" t="s">
        <v>12928</v>
      </c>
      <c r="D7512" s="315" t="s">
        <v>32</v>
      </c>
      <c r="E7512" s="316" t="s">
        <v>12929</v>
      </c>
      <c r="F7512" s="310"/>
    </row>
    <row r="7513" customFormat="false" ht="12.8" hidden="false" customHeight="false" outlineLevel="0" collapsed="false">
      <c r="A7513" s="310" t="n">
        <v>92393</v>
      </c>
      <c r="B7513" s="315" t="s">
        <v>1640</v>
      </c>
      <c r="C7513" s="310" t="s">
        <v>12930</v>
      </c>
      <c r="D7513" s="315" t="s">
        <v>32</v>
      </c>
      <c r="E7513" s="316" t="s">
        <v>12931</v>
      </c>
      <c r="F7513" s="310"/>
    </row>
    <row r="7514" customFormat="false" ht="12.8" hidden="false" customHeight="false" outlineLevel="0" collapsed="false">
      <c r="A7514" s="310" t="n">
        <v>92394</v>
      </c>
      <c r="B7514" s="315" t="s">
        <v>1640</v>
      </c>
      <c r="C7514" s="310" t="s">
        <v>12932</v>
      </c>
      <c r="D7514" s="315" t="s">
        <v>32</v>
      </c>
      <c r="E7514" s="316" t="s">
        <v>12933</v>
      </c>
      <c r="F7514" s="310"/>
    </row>
    <row r="7515" customFormat="false" ht="12.8" hidden="false" customHeight="false" outlineLevel="0" collapsed="false">
      <c r="A7515" s="310" t="n">
        <v>92395</v>
      </c>
      <c r="B7515" s="315" t="s">
        <v>1640</v>
      </c>
      <c r="C7515" s="310" t="s">
        <v>12934</v>
      </c>
      <c r="D7515" s="315" t="s">
        <v>32</v>
      </c>
      <c r="E7515" s="316" t="s">
        <v>12935</v>
      </c>
      <c r="F7515" s="310"/>
    </row>
    <row r="7516" customFormat="false" ht="12.8" hidden="false" customHeight="false" outlineLevel="0" collapsed="false">
      <c r="A7516" s="310" t="n">
        <v>92396</v>
      </c>
      <c r="B7516" s="315" t="s">
        <v>1640</v>
      </c>
      <c r="C7516" s="310" t="s">
        <v>12936</v>
      </c>
      <c r="D7516" s="315" t="s">
        <v>32</v>
      </c>
      <c r="E7516" s="316" t="s">
        <v>12937</v>
      </c>
      <c r="F7516" s="310"/>
    </row>
    <row r="7517" customFormat="false" ht="12.8" hidden="false" customHeight="false" outlineLevel="0" collapsed="false">
      <c r="A7517" s="310" t="n">
        <v>92397</v>
      </c>
      <c r="B7517" s="315" t="s">
        <v>1640</v>
      </c>
      <c r="C7517" s="310" t="s">
        <v>12938</v>
      </c>
      <c r="D7517" s="315" t="s">
        <v>32</v>
      </c>
      <c r="E7517" s="316" t="s">
        <v>12939</v>
      </c>
      <c r="F7517" s="310"/>
    </row>
    <row r="7518" customFormat="false" ht="12.8" hidden="false" customHeight="false" outlineLevel="0" collapsed="false">
      <c r="A7518" s="310" t="n">
        <v>92398</v>
      </c>
      <c r="B7518" s="315" t="s">
        <v>1640</v>
      </c>
      <c r="C7518" s="310" t="s">
        <v>12940</v>
      </c>
      <c r="D7518" s="315" t="s">
        <v>32</v>
      </c>
      <c r="E7518" s="316" t="s">
        <v>12941</v>
      </c>
      <c r="F7518" s="310"/>
    </row>
    <row r="7519" customFormat="false" ht="12.8" hidden="false" customHeight="false" outlineLevel="0" collapsed="false">
      <c r="A7519" s="310" t="n">
        <v>92400</v>
      </c>
      <c r="B7519" s="315" t="s">
        <v>1640</v>
      </c>
      <c r="C7519" s="310" t="s">
        <v>12942</v>
      </c>
      <c r="D7519" s="315" t="s">
        <v>32</v>
      </c>
      <c r="E7519" s="316" t="s">
        <v>10496</v>
      </c>
      <c r="F7519" s="310"/>
    </row>
    <row r="7520" customFormat="false" ht="12.8" hidden="false" customHeight="false" outlineLevel="0" collapsed="false">
      <c r="A7520" s="310" t="n">
        <v>92402</v>
      </c>
      <c r="B7520" s="315" t="s">
        <v>1640</v>
      </c>
      <c r="C7520" s="310" t="s">
        <v>12943</v>
      </c>
      <c r="D7520" s="315" t="s">
        <v>32</v>
      </c>
      <c r="E7520" s="316" t="s">
        <v>12944</v>
      </c>
      <c r="F7520" s="310"/>
    </row>
    <row r="7521" customFormat="false" ht="12.8" hidden="false" customHeight="false" outlineLevel="0" collapsed="false">
      <c r="A7521" s="310" t="n">
        <v>92403</v>
      </c>
      <c r="B7521" s="315" t="s">
        <v>1640</v>
      </c>
      <c r="C7521" s="310" t="s">
        <v>12945</v>
      </c>
      <c r="D7521" s="315" t="s">
        <v>32</v>
      </c>
      <c r="E7521" s="316" t="s">
        <v>12946</v>
      </c>
      <c r="F7521" s="310"/>
    </row>
    <row r="7522" customFormat="false" ht="12.8" hidden="false" customHeight="false" outlineLevel="0" collapsed="false">
      <c r="A7522" s="310" t="n">
        <v>92404</v>
      </c>
      <c r="B7522" s="315" t="s">
        <v>1640</v>
      </c>
      <c r="C7522" s="310" t="s">
        <v>12947</v>
      </c>
      <c r="D7522" s="315" t="s">
        <v>32</v>
      </c>
      <c r="E7522" s="316" t="s">
        <v>12948</v>
      </c>
      <c r="F7522" s="310"/>
    </row>
    <row r="7523" customFormat="false" ht="12.8" hidden="false" customHeight="false" outlineLevel="0" collapsed="false">
      <c r="A7523" s="310" t="n">
        <v>92406</v>
      </c>
      <c r="B7523" s="315" t="s">
        <v>1640</v>
      </c>
      <c r="C7523" s="310" t="s">
        <v>12949</v>
      </c>
      <c r="D7523" s="315" t="s">
        <v>32</v>
      </c>
      <c r="E7523" s="316" t="s">
        <v>12950</v>
      </c>
      <c r="F7523" s="310"/>
    </row>
    <row r="7524" customFormat="false" ht="12.8" hidden="false" customHeight="false" outlineLevel="0" collapsed="false">
      <c r="A7524" s="310" t="n">
        <v>93679</v>
      </c>
      <c r="B7524" s="315" t="s">
        <v>1640</v>
      </c>
      <c r="C7524" s="310" t="s">
        <v>12951</v>
      </c>
      <c r="D7524" s="315" t="s">
        <v>32</v>
      </c>
      <c r="E7524" s="316" t="s">
        <v>12952</v>
      </c>
      <c r="F7524" s="310"/>
    </row>
    <row r="7525" customFormat="false" ht="12.8" hidden="false" customHeight="false" outlineLevel="0" collapsed="false">
      <c r="A7525" s="310" t="n">
        <v>93680</v>
      </c>
      <c r="B7525" s="315" t="s">
        <v>1640</v>
      </c>
      <c r="C7525" s="310" t="s">
        <v>12953</v>
      </c>
      <c r="D7525" s="315" t="s">
        <v>32</v>
      </c>
      <c r="E7525" s="316" t="s">
        <v>12954</v>
      </c>
      <c r="F7525" s="310"/>
    </row>
    <row r="7526" customFormat="false" ht="12.8" hidden="false" customHeight="false" outlineLevel="0" collapsed="false">
      <c r="A7526" s="310" t="n">
        <v>93681</v>
      </c>
      <c r="B7526" s="315" t="s">
        <v>1640</v>
      </c>
      <c r="C7526" s="310" t="s">
        <v>12955</v>
      </c>
      <c r="D7526" s="315" t="s">
        <v>32</v>
      </c>
      <c r="E7526" s="316" t="s">
        <v>12956</v>
      </c>
      <c r="F7526" s="310"/>
    </row>
    <row r="7527" customFormat="false" ht="12.8" hidden="false" customHeight="false" outlineLevel="0" collapsed="false">
      <c r="A7527" s="310" t="n">
        <v>97104</v>
      </c>
      <c r="B7527" s="315" t="s">
        <v>1640</v>
      </c>
      <c r="C7527" s="310" t="s">
        <v>12957</v>
      </c>
      <c r="D7527" s="315" t="s">
        <v>32</v>
      </c>
      <c r="E7527" s="316" t="s">
        <v>12958</v>
      </c>
      <c r="F7527" s="310"/>
    </row>
    <row r="7528" customFormat="false" ht="12.8" hidden="false" customHeight="false" outlineLevel="0" collapsed="false">
      <c r="A7528" s="310" t="n">
        <v>97105</v>
      </c>
      <c r="B7528" s="315" t="s">
        <v>1640</v>
      </c>
      <c r="C7528" s="310" t="s">
        <v>12959</v>
      </c>
      <c r="D7528" s="315" t="s">
        <v>32</v>
      </c>
      <c r="E7528" s="316" t="s">
        <v>12960</v>
      </c>
      <c r="F7528" s="310"/>
    </row>
    <row r="7529" customFormat="false" ht="12.8" hidden="false" customHeight="false" outlineLevel="0" collapsed="false">
      <c r="A7529" s="310" t="n">
        <v>97106</v>
      </c>
      <c r="B7529" s="315" t="s">
        <v>1640</v>
      </c>
      <c r="C7529" s="310" t="s">
        <v>12961</v>
      </c>
      <c r="D7529" s="315" t="s">
        <v>32</v>
      </c>
      <c r="E7529" s="316" t="s">
        <v>12962</v>
      </c>
      <c r="F7529" s="310"/>
    </row>
    <row r="7530" customFormat="false" ht="12.8" hidden="false" customHeight="false" outlineLevel="0" collapsed="false">
      <c r="A7530" s="310" t="n">
        <v>97107</v>
      </c>
      <c r="B7530" s="315" t="s">
        <v>1640</v>
      </c>
      <c r="C7530" s="310" t="s">
        <v>12963</v>
      </c>
      <c r="D7530" s="315" t="s">
        <v>32</v>
      </c>
      <c r="E7530" s="316" t="s">
        <v>12964</v>
      </c>
      <c r="F7530" s="310"/>
    </row>
    <row r="7531" customFormat="false" ht="12.8" hidden="false" customHeight="false" outlineLevel="0" collapsed="false">
      <c r="A7531" s="310" t="n">
        <v>97108</v>
      </c>
      <c r="B7531" s="315" t="s">
        <v>1640</v>
      </c>
      <c r="C7531" s="310" t="s">
        <v>12965</v>
      </c>
      <c r="D7531" s="315" t="s">
        <v>32</v>
      </c>
      <c r="E7531" s="316" t="s">
        <v>12966</v>
      </c>
      <c r="F7531" s="310"/>
    </row>
    <row r="7532" customFormat="false" ht="12.8" hidden="false" customHeight="false" outlineLevel="0" collapsed="false">
      <c r="A7532" s="310" t="n">
        <v>97109</v>
      </c>
      <c r="B7532" s="315" t="s">
        <v>1640</v>
      </c>
      <c r="C7532" s="310" t="s">
        <v>12967</v>
      </c>
      <c r="D7532" s="315" t="s">
        <v>32</v>
      </c>
      <c r="E7532" s="316" t="s">
        <v>2867</v>
      </c>
      <c r="F7532" s="310"/>
    </row>
    <row r="7533" customFormat="false" ht="12.8" hidden="false" customHeight="false" outlineLevel="0" collapsed="false">
      <c r="A7533" s="310" t="n">
        <v>97111</v>
      </c>
      <c r="B7533" s="315" t="s">
        <v>1640</v>
      </c>
      <c r="C7533" s="310" t="s">
        <v>12968</v>
      </c>
      <c r="D7533" s="315" t="s">
        <v>32</v>
      </c>
      <c r="E7533" s="316" t="s">
        <v>12969</v>
      </c>
      <c r="F7533" s="310"/>
    </row>
    <row r="7534" customFormat="false" ht="12.8" hidden="false" customHeight="false" outlineLevel="0" collapsed="false">
      <c r="A7534" s="310" t="n">
        <v>97112</v>
      </c>
      <c r="B7534" s="315" t="s">
        <v>1640</v>
      </c>
      <c r="C7534" s="310" t="s">
        <v>12970</v>
      </c>
      <c r="D7534" s="315" t="s">
        <v>32</v>
      </c>
      <c r="E7534" s="316" t="s">
        <v>12971</v>
      </c>
      <c r="F7534" s="310"/>
    </row>
    <row r="7535" customFormat="false" ht="12.8" hidden="false" customHeight="false" outlineLevel="0" collapsed="false">
      <c r="A7535" s="310" t="n">
        <v>97113</v>
      </c>
      <c r="B7535" s="315" t="s">
        <v>1640</v>
      </c>
      <c r="C7535" s="310" t="s">
        <v>12972</v>
      </c>
      <c r="D7535" s="315" t="s">
        <v>32</v>
      </c>
      <c r="E7535" s="316" t="s">
        <v>12973</v>
      </c>
      <c r="F7535" s="310"/>
    </row>
    <row r="7536" customFormat="false" ht="12.8" hidden="false" customHeight="false" outlineLevel="0" collapsed="false">
      <c r="A7536" s="310" t="n">
        <v>97114</v>
      </c>
      <c r="B7536" s="315" t="s">
        <v>1640</v>
      </c>
      <c r="C7536" s="310" t="s">
        <v>12974</v>
      </c>
      <c r="D7536" s="315" t="s">
        <v>48</v>
      </c>
      <c r="E7536" s="316" t="s">
        <v>12975</v>
      </c>
    </row>
    <row r="7537" customFormat="false" ht="12.8" hidden="false" customHeight="false" outlineLevel="0" collapsed="false">
      <c r="A7537" s="310" t="n">
        <v>97115</v>
      </c>
      <c r="B7537" s="315" t="s">
        <v>1640</v>
      </c>
      <c r="C7537" s="310" t="s">
        <v>12976</v>
      </c>
      <c r="D7537" s="315" t="s">
        <v>202</v>
      </c>
      <c r="E7537" s="316" t="s">
        <v>12977</v>
      </c>
    </row>
    <row r="7538" customFormat="false" ht="12.8" hidden="false" customHeight="false" outlineLevel="0" collapsed="false">
      <c r="A7538" s="310" t="n">
        <v>97116</v>
      </c>
      <c r="B7538" s="315" t="s">
        <v>1640</v>
      </c>
      <c r="C7538" s="310" t="s">
        <v>12978</v>
      </c>
      <c r="D7538" s="315" t="s">
        <v>202</v>
      </c>
      <c r="E7538" s="316" t="s">
        <v>12979</v>
      </c>
    </row>
    <row r="7539" customFormat="false" ht="12.8" hidden="false" customHeight="false" outlineLevel="0" collapsed="false">
      <c r="A7539" s="310" t="n">
        <v>97117</v>
      </c>
      <c r="B7539" s="315" t="s">
        <v>1640</v>
      </c>
      <c r="C7539" s="310" t="s">
        <v>12980</v>
      </c>
      <c r="D7539" s="315" t="s">
        <v>202</v>
      </c>
      <c r="E7539" s="316" t="s">
        <v>12981</v>
      </c>
    </row>
    <row r="7540" customFormat="false" ht="12.8" hidden="false" customHeight="false" outlineLevel="0" collapsed="false">
      <c r="A7540" s="310" t="n">
        <v>97118</v>
      </c>
      <c r="B7540" s="315" t="s">
        <v>1640</v>
      </c>
      <c r="C7540" s="310" t="s">
        <v>12982</v>
      </c>
      <c r="D7540" s="315" t="s">
        <v>202</v>
      </c>
      <c r="E7540" s="316" t="s">
        <v>10825</v>
      </c>
    </row>
    <row r="7541" customFormat="false" ht="12.8" hidden="false" customHeight="false" outlineLevel="0" collapsed="false">
      <c r="A7541" s="310" t="n">
        <v>97119</v>
      </c>
      <c r="B7541" s="315" t="s">
        <v>1640</v>
      </c>
      <c r="C7541" s="310" t="s">
        <v>12983</v>
      </c>
      <c r="D7541" s="315" t="s">
        <v>202</v>
      </c>
      <c r="E7541" s="316" t="s">
        <v>12984</v>
      </c>
    </row>
    <row r="7542" customFormat="false" ht="12.8" hidden="false" customHeight="false" outlineLevel="0" collapsed="false">
      <c r="A7542" s="310" t="n">
        <v>97120</v>
      </c>
      <c r="B7542" s="315" t="s">
        <v>1640</v>
      </c>
      <c r="C7542" s="310" t="s">
        <v>12985</v>
      </c>
      <c r="D7542" s="315" t="s">
        <v>202</v>
      </c>
      <c r="E7542" s="316" t="s">
        <v>12986</v>
      </c>
    </row>
    <row r="7543" customFormat="false" ht="12.8" hidden="false" customHeight="false" outlineLevel="0" collapsed="false">
      <c r="A7543" s="310" t="n">
        <v>101167</v>
      </c>
      <c r="B7543" s="315" t="s">
        <v>1640</v>
      </c>
      <c r="C7543" s="310" t="s">
        <v>12987</v>
      </c>
      <c r="D7543" s="315" t="s">
        <v>32</v>
      </c>
      <c r="E7543" s="316" t="s">
        <v>12988</v>
      </c>
    </row>
    <row r="7544" customFormat="false" ht="12.8" hidden="false" customHeight="false" outlineLevel="0" collapsed="false">
      <c r="A7544" s="310" t="n">
        <v>101169</v>
      </c>
      <c r="B7544" s="315" t="s">
        <v>1640</v>
      </c>
      <c r="C7544" s="310" t="s">
        <v>12989</v>
      </c>
      <c r="D7544" s="315" t="s">
        <v>32</v>
      </c>
      <c r="E7544" s="316" t="s">
        <v>12990</v>
      </c>
    </row>
    <row r="7545" customFormat="false" ht="12.8" hidden="false" customHeight="false" outlineLevel="0" collapsed="false">
      <c r="A7545" s="310" t="n">
        <v>101170</v>
      </c>
      <c r="B7545" s="315" t="s">
        <v>1640</v>
      </c>
      <c r="C7545" s="310" t="s">
        <v>12991</v>
      </c>
      <c r="D7545" s="315" t="s">
        <v>32</v>
      </c>
      <c r="E7545" s="316" t="s">
        <v>12992</v>
      </c>
    </row>
    <row r="7546" customFormat="false" ht="12.8" hidden="false" customHeight="false" outlineLevel="0" collapsed="false">
      <c r="A7546" s="310" t="n">
        <v>101172</v>
      </c>
      <c r="B7546" s="315" t="s">
        <v>1640</v>
      </c>
      <c r="C7546" s="310" t="s">
        <v>12993</v>
      </c>
      <c r="D7546" s="315" t="s">
        <v>32</v>
      </c>
      <c r="E7546" s="316" t="s">
        <v>12994</v>
      </c>
    </row>
    <row r="7547" customFormat="false" ht="12.8" hidden="false" customHeight="false" outlineLevel="0" collapsed="false">
      <c r="A7547" s="310" t="n">
        <v>103904</v>
      </c>
      <c r="B7547" s="315" t="s">
        <v>1640</v>
      </c>
      <c r="C7547" s="310" t="s">
        <v>12995</v>
      </c>
      <c r="D7547" s="315" t="s">
        <v>32</v>
      </c>
      <c r="E7547" s="316" t="s">
        <v>12996</v>
      </c>
    </row>
    <row r="7548" customFormat="false" ht="12.8" hidden="false" customHeight="false" outlineLevel="0" collapsed="false">
      <c r="A7548" s="310" t="n">
        <v>103905</v>
      </c>
      <c r="B7548" s="315" t="s">
        <v>1640</v>
      </c>
      <c r="C7548" s="310" t="s">
        <v>12997</v>
      </c>
      <c r="D7548" s="315" t="s">
        <v>32</v>
      </c>
      <c r="E7548" s="316" t="s">
        <v>12998</v>
      </c>
    </row>
    <row r="7549" customFormat="false" ht="12.8" hidden="false" customHeight="false" outlineLevel="0" collapsed="false">
      <c r="A7549" s="310" t="n">
        <v>103906</v>
      </c>
      <c r="B7549" s="315" t="s">
        <v>1640</v>
      </c>
      <c r="C7549" s="310" t="s">
        <v>12999</v>
      </c>
      <c r="D7549" s="315" t="s">
        <v>32</v>
      </c>
      <c r="E7549" s="316" t="s">
        <v>13000</v>
      </c>
    </row>
    <row r="7550" customFormat="false" ht="12.8" hidden="false" customHeight="false" outlineLevel="0" collapsed="false">
      <c r="A7550" s="310" t="n">
        <v>103907</v>
      </c>
      <c r="B7550" s="315" t="s">
        <v>1640</v>
      </c>
      <c r="C7550" s="310" t="s">
        <v>13001</v>
      </c>
      <c r="D7550" s="315" t="s">
        <v>32</v>
      </c>
      <c r="E7550" s="316" t="s">
        <v>13002</v>
      </c>
    </row>
    <row r="7551" customFormat="false" ht="12.8" hidden="false" customHeight="false" outlineLevel="0" collapsed="false">
      <c r="A7551" s="310" t="n">
        <v>103908</v>
      </c>
      <c r="B7551" s="315" t="s">
        <v>1640</v>
      </c>
      <c r="C7551" s="310" t="s">
        <v>13003</v>
      </c>
      <c r="D7551" s="315" t="s">
        <v>32</v>
      </c>
      <c r="E7551" s="316" t="s">
        <v>13004</v>
      </c>
    </row>
    <row r="7552" customFormat="false" ht="12.8" hidden="false" customHeight="false" outlineLevel="0" collapsed="false">
      <c r="A7552" s="310" t="n">
        <v>103909</v>
      </c>
      <c r="B7552" s="315" t="s">
        <v>1640</v>
      </c>
      <c r="C7552" s="310" t="s">
        <v>13005</v>
      </c>
      <c r="D7552" s="315" t="s">
        <v>32</v>
      </c>
      <c r="E7552" s="316" t="s">
        <v>13006</v>
      </c>
    </row>
    <row r="7553" customFormat="false" ht="12.8" hidden="false" customHeight="false" outlineLevel="0" collapsed="false">
      <c r="A7553" s="310" t="n">
        <v>103911</v>
      </c>
      <c r="B7553" s="315" t="s">
        <v>1640</v>
      </c>
      <c r="C7553" s="310" t="s">
        <v>13007</v>
      </c>
      <c r="D7553" s="315" t="s">
        <v>32</v>
      </c>
      <c r="E7553" s="316" t="s">
        <v>13008</v>
      </c>
    </row>
    <row r="7554" customFormat="false" ht="12.8" hidden="false" customHeight="false" outlineLevel="0" collapsed="false">
      <c r="A7554" s="310" t="n">
        <v>103912</v>
      </c>
      <c r="B7554" s="315" t="s">
        <v>1640</v>
      </c>
      <c r="C7554" s="310" t="s">
        <v>13009</v>
      </c>
      <c r="D7554" s="315" t="s">
        <v>32</v>
      </c>
      <c r="E7554" s="316" t="s">
        <v>13010</v>
      </c>
    </row>
    <row r="7555" customFormat="false" ht="12.8" hidden="false" customHeight="false" outlineLevel="0" collapsed="false">
      <c r="A7555" s="310" t="n">
        <v>103913</v>
      </c>
      <c r="B7555" s="315" t="s">
        <v>1640</v>
      </c>
      <c r="C7555" s="310" t="s">
        <v>13011</v>
      </c>
      <c r="D7555" s="315" t="s">
        <v>32</v>
      </c>
      <c r="E7555" s="316" t="s">
        <v>13012</v>
      </c>
    </row>
    <row r="7556" customFormat="false" ht="12.8" hidden="false" customHeight="false" outlineLevel="0" collapsed="false">
      <c r="A7556" s="310" t="n">
        <v>103914</v>
      </c>
      <c r="B7556" s="315" t="s">
        <v>1640</v>
      </c>
      <c r="C7556" s="310" t="s">
        <v>13013</v>
      </c>
      <c r="D7556" s="315" t="s">
        <v>32</v>
      </c>
      <c r="E7556" s="316" t="s">
        <v>13014</v>
      </c>
    </row>
    <row r="7557" customFormat="false" ht="12.8" hidden="false" customHeight="false" outlineLevel="0" collapsed="false">
      <c r="A7557" s="310" t="n">
        <v>103915</v>
      </c>
      <c r="B7557" s="315" t="s">
        <v>1640</v>
      </c>
      <c r="C7557" s="310" t="s">
        <v>13015</v>
      </c>
      <c r="D7557" s="315" t="s">
        <v>32</v>
      </c>
      <c r="E7557" s="316" t="s">
        <v>13016</v>
      </c>
    </row>
    <row r="7558" customFormat="false" ht="12.8" hidden="false" customHeight="false" outlineLevel="0" collapsed="false">
      <c r="A7558" s="310" t="n">
        <v>103916</v>
      </c>
      <c r="B7558" s="315" t="s">
        <v>1640</v>
      </c>
      <c r="C7558" s="310" t="s">
        <v>13017</v>
      </c>
      <c r="D7558" s="315" t="s">
        <v>32</v>
      </c>
      <c r="E7558" s="316" t="s">
        <v>13018</v>
      </c>
    </row>
    <row r="7559" customFormat="false" ht="12.8" hidden="false" customHeight="false" outlineLevel="0" collapsed="false">
      <c r="A7559" s="310" t="n">
        <v>103917</v>
      </c>
      <c r="B7559" s="315" t="s">
        <v>1640</v>
      </c>
      <c r="C7559" s="310" t="s">
        <v>13019</v>
      </c>
      <c r="D7559" s="315" t="s">
        <v>32</v>
      </c>
      <c r="E7559" s="316" t="s">
        <v>13020</v>
      </c>
    </row>
    <row r="7560" customFormat="false" ht="12.8" hidden="false" customHeight="false" outlineLevel="0" collapsed="false">
      <c r="A7560" s="310" t="n">
        <v>103918</v>
      </c>
      <c r="B7560" s="315" t="s">
        <v>1640</v>
      </c>
      <c r="C7560" s="310" t="s">
        <v>13021</v>
      </c>
      <c r="D7560" s="315" t="s">
        <v>32</v>
      </c>
      <c r="E7560" s="316" t="s">
        <v>13022</v>
      </c>
    </row>
    <row r="7561" customFormat="false" ht="12.8" hidden="false" customHeight="false" outlineLevel="0" collapsed="false">
      <c r="A7561" s="310" t="n">
        <v>104432</v>
      </c>
      <c r="B7561" s="315" t="s">
        <v>1640</v>
      </c>
      <c r="C7561" s="310" t="s">
        <v>13023</v>
      </c>
      <c r="D7561" s="315" t="s">
        <v>32</v>
      </c>
      <c r="E7561" s="316" t="s">
        <v>13024</v>
      </c>
    </row>
    <row r="7562" customFormat="false" ht="12.8" hidden="false" customHeight="false" outlineLevel="0" collapsed="false">
      <c r="A7562" s="310" t="n">
        <v>104433</v>
      </c>
      <c r="B7562" s="315" t="s">
        <v>1640</v>
      </c>
      <c r="C7562" s="310" t="s">
        <v>13025</v>
      </c>
      <c r="D7562" s="315" t="s">
        <v>32</v>
      </c>
      <c r="E7562" s="316" t="s">
        <v>13026</v>
      </c>
    </row>
    <row r="7563" customFormat="false" ht="12.8" hidden="false" customHeight="false" outlineLevel="0" collapsed="false">
      <c r="A7563" s="310" t="n">
        <v>103689</v>
      </c>
      <c r="B7563" s="315" t="s">
        <v>1640</v>
      </c>
      <c r="C7563" s="310" t="s">
        <v>13027</v>
      </c>
      <c r="D7563" s="315" t="s">
        <v>32</v>
      </c>
      <c r="E7563" s="316" t="s">
        <v>13028</v>
      </c>
    </row>
    <row r="7564" customFormat="false" ht="12.8" hidden="false" customHeight="false" outlineLevel="0" collapsed="false">
      <c r="A7564" s="310" t="n">
        <v>103694</v>
      </c>
      <c r="B7564" s="315" t="s">
        <v>1640</v>
      </c>
      <c r="C7564" s="310" t="s">
        <v>13029</v>
      </c>
      <c r="D7564" s="315" t="s">
        <v>70</v>
      </c>
      <c r="E7564" s="316" t="s">
        <v>13030</v>
      </c>
    </row>
    <row r="7565" customFormat="false" ht="12.8" hidden="false" customHeight="false" outlineLevel="0" collapsed="false">
      <c r="A7565" s="310" t="n">
        <v>103695</v>
      </c>
      <c r="B7565" s="315" t="s">
        <v>1640</v>
      </c>
      <c r="C7565" s="310" t="s">
        <v>13031</v>
      </c>
      <c r="D7565" s="315" t="s">
        <v>70</v>
      </c>
      <c r="E7565" s="316" t="s">
        <v>13032</v>
      </c>
    </row>
    <row r="7566" customFormat="false" ht="12.8" hidden="false" customHeight="false" outlineLevel="0" collapsed="false">
      <c r="A7566" s="310" t="n">
        <v>103696</v>
      </c>
      <c r="B7566" s="315" t="s">
        <v>1640</v>
      </c>
      <c r="C7566" s="310" t="s">
        <v>13033</v>
      </c>
      <c r="D7566" s="315" t="s">
        <v>70</v>
      </c>
      <c r="E7566" s="316" t="s">
        <v>13034</v>
      </c>
    </row>
    <row r="7567" customFormat="false" ht="12.8" hidden="false" customHeight="false" outlineLevel="0" collapsed="false">
      <c r="A7567" s="310" t="n">
        <v>103697</v>
      </c>
      <c r="B7567" s="315" t="s">
        <v>1640</v>
      </c>
      <c r="C7567" s="310" t="s">
        <v>13035</v>
      </c>
      <c r="D7567" s="315" t="s">
        <v>70</v>
      </c>
      <c r="E7567" s="316" t="s">
        <v>13036</v>
      </c>
    </row>
    <row r="7568" customFormat="false" ht="12.8" hidden="false" customHeight="false" outlineLevel="0" collapsed="false">
      <c r="A7568" s="310" t="n">
        <v>95995</v>
      </c>
      <c r="B7568" s="315" t="s">
        <v>1640</v>
      </c>
      <c r="C7568" s="310" t="s">
        <v>13037</v>
      </c>
      <c r="D7568" s="315" t="s">
        <v>200</v>
      </c>
      <c r="E7568" s="316" t="s">
        <v>13038</v>
      </c>
    </row>
    <row r="7569" customFormat="false" ht="12.8" hidden="false" customHeight="false" outlineLevel="0" collapsed="false">
      <c r="A7569" s="310" t="n">
        <v>95996</v>
      </c>
      <c r="B7569" s="315" t="s">
        <v>1640</v>
      </c>
      <c r="C7569" s="310" t="s">
        <v>13039</v>
      </c>
      <c r="D7569" s="315" t="s">
        <v>200</v>
      </c>
      <c r="E7569" s="316" t="s">
        <v>13040</v>
      </c>
    </row>
    <row r="7570" customFormat="false" ht="12.8" hidden="false" customHeight="false" outlineLevel="0" collapsed="false">
      <c r="A7570" s="310" t="n">
        <v>96001</v>
      </c>
      <c r="B7570" s="315" t="s">
        <v>1640</v>
      </c>
      <c r="C7570" s="310" t="s">
        <v>13041</v>
      </c>
      <c r="D7570" s="315" t="s">
        <v>32</v>
      </c>
      <c r="E7570" s="316" t="s">
        <v>13042</v>
      </c>
    </row>
    <row r="7571" customFormat="false" ht="12.8" hidden="false" customHeight="false" outlineLevel="0" collapsed="false">
      <c r="A7571" s="310" t="n">
        <v>96393</v>
      </c>
      <c r="B7571" s="315" t="s">
        <v>1640</v>
      </c>
      <c r="C7571" s="310" t="s">
        <v>13043</v>
      </c>
      <c r="D7571" s="315" t="s">
        <v>200</v>
      </c>
      <c r="E7571" s="316" t="s">
        <v>13044</v>
      </c>
    </row>
    <row r="7572" customFormat="false" ht="12.8" hidden="false" customHeight="false" outlineLevel="0" collapsed="false">
      <c r="A7572" s="310" t="n">
        <v>96394</v>
      </c>
      <c r="B7572" s="315" t="s">
        <v>1640</v>
      </c>
      <c r="C7572" s="310" t="s">
        <v>13045</v>
      </c>
      <c r="D7572" s="315" t="s">
        <v>200</v>
      </c>
      <c r="E7572" s="316" t="s">
        <v>13046</v>
      </c>
    </row>
    <row r="7573" customFormat="false" ht="12.8" hidden="false" customHeight="false" outlineLevel="0" collapsed="false">
      <c r="A7573" s="310" t="n">
        <v>96395</v>
      </c>
      <c r="B7573" s="315" t="s">
        <v>1640</v>
      </c>
      <c r="C7573" s="310" t="s">
        <v>13047</v>
      </c>
      <c r="D7573" s="315" t="s">
        <v>200</v>
      </c>
      <c r="E7573" s="316" t="s">
        <v>13048</v>
      </c>
    </row>
    <row r="7574" customFormat="false" ht="12.8" hidden="false" customHeight="false" outlineLevel="0" collapsed="false">
      <c r="A7574" s="310" t="n">
        <v>88411</v>
      </c>
      <c r="B7574" s="315" t="s">
        <v>1640</v>
      </c>
      <c r="C7574" s="310" t="s">
        <v>13049</v>
      </c>
      <c r="D7574" s="315" t="s">
        <v>32</v>
      </c>
      <c r="E7574" s="316" t="s">
        <v>13050</v>
      </c>
    </row>
    <row r="7575" customFormat="false" ht="12.8" hidden="false" customHeight="false" outlineLevel="0" collapsed="false">
      <c r="A7575" s="310" t="n">
        <v>88412</v>
      </c>
      <c r="B7575" s="315" t="s">
        <v>1640</v>
      </c>
      <c r="C7575" s="310" t="s">
        <v>13051</v>
      </c>
      <c r="D7575" s="315" t="s">
        <v>32</v>
      </c>
      <c r="E7575" s="316" t="s">
        <v>2951</v>
      </c>
    </row>
    <row r="7576" customFormat="false" ht="12.8" hidden="false" customHeight="false" outlineLevel="0" collapsed="false">
      <c r="A7576" s="310" t="n">
        <v>88413</v>
      </c>
      <c r="B7576" s="315" t="s">
        <v>1640</v>
      </c>
      <c r="C7576" s="310" t="s">
        <v>13052</v>
      </c>
      <c r="D7576" s="315" t="s">
        <v>32</v>
      </c>
      <c r="E7576" s="316" t="s">
        <v>13053</v>
      </c>
    </row>
    <row r="7577" customFormat="false" ht="12.8" hidden="false" customHeight="false" outlineLevel="0" collapsed="false">
      <c r="A7577" s="310" t="n">
        <v>88414</v>
      </c>
      <c r="B7577" s="315" t="s">
        <v>1640</v>
      </c>
      <c r="C7577" s="310" t="s">
        <v>13054</v>
      </c>
      <c r="D7577" s="315" t="s">
        <v>32</v>
      </c>
      <c r="E7577" s="316" t="s">
        <v>13055</v>
      </c>
    </row>
    <row r="7578" customFormat="false" ht="12.8" hidden="false" customHeight="false" outlineLevel="0" collapsed="false">
      <c r="A7578" s="310" t="n">
        <v>88415</v>
      </c>
      <c r="B7578" s="315" t="s">
        <v>1640</v>
      </c>
      <c r="C7578" s="310" t="s">
        <v>13056</v>
      </c>
      <c r="D7578" s="315" t="s">
        <v>32</v>
      </c>
      <c r="E7578" s="316" t="s">
        <v>2085</v>
      </c>
    </row>
    <row r="7579" customFormat="false" ht="12.8" hidden="false" customHeight="false" outlineLevel="0" collapsed="false">
      <c r="A7579" s="310" t="n">
        <v>88416</v>
      </c>
      <c r="B7579" s="315" t="s">
        <v>1640</v>
      </c>
      <c r="C7579" s="310" t="s">
        <v>13057</v>
      </c>
      <c r="D7579" s="315" t="s">
        <v>32</v>
      </c>
      <c r="E7579" s="316" t="s">
        <v>13058</v>
      </c>
    </row>
    <row r="7580" customFormat="false" ht="12.8" hidden="false" customHeight="false" outlineLevel="0" collapsed="false">
      <c r="A7580" s="310" t="n">
        <v>88417</v>
      </c>
      <c r="B7580" s="315" t="s">
        <v>1640</v>
      </c>
      <c r="C7580" s="310" t="s">
        <v>13059</v>
      </c>
      <c r="D7580" s="315" t="s">
        <v>32</v>
      </c>
      <c r="E7580" s="316" t="s">
        <v>9294</v>
      </c>
    </row>
    <row r="7581" customFormat="false" ht="12.8" hidden="false" customHeight="false" outlineLevel="0" collapsed="false">
      <c r="A7581" s="310" t="n">
        <v>88420</v>
      </c>
      <c r="B7581" s="315" t="s">
        <v>1640</v>
      </c>
      <c r="C7581" s="310" t="s">
        <v>13060</v>
      </c>
      <c r="D7581" s="315" t="s">
        <v>32</v>
      </c>
      <c r="E7581" s="316" t="s">
        <v>6010</v>
      </c>
    </row>
    <row r="7582" customFormat="false" ht="12.8" hidden="false" customHeight="false" outlineLevel="0" collapsed="false">
      <c r="A7582" s="310" t="n">
        <v>88421</v>
      </c>
      <c r="B7582" s="315" t="s">
        <v>1640</v>
      </c>
      <c r="C7582" s="310" t="s">
        <v>13061</v>
      </c>
      <c r="D7582" s="315" t="s">
        <v>32</v>
      </c>
      <c r="E7582" s="316" t="s">
        <v>8717</v>
      </c>
    </row>
    <row r="7583" customFormat="false" ht="12.8" hidden="false" customHeight="false" outlineLevel="0" collapsed="false">
      <c r="A7583" s="310" t="n">
        <v>88423</v>
      </c>
      <c r="B7583" s="315" t="s">
        <v>1640</v>
      </c>
      <c r="C7583" s="310" t="s">
        <v>13062</v>
      </c>
      <c r="D7583" s="315" t="s">
        <v>32</v>
      </c>
      <c r="E7583" s="316" t="s">
        <v>13063</v>
      </c>
    </row>
    <row r="7584" customFormat="false" ht="12.8" hidden="false" customHeight="false" outlineLevel="0" collapsed="false">
      <c r="A7584" s="310" t="n">
        <v>88424</v>
      </c>
      <c r="B7584" s="315" t="s">
        <v>1640</v>
      </c>
      <c r="C7584" s="310" t="s">
        <v>13064</v>
      </c>
      <c r="D7584" s="315" t="s">
        <v>32</v>
      </c>
      <c r="E7584" s="316" t="s">
        <v>13065</v>
      </c>
    </row>
    <row r="7585" customFormat="false" ht="12.8" hidden="false" customHeight="false" outlineLevel="0" collapsed="false">
      <c r="A7585" s="310" t="n">
        <v>88426</v>
      </c>
      <c r="B7585" s="315" t="s">
        <v>1640</v>
      </c>
      <c r="C7585" s="310" t="s">
        <v>13066</v>
      </c>
      <c r="D7585" s="315" t="s">
        <v>32</v>
      </c>
      <c r="E7585" s="316" t="s">
        <v>12151</v>
      </c>
    </row>
    <row r="7586" customFormat="false" ht="12.8" hidden="false" customHeight="false" outlineLevel="0" collapsed="false">
      <c r="A7586" s="310" t="n">
        <v>88428</v>
      </c>
      <c r="B7586" s="315" t="s">
        <v>1640</v>
      </c>
      <c r="C7586" s="310" t="s">
        <v>13067</v>
      </c>
      <c r="D7586" s="315" t="s">
        <v>32</v>
      </c>
      <c r="E7586" s="316" t="s">
        <v>13068</v>
      </c>
    </row>
    <row r="7587" customFormat="false" ht="12.8" hidden="false" customHeight="false" outlineLevel="0" collapsed="false">
      <c r="A7587" s="310" t="n">
        <v>88429</v>
      </c>
      <c r="B7587" s="315" t="s">
        <v>1640</v>
      </c>
      <c r="C7587" s="310" t="s">
        <v>13069</v>
      </c>
      <c r="D7587" s="315" t="s">
        <v>32</v>
      </c>
      <c r="E7587" s="316" t="s">
        <v>13070</v>
      </c>
    </row>
    <row r="7588" customFormat="false" ht="12.8" hidden="false" customHeight="false" outlineLevel="0" collapsed="false">
      <c r="A7588" s="310" t="n">
        <v>88431</v>
      </c>
      <c r="B7588" s="315" t="s">
        <v>1640</v>
      </c>
      <c r="C7588" s="310" t="s">
        <v>13071</v>
      </c>
      <c r="D7588" s="315" t="s">
        <v>32</v>
      </c>
      <c r="E7588" s="316" t="s">
        <v>8658</v>
      </c>
    </row>
    <row r="7589" customFormat="false" ht="12.8" hidden="false" customHeight="false" outlineLevel="0" collapsed="false">
      <c r="A7589" s="310" t="n">
        <v>88432</v>
      </c>
      <c r="B7589" s="315" t="s">
        <v>1640</v>
      </c>
      <c r="C7589" s="310" t="s">
        <v>13072</v>
      </c>
      <c r="D7589" s="315" t="s">
        <v>32</v>
      </c>
      <c r="E7589" s="316" t="s">
        <v>13073</v>
      </c>
    </row>
    <row r="7590" customFormat="false" ht="12.8" hidden="false" customHeight="false" outlineLevel="0" collapsed="false">
      <c r="A7590" s="310" t="n">
        <v>88484</v>
      </c>
      <c r="B7590" s="315" t="s">
        <v>1640</v>
      </c>
      <c r="C7590" s="310" t="s">
        <v>13074</v>
      </c>
      <c r="D7590" s="315" t="s">
        <v>32</v>
      </c>
      <c r="E7590" s="316" t="s">
        <v>12442</v>
      </c>
    </row>
    <row r="7591" customFormat="false" ht="12.8" hidden="false" customHeight="false" outlineLevel="0" collapsed="false">
      <c r="A7591" s="310" t="n">
        <v>88485</v>
      </c>
      <c r="B7591" s="315" t="s">
        <v>1640</v>
      </c>
      <c r="C7591" s="310" t="s">
        <v>13075</v>
      </c>
      <c r="D7591" s="315" t="s">
        <v>32</v>
      </c>
      <c r="E7591" s="316" t="s">
        <v>4136</v>
      </c>
    </row>
    <row r="7592" customFormat="false" ht="12.8" hidden="false" customHeight="false" outlineLevel="0" collapsed="false">
      <c r="A7592" s="310" t="n">
        <v>88488</v>
      </c>
      <c r="B7592" s="315" t="s">
        <v>1640</v>
      </c>
      <c r="C7592" s="310" t="s">
        <v>13076</v>
      </c>
      <c r="D7592" s="315" t="s">
        <v>32</v>
      </c>
      <c r="E7592" s="316" t="s">
        <v>12354</v>
      </c>
    </row>
    <row r="7593" customFormat="false" ht="12.8" hidden="false" customHeight="false" outlineLevel="0" collapsed="false">
      <c r="A7593" s="310" t="n">
        <v>88489</v>
      </c>
      <c r="B7593" s="315" t="s">
        <v>1640</v>
      </c>
      <c r="C7593" s="310" t="s">
        <v>13077</v>
      </c>
      <c r="D7593" s="315" t="s">
        <v>32</v>
      </c>
      <c r="E7593" s="316" t="s">
        <v>13078</v>
      </c>
    </row>
    <row r="7594" customFormat="false" ht="12.8" hidden="false" customHeight="false" outlineLevel="0" collapsed="false">
      <c r="A7594" s="310" t="n">
        <v>88494</v>
      </c>
      <c r="B7594" s="315" t="s">
        <v>1640</v>
      </c>
      <c r="C7594" s="310" t="s">
        <v>13079</v>
      </c>
      <c r="D7594" s="315" t="s">
        <v>32</v>
      </c>
      <c r="E7594" s="316" t="s">
        <v>9238</v>
      </c>
    </row>
    <row r="7595" customFormat="false" ht="12.8" hidden="false" customHeight="false" outlineLevel="0" collapsed="false">
      <c r="A7595" s="310" t="n">
        <v>88495</v>
      </c>
      <c r="B7595" s="315" t="s">
        <v>1640</v>
      </c>
      <c r="C7595" s="310" t="s">
        <v>13080</v>
      </c>
      <c r="D7595" s="315" t="s">
        <v>32</v>
      </c>
      <c r="E7595" s="316" t="s">
        <v>13081</v>
      </c>
    </row>
    <row r="7596" customFormat="false" ht="12.8" hidden="false" customHeight="false" outlineLevel="0" collapsed="false">
      <c r="A7596" s="310" t="n">
        <v>88496</v>
      </c>
      <c r="B7596" s="315" t="s">
        <v>1640</v>
      </c>
      <c r="C7596" s="310" t="s">
        <v>13082</v>
      </c>
      <c r="D7596" s="315" t="s">
        <v>32</v>
      </c>
      <c r="E7596" s="316" t="s">
        <v>9917</v>
      </c>
    </row>
    <row r="7597" customFormat="false" ht="12.8" hidden="false" customHeight="false" outlineLevel="0" collapsed="false">
      <c r="A7597" s="310" t="n">
        <v>88497</v>
      </c>
      <c r="B7597" s="315" t="s">
        <v>1640</v>
      </c>
      <c r="C7597" s="310" t="s">
        <v>13083</v>
      </c>
      <c r="D7597" s="315" t="s">
        <v>32</v>
      </c>
      <c r="E7597" s="316" t="s">
        <v>13084</v>
      </c>
    </row>
    <row r="7598" customFormat="false" ht="12.8" hidden="false" customHeight="false" outlineLevel="0" collapsed="false">
      <c r="A7598" s="310" t="n">
        <v>95305</v>
      </c>
      <c r="B7598" s="315" t="s">
        <v>1640</v>
      </c>
      <c r="C7598" s="310" t="s">
        <v>13085</v>
      </c>
      <c r="D7598" s="315" t="s">
        <v>32</v>
      </c>
      <c r="E7598" s="316" t="s">
        <v>12448</v>
      </c>
    </row>
    <row r="7599" customFormat="false" ht="12.8" hidden="false" customHeight="false" outlineLevel="0" collapsed="false">
      <c r="A7599" s="310" t="n">
        <v>95306</v>
      </c>
      <c r="B7599" s="315" t="s">
        <v>1640</v>
      </c>
      <c r="C7599" s="310" t="s">
        <v>13086</v>
      </c>
      <c r="D7599" s="315" t="s">
        <v>32</v>
      </c>
      <c r="E7599" s="316" t="s">
        <v>5399</v>
      </c>
    </row>
    <row r="7600" customFormat="false" ht="12.8" hidden="false" customHeight="false" outlineLevel="0" collapsed="false">
      <c r="A7600" s="310" t="n">
        <v>95622</v>
      </c>
      <c r="B7600" s="315" t="s">
        <v>1640</v>
      </c>
      <c r="C7600" s="310" t="s">
        <v>13087</v>
      </c>
      <c r="D7600" s="315" t="s">
        <v>32</v>
      </c>
      <c r="E7600" s="316" t="s">
        <v>7256</v>
      </c>
    </row>
    <row r="7601" customFormat="false" ht="12.8" hidden="false" customHeight="false" outlineLevel="0" collapsed="false">
      <c r="A7601" s="310" t="n">
        <v>95623</v>
      </c>
      <c r="B7601" s="315" t="s">
        <v>1640</v>
      </c>
      <c r="C7601" s="310" t="s">
        <v>13088</v>
      </c>
      <c r="D7601" s="315" t="s">
        <v>32</v>
      </c>
      <c r="E7601" s="316" t="s">
        <v>8944</v>
      </c>
    </row>
    <row r="7602" customFormat="false" ht="12.8" hidden="false" customHeight="false" outlineLevel="0" collapsed="false">
      <c r="A7602" s="310" t="n">
        <v>95624</v>
      </c>
      <c r="B7602" s="315" t="s">
        <v>1640</v>
      </c>
      <c r="C7602" s="310" t="s">
        <v>13089</v>
      </c>
      <c r="D7602" s="315" t="s">
        <v>32</v>
      </c>
      <c r="E7602" s="316" t="s">
        <v>13090</v>
      </c>
    </row>
    <row r="7603" customFormat="false" ht="12.8" hidden="false" customHeight="false" outlineLevel="0" collapsed="false">
      <c r="A7603" s="310" t="n">
        <v>95625</v>
      </c>
      <c r="B7603" s="315" t="s">
        <v>1640</v>
      </c>
      <c r="C7603" s="310" t="s">
        <v>13091</v>
      </c>
      <c r="D7603" s="315" t="s">
        <v>32</v>
      </c>
      <c r="E7603" s="316" t="s">
        <v>13092</v>
      </c>
    </row>
    <row r="7604" customFormat="false" ht="12.8" hidden="false" customHeight="false" outlineLevel="0" collapsed="false">
      <c r="A7604" s="310" t="n">
        <v>95626</v>
      </c>
      <c r="B7604" s="315" t="s">
        <v>1640</v>
      </c>
      <c r="C7604" s="310" t="s">
        <v>13093</v>
      </c>
      <c r="D7604" s="315" t="s">
        <v>32</v>
      </c>
      <c r="E7604" s="316" t="s">
        <v>7431</v>
      </c>
    </row>
    <row r="7605" customFormat="false" ht="12.8" hidden="false" customHeight="false" outlineLevel="0" collapsed="false">
      <c r="A7605" s="310" t="n">
        <v>96126</v>
      </c>
      <c r="B7605" s="315" t="s">
        <v>1640</v>
      </c>
      <c r="C7605" s="310" t="s">
        <v>13094</v>
      </c>
      <c r="D7605" s="315" t="s">
        <v>32</v>
      </c>
      <c r="E7605" s="316" t="s">
        <v>11166</v>
      </c>
    </row>
    <row r="7606" customFormat="false" ht="12.8" hidden="false" customHeight="false" outlineLevel="0" collapsed="false">
      <c r="A7606" s="310" t="n">
        <v>96127</v>
      </c>
      <c r="B7606" s="315" t="s">
        <v>1640</v>
      </c>
      <c r="C7606" s="310" t="s">
        <v>13095</v>
      </c>
      <c r="D7606" s="315" t="s">
        <v>32</v>
      </c>
      <c r="E7606" s="316" t="s">
        <v>8340</v>
      </c>
    </row>
    <row r="7607" customFormat="false" ht="12.8" hidden="false" customHeight="false" outlineLevel="0" collapsed="false">
      <c r="A7607" s="310" t="n">
        <v>96128</v>
      </c>
      <c r="B7607" s="315" t="s">
        <v>1640</v>
      </c>
      <c r="C7607" s="310" t="s">
        <v>13096</v>
      </c>
      <c r="D7607" s="315" t="s">
        <v>32</v>
      </c>
      <c r="E7607" s="316" t="s">
        <v>13097</v>
      </c>
    </row>
    <row r="7608" customFormat="false" ht="12.8" hidden="false" customHeight="false" outlineLevel="0" collapsed="false">
      <c r="A7608" s="310" t="n">
        <v>96129</v>
      </c>
      <c r="B7608" s="315" t="s">
        <v>1640</v>
      </c>
      <c r="C7608" s="310" t="s">
        <v>13098</v>
      </c>
      <c r="D7608" s="315" t="s">
        <v>32</v>
      </c>
      <c r="E7608" s="316" t="s">
        <v>8890</v>
      </c>
    </row>
    <row r="7609" customFormat="false" ht="12.8" hidden="false" customHeight="false" outlineLevel="0" collapsed="false">
      <c r="A7609" s="310" t="n">
        <v>96130</v>
      </c>
      <c r="B7609" s="315" t="s">
        <v>1640</v>
      </c>
      <c r="C7609" s="310" t="s">
        <v>13099</v>
      </c>
      <c r="D7609" s="315" t="s">
        <v>32</v>
      </c>
      <c r="E7609" s="316" t="s">
        <v>13100</v>
      </c>
    </row>
    <row r="7610" customFormat="false" ht="12.8" hidden="false" customHeight="false" outlineLevel="0" collapsed="false">
      <c r="A7610" s="310" t="n">
        <v>96131</v>
      </c>
      <c r="B7610" s="315" t="s">
        <v>1640</v>
      </c>
      <c r="C7610" s="310" t="s">
        <v>13101</v>
      </c>
      <c r="D7610" s="315" t="s">
        <v>32</v>
      </c>
      <c r="E7610" s="316" t="s">
        <v>1964</v>
      </c>
    </row>
    <row r="7611" customFormat="false" ht="12.8" hidden="false" customHeight="false" outlineLevel="0" collapsed="false">
      <c r="A7611" s="310" t="n">
        <v>96132</v>
      </c>
      <c r="B7611" s="315" t="s">
        <v>1640</v>
      </c>
      <c r="C7611" s="310" t="s">
        <v>13102</v>
      </c>
      <c r="D7611" s="315" t="s">
        <v>32</v>
      </c>
      <c r="E7611" s="316" t="s">
        <v>10370</v>
      </c>
    </row>
    <row r="7612" customFormat="false" ht="12.8" hidden="false" customHeight="false" outlineLevel="0" collapsed="false">
      <c r="A7612" s="310" t="n">
        <v>96133</v>
      </c>
      <c r="B7612" s="315" t="s">
        <v>1640</v>
      </c>
      <c r="C7612" s="310" t="s">
        <v>13103</v>
      </c>
      <c r="D7612" s="315" t="s">
        <v>32</v>
      </c>
      <c r="E7612" s="316" t="s">
        <v>13104</v>
      </c>
    </row>
    <row r="7613" customFormat="false" ht="12.8" hidden="false" customHeight="false" outlineLevel="0" collapsed="false">
      <c r="A7613" s="310" t="n">
        <v>96134</v>
      </c>
      <c r="B7613" s="315" t="s">
        <v>1640</v>
      </c>
      <c r="C7613" s="310" t="s">
        <v>13105</v>
      </c>
      <c r="D7613" s="315" t="s">
        <v>32</v>
      </c>
      <c r="E7613" s="316" t="s">
        <v>13106</v>
      </c>
    </row>
    <row r="7614" customFormat="false" ht="12.8" hidden="false" customHeight="false" outlineLevel="0" collapsed="false">
      <c r="A7614" s="310" t="n">
        <v>96135</v>
      </c>
      <c r="B7614" s="315" t="s">
        <v>1640</v>
      </c>
      <c r="C7614" s="310" t="s">
        <v>13107</v>
      </c>
      <c r="D7614" s="315" t="s">
        <v>32</v>
      </c>
      <c r="E7614" s="316" t="s">
        <v>13108</v>
      </c>
    </row>
    <row r="7615" customFormat="false" ht="12.8" hidden="false" customHeight="false" outlineLevel="0" collapsed="false">
      <c r="A7615" s="310" t="n">
        <v>104639</v>
      </c>
      <c r="B7615" s="315" t="s">
        <v>1640</v>
      </c>
      <c r="C7615" s="310" t="s">
        <v>13109</v>
      </c>
      <c r="D7615" s="315" t="s">
        <v>32</v>
      </c>
      <c r="E7615" s="316" t="s">
        <v>4890</v>
      </c>
    </row>
    <row r="7616" customFormat="false" ht="12.8" hidden="false" customHeight="false" outlineLevel="0" collapsed="false">
      <c r="A7616" s="310" t="n">
        <v>104640</v>
      </c>
      <c r="B7616" s="315" t="s">
        <v>1640</v>
      </c>
      <c r="C7616" s="310" t="s">
        <v>13110</v>
      </c>
      <c r="D7616" s="315" t="s">
        <v>32</v>
      </c>
      <c r="E7616" s="316" t="s">
        <v>3646</v>
      </c>
    </row>
    <row r="7617" customFormat="false" ht="12.8" hidden="false" customHeight="false" outlineLevel="0" collapsed="false">
      <c r="A7617" s="310" t="n">
        <v>104641</v>
      </c>
      <c r="B7617" s="315" t="s">
        <v>1640</v>
      </c>
      <c r="C7617" s="310" t="s">
        <v>13111</v>
      </c>
      <c r="D7617" s="315" t="s">
        <v>32</v>
      </c>
      <c r="E7617" s="316" t="s">
        <v>13112</v>
      </c>
    </row>
    <row r="7618" customFormat="false" ht="12.8" hidden="false" customHeight="false" outlineLevel="0" collapsed="false">
      <c r="A7618" s="310" t="n">
        <v>104642</v>
      </c>
      <c r="B7618" s="315" t="s">
        <v>1640</v>
      </c>
      <c r="C7618" s="310" t="s">
        <v>13113</v>
      </c>
      <c r="D7618" s="315" t="s">
        <v>32</v>
      </c>
      <c r="E7618" s="316" t="s">
        <v>4053</v>
      </c>
    </row>
    <row r="7619" customFormat="false" ht="12.8" hidden="false" customHeight="false" outlineLevel="0" collapsed="false">
      <c r="A7619" s="310" t="n">
        <v>102193</v>
      </c>
      <c r="B7619" s="315" t="s">
        <v>1640</v>
      </c>
      <c r="C7619" s="310" t="s">
        <v>13114</v>
      </c>
      <c r="D7619" s="315" t="s">
        <v>32</v>
      </c>
      <c r="E7619" s="316" t="s">
        <v>13115</v>
      </c>
    </row>
    <row r="7620" customFormat="false" ht="12.8" hidden="false" customHeight="false" outlineLevel="0" collapsed="false">
      <c r="A7620" s="310" t="n">
        <v>102194</v>
      </c>
      <c r="B7620" s="315" t="s">
        <v>1640</v>
      </c>
      <c r="C7620" s="310" t="s">
        <v>13116</v>
      </c>
      <c r="D7620" s="315" t="s">
        <v>32</v>
      </c>
      <c r="E7620" s="316" t="s">
        <v>13117</v>
      </c>
    </row>
    <row r="7621" customFormat="false" ht="12.8" hidden="false" customHeight="false" outlineLevel="0" collapsed="false">
      <c r="A7621" s="310" t="n">
        <v>102197</v>
      </c>
      <c r="B7621" s="315" t="s">
        <v>1640</v>
      </c>
      <c r="C7621" s="310" t="s">
        <v>13118</v>
      </c>
      <c r="D7621" s="315" t="s">
        <v>32</v>
      </c>
      <c r="E7621" s="316" t="s">
        <v>3284</v>
      </c>
    </row>
    <row r="7622" customFormat="false" ht="12.8" hidden="false" customHeight="false" outlineLevel="0" collapsed="false">
      <c r="A7622" s="310" t="n">
        <v>102200</v>
      </c>
      <c r="B7622" s="315" t="s">
        <v>1640</v>
      </c>
      <c r="C7622" s="310" t="s">
        <v>13119</v>
      </c>
      <c r="D7622" s="315" t="s">
        <v>32</v>
      </c>
      <c r="E7622" s="316" t="s">
        <v>13120</v>
      </c>
    </row>
    <row r="7623" customFormat="false" ht="12.8" hidden="false" customHeight="false" outlineLevel="0" collapsed="false">
      <c r="A7623" s="310" t="n">
        <v>102201</v>
      </c>
      <c r="B7623" s="315" t="s">
        <v>1640</v>
      </c>
      <c r="C7623" s="310" t="s">
        <v>13121</v>
      </c>
      <c r="D7623" s="315" t="s">
        <v>32</v>
      </c>
      <c r="E7623" s="316" t="s">
        <v>13122</v>
      </c>
    </row>
    <row r="7624" customFormat="false" ht="12.8" hidden="false" customHeight="false" outlineLevel="0" collapsed="false">
      <c r="A7624" s="310" t="n">
        <v>102202</v>
      </c>
      <c r="B7624" s="315" t="s">
        <v>1640</v>
      </c>
      <c r="C7624" s="310" t="s">
        <v>13123</v>
      </c>
      <c r="D7624" s="315" t="s">
        <v>32</v>
      </c>
      <c r="E7624" s="316" t="s">
        <v>12658</v>
      </c>
    </row>
    <row r="7625" customFormat="false" ht="12.8" hidden="false" customHeight="false" outlineLevel="0" collapsed="false">
      <c r="A7625" s="310" t="n">
        <v>102203</v>
      </c>
      <c r="B7625" s="315" t="s">
        <v>1640</v>
      </c>
      <c r="C7625" s="310" t="s">
        <v>13124</v>
      </c>
      <c r="D7625" s="315" t="s">
        <v>32</v>
      </c>
      <c r="E7625" s="316" t="s">
        <v>8317</v>
      </c>
    </row>
    <row r="7626" customFormat="false" ht="12.8" hidden="false" customHeight="false" outlineLevel="0" collapsed="false">
      <c r="A7626" s="310" t="n">
        <v>102204</v>
      </c>
      <c r="B7626" s="315" t="s">
        <v>1640</v>
      </c>
      <c r="C7626" s="310" t="s">
        <v>13125</v>
      </c>
      <c r="D7626" s="315" t="s">
        <v>32</v>
      </c>
      <c r="E7626" s="316" t="s">
        <v>13126</v>
      </c>
    </row>
    <row r="7627" customFormat="false" ht="12.8" hidden="false" customHeight="false" outlineLevel="0" collapsed="false">
      <c r="A7627" s="310" t="n">
        <v>102205</v>
      </c>
      <c r="B7627" s="315" t="s">
        <v>1640</v>
      </c>
      <c r="C7627" s="310" t="s">
        <v>13127</v>
      </c>
      <c r="D7627" s="315" t="s">
        <v>32</v>
      </c>
      <c r="E7627" s="316" t="s">
        <v>13128</v>
      </c>
    </row>
    <row r="7628" customFormat="false" ht="12.8" hidden="false" customHeight="false" outlineLevel="0" collapsed="false">
      <c r="A7628" s="310" t="n">
        <v>102207</v>
      </c>
      <c r="B7628" s="315" t="s">
        <v>1640</v>
      </c>
      <c r="C7628" s="310" t="s">
        <v>13129</v>
      </c>
      <c r="D7628" s="315" t="s">
        <v>32</v>
      </c>
      <c r="E7628" s="316" t="s">
        <v>9017</v>
      </c>
    </row>
    <row r="7629" customFormat="false" ht="12.8" hidden="false" customHeight="false" outlineLevel="0" collapsed="false">
      <c r="A7629" s="310" t="n">
        <v>102208</v>
      </c>
      <c r="B7629" s="315" t="s">
        <v>1640</v>
      </c>
      <c r="C7629" s="310" t="s">
        <v>13130</v>
      </c>
      <c r="D7629" s="315" t="s">
        <v>32</v>
      </c>
      <c r="E7629" s="316" t="s">
        <v>3762</v>
      </c>
    </row>
    <row r="7630" customFormat="false" ht="12.8" hidden="false" customHeight="false" outlineLevel="0" collapsed="false">
      <c r="A7630" s="310" t="n">
        <v>102209</v>
      </c>
      <c r="B7630" s="315" t="s">
        <v>1640</v>
      </c>
      <c r="C7630" s="310" t="s">
        <v>13131</v>
      </c>
      <c r="D7630" s="315" t="s">
        <v>32</v>
      </c>
      <c r="E7630" s="316" t="s">
        <v>8942</v>
      </c>
    </row>
    <row r="7631" customFormat="false" ht="12.8" hidden="false" customHeight="false" outlineLevel="0" collapsed="false">
      <c r="A7631" s="310" t="n">
        <v>102210</v>
      </c>
      <c r="B7631" s="315" t="s">
        <v>1640</v>
      </c>
      <c r="C7631" s="310" t="s">
        <v>13132</v>
      </c>
      <c r="D7631" s="315" t="s">
        <v>32</v>
      </c>
      <c r="E7631" s="316" t="s">
        <v>3331</v>
      </c>
    </row>
    <row r="7632" customFormat="false" ht="12.8" hidden="false" customHeight="false" outlineLevel="0" collapsed="false">
      <c r="A7632" s="310" t="n">
        <v>102213</v>
      </c>
      <c r="B7632" s="315" t="s">
        <v>1640</v>
      </c>
      <c r="C7632" s="310" t="s">
        <v>13133</v>
      </c>
      <c r="D7632" s="315" t="s">
        <v>32</v>
      </c>
      <c r="E7632" s="316" t="s">
        <v>13134</v>
      </c>
    </row>
    <row r="7633" customFormat="false" ht="12.8" hidden="false" customHeight="false" outlineLevel="0" collapsed="false">
      <c r="A7633" s="310" t="n">
        <v>102214</v>
      </c>
      <c r="B7633" s="315" t="s">
        <v>1640</v>
      </c>
      <c r="C7633" s="310" t="s">
        <v>13135</v>
      </c>
      <c r="D7633" s="315" t="s">
        <v>32</v>
      </c>
      <c r="E7633" s="316" t="s">
        <v>12314</v>
      </c>
    </row>
    <row r="7634" customFormat="false" ht="12.8" hidden="false" customHeight="false" outlineLevel="0" collapsed="false">
      <c r="A7634" s="310" t="n">
        <v>102215</v>
      </c>
      <c r="B7634" s="315" t="s">
        <v>1640</v>
      </c>
      <c r="C7634" s="310" t="s">
        <v>13136</v>
      </c>
      <c r="D7634" s="315" t="s">
        <v>32</v>
      </c>
      <c r="E7634" s="316" t="s">
        <v>13137</v>
      </c>
    </row>
    <row r="7635" customFormat="false" ht="12.8" hidden="false" customHeight="false" outlineLevel="0" collapsed="false">
      <c r="A7635" s="310" t="n">
        <v>102217</v>
      </c>
      <c r="B7635" s="315" t="s">
        <v>1640</v>
      </c>
      <c r="C7635" s="310" t="s">
        <v>13138</v>
      </c>
      <c r="D7635" s="315" t="s">
        <v>32</v>
      </c>
      <c r="E7635" s="316" t="s">
        <v>12319</v>
      </c>
    </row>
    <row r="7636" customFormat="false" ht="12.8" hidden="false" customHeight="false" outlineLevel="0" collapsed="false">
      <c r="A7636" s="310" t="n">
        <v>102218</v>
      </c>
      <c r="B7636" s="315" t="s">
        <v>1640</v>
      </c>
      <c r="C7636" s="310" t="s">
        <v>13139</v>
      </c>
      <c r="D7636" s="315" t="s">
        <v>32</v>
      </c>
      <c r="E7636" s="316" t="s">
        <v>13140</v>
      </c>
    </row>
    <row r="7637" customFormat="false" ht="12.8" hidden="false" customHeight="false" outlineLevel="0" collapsed="false">
      <c r="A7637" s="310" t="n">
        <v>102219</v>
      </c>
      <c r="B7637" s="315" t="s">
        <v>1640</v>
      </c>
      <c r="C7637" s="310" t="s">
        <v>13141</v>
      </c>
      <c r="D7637" s="315" t="s">
        <v>32</v>
      </c>
      <c r="E7637" s="316" t="s">
        <v>12540</v>
      </c>
    </row>
    <row r="7638" customFormat="false" ht="12.8" hidden="false" customHeight="false" outlineLevel="0" collapsed="false">
      <c r="A7638" s="310" t="n">
        <v>102220</v>
      </c>
      <c r="B7638" s="315" t="s">
        <v>1640</v>
      </c>
      <c r="C7638" s="310" t="s">
        <v>13142</v>
      </c>
      <c r="D7638" s="315" t="s">
        <v>32</v>
      </c>
      <c r="E7638" s="316" t="s">
        <v>9139</v>
      </c>
    </row>
    <row r="7639" customFormat="false" ht="12.8" hidden="false" customHeight="false" outlineLevel="0" collapsed="false">
      <c r="A7639" s="310" t="n">
        <v>102223</v>
      </c>
      <c r="B7639" s="315" t="s">
        <v>1640</v>
      </c>
      <c r="C7639" s="310" t="s">
        <v>13143</v>
      </c>
      <c r="D7639" s="315" t="s">
        <v>32</v>
      </c>
      <c r="E7639" s="316" t="s">
        <v>13144</v>
      </c>
    </row>
    <row r="7640" customFormat="false" ht="12.8" hidden="false" customHeight="false" outlineLevel="0" collapsed="false">
      <c r="A7640" s="310" t="n">
        <v>102224</v>
      </c>
      <c r="B7640" s="315" t="s">
        <v>1640</v>
      </c>
      <c r="C7640" s="310" t="s">
        <v>13145</v>
      </c>
      <c r="D7640" s="315" t="s">
        <v>32</v>
      </c>
      <c r="E7640" s="316" t="s">
        <v>4092</v>
      </c>
    </row>
    <row r="7641" customFormat="false" ht="12.8" hidden="false" customHeight="false" outlineLevel="0" collapsed="false">
      <c r="A7641" s="310" t="n">
        <v>102225</v>
      </c>
      <c r="B7641" s="315" t="s">
        <v>1640</v>
      </c>
      <c r="C7641" s="310" t="s">
        <v>13146</v>
      </c>
      <c r="D7641" s="315" t="s">
        <v>32</v>
      </c>
      <c r="E7641" s="316" t="s">
        <v>13147</v>
      </c>
    </row>
    <row r="7642" customFormat="false" ht="12.8" hidden="false" customHeight="false" outlineLevel="0" collapsed="false">
      <c r="A7642" s="310" t="n">
        <v>102227</v>
      </c>
      <c r="B7642" s="315" t="s">
        <v>1640</v>
      </c>
      <c r="C7642" s="310" t="s">
        <v>13148</v>
      </c>
      <c r="D7642" s="315" t="s">
        <v>32</v>
      </c>
      <c r="E7642" s="316" t="s">
        <v>13149</v>
      </c>
    </row>
    <row r="7643" customFormat="false" ht="12.8" hidden="false" customHeight="false" outlineLevel="0" collapsed="false">
      <c r="A7643" s="310" t="n">
        <v>102228</v>
      </c>
      <c r="B7643" s="315" t="s">
        <v>1640</v>
      </c>
      <c r="C7643" s="310" t="s">
        <v>13150</v>
      </c>
      <c r="D7643" s="315" t="s">
        <v>32</v>
      </c>
      <c r="E7643" s="316" t="s">
        <v>13151</v>
      </c>
    </row>
    <row r="7644" customFormat="false" ht="12.8" hidden="false" customHeight="false" outlineLevel="0" collapsed="false">
      <c r="A7644" s="310" t="n">
        <v>102229</v>
      </c>
      <c r="B7644" s="315" t="s">
        <v>1640</v>
      </c>
      <c r="C7644" s="310" t="s">
        <v>13152</v>
      </c>
      <c r="D7644" s="315" t="s">
        <v>32</v>
      </c>
      <c r="E7644" s="316" t="s">
        <v>13153</v>
      </c>
    </row>
    <row r="7645" customFormat="false" ht="12.8" hidden="false" customHeight="false" outlineLevel="0" collapsed="false">
      <c r="A7645" s="310" t="n">
        <v>102230</v>
      </c>
      <c r="B7645" s="315" t="s">
        <v>1640</v>
      </c>
      <c r="C7645" s="310" t="s">
        <v>13154</v>
      </c>
      <c r="D7645" s="315" t="s">
        <v>32</v>
      </c>
      <c r="E7645" s="316" t="s">
        <v>13155</v>
      </c>
    </row>
    <row r="7646" customFormat="false" ht="12.8" hidden="false" customHeight="false" outlineLevel="0" collapsed="false">
      <c r="A7646" s="310" t="n">
        <v>102233</v>
      </c>
      <c r="B7646" s="315" t="s">
        <v>1640</v>
      </c>
      <c r="C7646" s="310" t="s">
        <v>13156</v>
      </c>
      <c r="D7646" s="315" t="s">
        <v>32</v>
      </c>
      <c r="E7646" s="316" t="s">
        <v>13157</v>
      </c>
    </row>
    <row r="7647" customFormat="false" ht="12.8" hidden="false" customHeight="false" outlineLevel="0" collapsed="false">
      <c r="A7647" s="310" t="n">
        <v>102234</v>
      </c>
      <c r="B7647" s="315" t="s">
        <v>1640</v>
      </c>
      <c r="C7647" s="310" t="s">
        <v>13158</v>
      </c>
      <c r="D7647" s="315" t="s">
        <v>32</v>
      </c>
      <c r="E7647" s="316" t="s">
        <v>13159</v>
      </c>
    </row>
    <row r="7648" customFormat="false" ht="12.8" hidden="false" customHeight="false" outlineLevel="0" collapsed="false">
      <c r="A7648" s="310" t="n">
        <v>100716</v>
      </c>
      <c r="B7648" s="315" t="s">
        <v>1640</v>
      </c>
      <c r="C7648" s="310" t="s">
        <v>13160</v>
      </c>
      <c r="D7648" s="315" t="s">
        <v>32</v>
      </c>
      <c r="E7648" s="316" t="s">
        <v>13161</v>
      </c>
    </row>
    <row r="7649" customFormat="false" ht="12.8" hidden="false" customHeight="false" outlineLevel="0" collapsed="false">
      <c r="A7649" s="310" t="n">
        <v>100717</v>
      </c>
      <c r="B7649" s="315" t="s">
        <v>1640</v>
      </c>
      <c r="C7649" s="310" t="s">
        <v>13162</v>
      </c>
      <c r="D7649" s="315" t="s">
        <v>32</v>
      </c>
      <c r="E7649" s="316" t="s">
        <v>2097</v>
      </c>
    </row>
    <row r="7650" customFormat="false" ht="12.8" hidden="false" customHeight="false" outlineLevel="0" collapsed="false">
      <c r="A7650" s="310" t="n">
        <v>100718</v>
      </c>
      <c r="B7650" s="315" t="s">
        <v>1640</v>
      </c>
      <c r="C7650" s="310" t="s">
        <v>13163</v>
      </c>
      <c r="D7650" s="315" t="s">
        <v>48</v>
      </c>
      <c r="E7650" s="316" t="s">
        <v>13164</v>
      </c>
    </row>
    <row r="7651" customFormat="false" ht="12.8" hidden="false" customHeight="false" outlineLevel="0" collapsed="false">
      <c r="A7651" s="310" t="n">
        <v>100719</v>
      </c>
      <c r="B7651" s="315" t="s">
        <v>1640</v>
      </c>
      <c r="C7651" s="310" t="s">
        <v>13165</v>
      </c>
      <c r="D7651" s="315" t="s">
        <v>32</v>
      </c>
      <c r="E7651" s="316" t="s">
        <v>7323</v>
      </c>
    </row>
    <row r="7652" customFormat="false" ht="12.8" hidden="false" customHeight="false" outlineLevel="0" collapsed="false">
      <c r="A7652" s="310" t="n">
        <v>100720</v>
      </c>
      <c r="B7652" s="315" t="s">
        <v>1640</v>
      </c>
      <c r="C7652" s="310" t="s">
        <v>13166</v>
      </c>
      <c r="D7652" s="315" t="s">
        <v>32</v>
      </c>
      <c r="E7652" s="316" t="s">
        <v>10270</v>
      </c>
    </row>
    <row r="7653" customFormat="false" ht="12.8" hidden="false" customHeight="false" outlineLevel="0" collapsed="false">
      <c r="A7653" s="310" t="n">
        <v>100721</v>
      </c>
      <c r="B7653" s="315" t="s">
        <v>1640</v>
      </c>
      <c r="C7653" s="310" t="s">
        <v>13167</v>
      </c>
      <c r="D7653" s="315" t="s">
        <v>32</v>
      </c>
      <c r="E7653" s="316" t="s">
        <v>9979</v>
      </c>
    </row>
    <row r="7654" customFormat="false" ht="12.8" hidden="false" customHeight="false" outlineLevel="0" collapsed="false">
      <c r="A7654" s="310" t="n">
        <v>100722</v>
      </c>
      <c r="B7654" s="315" t="s">
        <v>1640</v>
      </c>
      <c r="C7654" s="310" t="s">
        <v>13168</v>
      </c>
      <c r="D7654" s="315" t="s">
        <v>32</v>
      </c>
      <c r="E7654" s="316" t="s">
        <v>13169</v>
      </c>
    </row>
    <row r="7655" customFormat="false" ht="12.8" hidden="false" customHeight="false" outlineLevel="0" collapsed="false">
      <c r="A7655" s="310" t="n">
        <v>100723</v>
      </c>
      <c r="B7655" s="315" t="s">
        <v>1640</v>
      </c>
      <c r="C7655" s="310" t="s">
        <v>13170</v>
      </c>
      <c r="D7655" s="315" t="s">
        <v>32</v>
      </c>
      <c r="E7655" s="316" t="s">
        <v>9054</v>
      </c>
    </row>
    <row r="7656" customFormat="false" ht="12.8" hidden="false" customHeight="false" outlineLevel="0" collapsed="false">
      <c r="A7656" s="310" t="n">
        <v>100724</v>
      </c>
      <c r="B7656" s="315" t="s">
        <v>1640</v>
      </c>
      <c r="C7656" s="310" t="s">
        <v>13171</v>
      </c>
      <c r="D7656" s="315" t="s">
        <v>32</v>
      </c>
      <c r="E7656" s="316" t="s">
        <v>9381</v>
      </c>
    </row>
    <row r="7657" customFormat="false" ht="12.8" hidden="false" customHeight="false" outlineLevel="0" collapsed="false">
      <c r="A7657" s="310" t="n">
        <v>100725</v>
      </c>
      <c r="B7657" s="315" t="s">
        <v>1640</v>
      </c>
      <c r="C7657" s="310" t="s">
        <v>13172</v>
      </c>
      <c r="D7657" s="315" t="s">
        <v>32</v>
      </c>
      <c r="E7657" s="316" t="s">
        <v>13173</v>
      </c>
    </row>
    <row r="7658" customFormat="false" ht="12.8" hidden="false" customHeight="false" outlineLevel="0" collapsed="false">
      <c r="A7658" s="310" t="n">
        <v>100726</v>
      </c>
      <c r="B7658" s="315" t="s">
        <v>1640</v>
      </c>
      <c r="C7658" s="310" t="s">
        <v>13174</v>
      </c>
      <c r="D7658" s="315" t="s">
        <v>32</v>
      </c>
      <c r="E7658" s="316" t="s">
        <v>3558</v>
      </c>
    </row>
    <row r="7659" customFormat="false" ht="12.8" hidden="false" customHeight="false" outlineLevel="0" collapsed="false">
      <c r="A7659" s="310" t="n">
        <v>100727</v>
      </c>
      <c r="B7659" s="315" t="s">
        <v>1640</v>
      </c>
      <c r="C7659" s="310" t="s">
        <v>13175</v>
      </c>
      <c r="D7659" s="315" t="s">
        <v>32</v>
      </c>
      <c r="E7659" s="316" t="s">
        <v>7559</v>
      </c>
    </row>
    <row r="7660" customFormat="false" ht="12.8" hidden="false" customHeight="false" outlineLevel="0" collapsed="false">
      <c r="A7660" s="310" t="n">
        <v>100728</v>
      </c>
      <c r="B7660" s="315" t="s">
        <v>1640</v>
      </c>
      <c r="C7660" s="310" t="s">
        <v>13176</v>
      </c>
      <c r="D7660" s="315" t="s">
        <v>32</v>
      </c>
      <c r="E7660" s="316" t="s">
        <v>13177</v>
      </c>
    </row>
    <row r="7661" customFormat="false" ht="12.8" hidden="false" customHeight="false" outlineLevel="0" collapsed="false">
      <c r="A7661" s="310" t="n">
        <v>100729</v>
      </c>
      <c r="B7661" s="315" t="s">
        <v>1640</v>
      </c>
      <c r="C7661" s="310" t="s">
        <v>13178</v>
      </c>
      <c r="D7661" s="315" t="s">
        <v>32</v>
      </c>
      <c r="E7661" s="316" t="s">
        <v>13179</v>
      </c>
    </row>
    <row r="7662" customFormat="false" ht="12.8" hidden="false" customHeight="false" outlineLevel="0" collapsed="false">
      <c r="A7662" s="310" t="n">
        <v>100730</v>
      </c>
      <c r="B7662" s="315" t="s">
        <v>1640</v>
      </c>
      <c r="C7662" s="310" t="s">
        <v>13180</v>
      </c>
      <c r="D7662" s="315" t="s">
        <v>32</v>
      </c>
      <c r="E7662" s="316" t="s">
        <v>13181</v>
      </c>
    </row>
    <row r="7663" customFormat="false" ht="12.8" hidden="false" customHeight="false" outlineLevel="0" collapsed="false">
      <c r="A7663" s="310" t="n">
        <v>100733</v>
      </c>
      <c r="B7663" s="315" t="s">
        <v>1640</v>
      </c>
      <c r="C7663" s="310" t="s">
        <v>13182</v>
      </c>
      <c r="D7663" s="315" t="s">
        <v>32</v>
      </c>
      <c r="E7663" s="316" t="s">
        <v>13183</v>
      </c>
    </row>
    <row r="7664" customFormat="false" ht="12.8" hidden="false" customHeight="false" outlineLevel="0" collapsed="false">
      <c r="A7664" s="310" t="n">
        <v>100734</v>
      </c>
      <c r="B7664" s="315" t="s">
        <v>1640</v>
      </c>
      <c r="C7664" s="310" t="s">
        <v>13184</v>
      </c>
      <c r="D7664" s="315" t="s">
        <v>32</v>
      </c>
      <c r="E7664" s="316" t="s">
        <v>1656</v>
      </c>
    </row>
    <row r="7665" customFormat="false" ht="12.8" hidden="false" customHeight="false" outlineLevel="0" collapsed="false">
      <c r="A7665" s="310" t="n">
        <v>100735</v>
      </c>
      <c r="B7665" s="315" t="s">
        <v>1640</v>
      </c>
      <c r="C7665" s="310" t="s">
        <v>13185</v>
      </c>
      <c r="D7665" s="315" t="s">
        <v>32</v>
      </c>
      <c r="E7665" s="316" t="s">
        <v>5406</v>
      </c>
    </row>
    <row r="7666" customFormat="false" ht="12.8" hidden="false" customHeight="false" outlineLevel="0" collapsed="false">
      <c r="A7666" s="310" t="n">
        <v>100736</v>
      </c>
      <c r="B7666" s="315" t="s">
        <v>1640</v>
      </c>
      <c r="C7666" s="310" t="s">
        <v>13186</v>
      </c>
      <c r="D7666" s="315" t="s">
        <v>32</v>
      </c>
      <c r="E7666" s="316" t="s">
        <v>10927</v>
      </c>
    </row>
    <row r="7667" customFormat="false" ht="12.8" hidden="false" customHeight="false" outlineLevel="0" collapsed="false">
      <c r="A7667" s="310" t="n">
        <v>100739</v>
      </c>
      <c r="B7667" s="315" t="s">
        <v>1640</v>
      </c>
      <c r="C7667" s="310" t="s">
        <v>13187</v>
      </c>
      <c r="D7667" s="315" t="s">
        <v>32</v>
      </c>
      <c r="E7667" s="316" t="s">
        <v>8932</v>
      </c>
    </row>
    <row r="7668" customFormat="false" ht="12.8" hidden="false" customHeight="false" outlineLevel="0" collapsed="false">
      <c r="A7668" s="310" t="n">
        <v>100740</v>
      </c>
      <c r="B7668" s="315" t="s">
        <v>1640</v>
      </c>
      <c r="C7668" s="310" t="s">
        <v>13188</v>
      </c>
      <c r="D7668" s="315" t="s">
        <v>32</v>
      </c>
      <c r="E7668" s="316" t="s">
        <v>13189</v>
      </c>
    </row>
    <row r="7669" customFormat="false" ht="12.8" hidden="false" customHeight="false" outlineLevel="0" collapsed="false">
      <c r="A7669" s="310" t="n">
        <v>100741</v>
      </c>
      <c r="B7669" s="315" t="s">
        <v>1640</v>
      </c>
      <c r="C7669" s="310" t="s">
        <v>13190</v>
      </c>
      <c r="D7669" s="315" t="s">
        <v>32</v>
      </c>
      <c r="E7669" s="316" t="s">
        <v>10296</v>
      </c>
    </row>
    <row r="7670" customFormat="false" ht="12.8" hidden="false" customHeight="false" outlineLevel="0" collapsed="false">
      <c r="A7670" s="310" t="n">
        <v>100742</v>
      </c>
      <c r="B7670" s="315" t="s">
        <v>1640</v>
      </c>
      <c r="C7670" s="310" t="s">
        <v>13191</v>
      </c>
      <c r="D7670" s="315" t="s">
        <v>32</v>
      </c>
      <c r="E7670" s="316" t="s">
        <v>2180</v>
      </c>
    </row>
    <row r="7671" customFormat="false" ht="12.8" hidden="false" customHeight="false" outlineLevel="0" collapsed="false">
      <c r="A7671" s="310" t="n">
        <v>100743</v>
      </c>
      <c r="B7671" s="315" t="s">
        <v>1640</v>
      </c>
      <c r="C7671" s="310" t="s">
        <v>13192</v>
      </c>
      <c r="D7671" s="315" t="s">
        <v>32</v>
      </c>
      <c r="E7671" s="316" t="s">
        <v>3549</v>
      </c>
    </row>
    <row r="7672" customFormat="false" ht="12.8" hidden="false" customHeight="false" outlineLevel="0" collapsed="false">
      <c r="A7672" s="310" t="n">
        <v>100744</v>
      </c>
      <c r="B7672" s="315" t="s">
        <v>1640</v>
      </c>
      <c r="C7672" s="310" t="s">
        <v>13193</v>
      </c>
      <c r="D7672" s="315" t="s">
        <v>32</v>
      </c>
      <c r="E7672" s="316" t="s">
        <v>13194</v>
      </c>
    </row>
    <row r="7673" customFormat="false" ht="12.8" hidden="false" customHeight="false" outlineLevel="0" collapsed="false">
      <c r="A7673" s="310" t="n">
        <v>100745</v>
      </c>
      <c r="B7673" s="315" t="s">
        <v>1640</v>
      </c>
      <c r="C7673" s="310" t="s">
        <v>13195</v>
      </c>
      <c r="D7673" s="315" t="s">
        <v>32</v>
      </c>
      <c r="E7673" s="316" t="s">
        <v>4440</v>
      </c>
    </row>
    <row r="7674" customFormat="false" ht="12.8" hidden="false" customHeight="false" outlineLevel="0" collapsed="false">
      <c r="A7674" s="310" t="n">
        <v>100746</v>
      </c>
      <c r="B7674" s="315" t="s">
        <v>1640</v>
      </c>
      <c r="C7674" s="310" t="s">
        <v>13196</v>
      </c>
      <c r="D7674" s="315" t="s">
        <v>32</v>
      </c>
      <c r="E7674" s="316" t="s">
        <v>2172</v>
      </c>
    </row>
    <row r="7675" customFormat="false" ht="12.8" hidden="false" customHeight="false" outlineLevel="0" collapsed="false">
      <c r="A7675" s="310" t="n">
        <v>100747</v>
      </c>
      <c r="B7675" s="315" t="s">
        <v>1640</v>
      </c>
      <c r="C7675" s="310" t="s">
        <v>13197</v>
      </c>
      <c r="D7675" s="315" t="s">
        <v>32</v>
      </c>
      <c r="E7675" s="316" t="s">
        <v>12438</v>
      </c>
    </row>
    <row r="7676" customFormat="false" ht="12.8" hidden="false" customHeight="false" outlineLevel="0" collapsed="false">
      <c r="A7676" s="310" t="n">
        <v>100748</v>
      </c>
      <c r="B7676" s="315" t="s">
        <v>1640</v>
      </c>
      <c r="C7676" s="310" t="s">
        <v>13198</v>
      </c>
      <c r="D7676" s="315" t="s">
        <v>32</v>
      </c>
      <c r="E7676" s="316" t="s">
        <v>13199</v>
      </c>
    </row>
    <row r="7677" customFormat="false" ht="12.8" hidden="false" customHeight="false" outlineLevel="0" collapsed="false">
      <c r="A7677" s="310" t="n">
        <v>100749</v>
      </c>
      <c r="B7677" s="315" t="s">
        <v>1640</v>
      </c>
      <c r="C7677" s="310" t="s">
        <v>13200</v>
      </c>
      <c r="D7677" s="315" t="s">
        <v>32</v>
      </c>
      <c r="E7677" s="316" t="s">
        <v>12546</v>
      </c>
    </row>
    <row r="7678" customFormat="false" ht="12.8" hidden="false" customHeight="false" outlineLevel="0" collapsed="false">
      <c r="A7678" s="310" t="n">
        <v>100750</v>
      </c>
      <c r="B7678" s="315" t="s">
        <v>1640</v>
      </c>
      <c r="C7678" s="310" t="s">
        <v>13201</v>
      </c>
      <c r="D7678" s="315" t="s">
        <v>32</v>
      </c>
      <c r="E7678" s="316" t="s">
        <v>13202</v>
      </c>
    </row>
    <row r="7679" customFormat="false" ht="12.8" hidden="false" customHeight="false" outlineLevel="0" collapsed="false">
      <c r="A7679" s="310" t="n">
        <v>100751</v>
      </c>
      <c r="B7679" s="315" t="s">
        <v>1640</v>
      </c>
      <c r="C7679" s="310" t="s">
        <v>13203</v>
      </c>
      <c r="D7679" s="315" t="s">
        <v>32</v>
      </c>
      <c r="E7679" s="316" t="s">
        <v>9960</v>
      </c>
    </row>
    <row r="7680" customFormat="false" ht="12.8" hidden="false" customHeight="false" outlineLevel="0" collapsed="false">
      <c r="A7680" s="310" t="n">
        <v>100752</v>
      </c>
      <c r="B7680" s="315" t="s">
        <v>1640</v>
      </c>
      <c r="C7680" s="310" t="s">
        <v>13204</v>
      </c>
      <c r="D7680" s="315" t="s">
        <v>32</v>
      </c>
      <c r="E7680" s="316" t="s">
        <v>13205</v>
      </c>
    </row>
    <row r="7681" customFormat="false" ht="12.8" hidden="false" customHeight="false" outlineLevel="0" collapsed="false">
      <c r="A7681" s="310" t="n">
        <v>100753</v>
      </c>
      <c r="B7681" s="315" t="s">
        <v>1640</v>
      </c>
      <c r="C7681" s="310" t="s">
        <v>13206</v>
      </c>
      <c r="D7681" s="315" t="s">
        <v>32</v>
      </c>
      <c r="E7681" s="316" t="s">
        <v>13207</v>
      </c>
    </row>
    <row r="7682" customFormat="false" ht="12.8" hidden="false" customHeight="false" outlineLevel="0" collapsed="false">
      <c r="A7682" s="310" t="n">
        <v>100754</v>
      </c>
      <c r="B7682" s="315" t="s">
        <v>1640</v>
      </c>
      <c r="C7682" s="310" t="s">
        <v>13208</v>
      </c>
      <c r="D7682" s="315" t="s">
        <v>32</v>
      </c>
      <c r="E7682" s="316" t="s">
        <v>7363</v>
      </c>
    </row>
    <row r="7683" customFormat="false" ht="12.8" hidden="false" customHeight="false" outlineLevel="0" collapsed="false">
      <c r="A7683" s="310" t="n">
        <v>100757</v>
      </c>
      <c r="B7683" s="315" t="s">
        <v>1640</v>
      </c>
      <c r="C7683" s="310" t="s">
        <v>13209</v>
      </c>
      <c r="D7683" s="315" t="s">
        <v>32</v>
      </c>
      <c r="E7683" s="316" t="s">
        <v>13210</v>
      </c>
    </row>
    <row r="7684" customFormat="false" ht="12.8" hidden="false" customHeight="false" outlineLevel="0" collapsed="false">
      <c r="A7684" s="310" t="n">
        <v>100758</v>
      </c>
      <c r="B7684" s="315" t="s">
        <v>1640</v>
      </c>
      <c r="C7684" s="310" t="s">
        <v>13211</v>
      </c>
      <c r="D7684" s="315" t="s">
        <v>32</v>
      </c>
      <c r="E7684" s="316" t="s">
        <v>13212</v>
      </c>
    </row>
    <row r="7685" customFormat="false" ht="12.8" hidden="false" customHeight="false" outlineLevel="0" collapsed="false">
      <c r="A7685" s="310" t="n">
        <v>100759</v>
      </c>
      <c r="B7685" s="315" t="s">
        <v>1640</v>
      </c>
      <c r="C7685" s="310" t="s">
        <v>13213</v>
      </c>
      <c r="D7685" s="315" t="s">
        <v>32</v>
      </c>
      <c r="E7685" s="316" t="s">
        <v>13214</v>
      </c>
    </row>
    <row r="7686" customFormat="false" ht="12.8" hidden="false" customHeight="false" outlineLevel="0" collapsed="false">
      <c r="A7686" s="310" t="n">
        <v>100760</v>
      </c>
      <c r="B7686" s="315" t="s">
        <v>1640</v>
      </c>
      <c r="C7686" s="310" t="s">
        <v>13215</v>
      </c>
      <c r="D7686" s="315" t="s">
        <v>32</v>
      </c>
      <c r="E7686" s="316" t="s">
        <v>13216</v>
      </c>
    </row>
    <row r="7687" customFormat="false" ht="12.8" hidden="false" customHeight="false" outlineLevel="0" collapsed="false">
      <c r="A7687" s="310" t="n">
        <v>100761</v>
      </c>
      <c r="B7687" s="315" t="s">
        <v>1640</v>
      </c>
      <c r="C7687" s="310" t="s">
        <v>13217</v>
      </c>
      <c r="D7687" s="315" t="s">
        <v>32</v>
      </c>
      <c r="E7687" s="316" t="s">
        <v>13218</v>
      </c>
    </row>
    <row r="7688" customFormat="false" ht="12.8" hidden="false" customHeight="false" outlineLevel="0" collapsed="false">
      <c r="A7688" s="310" t="n">
        <v>100762</v>
      </c>
      <c r="B7688" s="315" t="s">
        <v>1640</v>
      </c>
      <c r="C7688" s="310" t="s">
        <v>13219</v>
      </c>
      <c r="D7688" s="315" t="s">
        <v>32</v>
      </c>
      <c r="E7688" s="316" t="s">
        <v>12222</v>
      </c>
    </row>
    <row r="7689" customFormat="false" ht="12.8" hidden="false" customHeight="false" outlineLevel="0" collapsed="false">
      <c r="A7689" s="310" t="n">
        <v>102488</v>
      </c>
      <c r="B7689" s="315" t="s">
        <v>1640</v>
      </c>
      <c r="C7689" s="310" t="s">
        <v>13220</v>
      </c>
      <c r="D7689" s="315" t="s">
        <v>32</v>
      </c>
      <c r="E7689" s="316" t="s">
        <v>4034</v>
      </c>
    </row>
    <row r="7690" customFormat="false" ht="12.8" hidden="false" customHeight="false" outlineLevel="0" collapsed="false">
      <c r="A7690" s="310" t="n">
        <v>102489</v>
      </c>
      <c r="B7690" s="315" t="s">
        <v>1640</v>
      </c>
      <c r="C7690" s="310" t="s">
        <v>13221</v>
      </c>
      <c r="D7690" s="315" t="s">
        <v>32</v>
      </c>
      <c r="E7690" s="316" t="s">
        <v>13222</v>
      </c>
    </row>
    <row r="7691" customFormat="false" ht="12.8" hidden="false" customHeight="false" outlineLevel="0" collapsed="false">
      <c r="A7691" s="310" t="n">
        <v>102491</v>
      </c>
      <c r="B7691" s="315" t="s">
        <v>1640</v>
      </c>
      <c r="C7691" s="310" t="s">
        <v>13223</v>
      </c>
      <c r="D7691" s="315" t="s">
        <v>32</v>
      </c>
      <c r="E7691" s="316" t="s">
        <v>13224</v>
      </c>
    </row>
    <row r="7692" customFormat="false" ht="12.8" hidden="false" customHeight="false" outlineLevel="0" collapsed="false">
      <c r="A7692" s="310" t="n">
        <v>102492</v>
      </c>
      <c r="B7692" s="315" t="s">
        <v>1640</v>
      </c>
      <c r="C7692" s="310" t="s">
        <v>13225</v>
      </c>
      <c r="D7692" s="315" t="s">
        <v>32</v>
      </c>
      <c r="E7692" s="316" t="s">
        <v>13226</v>
      </c>
    </row>
    <row r="7693" customFormat="false" ht="12.8" hidden="false" customHeight="false" outlineLevel="0" collapsed="false">
      <c r="A7693" s="310" t="n">
        <v>102494</v>
      </c>
      <c r="B7693" s="315" t="s">
        <v>1640</v>
      </c>
      <c r="C7693" s="310" t="s">
        <v>13227</v>
      </c>
      <c r="D7693" s="315" t="s">
        <v>32</v>
      </c>
      <c r="E7693" s="316" t="s">
        <v>13228</v>
      </c>
    </row>
    <row r="7694" customFormat="false" ht="12.8" hidden="false" customHeight="false" outlineLevel="0" collapsed="false">
      <c r="A7694" s="310" t="n">
        <v>102496</v>
      </c>
      <c r="B7694" s="315" t="s">
        <v>1640</v>
      </c>
      <c r="C7694" s="310" t="s">
        <v>13229</v>
      </c>
      <c r="D7694" s="315" t="s">
        <v>48</v>
      </c>
      <c r="E7694" s="316" t="s">
        <v>10364</v>
      </c>
    </row>
    <row r="7695" customFormat="false" ht="12.8" hidden="false" customHeight="false" outlineLevel="0" collapsed="false">
      <c r="A7695" s="310" t="n">
        <v>102497</v>
      </c>
      <c r="B7695" s="315" t="s">
        <v>1640</v>
      </c>
      <c r="C7695" s="310" t="s">
        <v>13230</v>
      </c>
      <c r="D7695" s="315" t="s">
        <v>48</v>
      </c>
      <c r="E7695" s="316" t="s">
        <v>13231</v>
      </c>
    </row>
    <row r="7696" customFormat="false" ht="12.8" hidden="false" customHeight="false" outlineLevel="0" collapsed="false">
      <c r="A7696" s="310" t="n">
        <v>102498</v>
      </c>
      <c r="B7696" s="315" t="s">
        <v>1640</v>
      </c>
      <c r="C7696" s="310" t="s">
        <v>13232</v>
      </c>
      <c r="D7696" s="315" t="s">
        <v>48</v>
      </c>
      <c r="E7696" s="316" t="s">
        <v>13233</v>
      </c>
    </row>
    <row r="7697" customFormat="false" ht="12.8" hidden="false" customHeight="false" outlineLevel="0" collapsed="false">
      <c r="A7697" s="310" t="n">
        <v>102499</v>
      </c>
      <c r="B7697" s="315" t="s">
        <v>1640</v>
      </c>
      <c r="C7697" s="310" t="s">
        <v>13234</v>
      </c>
      <c r="D7697" s="315" t="s">
        <v>32</v>
      </c>
      <c r="E7697" s="316" t="s">
        <v>2042</v>
      </c>
    </row>
    <row r="7698" customFormat="false" ht="12.8" hidden="false" customHeight="false" outlineLevel="0" collapsed="false">
      <c r="A7698" s="310" t="n">
        <v>102500</v>
      </c>
      <c r="B7698" s="315" t="s">
        <v>1640</v>
      </c>
      <c r="C7698" s="310" t="s">
        <v>13235</v>
      </c>
      <c r="D7698" s="315" t="s">
        <v>48</v>
      </c>
      <c r="E7698" s="316" t="s">
        <v>1676</v>
      </c>
    </row>
    <row r="7699" customFormat="false" ht="12.8" hidden="false" customHeight="false" outlineLevel="0" collapsed="false">
      <c r="A7699" s="310" t="n">
        <v>102501</v>
      </c>
      <c r="B7699" s="315" t="s">
        <v>1640</v>
      </c>
      <c r="C7699" s="310" t="s">
        <v>13236</v>
      </c>
      <c r="D7699" s="315" t="s">
        <v>32</v>
      </c>
      <c r="E7699" s="316" t="s">
        <v>10338</v>
      </c>
    </row>
    <row r="7700" customFormat="false" ht="12.8" hidden="false" customHeight="false" outlineLevel="0" collapsed="false">
      <c r="A7700" s="310" t="n">
        <v>102504</v>
      </c>
      <c r="B7700" s="315" t="s">
        <v>1640</v>
      </c>
      <c r="C7700" s="310" t="s">
        <v>13237</v>
      </c>
      <c r="D7700" s="315" t="s">
        <v>48</v>
      </c>
      <c r="E7700" s="316" t="s">
        <v>12382</v>
      </c>
    </row>
    <row r="7701" customFormat="false" ht="12.8" hidden="false" customHeight="false" outlineLevel="0" collapsed="false">
      <c r="A7701" s="310" t="n">
        <v>102505</v>
      </c>
      <c r="B7701" s="315" t="s">
        <v>1640</v>
      </c>
      <c r="C7701" s="310" t="s">
        <v>13238</v>
      </c>
      <c r="D7701" s="315" t="s">
        <v>48</v>
      </c>
      <c r="E7701" s="316" t="s">
        <v>8465</v>
      </c>
    </row>
    <row r="7702" customFormat="false" ht="12.8" hidden="false" customHeight="false" outlineLevel="0" collapsed="false">
      <c r="A7702" s="310" t="n">
        <v>102506</v>
      </c>
      <c r="B7702" s="315" t="s">
        <v>1640</v>
      </c>
      <c r="C7702" s="310" t="s">
        <v>13239</v>
      </c>
      <c r="D7702" s="315" t="s">
        <v>48</v>
      </c>
      <c r="E7702" s="316" t="s">
        <v>13240</v>
      </c>
    </row>
    <row r="7703" customFormat="false" ht="12.8" hidden="false" customHeight="false" outlineLevel="0" collapsed="false">
      <c r="A7703" s="310" t="n">
        <v>102507</v>
      </c>
      <c r="B7703" s="315" t="s">
        <v>1640</v>
      </c>
      <c r="C7703" s="310" t="s">
        <v>13241</v>
      </c>
      <c r="D7703" s="315" t="s">
        <v>48</v>
      </c>
      <c r="E7703" s="316" t="s">
        <v>13242</v>
      </c>
    </row>
    <row r="7704" customFormat="false" ht="12.8" hidden="false" customHeight="false" outlineLevel="0" collapsed="false">
      <c r="A7704" s="310" t="n">
        <v>102508</v>
      </c>
      <c r="B7704" s="315" t="s">
        <v>1640</v>
      </c>
      <c r="C7704" s="310" t="s">
        <v>13243</v>
      </c>
      <c r="D7704" s="315" t="s">
        <v>32</v>
      </c>
      <c r="E7704" s="316" t="s">
        <v>13244</v>
      </c>
    </row>
    <row r="7705" customFormat="false" ht="12.8" hidden="false" customHeight="false" outlineLevel="0" collapsed="false">
      <c r="A7705" s="310" t="n">
        <v>102509</v>
      </c>
      <c r="B7705" s="315" t="s">
        <v>1640</v>
      </c>
      <c r="C7705" s="310" t="s">
        <v>13245</v>
      </c>
      <c r="D7705" s="315" t="s">
        <v>32</v>
      </c>
      <c r="E7705" s="316" t="s">
        <v>13246</v>
      </c>
    </row>
    <row r="7706" customFormat="false" ht="12.8" hidden="false" customHeight="false" outlineLevel="0" collapsed="false">
      <c r="A7706" s="310" t="n">
        <v>102512</v>
      </c>
      <c r="B7706" s="315" t="s">
        <v>1640</v>
      </c>
      <c r="C7706" s="310" t="s">
        <v>13247</v>
      </c>
      <c r="D7706" s="315" t="s">
        <v>48</v>
      </c>
      <c r="E7706" s="316" t="s">
        <v>9039</v>
      </c>
    </row>
    <row r="7707" customFormat="false" ht="12.8" hidden="false" customHeight="false" outlineLevel="0" collapsed="false">
      <c r="A7707" s="310" t="n">
        <v>102513</v>
      </c>
      <c r="B7707" s="315" t="s">
        <v>1640</v>
      </c>
      <c r="C7707" s="310" t="s">
        <v>13248</v>
      </c>
      <c r="D7707" s="315" t="s">
        <v>32</v>
      </c>
      <c r="E7707" s="316" t="s">
        <v>10875</v>
      </c>
    </row>
    <row r="7708" customFormat="false" ht="12.8" hidden="false" customHeight="false" outlineLevel="0" collapsed="false">
      <c r="A7708" s="310" t="n">
        <v>102520</v>
      </c>
      <c r="B7708" s="315" t="s">
        <v>1640</v>
      </c>
      <c r="C7708" s="310" t="s">
        <v>13249</v>
      </c>
      <c r="D7708" s="315" t="s">
        <v>32</v>
      </c>
      <c r="E7708" s="316" t="s">
        <v>13250</v>
      </c>
    </row>
    <row r="7709" customFormat="false" ht="12.8" hidden="false" customHeight="false" outlineLevel="0" collapsed="false">
      <c r="A7709" s="310" t="n">
        <v>101749</v>
      </c>
      <c r="B7709" s="315" t="s">
        <v>1640</v>
      </c>
      <c r="C7709" s="310" t="s">
        <v>13251</v>
      </c>
      <c r="D7709" s="315" t="s">
        <v>32</v>
      </c>
      <c r="E7709" s="316" t="s">
        <v>13252</v>
      </c>
    </row>
    <row r="7710" customFormat="false" ht="12.8" hidden="false" customHeight="false" outlineLevel="0" collapsed="false">
      <c r="A7710" s="310" t="n">
        <v>101750</v>
      </c>
      <c r="B7710" s="315" t="s">
        <v>1640</v>
      </c>
      <c r="C7710" s="310" t="s">
        <v>13253</v>
      </c>
      <c r="D7710" s="315" t="s">
        <v>32</v>
      </c>
      <c r="E7710" s="316" t="s">
        <v>13254</v>
      </c>
    </row>
    <row r="7711" customFormat="false" ht="12.8" hidden="false" customHeight="false" outlineLevel="0" collapsed="false">
      <c r="A7711" s="310" t="n">
        <v>101729</v>
      </c>
      <c r="B7711" s="315" t="s">
        <v>1640</v>
      </c>
      <c r="C7711" s="310" t="s">
        <v>13255</v>
      </c>
      <c r="D7711" s="315" t="s">
        <v>32</v>
      </c>
      <c r="E7711" s="316" t="s">
        <v>13256</v>
      </c>
    </row>
    <row r="7712" customFormat="false" ht="12.8" hidden="false" customHeight="false" outlineLevel="0" collapsed="false">
      <c r="A7712" s="310" t="n">
        <v>101746</v>
      </c>
      <c r="B7712" s="315" t="s">
        <v>1640</v>
      </c>
      <c r="C7712" s="310" t="s">
        <v>13257</v>
      </c>
      <c r="D7712" s="315" t="s">
        <v>32</v>
      </c>
      <c r="E7712" s="316" t="s">
        <v>13258</v>
      </c>
    </row>
    <row r="7713" customFormat="false" ht="12.8" hidden="false" customHeight="false" outlineLevel="0" collapsed="false">
      <c r="A7713" s="310" t="n">
        <v>101751</v>
      </c>
      <c r="B7713" s="315" t="s">
        <v>1640</v>
      </c>
      <c r="C7713" s="310" t="s">
        <v>13259</v>
      </c>
      <c r="D7713" s="315" t="s">
        <v>32</v>
      </c>
      <c r="E7713" s="316" t="s">
        <v>13260</v>
      </c>
    </row>
    <row r="7714" customFormat="false" ht="12.8" hidden="false" customHeight="false" outlineLevel="0" collapsed="false">
      <c r="A7714" s="310" t="n">
        <v>87246</v>
      </c>
      <c r="B7714" s="315" t="s">
        <v>1640</v>
      </c>
      <c r="C7714" s="310" t="s">
        <v>13261</v>
      </c>
      <c r="D7714" s="315" t="s">
        <v>32</v>
      </c>
      <c r="E7714" s="316" t="s">
        <v>13262</v>
      </c>
    </row>
    <row r="7715" customFormat="false" ht="12.8" hidden="false" customHeight="false" outlineLevel="0" collapsed="false">
      <c r="A7715" s="310" t="n">
        <v>87247</v>
      </c>
      <c r="B7715" s="315" t="s">
        <v>1640</v>
      </c>
      <c r="C7715" s="310" t="s">
        <v>13263</v>
      </c>
      <c r="D7715" s="315" t="s">
        <v>32</v>
      </c>
      <c r="E7715" s="316" t="s">
        <v>13264</v>
      </c>
    </row>
    <row r="7716" customFormat="false" ht="12.8" hidden="false" customHeight="false" outlineLevel="0" collapsed="false">
      <c r="A7716" s="310" t="n">
        <v>87248</v>
      </c>
      <c r="B7716" s="315" t="s">
        <v>1640</v>
      </c>
      <c r="C7716" s="310" t="s">
        <v>13265</v>
      </c>
      <c r="D7716" s="315" t="s">
        <v>32</v>
      </c>
      <c r="E7716" s="316" t="s">
        <v>4084</v>
      </c>
    </row>
    <row r="7717" customFormat="false" ht="12.8" hidden="false" customHeight="false" outlineLevel="0" collapsed="false">
      <c r="A7717" s="310" t="n">
        <v>87249</v>
      </c>
      <c r="B7717" s="315" t="s">
        <v>1640</v>
      </c>
      <c r="C7717" s="310" t="s">
        <v>13266</v>
      </c>
      <c r="D7717" s="315" t="s">
        <v>32</v>
      </c>
      <c r="E7717" s="316" t="s">
        <v>13267</v>
      </c>
    </row>
    <row r="7718" customFormat="false" ht="12.8" hidden="false" customHeight="false" outlineLevel="0" collapsed="false">
      <c r="A7718" s="310" t="n">
        <v>87250</v>
      </c>
      <c r="B7718" s="315" t="s">
        <v>1640</v>
      </c>
      <c r="C7718" s="310" t="s">
        <v>13268</v>
      </c>
      <c r="D7718" s="315" t="s">
        <v>32</v>
      </c>
      <c r="E7718" s="316" t="s">
        <v>13269</v>
      </c>
    </row>
    <row r="7719" customFormat="false" ht="12.8" hidden="false" customHeight="false" outlineLevel="0" collapsed="false">
      <c r="A7719" s="310" t="n">
        <v>87251</v>
      </c>
      <c r="B7719" s="315" t="s">
        <v>1640</v>
      </c>
      <c r="C7719" s="310" t="s">
        <v>13270</v>
      </c>
      <c r="D7719" s="315" t="s">
        <v>32</v>
      </c>
      <c r="E7719" s="316" t="s">
        <v>13271</v>
      </c>
    </row>
    <row r="7720" customFormat="false" ht="12.8" hidden="false" customHeight="false" outlineLevel="0" collapsed="false">
      <c r="A7720" s="310" t="n">
        <v>87255</v>
      </c>
      <c r="B7720" s="315" t="s">
        <v>1640</v>
      </c>
      <c r="C7720" s="310" t="s">
        <v>13272</v>
      </c>
      <c r="D7720" s="315" t="s">
        <v>32</v>
      </c>
      <c r="E7720" s="316" t="s">
        <v>13273</v>
      </c>
    </row>
    <row r="7721" customFormat="false" ht="12.8" hidden="false" customHeight="false" outlineLevel="0" collapsed="false">
      <c r="A7721" s="310" t="n">
        <v>87256</v>
      </c>
      <c r="B7721" s="315" t="s">
        <v>1640</v>
      </c>
      <c r="C7721" s="310" t="s">
        <v>13274</v>
      </c>
      <c r="D7721" s="315" t="s">
        <v>32</v>
      </c>
      <c r="E7721" s="316" t="s">
        <v>13275</v>
      </c>
    </row>
    <row r="7722" customFormat="false" ht="12.8" hidden="false" customHeight="false" outlineLevel="0" collapsed="false">
      <c r="A7722" s="310" t="n">
        <v>87257</v>
      </c>
      <c r="B7722" s="315" t="s">
        <v>1640</v>
      </c>
      <c r="C7722" s="310" t="s">
        <v>13276</v>
      </c>
      <c r="D7722" s="315" t="s">
        <v>32</v>
      </c>
      <c r="E7722" s="316" t="s">
        <v>13277</v>
      </c>
    </row>
    <row r="7723" customFormat="false" ht="12.8" hidden="false" customHeight="false" outlineLevel="0" collapsed="false">
      <c r="A7723" s="310" t="n">
        <v>87258</v>
      </c>
      <c r="B7723" s="315" t="s">
        <v>1640</v>
      </c>
      <c r="C7723" s="310" t="s">
        <v>13278</v>
      </c>
      <c r="D7723" s="315" t="s">
        <v>32</v>
      </c>
      <c r="E7723" s="316" t="s">
        <v>13279</v>
      </c>
    </row>
    <row r="7724" customFormat="false" ht="12.8" hidden="false" customHeight="false" outlineLevel="0" collapsed="false">
      <c r="A7724" s="310" t="n">
        <v>87259</v>
      </c>
      <c r="B7724" s="315" t="s">
        <v>1640</v>
      </c>
      <c r="C7724" s="310" t="s">
        <v>13280</v>
      </c>
      <c r="D7724" s="315" t="s">
        <v>32</v>
      </c>
      <c r="E7724" s="316" t="s">
        <v>13281</v>
      </c>
    </row>
    <row r="7725" customFormat="false" ht="12.8" hidden="false" customHeight="false" outlineLevel="0" collapsed="false">
      <c r="A7725" s="310" t="n">
        <v>87260</v>
      </c>
      <c r="B7725" s="315" t="s">
        <v>1640</v>
      </c>
      <c r="C7725" s="310" t="s">
        <v>13282</v>
      </c>
      <c r="D7725" s="315" t="s">
        <v>32</v>
      </c>
      <c r="E7725" s="316" t="s">
        <v>13283</v>
      </c>
    </row>
    <row r="7726" customFormat="false" ht="12.8" hidden="false" customHeight="false" outlineLevel="0" collapsed="false">
      <c r="A7726" s="310" t="n">
        <v>87261</v>
      </c>
      <c r="B7726" s="315" t="s">
        <v>1640</v>
      </c>
      <c r="C7726" s="310" t="s">
        <v>13284</v>
      </c>
      <c r="D7726" s="315" t="s">
        <v>32</v>
      </c>
      <c r="E7726" s="316" t="s">
        <v>13285</v>
      </c>
    </row>
    <row r="7727" customFormat="false" ht="12.8" hidden="false" customHeight="false" outlineLevel="0" collapsed="false">
      <c r="A7727" s="310" t="n">
        <v>87262</v>
      </c>
      <c r="B7727" s="315" t="s">
        <v>1640</v>
      </c>
      <c r="C7727" s="310" t="s">
        <v>13286</v>
      </c>
      <c r="D7727" s="315" t="s">
        <v>32</v>
      </c>
      <c r="E7727" s="316" t="s">
        <v>13287</v>
      </c>
    </row>
    <row r="7728" customFormat="false" ht="12.8" hidden="false" customHeight="false" outlineLevel="0" collapsed="false">
      <c r="A7728" s="310" t="n">
        <v>87263</v>
      </c>
      <c r="B7728" s="315" t="s">
        <v>1640</v>
      </c>
      <c r="C7728" s="310" t="s">
        <v>13288</v>
      </c>
      <c r="D7728" s="315" t="s">
        <v>32</v>
      </c>
      <c r="E7728" s="316" t="s">
        <v>13289</v>
      </c>
    </row>
    <row r="7729" customFormat="false" ht="12.8" hidden="false" customHeight="false" outlineLevel="0" collapsed="false">
      <c r="A7729" s="310" t="n">
        <v>93389</v>
      </c>
      <c r="B7729" s="315" t="s">
        <v>1640</v>
      </c>
      <c r="C7729" s="310" t="s">
        <v>13290</v>
      </c>
      <c r="D7729" s="315" t="s">
        <v>32</v>
      </c>
      <c r="E7729" s="316" t="s">
        <v>13291</v>
      </c>
    </row>
    <row r="7730" customFormat="false" ht="12.8" hidden="false" customHeight="false" outlineLevel="0" collapsed="false">
      <c r="A7730" s="310" t="n">
        <v>93390</v>
      </c>
      <c r="B7730" s="315" t="s">
        <v>1640</v>
      </c>
      <c r="C7730" s="310" t="s">
        <v>13292</v>
      </c>
      <c r="D7730" s="315" t="s">
        <v>32</v>
      </c>
      <c r="E7730" s="316" t="s">
        <v>13293</v>
      </c>
    </row>
    <row r="7731" customFormat="false" ht="12.8" hidden="false" customHeight="false" outlineLevel="0" collapsed="false">
      <c r="A7731" s="310" t="n">
        <v>93391</v>
      </c>
      <c r="B7731" s="315" t="s">
        <v>1640</v>
      </c>
      <c r="C7731" s="310" t="s">
        <v>13294</v>
      </c>
      <c r="D7731" s="315" t="s">
        <v>32</v>
      </c>
      <c r="E7731" s="316" t="s">
        <v>9752</v>
      </c>
    </row>
    <row r="7732" customFormat="false" ht="12.8" hidden="false" customHeight="false" outlineLevel="0" collapsed="false">
      <c r="A7732" s="310" t="n">
        <v>104593</v>
      </c>
      <c r="B7732" s="315" t="s">
        <v>1640</v>
      </c>
      <c r="C7732" s="310" t="s">
        <v>13295</v>
      </c>
      <c r="D7732" s="315" t="s">
        <v>32</v>
      </c>
      <c r="E7732" s="316" t="s">
        <v>13296</v>
      </c>
    </row>
    <row r="7733" customFormat="false" ht="12.8" hidden="false" customHeight="false" outlineLevel="0" collapsed="false">
      <c r="A7733" s="310" t="n">
        <v>104594</v>
      </c>
      <c r="B7733" s="315" t="s">
        <v>1640</v>
      </c>
      <c r="C7733" s="310" t="s">
        <v>13297</v>
      </c>
      <c r="D7733" s="315" t="s">
        <v>32</v>
      </c>
      <c r="E7733" s="316" t="s">
        <v>11747</v>
      </c>
    </row>
    <row r="7734" customFormat="false" ht="12.8" hidden="false" customHeight="false" outlineLevel="0" collapsed="false">
      <c r="A7734" s="310" t="n">
        <v>104595</v>
      </c>
      <c r="B7734" s="315" t="s">
        <v>1640</v>
      </c>
      <c r="C7734" s="310" t="s">
        <v>13298</v>
      </c>
      <c r="D7734" s="315" t="s">
        <v>32</v>
      </c>
      <c r="E7734" s="316" t="s">
        <v>13299</v>
      </c>
    </row>
    <row r="7735" customFormat="false" ht="12.8" hidden="false" customHeight="false" outlineLevel="0" collapsed="false">
      <c r="A7735" s="310" t="n">
        <v>104596</v>
      </c>
      <c r="B7735" s="315" t="s">
        <v>1640</v>
      </c>
      <c r="C7735" s="310" t="s">
        <v>13300</v>
      </c>
      <c r="D7735" s="315" t="s">
        <v>32</v>
      </c>
      <c r="E7735" s="316" t="s">
        <v>13301</v>
      </c>
    </row>
    <row r="7736" customFormat="false" ht="12.8" hidden="false" customHeight="false" outlineLevel="0" collapsed="false">
      <c r="A7736" s="310" t="n">
        <v>104597</v>
      </c>
      <c r="B7736" s="315" t="s">
        <v>1640</v>
      </c>
      <c r="C7736" s="310" t="s">
        <v>13302</v>
      </c>
      <c r="D7736" s="315" t="s">
        <v>32</v>
      </c>
      <c r="E7736" s="316" t="s">
        <v>13303</v>
      </c>
    </row>
    <row r="7737" customFormat="false" ht="12.8" hidden="false" customHeight="false" outlineLevel="0" collapsed="false">
      <c r="A7737" s="310" t="n">
        <v>104598</v>
      </c>
      <c r="B7737" s="315" t="s">
        <v>1640</v>
      </c>
      <c r="C7737" s="310" t="s">
        <v>13304</v>
      </c>
      <c r="D7737" s="315" t="s">
        <v>32</v>
      </c>
      <c r="E7737" s="316" t="s">
        <v>13305</v>
      </c>
    </row>
    <row r="7738" customFormat="false" ht="12.8" hidden="false" customHeight="false" outlineLevel="0" collapsed="false">
      <c r="A7738" s="310" t="n">
        <v>104599</v>
      </c>
      <c r="B7738" s="315" t="s">
        <v>1640</v>
      </c>
      <c r="C7738" s="310" t="s">
        <v>13306</v>
      </c>
      <c r="D7738" s="315" t="s">
        <v>32</v>
      </c>
      <c r="E7738" s="316" t="s">
        <v>13307</v>
      </c>
    </row>
    <row r="7739" customFormat="false" ht="12.8" hidden="false" customHeight="false" outlineLevel="0" collapsed="false">
      <c r="A7739" s="310" t="n">
        <v>104600</v>
      </c>
      <c r="B7739" s="315" t="s">
        <v>1640</v>
      </c>
      <c r="C7739" s="310" t="s">
        <v>13308</v>
      </c>
      <c r="D7739" s="315" t="s">
        <v>32</v>
      </c>
      <c r="E7739" s="316" t="s">
        <v>13309</v>
      </c>
    </row>
    <row r="7740" customFormat="false" ht="12.8" hidden="false" customHeight="false" outlineLevel="0" collapsed="false">
      <c r="A7740" s="310" t="n">
        <v>104601</v>
      </c>
      <c r="B7740" s="315" t="s">
        <v>1640</v>
      </c>
      <c r="C7740" s="310" t="s">
        <v>13310</v>
      </c>
      <c r="D7740" s="315" t="s">
        <v>32</v>
      </c>
      <c r="E7740" s="316" t="s">
        <v>13311</v>
      </c>
    </row>
    <row r="7741" customFormat="false" ht="12.8" hidden="false" customHeight="false" outlineLevel="0" collapsed="false">
      <c r="A7741" s="310" t="n">
        <v>104602</v>
      </c>
      <c r="B7741" s="315" t="s">
        <v>1640</v>
      </c>
      <c r="C7741" s="310" t="s">
        <v>13312</v>
      </c>
      <c r="D7741" s="315" t="s">
        <v>32</v>
      </c>
      <c r="E7741" s="316" t="s">
        <v>9192</v>
      </c>
    </row>
    <row r="7742" customFormat="false" ht="12.8" hidden="false" customHeight="false" outlineLevel="0" collapsed="false">
      <c r="A7742" s="310" t="n">
        <v>104603</v>
      </c>
      <c r="B7742" s="315" t="s">
        <v>1640</v>
      </c>
      <c r="C7742" s="310" t="s">
        <v>13313</v>
      </c>
      <c r="D7742" s="315" t="s">
        <v>32</v>
      </c>
      <c r="E7742" s="316" t="s">
        <v>13314</v>
      </c>
    </row>
    <row r="7743" customFormat="false" ht="12.8" hidden="false" customHeight="false" outlineLevel="0" collapsed="false">
      <c r="A7743" s="310" t="n">
        <v>104604</v>
      </c>
      <c r="B7743" s="315" t="s">
        <v>1640</v>
      </c>
      <c r="C7743" s="310" t="s">
        <v>13315</v>
      </c>
      <c r="D7743" s="315" t="s">
        <v>32</v>
      </c>
      <c r="E7743" s="316" t="s">
        <v>2071</v>
      </c>
    </row>
    <row r="7744" customFormat="false" ht="12.8" hidden="false" customHeight="false" outlineLevel="0" collapsed="false">
      <c r="A7744" s="310" t="n">
        <v>104605</v>
      </c>
      <c r="B7744" s="315" t="s">
        <v>1640</v>
      </c>
      <c r="C7744" s="310" t="s">
        <v>13316</v>
      </c>
      <c r="D7744" s="315" t="s">
        <v>32</v>
      </c>
      <c r="E7744" s="316" t="s">
        <v>13317</v>
      </c>
    </row>
    <row r="7745" customFormat="false" ht="12.8" hidden="false" customHeight="false" outlineLevel="0" collapsed="false">
      <c r="A7745" s="310" t="n">
        <v>104606</v>
      </c>
      <c r="B7745" s="315" t="s">
        <v>1640</v>
      </c>
      <c r="C7745" s="310" t="s">
        <v>13318</v>
      </c>
      <c r="D7745" s="315" t="s">
        <v>32</v>
      </c>
      <c r="E7745" s="316" t="s">
        <v>13319</v>
      </c>
    </row>
    <row r="7746" customFormat="false" ht="12.8" hidden="false" customHeight="false" outlineLevel="0" collapsed="false">
      <c r="A7746" s="310" t="n">
        <v>104607</v>
      </c>
      <c r="B7746" s="315" t="s">
        <v>1640</v>
      </c>
      <c r="C7746" s="310" t="s">
        <v>13320</v>
      </c>
      <c r="D7746" s="315" t="s">
        <v>32</v>
      </c>
      <c r="E7746" s="316" t="s">
        <v>1734</v>
      </c>
    </row>
    <row r="7747" customFormat="false" ht="12.8" hidden="false" customHeight="false" outlineLevel="0" collapsed="false">
      <c r="A7747" s="310" t="n">
        <v>104608</v>
      </c>
      <c r="B7747" s="315" t="s">
        <v>1640</v>
      </c>
      <c r="C7747" s="310" t="s">
        <v>13321</v>
      </c>
      <c r="D7747" s="315" t="s">
        <v>32</v>
      </c>
      <c r="E7747" s="316" t="s">
        <v>13322</v>
      </c>
    </row>
    <row r="7748" customFormat="false" ht="12.8" hidden="false" customHeight="false" outlineLevel="0" collapsed="false">
      <c r="A7748" s="310" t="n">
        <v>104609</v>
      </c>
      <c r="B7748" s="315" t="s">
        <v>1640</v>
      </c>
      <c r="C7748" s="310" t="s">
        <v>13323</v>
      </c>
      <c r="D7748" s="315" t="s">
        <v>32</v>
      </c>
      <c r="E7748" s="316" t="s">
        <v>13324</v>
      </c>
    </row>
    <row r="7749" customFormat="false" ht="12.8" hidden="false" customHeight="false" outlineLevel="0" collapsed="false">
      <c r="A7749" s="310" t="n">
        <v>104610</v>
      </c>
      <c r="B7749" s="315" t="s">
        <v>1640</v>
      </c>
      <c r="C7749" s="310" t="s">
        <v>13325</v>
      </c>
      <c r="D7749" s="315" t="s">
        <v>32</v>
      </c>
      <c r="E7749" s="316" t="s">
        <v>13326</v>
      </c>
    </row>
    <row r="7750" customFormat="false" ht="12.8" hidden="false" customHeight="false" outlineLevel="0" collapsed="false">
      <c r="A7750" s="310" t="n">
        <v>98671</v>
      </c>
      <c r="B7750" s="315" t="s">
        <v>1640</v>
      </c>
      <c r="C7750" s="310" t="s">
        <v>13327</v>
      </c>
      <c r="D7750" s="315" t="s">
        <v>32</v>
      </c>
      <c r="E7750" s="316" t="s">
        <v>13328</v>
      </c>
    </row>
    <row r="7751" customFormat="false" ht="12.8" hidden="false" customHeight="false" outlineLevel="0" collapsed="false">
      <c r="A7751" s="310" t="n">
        <v>98672</v>
      </c>
      <c r="B7751" s="315" t="s">
        <v>1640</v>
      </c>
      <c r="C7751" s="310" t="s">
        <v>13329</v>
      </c>
      <c r="D7751" s="315" t="s">
        <v>32</v>
      </c>
      <c r="E7751" s="316" t="s">
        <v>13330</v>
      </c>
    </row>
    <row r="7752" customFormat="false" ht="12.8" hidden="false" customHeight="false" outlineLevel="0" collapsed="false">
      <c r="A7752" s="310" t="n">
        <v>98678</v>
      </c>
      <c r="B7752" s="315" t="s">
        <v>1640</v>
      </c>
      <c r="C7752" s="310" t="s">
        <v>13331</v>
      </c>
      <c r="D7752" s="315" t="s">
        <v>32</v>
      </c>
      <c r="E7752" s="316" t="s">
        <v>13332</v>
      </c>
    </row>
    <row r="7753" customFormat="false" ht="12.8" hidden="false" customHeight="false" outlineLevel="0" collapsed="false">
      <c r="A7753" s="310" t="n">
        <v>98679</v>
      </c>
      <c r="B7753" s="315" t="s">
        <v>1640</v>
      </c>
      <c r="C7753" s="310" t="s">
        <v>13333</v>
      </c>
      <c r="D7753" s="315" t="s">
        <v>32</v>
      </c>
      <c r="E7753" s="316" t="s">
        <v>13334</v>
      </c>
    </row>
    <row r="7754" customFormat="false" ht="12.8" hidden="false" customHeight="false" outlineLevel="0" collapsed="false">
      <c r="A7754" s="310" t="n">
        <v>98680</v>
      </c>
      <c r="B7754" s="315" t="s">
        <v>1640</v>
      </c>
      <c r="C7754" s="310" t="s">
        <v>13335</v>
      </c>
      <c r="D7754" s="315" t="s">
        <v>32</v>
      </c>
      <c r="E7754" s="316" t="s">
        <v>13336</v>
      </c>
    </row>
    <row r="7755" customFormat="false" ht="12.8" hidden="false" customHeight="false" outlineLevel="0" collapsed="false">
      <c r="A7755" s="310" t="n">
        <v>98681</v>
      </c>
      <c r="B7755" s="315" t="s">
        <v>1640</v>
      </c>
      <c r="C7755" s="310" t="s">
        <v>13337</v>
      </c>
      <c r="D7755" s="315" t="s">
        <v>32</v>
      </c>
      <c r="E7755" s="316" t="s">
        <v>1664</v>
      </c>
    </row>
    <row r="7756" customFormat="false" ht="12.8" hidden="false" customHeight="false" outlineLevel="0" collapsed="false">
      <c r="A7756" s="310" t="n">
        <v>98682</v>
      </c>
      <c r="B7756" s="315" t="s">
        <v>1640</v>
      </c>
      <c r="C7756" s="310" t="s">
        <v>13338</v>
      </c>
      <c r="D7756" s="315" t="s">
        <v>32</v>
      </c>
      <c r="E7756" s="316" t="s">
        <v>7480</v>
      </c>
    </row>
    <row r="7757" customFormat="false" ht="12.8" hidden="false" customHeight="false" outlineLevel="0" collapsed="false">
      <c r="A7757" s="310" t="n">
        <v>98685</v>
      </c>
      <c r="B7757" s="315" t="s">
        <v>1640</v>
      </c>
      <c r="C7757" s="310" t="s">
        <v>13339</v>
      </c>
      <c r="D7757" s="315" t="s">
        <v>48</v>
      </c>
      <c r="E7757" s="316" t="s">
        <v>13340</v>
      </c>
    </row>
    <row r="7758" customFormat="false" ht="12.8" hidden="false" customHeight="false" outlineLevel="0" collapsed="false">
      <c r="A7758" s="310" t="n">
        <v>98686</v>
      </c>
      <c r="B7758" s="315" t="s">
        <v>1640</v>
      </c>
      <c r="C7758" s="310" t="s">
        <v>13341</v>
      </c>
      <c r="D7758" s="315" t="s">
        <v>48</v>
      </c>
      <c r="E7758" s="316" t="s">
        <v>13342</v>
      </c>
    </row>
    <row r="7759" customFormat="false" ht="12.8" hidden="false" customHeight="false" outlineLevel="0" collapsed="false">
      <c r="A7759" s="310" t="n">
        <v>98688</v>
      </c>
      <c r="B7759" s="315" t="s">
        <v>1640</v>
      </c>
      <c r="C7759" s="310" t="s">
        <v>13343</v>
      </c>
      <c r="D7759" s="315" t="s">
        <v>48</v>
      </c>
      <c r="E7759" s="316" t="s">
        <v>7690</v>
      </c>
    </row>
    <row r="7760" customFormat="false" ht="12.8" hidden="false" customHeight="false" outlineLevel="0" collapsed="false">
      <c r="A7760" s="310" t="n">
        <v>98689</v>
      </c>
      <c r="B7760" s="315" t="s">
        <v>1640</v>
      </c>
      <c r="C7760" s="310" t="s">
        <v>13344</v>
      </c>
      <c r="D7760" s="315" t="s">
        <v>48</v>
      </c>
      <c r="E7760" s="316" t="s">
        <v>1902</v>
      </c>
    </row>
    <row r="7761" customFormat="false" ht="12.8" hidden="false" customHeight="false" outlineLevel="0" collapsed="false">
      <c r="A7761" s="310" t="n">
        <v>101090</v>
      </c>
      <c r="B7761" s="315" t="s">
        <v>1640</v>
      </c>
      <c r="C7761" s="310" t="s">
        <v>13345</v>
      </c>
      <c r="D7761" s="315" t="s">
        <v>32</v>
      </c>
      <c r="E7761" s="316" t="s">
        <v>13346</v>
      </c>
    </row>
    <row r="7762" customFormat="false" ht="12.8" hidden="false" customHeight="false" outlineLevel="0" collapsed="false">
      <c r="A7762" s="310" t="n">
        <v>101091</v>
      </c>
      <c r="B7762" s="315" t="s">
        <v>1640</v>
      </c>
      <c r="C7762" s="310" t="s">
        <v>13347</v>
      </c>
      <c r="D7762" s="315" t="s">
        <v>32</v>
      </c>
      <c r="E7762" s="316" t="s">
        <v>13348</v>
      </c>
    </row>
    <row r="7763" customFormat="false" ht="12.8" hidden="false" customHeight="false" outlineLevel="0" collapsed="false">
      <c r="A7763" s="310" t="n">
        <v>101725</v>
      </c>
      <c r="B7763" s="315" t="s">
        <v>1640</v>
      </c>
      <c r="C7763" s="310" t="s">
        <v>13349</v>
      </c>
      <c r="D7763" s="315" t="s">
        <v>32</v>
      </c>
      <c r="E7763" s="316" t="s">
        <v>13350</v>
      </c>
    </row>
    <row r="7764" customFormat="false" ht="12.8" hidden="false" customHeight="false" outlineLevel="0" collapsed="false">
      <c r="A7764" s="310" t="n">
        <v>101726</v>
      </c>
      <c r="B7764" s="315" t="s">
        <v>1640</v>
      </c>
      <c r="C7764" s="310" t="s">
        <v>13351</v>
      </c>
      <c r="D7764" s="315" t="s">
        <v>32</v>
      </c>
      <c r="E7764" s="316" t="s">
        <v>13352</v>
      </c>
    </row>
    <row r="7765" customFormat="false" ht="12.8" hidden="false" customHeight="false" outlineLevel="0" collapsed="false">
      <c r="A7765" s="310" t="n">
        <v>101731</v>
      </c>
      <c r="B7765" s="315" t="s">
        <v>1640</v>
      </c>
      <c r="C7765" s="310" t="s">
        <v>13353</v>
      </c>
      <c r="D7765" s="315" t="s">
        <v>32</v>
      </c>
      <c r="E7765" s="316" t="s">
        <v>12594</v>
      </c>
    </row>
    <row r="7766" customFormat="false" ht="12.8" hidden="false" customHeight="false" outlineLevel="0" collapsed="false">
      <c r="A7766" s="310" t="n">
        <v>101732</v>
      </c>
      <c r="B7766" s="315" t="s">
        <v>1640</v>
      </c>
      <c r="C7766" s="310" t="s">
        <v>13354</v>
      </c>
      <c r="D7766" s="315" t="s">
        <v>32</v>
      </c>
      <c r="E7766" s="316" t="s">
        <v>13355</v>
      </c>
    </row>
    <row r="7767" customFormat="false" ht="12.8" hidden="false" customHeight="false" outlineLevel="0" collapsed="false">
      <c r="A7767" s="310" t="n">
        <v>101094</v>
      </c>
      <c r="B7767" s="315" t="s">
        <v>1640</v>
      </c>
      <c r="C7767" s="310" t="s">
        <v>13356</v>
      </c>
      <c r="D7767" s="315" t="s">
        <v>48</v>
      </c>
      <c r="E7767" s="316" t="s">
        <v>13357</v>
      </c>
    </row>
    <row r="7768" customFormat="false" ht="12.8" hidden="false" customHeight="false" outlineLevel="0" collapsed="false">
      <c r="A7768" s="310" t="n">
        <v>101727</v>
      </c>
      <c r="B7768" s="315" t="s">
        <v>1640</v>
      </c>
      <c r="C7768" s="310" t="s">
        <v>13358</v>
      </c>
      <c r="D7768" s="315" t="s">
        <v>32</v>
      </c>
      <c r="E7768" s="316" t="s">
        <v>13359</v>
      </c>
    </row>
    <row r="7769" customFormat="false" ht="12.8" hidden="false" customHeight="false" outlineLevel="0" collapsed="false">
      <c r="A7769" s="310" t="n">
        <v>101733</v>
      </c>
      <c r="B7769" s="315" t="s">
        <v>1640</v>
      </c>
      <c r="C7769" s="310" t="s">
        <v>13360</v>
      </c>
      <c r="D7769" s="315" t="s">
        <v>32</v>
      </c>
      <c r="E7769" s="316" t="s">
        <v>13361</v>
      </c>
    </row>
    <row r="7770" customFormat="false" ht="12.8" hidden="false" customHeight="false" outlineLevel="0" collapsed="false">
      <c r="A7770" s="310" t="n">
        <v>101734</v>
      </c>
      <c r="B7770" s="315" t="s">
        <v>1640</v>
      </c>
      <c r="C7770" s="310" t="s">
        <v>13362</v>
      </c>
      <c r="D7770" s="315" t="s">
        <v>32</v>
      </c>
      <c r="E7770" s="316" t="s">
        <v>13363</v>
      </c>
    </row>
    <row r="7771" customFormat="false" ht="12.8" hidden="false" customHeight="false" outlineLevel="0" collapsed="false">
      <c r="A7771" s="310" t="n">
        <v>101735</v>
      </c>
      <c r="B7771" s="315" t="s">
        <v>1640</v>
      </c>
      <c r="C7771" s="310" t="s">
        <v>13364</v>
      </c>
      <c r="D7771" s="315" t="s">
        <v>32</v>
      </c>
      <c r="E7771" s="316" t="s">
        <v>13365</v>
      </c>
    </row>
    <row r="7772" customFormat="false" ht="12.8" hidden="false" customHeight="false" outlineLevel="0" collapsed="false">
      <c r="A7772" s="310" t="n">
        <v>101736</v>
      </c>
      <c r="B7772" s="315" t="s">
        <v>1640</v>
      </c>
      <c r="C7772" s="310" t="s">
        <v>13366</v>
      </c>
      <c r="D7772" s="315" t="s">
        <v>32</v>
      </c>
      <c r="E7772" s="316" t="s">
        <v>13367</v>
      </c>
    </row>
    <row r="7773" customFormat="false" ht="12.8" hidden="false" customHeight="false" outlineLevel="0" collapsed="false">
      <c r="A7773" s="310" t="n">
        <v>101737</v>
      </c>
      <c r="B7773" s="315" t="s">
        <v>1640</v>
      </c>
      <c r="C7773" s="310" t="s">
        <v>13368</v>
      </c>
      <c r="D7773" s="315" t="s">
        <v>32</v>
      </c>
      <c r="E7773" s="316" t="s">
        <v>13369</v>
      </c>
    </row>
    <row r="7774" customFormat="false" ht="12.8" hidden="false" customHeight="false" outlineLevel="0" collapsed="false">
      <c r="A7774" s="310" t="n">
        <v>101748</v>
      </c>
      <c r="B7774" s="315" t="s">
        <v>1640</v>
      </c>
      <c r="C7774" s="310" t="s">
        <v>13370</v>
      </c>
      <c r="D7774" s="315" t="s">
        <v>32</v>
      </c>
      <c r="E7774" s="316" t="s">
        <v>2036</v>
      </c>
    </row>
    <row r="7775" customFormat="false" ht="12.8" hidden="false" customHeight="false" outlineLevel="0" collapsed="false">
      <c r="A7775" s="310" t="n">
        <v>104162</v>
      </c>
      <c r="B7775" s="315" t="s">
        <v>1640</v>
      </c>
      <c r="C7775" s="310" t="s">
        <v>13371</v>
      </c>
      <c r="D7775" s="315" t="s">
        <v>32</v>
      </c>
      <c r="E7775" s="316" t="s">
        <v>13372</v>
      </c>
    </row>
    <row r="7776" customFormat="false" ht="12.8" hidden="false" customHeight="false" outlineLevel="0" collapsed="false">
      <c r="A7776" s="310" t="n">
        <v>101092</v>
      </c>
      <c r="B7776" s="315" t="s">
        <v>1640</v>
      </c>
      <c r="C7776" s="310" t="s">
        <v>13373</v>
      </c>
      <c r="D7776" s="315" t="s">
        <v>32</v>
      </c>
      <c r="E7776" s="316" t="s">
        <v>13374</v>
      </c>
    </row>
    <row r="7777" customFormat="false" ht="12.8" hidden="false" customHeight="false" outlineLevel="0" collapsed="false">
      <c r="A7777" s="310" t="n">
        <v>101093</v>
      </c>
      <c r="B7777" s="315" t="s">
        <v>1640</v>
      </c>
      <c r="C7777" s="310" t="s">
        <v>13375</v>
      </c>
      <c r="D7777" s="315" t="s">
        <v>32</v>
      </c>
      <c r="E7777" s="316" t="s">
        <v>13376</v>
      </c>
    </row>
    <row r="7778" customFormat="false" ht="12.8" hidden="false" customHeight="false" outlineLevel="0" collapsed="false">
      <c r="A7778" s="310" t="n">
        <v>98695</v>
      </c>
      <c r="B7778" s="315" t="s">
        <v>1640</v>
      </c>
      <c r="C7778" s="310" t="s">
        <v>13377</v>
      </c>
      <c r="D7778" s="315" t="s">
        <v>48</v>
      </c>
      <c r="E7778" s="316" t="s">
        <v>13378</v>
      </c>
    </row>
    <row r="7779" customFormat="false" ht="12.8" hidden="false" customHeight="false" outlineLevel="0" collapsed="false">
      <c r="A7779" s="310" t="n">
        <v>98697</v>
      </c>
      <c r="B7779" s="315" t="s">
        <v>1640</v>
      </c>
      <c r="C7779" s="310" t="s">
        <v>13379</v>
      </c>
      <c r="D7779" s="315" t="s">
        <v>48</v>
      </c>
      <c r="E7779" s="316" t="s">
        <v>10298</v>
      </c>
    </row>
    <row r="7780" customFormat="false" ht="12.8" hidden="false" customHeight="false" outlineLevel="0" collapsed="false">
      <c r="A7780" s="310" t="n">
        <v>101738</v>
      </c>
      <c r="B7780" s="315" t="s">
        <v>1640</v>
      </c>
      <c r="C7780" s="310" t="s">
        <v>13380</v>
      </c>
      <c r="D7780" s="315" t="s">
        <v>48</v>
      </c>
      <c r="E7780" s="316" t="s">
        <v>13381</v>
      </c>
    </row>
    <row r="7781" customFormat="false" ht="12.8" hidden="false" customHeight="false" outlineLevel="0" collapsed="false">
      <c r="A7781" s="310" t="n">
        <v>101739</v>
      </c>
      <c r="B7781" s="315" t="s">
        <v>1640</v>
      </c>
      <c r="C7781" s="310" t="s">
        <v>13382</v>
      </c>
      <c r="D7781" s="315" t="s">
        <v>48</v>
      </c>
      <c r="E7781" s="316" t="s">
        <v>13383</v>
      </c>
    </row>
    <row r="7782" customFormat="false" ht="12.8" hidden="false" customHeight="false" outlineLevel="0" collapsed="false">
      <c r="A7782" s="310" t="n">
        <v>88648</v>
      </c>
      <c r="B7782" s="315" t="s">
        <v>1640</v>
      </c>
      <c r="C7782" s="310" t="s">
        <v>13384</v>
      </c>
      <c r="D7782" s="315" t="s">
        <v>48</v>
      </c>
      <c r="E7782" s="316" t="s">
        <v>13385</v>
      </c>
    </row>
    <row r="7783" customFormat="false" ht="12.8" hidden="false" customHeight="false" outlineLevel="0" collapsed="false">
      <c r="A7783" s="310" t="n">
        <v>88649</v>
      </c>
      <c r="B7783" s="315" t="s">
        <v>1640</v>
      </c>
      <c r="C7783" s="310" t="s">
        <v>13386</v>
      </c>
      <c r="D7783" s="315" t="s">
        <v>48</v>
      </c>
      <c r="E7783" s="316" t="s">
        <v>2666</v>
      </c>
    </row>
    <row r="7784" customFormat="false" ht="12.8" hidden="false" customHeight="false" outlineLevel="0" collapsed="false">
      <c r="A7784" s="310" t="n">
        <v>88650</v>
      </c>
      <c r="B7784" s="315" t="s">
        <v>1640</v>
      </c>
      <c r="C7784" s="310" t="s">
        <v>13387</v>
      </c>
      <c r="D7784" s="315" t="s">
        <v>48</v>
      </c>
      <c r="E7784" s="316" t="s">
        <v>13388</v>
      </c>
    </row>
    <row r="7785" customFormat="false" ht="12.8" hidden="false" customHeight="false" outlineLevel="0" collapsed="false">
      <c r="A7785" s="310" t="n">
        <v>96467</v>
      </c>
      <c r="B7785" s="315" t="s">
        <v>1640</v>
      </c>
      <c r="C7785" s="310" t="s">
        <v>13389</v>
      </c>
      <c r="D7785" s="315" t="s">
        <v>48</v>
      </c>
      <c r="E7785" s="316" t="s">
        <v>4303</v>
      </c>
    </row>
    <row r="7786" customFormat="false" ht="12.8" hidden="false" customHeight="false" outlineLevel="0" collapsed="false">
      <c r="A7786" s="310" t="n">
        <v>101740</v>
      </c>
      <c r="B7786" s="315" t="s">
        <v>1640</v>
      </c>
      <c r="C7786" s="310" t="s">
        <v>13390</v>
      </c>
      <c r="D7786" s="315" t="s">
        <v>48</v>
      </c>
      <c r="E7786" s="316" t="s">
        <v>13391</v>
      </c>
    </row>
    <row r="7787" customFormat="false" ht="12.8" hidden="false" customHeight="false" outlineLevel="0" collapsed="false">
      <c r="A7787" s="310" t="n">
        <v>101741</v>
      </c>
      <c r="B7787" s="315" t="s">
        <v>1640</v>
      </c>
      <c r="C7787" s="310" t="s">
        <v>13392</v>
      </c>
      <c r="D7787" s="315" t="s">
        <v>48</v>
      </c>
      <c r="E7787" s="316" t="s">
        <v>13393</v>
      </c>
    </row>
    <row r="7788" customFormat="false" ht="12.8" hidden="false" customHeight="false" outlineLevel="0" collapsed="false">
      <c r="A7788" s="310" t="n">
        <v>94990</v>
      </c>
      <c r="B7788" s="315" t="s">
        <v>1640</v>
      </c>
      <c r="C7788" s="310" t="s">
        <v>13394</v>
      </c>
      <c r="D7788" s="315" t="s">
        <v>200</v>
      </c>
      <c r="E7788" s="316" t="s">
        <v>13395</v>
      </c>
    </row>
    <row r="7789" customFormat="false" ht="12.8" hidden="false" customHeight="false" outlineLevel="0" collapsed="false">
      <c r="A7789" s="310" t="n">
        <v>94991</v>
      </c>
      <c r="B7789" s="315" t="s">
        <v>1640</v>
      </c>
      <c r="C7789" s="310" t="s">
        <v>13396</v>
      </c>
      <c r="D7789" s="315" t="s">
        <v>200</v>
      </c>
      <c r="E7789" s="316" t="s">
        <v>13397</v>
      </c>
    </row>
    <row r="7790" customFormat="false" ht="12.8" hidden="false" customHeight="false" outlineLevel="0" collapsed="false">
      <c r="A7790" s="310" t="n">
        <v>94992</v>
      </c>
      <c r="B7790" s="315" t="s">
        <v>1640</v>
      </c>
      <c r="C7790" s="310" t="s">
        <v>13398</v>
      </c>
      <c r="D7790" s="315" t="s">
        <v>32</v>
      </c>
      <c r="E7790" s="316" t="s">
        <v>10781</v>
      </c>
    </row>
    <row r="7791" customFormat="false" ht="12.8" hidden="false" customHeight="false" outlineLevel="0" collapsed="false">
      <c r="A7791" s="310" t="n">
        <v>94993</v>
      </c>
      <c r="B7791" s="315" t="s">
        <v>1640</v>
      </c>
      <c r="C7791" s="310" t="s">
        <v>13399</v>
      </c>
      <c r="D7791" s="315" t="s">
        <v>32</v>
      </c>
      <c r="E7791" s="316" t="s">
        <v>13400</v>
      </c>
    </row>
    <row r="7792" customFormat="false" ht="12.8" hidden="false" customHeight="false" outlineLevel="0" collapsed="false">
      <c r="A7792" s="310" t="n">
        <v>94994</v>
      </c>
      <c r="B7792" s="315" t="s">
        <v>1640</v>
      </c>
      <c r="C7792" s="310" t="s">
        <v>13401</v>
      </c>
      <c r="D7792" s="315" t="s">
        <v>32</v>
      </c>
      <c r="E7792" s="316" t="s">
        <v>13402</v>
      </c>
    </row>
    <row r="7793" customFormat="false" ht="12.8" hidden="false" customHeight="false" outlineLevel="0" collapsed="false">
      <c r="A7793" s="310" t="n">
        <v>94995</v>
      </c>
      <c r="B7793" s="315" t="s">
        <v>1640</v>
      </c>
      <c r="C7793" s="310" t="s">
        <v>13403</v>
      </c>
      <c r="D7793" s="315" t="s">
        <v>32</v>
      </c>
      <c r="E7793" s="316" t="s">
        <v>13404</v>
      </c>
    </row>
    <row r="7794" customFormat="false" ht="12.8" hidden="false" customHeight="false" outlineLevel="0" collapsed="false">
      <c r="A7794" s="310" t="n">
        <v>101747</v>
      </c>
      <c r="B7794" s="315" t="s">
        <v>1640</v>
      </c>
      <c r="C7794" s="310" t="s">
        <v>13405</v>
      </c>
      <c r="D7794" s="315" t="s">
        <v>32</v>
      </c>
      <c r="E7794" s="316" t="s">
        <v>13406</v>
      </c>
    </row>
    <row r="7795" customFormat="false" ht="12.8" hidden="false" customHeight="false" outlineLevel="0" collapsed="false">
      <c r="A7795" s="310" t="n">
        <v>104626</v>
      </c>
      <c r="B7795" s="315" t="s">
        <v>1640</v>
      </c>
      <c r="C7795" s="310" t="s">
        <v>13407</v>
      </c>
      <c r="D7795" s="315" t="s">
        <v>200</v>
      </c>
      <c r="E7795" s="316" t="s">
        <v>13408</v>
      </c>
    </row>
    <row r="7796" customFormat="false" ht="12.8" hidden="false" customHeight="false" outlineLevel="0" collapsed="false">
      <c r="A7796" s="310" t="n">
        <v>104658</v>
      </c>
      <c r="B7796" s="315" t="s">
        <v>1640</v>
      </c>
      <c r="C7796" s="310" t="s">
        <v>13409</v>
      </c>
      <c r="D7796" s="315" t="s">
        <v>32</v>
      </c>
      <c r="E7796" s="316" t="s">
        <v>13410</v>
      </c>
    </row>
    <row r="7797" customFormat="false" ht="12.8" hidden="false" customHeight="false" outlineLevel="0" collapsed="false">
      <c r="A7797" s="310" t="n">
        <v>87620</v>
      </c>
      <c r="B7797" s="315" t="s">
        <v>1640</v>
      </c>
      <c r="C7797" s="310" t="s">
        <v>13411</v>
      </c>
      <c r="D7797" s="315" t="s">
        <v>32</v>
      </c>
      <c r="E7797" s="316" t="s">
        <v>13412</v>
      </c>
    </row>
    <row r="7798" customFormat="false" ht="12.8" hidden="false" customHeight="false" outlineLevel="0" collapsed="false">
      <c r="A7798" s="310" t="n">
        <v>87622</v>
      </c>
      <c r="B7798" s="315" t="s">
        <v>1640</v>
      </c>
      <c r="C7798" s="310" t="s">
        <v>13413</v>
      </c>
      <c r="D7798" s="315" t="s">
        <v>32</v>
      </c>
      <c r="E7798" s="316" t="s">
        <v>13414</v>
      </c>
    </row>
    <row r="7799" customFormat="false" ht="12.8" hidden="false" customHeight="false" outlineLevel="0" collapsed="false">
      <c r="A7799" s="310" t="n">
        <v>87623</v>
      </c>
      <c r="B7799" s="315" t="s">
        <v>1640</v>
      </c>
      <c r="C7799" s="310" t="s">
        <v>13415</v>
      </c>
      <c r="D7799" s="315" t="s">
        <v>32</v>
      </c>
      <c r="E7799" s="316" t="s">
        <v>1835</v>
      </c>
    </row>
    <row r="7800" customFormat="false" ht="12.8" hidden="false" customHeight="false" outlineLevel="0" collapsed="false">
      <c r="A7800" s="310" t="n">
        <v>87624</v>
      </c>
      <c r="B7800" s="315" t="s">
        <v>1640</v>
      </c>
      <c r="C7800" s="310" t="s">
        <v>13416</v>
      </c>
      <c r="D7800" s="315" t="s">
        <v>32</v>
      </c>
      <c r="E7800" s="316" t="s">
        <v>13417</v>
      </c>
    </row>
    <row r="7801" customFormat="false" ht="12.8" hidden="false" customHeight="false" outlineLevel="0" collapsed="false">
      <c r="A7801" s="310" t="n">
        <v>87630</v>
      </c>
      <c r="B7801" s="315" t="s">
        <v>1640</v>
      </c>
      <c r="C7801" s="310" t="s">
        <v>13418</v>
      </c>
      <c r="D7801" s="315" t="s">
        <v>32</v>
      </c>
      <c r="E7801" s="316" t="s">
        <v>13419</v>
      </c>
    </row>
    <row r="7802" customFormat="false" ht="12.8" hidden="false" customHeight="false" outlineLevel="0" collapsed="false">
      <c r="A7802" s="310" t="n">
        <v>87632</v>
      </c>
      <c r="B7802" s="315" t="s">
        <v>1640</v>
      </c>
      <c r="C7802" s="310" t="s">
        <v>13420</v>
      </c>
      <c r="D7802" s="315" t="s">
        <v>32</v>
      </c>
      <c r="E7802" s="316" t="s">
        <v>13421</v>
      </c>
    </row>
    <row r="7803" customFormat="false" ht="12.8" hidden="false" customHeight="false" outlineLevel="0" collapsed="false">
      <c r="A7803" s="310" t="n">
        <v>87633</v>
      </c>
      <c r="B7803" s="315" t="s">
        <v>1640</v>
      </c>
      <c r="C7803" s="310" t="s">
        <v>13422</v>
      </c>
      <c r="D7803" s="315" t="s">
        <v>32</v>
      </c>
      <c r="E7803" s="316" t="s">
        <v>13423</v>
      </c>
    </row>
    <row r="7804" customFormat="false" ht="12.8" hidden="false" customHeight="false" outlineLevel="0" collapsed="false">
      <c r="A7804" s="310" t="n">
        <v>87634</v>
      </c>
      <c r="B7804" s="315" t="s">
        <v>1640</v>
      </c>
      <c r="C7804" s="310" t="s">
        <v>13424</v>
      </c>
      <c r="D7804" s="315" t="s">
        <v>32</v>
      </c>
      <c r="E7804" s="316" t="s">
        <v>13425</v>
      </c>
    </row>
    <row r="7805" customFormat="false" ht="12.8" hidden="false" customHeight="false" outlineLevel="0" collapsed="false">
      <c r="A7805" s="310" t="n">
        <v>87640</v>
      </c>
      <c r="B7805" s="315" t="s">
        <v>1640</v>
      </c>
      <c r="C7805" s="310" t="s">
        <v>13426</v>
      </c>
      <c r="D7805" s="315" t="s">
        <v>32</v>
      </c>
      <c r="E7805" s="316" t="s">
        <v>13427</v>
      </c>
    </row>
    <row r="7806" customFormat="false" ht="12.8" hidden="false" customHeight="false" outlineLevel="0" collapsed="false">
      <c r="A7806" s="310" t="n">
        <v>87642</v>
      </c>
      <c r="B7806" s="315" t="s">
        <v>1640</v>
      </c>
      <c r="C7806" s="310" t="s">
        <v>13428</v>
      </c>
      <c r="D7806" s="315" t="s">
        <v>32</v>
      </c>
      <c r="E7806" s="316" t="s">
        <v>7183</v>
      </c>
    </row>
    <row r="7807" customFormat="false" ht="12.8" hidden="false" customHeight="false" outlineLevel="0" collapsed="false">
      <c r="A7807" s="310" t="n">
        <v>87643</v>
      </c>
      <c r="B7807" s="315" t="s">
        <v>1640</v>
      </c>
      <c r="C7807" s="310" t="s">
        <v>13429</v>
      </c>
      <c r="D7807" s="315" t="s">
        <v>32</v>
      </c>
      <c r="E7807" s="316" t="s">
        <v>13430</v>
      </c>
    </row>
    <row r="7808" customFormat="false" ht="12.8" hidden="false" customHeight="false" outlineLevel="0" collapsed="false">
      <c r="A7808" s="310" t="n">
        <v>87644</v>
      </c>
      <c r="B7808" s="315" t="s">
        <v>1640</v>
      </c>
      <c r="C7808" s="310" t="s">
        <v>13431</v>
      </c>
      <c r="D7808" s="315" t="s">
        <v>32</v>
      </c>
      <c r="E7808" s="316" t="s">
        <v>13432</v>
      </c>
    </row>
    <row r="7809" customFormat="false" ht="12.8" hidden="false" customHeight="false" outlineLevel="0" collapsed="false">
      <c r="A7809" s="310" t="n">
        <v>87680</v>
      </c>
      <c r="B7809" s="315" t="s">
        <v>1640</v>
      </c>
      <c r="C7809" s="310" t="s">
        <v>13433</v>
      </c>
      <c r="D7809" s="315" t="s">
        <v>32</v>
      </c>
      <c r="E7809" s="316" t="s">
        <v>7266</v>
      </c>
    </row>
    <row r="7810" customFormat="false" ht="12.8" hidden="false" customHeight="false" outlineLevel="0" collapsed="false">
      <c r="A7810" s="310" t="n">
        <v>87682</v>
      </c>
      <c r="B7810" s="315" t="s">
        <v>1640</v>
      </c>
      <c r="C7810" s="310" t="s">
        <v>13434</v>
      </c>
      <c r="D7810" s="315" t="s">
        <v>32</v>
      </c>
      <c r="E7810" s="316" t="s">
        <v>10565</v>
      </c>
    </row>
    <row r="7811" customFormat="false" ht="12.8" hidden="false" customHeight="false" outlineLevel="0" collapsed="false">
      <c r="A7811" s="310" t="n">
        <v>87683</v>
      </c>
      <c r="B7811" s="315" t="s">
        <v>1640</v>
      </c>
      <c r="C7811" s="310" t="s">
        <v>13435</v>
      </c>
      <c r="D7811" s="315" t="s">
        <v>32</v>
      </c>
      <c r="E7811" s="316" t="s">
        <v>13436</v>
      </c>
    </row>
    <row r="7812" customFormat="false" ht="12.8" hidden="false" customHeight="false" outlineLevel="0" collapsed="false">
      <c r="A7812" s="310" t="n">
        <v>87684</v>
      </c>
      <c r="B7812" s="315" t="s">
        <v>1640</v>
      </c>
      <c r="C7812" s="310" t="s">
        <v>13437</v>
      </c>
      <c r="D7812" s="315" t="s">
        <v>32</v>
      </c>
      <c r="E7812" s="316" t="s">
        <v>13438</v>
      </c>
    </row>
    <row r="7813" customFormat="false" ht="12.8" hidden="false" customHeight="false" outlineLevel="0" collapsed="false">
      <c r="A7813" s="310" t="n">
        <v>87690</v>
      </c>
      <c r="B7813" s="315" t="s">
        <v>1640</v>
      </c>
      <c r="C7813" s="310" t="s">
        <v>13439</v>
      </c>
      <c r="D7813" s="315" t="s">
        <v>32</v>
      </c>
      <c r="E7813" s="316" t="s">
        <v>13440</v>
      </c>
    </row>
    <row r="7814" customFormat="false" ht="12.8" hidden="false" customHeight="false" outlineLevel="0" collapsed="false">
      <c r="A7814" s="310" t="n">
        <v>87692</v>
      </c>
      <c r="B7814" s="315" t="s">
        <v>1640</v>
      </c>
      <c r="C7814" s="310" t="s">
        <v>13441</v>
      </c>
      <c r="D7814" s="315" t="s">
        <v>32</v>
      </c>
      <c r="E7814" s="316" t="s">
        <v>13442</v>
      </c>
    </row>
    <row r="7815" customFormat="false" ht="12.8" hidden="false" customHeight="false" outlineLevel="0" collapsed="false">
      <c r="A7815" s="310" t="n">
        <v>87693</v>
      </c>
      <c r="B7815" s="315" t="s">
        <v>1640</v>
      </c>
      <c r="C7815" s="310" t="s">
        <v>13443</v>
      </c>
      <c r="D7815" s="315" t="s">
        <v>32</v>
      </c>
      <c r="E7815" s="316" t="s">
        <v>13444</v>
      </c>
    </row>
    <row r="7816" customFormat="false" ht="12.8" hidden="false" customHeight="false" outlineLevel="0" collapsed="false">
      <c r="A7816" s="310" t="n">
        <v>87694</v>
      </c>
      <c r="B7816" s="315" t="s">
        <v>1640</v>
      </c>
      <c r="C7816" s="310" t="s">
        <v>13445</v>
      </c>
      <c r="D7816" s="315" t="s">
        <v>32</v>
      </c>
      <c r="E7816" s="316" t="s">
        <v>13446</v>
      </c>
    </row>
    <row r="7817" customFormat="false" ht="12.8" hidden="false" customHeight="false" outlineLevel="0" collapsed="false">
      <c r="A7817" s="310" t="n">
        <v>87700</v>
      </c>
      <c r="B7817" s="315" t="s">
        <v>1640</v>
      </c>
      <c r="C7817" s="310" t="s">
        <v>13447</v>
      </c>
      <c r="D7817" s="315" t="s">
        <v>32</v>
      </c>
      <c r="E7817" s="316" t="s">
        <v>6931</v>
      </c>
    </row>
    <row r="7818" customFormat="false" ht="12.8" hidden="false" customHeight="false" outlineLevel="0" collapsed="false">
      <c r="A7818" s="310" t="n">
        <v>87702</v>
      </c>
      <c r="B7818" s="315" t="s">
        <v>1640</v>
      </c>
      <c r="C7818" s="310" t="s">
        <v>13448</v>
      </c>
      <c r="D7818" s="315" t="s">
        <v>32</v>
      </c>
      <c r="E7818" s="316" t="s">
        <v>13449</v>
      </c>
    </row>
    <row r="7819" customFormat="false" ht="12.8" hidden="false" customHeight="false" outlineLevel="0" collapsed="false">
      <c r="A7819" s="310" t="n">
        <v>87703</v>
      </c>
      <c r="B7819" s="315" t="s">
        <v>1640</v>
      </c>
      <c r="C7819" s="310" t="s">
        <v>13450</v>
      </c>
      <c r="D7819" s="315" t="s">
        <v>32</v>
      </c>
      <c r="E7819" s="316" t="s">
        <v>13451</v>
      </c>
    </row>
    <row r="7820" customFormat="false" ht="12.8" hidden="false" customHeight="false" outlineLevel="0" collapsed="false">
      <c r="A7820" s="310" t="n">
        <v>87704</v>
      </c>
      <c r="B7820" s="315" t="s">
        <v>1640</v>
      </c>
      <c r="C7820" s="310" t="s">
        <v>13452</v>
      </c>
      <c r="D7820" s="315" t="s">
        <v>32</v>
      </c>
      <c r="E7820" s="316" t="s">
        <v>13453</v>
      </c>
    </row>
    <row r="7821" customFormat="false" ht="12.8" hidden="false" customHeight="false" outlineLevel="0" collapsed="false">
      <c r="A7821" s="310" t="n">
        <v>87735</v>
      </c>
      <c r="B7821" s="315" t="s">
        <v>1640</v>
      </c>
      <c r="C7821" s="310" t="s">
        <v>13454</v>
      </c>
      <c r="D7821" s="315" t="s">
        <v>32</v>
      </c>
      <c r="E7821" s="316" t="s">
        <v>13455</v>
      </c>
    </row>
    <row r="7822" customFormat="false" ht="12.8" hidden="false" customHeight="false" outlineLevel="0" collapsed="false">
      <c r="A7822" s="310" t="n">
        <v>87737</v>
      </c>
      <c r="B7822" s="315" t="s">
        <v>1640</v>
      </c>
      <c r="C7822" s="310" t="s">
        <v>13456</v>
      </c>
      <c r="D7822" s="315" t="s">
        <v>32</v>
      </c>
      <c r="E7822" s="316" t="s">
        <v>13457</v>
      </c>
    </row>
    <row r="7823" customFormat="false" ht="12.8" hidden="false" customHeight="false" outlineLevel="0" collapsed="false">
      <c r="A7823" s="310" t="n">
        <v>87738</v>
      </c>
      <c r="B7823" s="315" t="s">
        <v>1640</v>
      </c>
      <c r="C7823" s="310" t="s">
        <v>13458</v>
      </c>
      <c r="D7823" s="315" t="s">
        <v>32</v>
      </c>
      <c r="E7823" s="316" t="s">
        <v>13459</v>
      </c>
    </row>
    <row r="7824" customFormat="false" ht="12.8" hidden="false" customHeight="false" outlineLevel="0" collapsed="false">
      <c r="A7824" s="310" t="n">
        <v>87739</v>
      </c>
      <c r="B7824" s="315" t="s">
        <v>1640</v>
      </c>
      <c r="C7824" s="310" t="s">
        <v>13460</v>
      </c>
      <c r="D7824" s="315" t="s">
        <v>32</v>
      </c>
      <c r="E7824" s="316" t="s">
        <v>11220</v>
      </c>
    </row>
    <row r="7825" customFormat="false" ht="12.8" hidden="false" customHeight="false" outlineLevel="0" collapsed="false">
      <c r="A7825" s="310" t="n">
        <v>87745</v>
      </c>
      <c r="B7825" s="315" t="s">
        <v>1640</v>
      </c>
      <c r="C7825" s="310" t="s">
        <v>13461</v>
      </c>
      <c r="D7825" s="315" t="s">
        <v>32</v>
      </c>
      <c r="E7825" s="316" t="s">
        <v>7579</v>
      </c>
    </row>
    <row r="7826" customFormat="false" ht="12.8" hidden="false" customHeight="false" outlineLevel="0" collapsed="false">
      <c r="A7826" s="310" t="n">
        <v>87747</v>
      </c>
      <c r="B7826" s="315" t="s">
        <v>1640</v>
      </c>
      <c r="C7826" s="310" t="s">
        <v>13462</v>
      </c>
      <c r="D7826" s="315" t="s">
        <v>32</v>
      </c>
      <c r="E7826" s="316" t="s">
        <v>3521</v>
      </c>
    </row>
    <row r="7827" customFormat="false" ht="12.8" hidden="false" customHeight="false" outlineLevel="0" collapsed="false">
      <c r="A7827" s="310" t="n">
        <v>87748</v>
      </c>
      <c r="B7827" s="315" t="s">
        <v>1640</v>
      </c>
      <c r="C7827" s="310" t="s">
        <v>13463</v>
      </c>
      <c r="D7827" s="315" t="s">
        <v>32</v>
      </c>
      <c r="E7827" s="316" t="s">
        <v>13464</v>
      </c>
    </row>
    <row r="7828" customFormat="false" ht="12.8" hidden="false" customHeight="false" outlineLevel="0" collapsed="false">
      <c r="A7828" s="310" t="n">
        <v>87749</v>
      </c>
      <c r="B7828" s="315" t="s">
        <v>1640</v>
      </c>
      <c r="C7828" s="310" t="s">
        <v>13465</v>
      </c>
      <c r="D7828" s="315" t="s">
        <v>32</v>
      </c>
      <c r="E7828" s="316" t="s">
        <v>13466</v>
      </c>
    </row>
    <row r="7829" customFormat="false" ht="12.8" hidden="false" customHeight="false" outlineLevel="0" collapsed="false">
      <c r="A7829" s="310" t="n">
        <v>87755</v>
      </c>
      <c r="B7829" s="315" t="s">
        <v>1640</v>
      </c>
      <c r="C7829" s="310" t="s">
        <v>13467</v>
      </c>
      <c r="D7829" s="315" t="s">
        <v>32</v>
      </c>
      <c r="E7829" s="316" t="s">
        <v>13468</v>
      </c>
    </row>
    <row r="7830" customFormat="false" ht="12.8" hidden="false" customHeight="false" outlineLevel="0" collapsed="false">
      <c r="A7830" s="310" t="n">
        <v>87757</v>
      </c>
      <c r="B7830" s="315" t="s">
        <v>1640</v>
      </c>
      <c r="C7830" s="310" t="s">
        <v>13469</v>
      </c>
      <c r="D7830" s="315" t="s">
        <v>32</v>
      </c>
      <c r="E7830" s="316" t="s">
        <v>13470</v>
      </c>
    </row>
    <row r="7831" customFormat="false" ht="12.8" hidden="false" customHeight="false" outlineLevel="0" collapsed="false">
      <c r="A7831" s="310" t="n">
        <v>87758</v>
      </c>
      <c r="B7831" s="315" t="s">
        <v>1640</v>
      </c>
      <c r="C7831" s="310" t="s">
        <v>13471</v>
      </c>
      <c r="D7831" s="315" t="s">
        <v>32</v>
      </c>
      <c r="E7831" s="316" t="s">
        <v>13472</v>
      </c>
    </row>
    <row r="7832" customFormat="false" ht="12.8" hidden="false" customHeight="false" outlineLevel="0" collapsed="false">
      <c r="A7832" s="310" t="n">
        <v>87759</v>
      </c>
      <c r="B7832" s="315" t="s">
        <v>1640</v>
      </c>
      <c r="C7832" s="310" t="s">
        <v>13473</v>
      </c>
      <c r="D7832" s="315" t="s">
        <v>32</v>
      </c>
      <c r="E7832" s="316" t="s">
        <v>13474</v>
      </c>
    </row>
    <row r="7833" customFormat="false" ht="12.8" hidden="false" customHeight="false" outlineLevel="0" collapsed="false">
      <c r="A7833" s="310" t="n">
        <v>87765</v>
      </c>
      <c r="B7833" s="315" t="s">
        <v>1640</v>
      </c>
      <c r="C7833" s="310" t="s">
        <v>13475</v>
      </c>
      <c r="D7833" s="315" t="s">
        <v>32</v>
      </c>
      <c r="E7833" s="316" t="s">
        <v>13476</v>
      </c>
    </row>
    <row r="7834" customFormat="false" ht="12.8" hidden="false" customHeight="false" outlineLevel="0" collapsed="false">
      <c r="A7834" s="310" t="n">
        <v>87767</v>
      </c>
      <c r="B7834" s="315" t="s">
        <v>1640</v>
      </c>
      <c r="C7834" s="310" t="s">
        <v>13477</v>
      </c>
      <c r="D7834" s="315" t="s">
        <v>32</v>
      </c>
      <c r="E7834" s="316" t="s">
        <v>13478</v>
      </c>
    </row>
    <row r="7835" customFormat="false" ht="12.8" hidden="false" customHeight="false" outlineLevel="0" collapsed="false">
      <c r="A7835" s="310" t="n">
        <v>87768</v>
      </c>
      <c r="B7835" s="315" t="s">
        <v>1640</v>
      </c>
      <c r="C7835" s="310" t="s">
        <v>13479</v>
      </c>
      <c r="D7835" s="315" t="s">
        <v>32</v>
      </c>
      <c r="E7835" s="316" t="s">
        <v>13480</v>
      </c>
    </row>
    <row r="7836" customFormat="false" ht="12.8" hidden="false" customHeight="false" outlineLevel="0" collapsed="false">
      <c r="A7836" s="310" t="n">
        <v>87769</v>
      </c>
      <c r="B7836" s="315" t="s">
        <v>1640</v>
      </c>
      <c r="C7836" s="310" t="s">
        <v>13481</v>
      </c>
      <c r="D7836" s="315" t="s">
        <v>32</v>
      </c>
      <c r="E7836" s="316" t="s">
        <v>13482</v>
      </c>
    </row>
    <row r="7837" customFormat="false" ht="12.8" hidden="false" customHeight="false" outlineLevel="0" collapsed="false">
      <c r="A7837" s="310" t="n">
        <v>88470</v>
      </c>
      <c r="B7837" s="315" t="s">
        <v>1640</v>
      </c>
      <c r="C7837" s="310" t="s">
        <v>13483</v>
      </c>
      <c r="D7837" s="315" t="s">
        <v>32</v>
      </c>
      <c r="E7837" s="316" t="s">
        <v>13484</v>
      </c>
    </row>
    <row r="7838" customFormat="false" ht="12.8" hidden="false" customHeight="false" outlineLevel="0" collapsed="false">
      <c r="A7838" s="310" t="n">
        <v>88471</v>
      </c>
      <c r="B7838" s="315" t="s">
        <v>1640</v>
      </c>
      <c r="C7838" s="310" t="s">
        <v>13485</v>
      </c>
      <c r="D7838" s="315" t="s">
        <v>32</v>
      </c>
      <c r="E7838" s="316" t="s">
        <v>13486</v>
      </c>
    </row>
    <row r="7839" customFormat="false" ht="12.8" hidden="false" customHeight="false" outlineLevel="0" collapsed="false">
      <c r="A7839" s="310" t="n">
        <v>88472</v>
      </c>
      <c r="B7839" s="315" t="s">
        <v>1640</v>
      </c>
      <c r="C7839" s="310" t="s">
        <v>13487</v>
      </c>
      <c r="D7839" s="315" t="s">
        <v>32</v>
      </c>
      <c r="E7839" s="316" t="s">
        <v>13488</v>
      </c>
    </row>
    <row r="7840" customFormat="false" ht="12.8" hidden="false" customHeight="false" outlineLevel="0" collapsed="false">
      <c r="A7840" s="310" t="n">
        <v>88476</v>
      </c>
      <c r="B7840" s="315" t="s">
        <v>1640</v>
      </c>
      <c r="C7840" s="310" t="s">
        <v>13489</v>
      </c>
      <c r="D7840" s="315" t="s">
        <v>32</v>
      </c>
      <c r="E7840" s="316" t="s">
        <v>13490</v>
      </c>
    </row>
    <row r="7841" customFormat="false" ht="12.8" hidden="false" customHeight="false" outlineLevel="0" collapsed="false">
      <c r="A7841" s="310" t="n">
        <v>88477</v>
      </c>
      <c r="B7841" s="315" t="s">
        <v>1640</v>
      </c>
      <c r="C7841" s="310" t="s">
        <v>13491</v>
      </c>
      <c r="D7841" s="315" t="s">
        <v>32</v>
      </c>
      <c r="E7841" s="316" t="s">
        <v>13492</v>
      </c>
    </row>
    <row r="7842" customFormat="false" ht="12.8" hidden="false" customHeight="false" outlineLevel="0" collapsed="false">
      <c r="A7842" s="310" t="n">
        <v>88478</v>
      </c>
      <c r="B7842" s="315" t="s">
        <v>1640</v>
      </c>
      <c r="C7842" s="310" t="s">
        <v>13493</v>
      </c>
      <c r="D7842" s="315" t="s">
        <v>32</v>
      </c>
      <c r="E7842" s="316" t="s">
        <v>13494</v>
      </c>
    </row>
    <row r="7843" customFormat="false" ht="12.8" hidden="false" customHeight="false" outlineLevel="0" collapsed="false">
      <c r="A7843" s="310" t="n">
        <v>90930</v>
      </c>
      <c r="B7843" s="315" t="s">
        <v>1640</v>
      </c>
      <c r="C7843" s="310" t="s">
        <v>13495</v>
      </c>
      <c r="D7843" s="315" t="s">
        <v>32</v>
      </c>
      <c r="E7843" s="316" t="s">
        <v>13496</v>
      </c>
    </row>
    <row r="7844" customFormat="false" ht="12.8" hidden="false" customHeight="false" outlineLevel="0" collapsed="false">
      <c r="A7844" s="310" t="n">
        <v>90932</v>
      </c>
      <c r="B7844" s="315" t="s">
        <v>1640</v>
      </c>
      <c r="C7844" s="310" t="s">
        <v>13497</v>
      </c>
      <c r="D7844" s="315" t="s">
        <v>32</v>
      </c>
      <c r="E7844" s="316" t="s">
        <v>13498</v>
      </c>
    </row>
    <row r="7845" customFormat="false" ht="12.8" hidden="false" customHeight="false" outlineLevel="0" collapsed="false">
      <c r="A7845" s="310" t="n">
        <v>90933</v>
      </c>
      <c r="B7845" s="315" t="s">
        <v>1640</v>
      </c>
      <c r="C7845" s="310" t="s">
        <v>13499</v>
      </c>
      <c r="D7845" s="315" t="s">
        <v>32</v>
      </c>
      <c r="E7845" s="316" t="s">
        <v>13500</v>
      </c>
    </row>
    <row r="7846" customFormat="false" ht="12.8" hidden="false" customHeight="false" outlineLevel="0" collapsed="false">
      <c r="A7846" s="310" t="n">
        <v>90934</v>
      </c>
      <c r="B7846" s="315" t="s">
        <v>1640</v>
      </c>
      <c r="C7846" s="310" t="s">
        <v>13501</v>
      </c>
      <c r="D7846" s="315" t="s">
        <v>32</v>
      </c>
      <c r="E7846" s="316" t="s">
        <v>13502</v>
      </c>
    </row>
    <row r="7847" customFormat="false" ht="12.8" hidden="false" customHeight="false" outlineLevel="0" collapsed="false">
      <c r="A7847" s="310" t="n">
        <v>90940</v>
      </c>
      <c r="B7847" s="315" t="s">
        <v>1640</v>
      </c>
      <c r="C7847" s="310" t="s">
        <v>13503</v>
      </c>
      <c r="D7847" s="315" t="s">
        <v>32</v>
      </c>
      <c r="E7847" s="316" t="s">
        <v>13504</v>
      </c>
    </row>
    <row r="7848" customFormat="false" ht="12.8" hidden="false" customHeight="false" outlineLevel="0" collapsed="false">
      <c r="A7848" s="310" t="n">
        <v>90942</v>
      </c>
      <c r="B7848" s="315" t="s">
        <v>1640</v>
      </c>
      <c r="C7848" s="310" t="s">
        <v>13505</v>
      </c>
      <c r="D7848" s="315" t="s">
        <v>32</v>
      </c>
      <c r="E7848" s="316" t="s">
        <v>13506</v>
      </c>
    </row>
    <row r="7849" customFormat="false" ht="12.8" hidden="false" customHeight="false" outlineLevel="0" collapsed="false">
      <c r="A7849" s="310" t="n">
        <v>90943</v>
      </c>
      <c r="B7849" s="315" t="s">
        <v>1640</v>
      </c>
      <c r="C7849" s="310" t="s">
        <v>13507</v>
      </c>
      <c r="D7849" s="315" t="s">
        <v>32</v>
      </c>
      <c r="E7849" s="316" t="s">
        <v>13508</v>
      </c>
    </row>
    <row r="7850" customFormat="false" ht="12.8" hidden="false" customHeight="false" outlineLevel="0" collapsed="false">
      <c r="A7850" s="310" t="n">
        <v>90944</v>
      </c>
      <c r="B7850" s="315" t="s">
        <v>1640</v>
      </c>
      <c r="C7850" s="310" t="s">
        <v>13509</v>
      </c>
      <c r="D7850" s="315" t="s">
        <v>32</v>
      </c>
      <c r="E7850" s="316" t="s">
        <v>13510</v>
      </c>
    </row>
    <row r="7851" customFormat="false" ht="12.8" hidden="false" customHeight="false" outlineLevel="0" collapsed="false">
      <c r="A7851" s="310" t="n">
        <v>90950</v>
      </c>
      <c r="B7851" s="315" t="s">
        <v>1640</v>
      </c>
      <c r="C7851" s="310" t="s">
        <v>13511</v>
      </c>
      <c r="D7851" s="315" t="s">
        <v>32</v>
      </c>
      <c r="E7851" s="316" t="s">
        <v>13512</v>
      </c>
    </row>
    <row r="7852" customFormat="false" ht="12.8" hidden="false" customHeight="false" outlineLevel="0" collapsed="false">
      <c r="A7852" s="310" t="n">
        <v>90952</v>
      </c>
      <c r="B7852" s="315" t="s">
        <v>1640</v>
      </c>
      <c r="C7852" s="310" t="s">
        <v>13513</v>
      </c>
      <c r="D7852" s="315" t="s">
        <v>32</v>
      </c>
      <c r="E7852" s="316" t="s">
        <v>13514</v>
      </c>
    </row>
    <row r="7853" customFormat="false" ht="12.8" hidden="false" customHeight="false" outlineLevel="0" collapsed="false">
      <c r="A7853" s="310" t="n">
        <v>90953</v>
      </c>
      <c r="B7853" s="315" t="s">
        <v>1640</v>
      </c>
      <c r="C7853" s="310" t="s">
        <v>13515</v>
      </c>
      <c r="D7853" s="315" t="s">
        <v>32</v>
      </c>
      <c r="E7853" s="316" t="s">
        <v>13516</v>
      </c>
    </row>
    <row r="7854" customFormat="false" ht="12.8" hidden="false" customHeight="false" outlineLevel="0" collapsed="false">
      <c r="A7854" s="310" t="n">
        <v>90954</v>
      </c>
      <c r="B7854" s="315" t="s">
        <v>1640</v>
      </c>
      <c r="C7854" s="310" t="s">
        <v>13517</v>
      </c>
      <c r="D7854" s="315" t="s">
        <v>32</v>
      </c>
      <c r="E7854" s="316" t="s">
        <v>13518</v>
      </c>
    </row>
    <row r="7855" customFormat="false" ht="12.8" hidden="false" customHeight="false" outlineLevel="0" collapsed="false">
      <c r="A7855" s="310" t="n">
        <v>102803</v>
      </c>
      <c r="B7855" s="315" t="s">
        <v>1640</v>
      </c>
      <c r="C7855" s="310" t="s">
        <v>13519</v>
      </c>
      <c r="D7855" s="315" t="s">
        <v>32</v>
      </c>
      <c r="E7855" s="316" t="s">
        <v>13520</v>
      </c>
    </row>
    <row r="7856" customFormat="false" ht="12.8" hidden="false" customHeight="false" outlineLevel="0" collapsed="false">
      <c r="A7856" s="310" t="n">
        <v>101742</v>
      </c>
      <c r="B7856" s="315" t="s">
        <v>1640</v>
      </c>
      <c r="C7856" s="310" t="s">
        <v>13521</v>
      </c>
      <c r="D7856" s="315" t="s">
        <v>48</v>
      </c>
      <c r="E7856" s="316" t="s">
        <v>13522</v>
      </c>
    </row>
    <row r="7857" customFormat="false" ht="12.8" hidden="false" customHeight="false" outlineLevel="0" collapsed="false">
      <c r="A7857" s="310" t="n">
        <v>87878</v>
      </c>
      <c r="B7857" s="315" t="s">
        <v>1640</v>
      </c>
      <c r="C7857" s="310" t="s">
        <v>13523</v>
      </c>
      <c r="D7857" s="315" t="s">
        <v>32</v>
      </c>
      <c r="E7857" s="316" t="s">
        <v>13524</v>
      </c>
    </row>
    <row r="7858" customFormat="false" ht="12.8" hidden="false" customHeight="false" outlineLevel="0" collapsed="false">
      <c r="A7858" s="310" t="n">
        <v>87879</v>
      </c>
      <c r="B7858" s="315" t="s">
        <v>1640</v>
      </c>
      <c r="C7858" s="310" t="s">
        <v>13525</v>
      </c>
      <c r="D7858" s="315" t="s">
        <v>32</v>
      </c>
      <c r="E7858" s="316" t="s">
        <v>12230</v>
      </c>
    </row>
    <row r="7859" customFormat="false" ht="12.8" hidden="false" customHeight="false" outlineLevel="0" collapsed="false">
      <c r="A7859" s="310" t="n">
        <v>87881</v>
      </c>
      <c r="B7859" s="315" t="s">
        <v>1640</v>
      </c>
      <c r="C7859" s="310" t="s">
        <v>13526</v>
      </c>
      <c r="D7859" s="315" t="s">
        <v>32</v>
      </c>
      <c r="E7859" s="316" t="s">
        <v>1644</v>
      </c>
    </row>
    <row r="7860" customFormat="false" ht="12.8" hidden="false" customHeight="false" outlineLevel="0" collapsed="false">
      <c r="A7860" s="310" t="n">
        <v>87882</v>
      </c>
      <c r="B7860" s="315" t="s">
        <v>1640</v>
      </c>
      <c r="C7860" s="310" t="s">
        <v>13527</v>
      </c>
      <c r="D7860" s="315" t="s">
        <v>32</v>
      </c>
      <c r="E7860" s="316" t="s">
        <v>10447</v>
      </c>
    </row>
    <row r="7861" customFormat="false" ht="12.8" hidden="false" customHeight="false" outlineLevel="0" collapsed="false">
      <c r="A7861" s="310" t="n">
        <v>87884</v>
      </c>
      <c r="B7861" s="315" t="s">
        <v>1640</v>
      </c>
      <c r="C7861" s="310" t="s">
        <v>13528</v>
      </c>
      <c r="D7861" s="315" t="s">
        <v>32</v>
      </c>
      <c r="E7861" s="316" t="s">
        <v>13529</v>
      </c>
    </row>
    <row r="7862" customFormat="false" ht="12.8" hidden="false" customHeight="false" outlineLevel="0" collapsed="false">
      <c r="A7862" s="310" t="n">
        <v>87885</v>
      </c>
      <c r="B7862" s="315" t="s">
        <v>1640</v>
      </c>
      <c r="C7862" s="310" t="s">
        <v>13530</v>
      </c>
      <c r="D7862" s="315" t="s">
        <v>32</v>
      </c>
      <c r="E7862" s="316" t="s">
        <v>4165</v>
      </c>
    </row>
    <row r="7863" customFormat="false" ht="12.8" hidden="false" customHeight="false" outlineLevel="0" collapsed="false">
      <c r="A7863" s="310" t="n">
        <v>87886</v>
      </c>
      <c r="B7863" s="315" t="s">
        <v>1640</v>
      </c>
      <c r="C7863" s="310" t="s">
        <v>13531</v>
      </c>
      <c r="D7863" s="315" t="s">
        <v>32</v>
      </c>
      <c r="E7863" s="316" t="s">
        <v>13532</v>
      </c>
    </row>
    <row r="7864" customFormat="false" ht="12.8" hidden="false" customHeight="false" outlineLevel="0" collapsed="false">
      <c r="A7864" s="310" t="n">
        <v>87887</v>
      </c>
      <c r="B7864" s="315" t="s">
        <v>1640</v>
      </c>
      <c r="C7864" s="310" t="s">
        <v>13533</v>
      </c>
      <c r="D7864" s="315" t="s">
        <v>32</v>
      </c>
      <c r="E7864" s="316" t="s">
        <v>13534</v>
      </c>
    </row>
    <row r="7865" customFormat="false" ht="12.8" hidden="false" customHeight="false" outlineLevel="0" collapsed="false">
      <c r="A7865" s="310" t="n">
        <v>87888</v>
      </c>
      <c r="B7865" s="315" t="s">
        <v>1640</v>
      </c>
      <c r="C7865" s="310" t="s">
        <v>13535</v>
      </c>
      <c r="D7865" s="315" t="s">
        <v>32</v>
      </c>
      <c r="E7865" s="316" t="s">
        <v>12493</v>
      </c>
    </row>
    <row r="7866" customFormat="false" ht="12.8" hidden="false" customHeight="false" outlineLevel="0" collapsed="false">
      <c r="A7866" s="310" t="n">
        <v>87889</v>
      </c>
      <c r="B7866" s="315" t="s">
        <v>1640</v>
      </c>
      <c r="C7866" s="310" t="s">
        <v>13536</v>
      </c>
      <c r="D7866" s="315" t="s">
        <v>32</v>
      </c>
      <c r="E7866" s="316" t="s">
        <v>12174</v>
      </c>
    </row>
    <row r="7867" customFormat="false" ht="12.8" hidden="false" customHeight="false" outlineLevel="0" collapsed="false">
      <c r="A7867" s="310" t="n">
        <v>87891</v>
      </c>
      <c r="B7867" s="315" t="s">
        <v>1640</v>
      </c>
      <c r="C7867" s="310" t="s">
        <v>13537</v>
      </c>
      <c r="D7867" s="315" t="s">
        <v>32</v>
      </c>
      <c r="E7867" s="316" t="s">
        <v>13538</v>
      </c>
    </row>
    <row r="7868" customFormat="false" ht="12.8" hidden="false" customHeight="false" outlineLevel="0" collapsed="false">
      <c r="A7868" s="310" t="n">
        <v>87892</v>
      </c>
      <c r="B7868" s="315" t="s">
        <v>1640</v>
      </c>
      <c r="C7868" s="310" t="s">
        <v>13539</v>
      </c>
      <c r="D7868" s="315" t="s">
        <v>32</v>
      </c>
      <c r="E7868" s="316" t="s">
        <v>4888</v>
      </c>
    </row>
    <row r="7869" customFormat="false" ht="12.8" hidden="false" customHeight="false" outlineLevel="0" collapsed="false">
      <c r="A7869" s="310" t="n">
        <v>87893</v>
      </c>
      <c r="B7869" s="315" t="s">
        <v>1640</v>
      </c>
      <c r="C7869" s="310" t="s">
        <v>13540</v>
      </c>
      <c r="D7869" s="315" t="s">
        <v>32</v>
      </c>
      <c r="E7869" s="316" t="s">
        <v>13541</v>
      </c>
    </row>
    <row r="7870" customFormat="false" ht="12.8" hidden="false" customHeight="false" outlineLevel="0" collapsed="false">
      <c r="A7870" s="310" t="n">
        <v>87894</v>
      </c>
      <c r="B7870" s="315" t="s">
        <v>1640</v>
      </c>
      <c r="C7870" s="310" t="s">
        <v>13542</v>
      </c>
      <c r="D7870" s="315" t="s">
        <v>32</v>
      </c>
      <c r="E7870" s="316" t="s">
        <v>12432</v>
      </c>
    </row>
    <row r="7871" customFormat="false" ht="12.8" hidden="false" customHeight="false" outlineLevel="0" collapsed="false">
      <c r="A7871" s="310" t="n">
        <v>87896</v>
      </c>
      <c r="B7871" s="315" t="s">
        <v>1640</v>
      </c>
      <c r="C7871" s="310" t="s">
        <v>13543</v>
      </c>
      <c r="D7871" s="315" t="s">
        <v>32</v>
      </c>
      <c r="E7871" s="316" t="s">
        <v>13544</v>
      </c>
    </row>
    <row r="7872" customFormat="false" ht="12.8" hidden="false" customHeight="false" outlineLevel="0" collapsed="false">
      <c r="A7872" s="310" t="n">
        <v>87897</v>
      </c>
      <c r="B7872" s="315" t="s">
        <v>1640</v>
      </c>
      <c r="C7872" s="310" t="s">
        <v>13545</v>
      </c>
      <c r="D7872" s="315" t="s">
        <v>32</v>
      </c>
      <c r="E7872" s="316" t="s">
        <v>13231</v>
      </c>
    </row>
    <row r="7873" customFormat="false" ht="12.8" hidden="false" customHeight="false" outlineLevel="0" collapsed="false">
      <c r="A7873" s="310" t="n">
        <v>87899</v>
      </c>
      <c r="B7873" s="315" t="s">
        <v>1640</v>
      </c>
      <c r="C7873" s="310" t="s">
        <v>13546</v>
      </c>
      <c r="D7873" s="315" t="s">
        <v>32</v>
      </c>
      <c r="E7873" s="316" t="s">
        <v>13547</v>
      </c>
    </row>
    <row r="7874" customFormat="false" ht="12.8" hidden="false" customHeight="false" outlineLevel="0" collapsed="false">
      <c r="A7874" s="310" t="n">
        <v>87900</v>
      </c>
      <c r="B7874" s="315" t="s">
        <v>1640</v>
      </c>
      <c r="C7874" s="310" t="s">
        <v>13548</v>
      </c>
      <c r="D7874" s="315" t="s">
        <v>32</v>
      </c>
      <c r="E7874" s="316" t="s">
        <v>13549</v>
      </c>
    </row>
    <row r="7875" customFormat="false" ht="12.8" hidden="false" customHeight="false" outlineLevel="0" collapsed="false">
      <c r="A7875" s="310" t="n">
        <v>87902</v>
      </c>
      <c r="B7875" s="315" t="s">
        <v>1640</v>
      </c>
      <c r="C7875" s="310" t="s">
        <v>13550</v>
      </c>
      <c r="D7875" s="315" t="s">
        <v>32</v>
      </c>
      <c r="E7875" s="316" t="s">
        <v>13189</v>
      </c>
    </row>
    <row r="7876" customFormat="false" ht="12.8" hidden="false" customHeight="false" outlineLevel="0" collapsed="false">
      <c r="A7876" s="310" t="n">
        <v>87903</v>
      </c>
      <c r="B7876" s="315" t="s">
        <v>1640</v>
      </c>
      <c r="C7876" s="310" t="s">
        <v>13551</v>
      </c>
      <c r="D7876" s="315" t="s">
        <v>32</v>
      </c>
      <c r="E7876" s="316" t="s">
        <v>13552</v>
      </c>
    </row>
    <row r="7877" customFormat="false" ht="12.8" hidden="false" customHeight="false" outlineLevel="0" collapsed="false">
      <c r="A7877" s="310" t="n">
        <v>87904</v>
      </c>
      <c r="B7877" s="315" t="s">
        <v>1640</v>
      </c>
      <c r="C7877" s="310" t="s">
        <v>13553</v>
      </c>
      <c r="D7877" s="315" t="s">
        <v>32</v>
      </c>
      <c r="E7877" s="316" t="s">
        <v>13554</v>
      </c>
    </row>
    <row r="7878" customFormat="false" ht="12.8" hidden="false" customHeight="false" outlineLevel="0" collapsed="false">
      <c r="A7878" s="310" t="n">
        <v>87905</v>
      </c>
      <c r="B7878" s="315" t="s">
        <v>1640</v>
      </c>
      <c r="C7878" s="310" t="s">
        <v>13555</v>
      </c>
      <c r="D7878" s="315" t="s">
        <v>32</v>
      </c>
      <c r="E7878" s="316" t="s">
        <v>3812</v>
      </c>
    </row>
    <row r="7879" customFormat="false" ht="12.8" hidden="false" customHeight="false" outlineLevel="0" collapsed="false">
      <c r="A7879" s="310" t="n">
        <v>87907</v>
      </c>
      <c r="B7879" s="315" t="s">
        <v>1640</v>
      </c>
      <c r="C7879" s="310" t="s">
        <v>13556</v>
      </c>
      <c r="D7879" s="315" t="s">
        <v>32</v>
      </c>
      <c r="E7879" s="316" t="s">
        <v>12147</v>
      </c>
    </row>
    <row r="7880" customFormat="false" ht="12.8" hidden="false" customHeight="false" outlineLevel="0" collapsed="false">
      <c r="A7880" s="310" t="n">
        <v>87908</v>
      </c>
      <c r="B7880" s="315" t="s">
        <v>1640</v>
      </c>
      <c r="C7880" s="310" t="s">
        <v>13557</v>
      </c>
      <c r="D7880" s="315" t="s">
        <v>32</v>
      </c>
      <c r="E7880" s="316" t="s">
        <v>13558</v>
      </c>
    </row>
    <row r="7881" customFormat="false" ht="12.8" hidden="false" customHeight="false" outlineLevel="0" collapsed="false">
      <c r="A7881" s="310" t="n">
        <v>87910</v>
      </c>
      <c r="B7881" s="315" t="s">
        <v>1640</v>
      </c>
      <c r="C7881" s="310" t="s">
        <v>13559</v>
      </c>
      <c r="D7881" s="315" t="s">
        <v>32</v>
      </c>
      <c r="E7881" s="316" t="s">
        <v>13560</v>
      </c>
    </row>
    <row r="7882" customFormat="false" ht="12.8" hidden="false" customHeight="false" outlineLevel="0" collapsed="false">
      <c r="A7882" s="310" t="n">
        <v>87911</v>
      </c>
      <c r="B7882" s="315" t="s">
        <v>1640</v>
      </c>
      <c r="C7882" s="310" t="s">
        <v>13561</v>
      </c>
      <c r="D7882" s="315" t="s">
        <v>32</v>
      </c>
      <c r="E7882" s="316" t="s">
        <v>13562</v>
      </c>
    </row>
    <row r="7883" customFormat="false" ht="12.8" hidden="false" customHeight="false" outlineLevel="0" collapsed="false">
      <c r="A7883" s="310" t="n">
        <v>104410</v>
      </c>
      <c r="B7883" s="315" t="s">
        <v>1640</v>
      </c>
      <c r="C7883" s="310" t="s">
        <v>13563</v>
      </c>
      <c r="D7883" s="315" t="s">
        <v>32</v>
      </c>
      <c r="E7883" s="316" t="s">
        <v>1984</v>
      </c>
    </row>
    <row r="7884" customFormat="false" ht="12.8" hidden="false" customHeight="false" outlineLevel="0" collapsed="false">
      <c r="A7884" s="310" t="n">
        <v>104411</v>
      </c>
      <c r="B7884" s="315" t="s">
        <v>1640</v>
      </c>
      <c r="C7884" s="310" t="s">
        <v>13564</v>
      </c>
      <c r="D7884" s="315" t="s">
        <v>32</v>
      </c>
      <c r="E7884" s="316" t="s">
        <v>1984</v>
      </c>
    </row>
    <row r="7885" customFormat="false" ht="12.8" hidden="false" customHeight="false" outlineLevel="0" collapsed="false">
      <c r="A7885" s="310" t="n">
        <v>87411</v>
      </c>
      <c r="B7885" s="315" t="s">
        <v>1640</v>
      </c>
      <c r="C7885" s="310" t="s">
        <v>13565</v>
      </c>
      <c r="D7885" s="315" t="s">
        <v>32</v>
      </c>
      <c r="E7885" s="316" t="s">
        <v>8957</v>
      </c>
    </row>
    <row r="7886" customFormat="false" ht="12.8" hidden="false" customHeight="false" outlineLevel="0" collapsed="false">
      <c r="A7886" s="310" t="n">
        <v>87412</v>
      </c>
      <c r="B7886" s="315" t="s">
        <v>1640</v>
      </c>
      <c r="C7886" s="310" t="s">
        <v>13566</v>
      </c>
      <c r="D7886" s="315" t="s">
        <v>32</v>
      </c>
      <c r="E7886" s="316" t="s">
        <v>9551</v>
      </c>
    </row>
    <row r="7887" customFormat="false" ht="12.8" hidden="false" customHeight="false" outlineLevel="0" collapsed="false">
      <c r="A7887" s="310" t="n">
        <v>87413</v>
      </c>
      <c r="B7887" s="315" t="s">
        <v>1640</v>
      </c>
      <c r="C7887" s="310" t="s">
        <v>13567</v>
      </c>
      <c r="D7887" s="315" t="s">
        <v>32</v>
      </c>
      <c r="E7887" s="316" t="s">
        <v>7282</v>
      </c>
    </row>
    <row r="7888" customFormat="false" ht="12.8" hidden="false" customHeight="false" outlineLevel="0" collapsed="false">
      <c r="A7888" s="310" t="n">
        <v>87414</v>
      </c>
      <c r="B7888" s="315" t="s">
        <v>1640</v>
      </c>
      <c r="C7888" s="310" t="s">
        <v>13568</v>
      </c>
      <c r="D7888" s="315" t="s">
        <v>32</v>
      </c>
      <c r="E7888" s="316" t="s">
        <v>6695</v>
      </c>
    </row>
    <row r="7889" customFormat="false" ht="12.8" hidden="false" customHeight="false" outlineLevel="0" collapsed="false">
      <c r="A7889" s="310" t="n">
        <v>87415</v>
      </c>
      <c r="B7889" s="315" t="s">
        <v>1640</v>
      </c>
      <c r="C7889" s="310" t="s">
        <v>13569</v>
      </c>
      <c r="D7889" s="315" t="s">
        <v>32</v>
      </c>
      <c r="E7889" s="316" t="s">
        <v>11126</v>
      </c>
    </row>
    <row r="7890" customFormat="false" ht="12.8" hidden="false" customHeight="false" outlineLevel="0" collapsed="false">
      <c r="A7890" s="310" t="n">
        <v>87416</v>
      </c>
      <c r="B7890" s="315" t="s">
        <v>1640</v>
      </c>
      <c r="C7890" s="310" t="s">
        <v>13570</v>
      </c>
      <c r="D7890" s="315" t="s">
        <v>32</v>
      </c>
      <c r="E7890" s="316" t="s">
        <v>13571</v>
      </c>
    </row>
    <row r="7891" customFormat="false" ht="12.8" hidden="false" customHeight="false" outlineLevel="0" collapsed="false">
      <c r="A7891" s="310" t="n">
        <v>87418</v>
      </c>
      <c r="B7891" s="315" t="s">
        <v>1640</v>
      </c>
      <c r="C7891" s="310" t="s">
        <v>13572</v>
      </c>
      <c r="D7891" s="315" t="s">
        <v>32</v>
      </c>
      <c r="E7891" s="316" t="s">
        <v>13573</v>
      </c>
    </row>
    <row r="7892" customFormat="false" ht="12.8" hidden="false" customHeight="false" outlineLevel="0" collapsed="false">
      <c r="A7892" s="310" t="n">
        <v>87421</v>
      </c>
      <c r="B7892" s="315" t="s">
        <v>1640</v>
      </c>
      <c r="C7892" s="310" t="s">
        <v>13574</v>
      </c>
      <c r="D7892" s="315" t="s">
        <v>32</v>
      </c>
      <c r="E7892" s="316" t="s">
        <v>5393</v>
      </c>
    </row>
    <row r="7893" customFormat="false" ht="12.8" hidden="false" customHeight="false" outlineLevel="0" collapsed="false">
      <c r="A7893" s="310" t="n">
        <v>87424</v>
      </c>
      <c r="B7893" s="315" t="s">
        <v>1640</v>
      </c>
      <c r="C7893" s="310" t="s">
        <v>13575</v>
      </c>
      <c r="D7893" s="315" t="s">
        <v>32</v>
      </c>
      <c r="E7893" s="316" t="s">
        <v>13576</v>
      </c>
    </row>
    <row r="7894" customFormat="false" ht="12.8" hidden="false" customHeight="false" outlineLevel="0" collapsed="false">
      <c r="A7894" s="310" t="n">
        <v>87427</v>
      </c>
      <c r="B7894" s="315" t="s">
        <v>1640</v>
      </c>
      <c r="C7894" s="310" t="s">
        <v>13577</v>
      </c>
      <c r="D7894" s="315" t="s">
        <v>32</v>
      </c>
      <c r="E7894" s="316" t="s">
        <v>1668</v>
      </c>
    </row>
    <row r="7895" customFormat="false" ht="12.8" hidden="false" customHeight="false" outlineLevel="0" collapsed="false">
      <c r="A7895" s="310" t="n">
        <v>87430</v>
      </c>
      <c r="B7895" s="315" t="s">
        <v>1640</v>
      </c>
      <c r="C7895" s="310" t="s">
        <v>13578</v>
      </c>
      <c r="D7895" s="315" t="s">
        <v>32</v>
      </c>
      <c r="E7895" s="316" t="s">
        <v>8529</v>
      </c>
    </row>
    <row r="7896" customFormat="false" ht="12.8" hidden="false" customHeight="false" outlineLevel="0" collapsed="false">
      <c r="A7896" s="310" t="n">
        <v>87433</v>
      </c>
      <c r="B7896" s="315" t="s">
        <v>1640</v>
      </c>
      <c r="C7896" s="310" t="s">
        <v>13579</v>
      </c>
      <c r="D7896" s="315" t="s">
        <v>32</v>
      </c>
      <c r="E7896" s="316" t="s">
        <v>13580</v>
      </c>
    </row>
    <row r="7897" customFormat="false" ht="12.8" hidden="false" customHeight="false" outlineLevel="0" collapsed="false">
      <c r="A7897" s="310" t="n">
        <v>87436</v>
      </c>
      <c r="B7897" s="315" t="s">
        <v>1640</v>
      </c>
      <c r="C7897" s="310" t="s">
        <v>13581</v>
      </c>
      <c r="D7897" s="315" t="s">
        <v>32</v>
      </c>
      <c r="E7897" s="316" t="s">
        <v>13582</v>
      </c>
    </row>
    <row r="7898" customFormat="false" ht="12.8" hidden="false" customHeight="false" outlineLevel="0" collapsed="false">
      <c r="A7898" s="310" t="n">
        <v>87439</v>
      </c>
      <c r="B7898" s="315" t="s">
        <v>1640</v>
      </c>
      <c r="C7898" s="310" t="s">
        <v>13583</v>
      </c>
      <c r="D7898" s="315" t="s">
        <v>32</v>
      </c>
      <c r="E7898" s="316" t="s">
        <v>13584</v>
      </c>
    </row>
    <row r="7899" customFormat="false" ht="12.8" hidden="false" customHeight="false" outlineLevel="0" collapsed="false">
      <c r="A7899" s="310" t="n">
        <v>87527</v>
      </c>
      <c r="B7899" s="315" t="s">
        <v>1640</v>
      </c>
      <c r="C7899" s="310" t="s">
        <v>13585</v>
      </c>
      <c r="D7899" s="315" t="s">
        <v>32</v>
      </c>
      <c r="E7899" s="316" t="s">
        <v>13586</v>
      </c>
    </row>
    <row r="7900" customFormat="false" ht="12.8" hidden="false" customHeight="false" outlineLevel="0" collapsed="false">
      <c r="A7900" s="310" t="n">
        <v>87528</v>
      </c>
      <c r="B7900" s="315" t="s">
        <v>1640</v>
      </c>
      <c r="C7900" s="310" t="s">
        <v>13587</v>
      </c>
      <c r="D7900" s="315" t="s">
        <v>32</v>
      </c>
      <c r="E7900" s="316" t="s">
        <v>13588</v>
      </c>
    </row>
    <row r="7901" customFormat="false" ht="12.8" hidden="false" customHeight="false" outlineLevel="0" collapsed="false">
      <c r="A7901" s="310" t="n">
        <v>87529</v>
      </c>
      <c r="B7901" s="315" t="s">
        <v>1640</v>
      </c>
      <c r="C7901" s="310" t="s">
        <v>13589</v>
      </c>
      <c r="D7901" s="315" t="s">
        <v>32</v>
      </c>
      <c r="E7901" s="316" t="s">
        <v>13590</v>
      </c>
    </row>
    <row r="7902" customFormat="false" ht="12.8" hidden="false" customHeight="false" outlineLevel="0" collapsed="false">
      <c r="A7902" s="310" t="n">
        <v>87530</v>
      </c>
      <c r="B7902" s="315" t="s">
        <v>1640</v>
      </c>
      <c r="C7902" s="310" t="s">
        <v>13591</v>
      </c>
      <c r="D7902" s="315" t="s">
        <v>32</v>
      </c>
      <c r="E7902" s="316" t="s">
        <v>7520</v>
      </c>
    </row>
    <row r="7903" customFormat="false" ht="12.8" hidden="false" customHeight="false" outlineLevel="0" collapsed="false">
      <c r="A7903" s="310" t="n">
        <v>87531</v>
      </c>
      <c r="B7903" s="315" t="s">
        <v>1640</v>
      </c>
      <c r="C7903" s="310" t="s">
        <v>13592</v>
      </c>
      <c r="D7903" s="315" t="s">
        <v>32</v>
      </c>
      <c r="E7903" s="316" t="s">
        <v>13383</v>
      </c>
    </row>
    <row r="7904" customFormat="false" ht="12.8" hidden="false" customHeight="false" outlineLevel="0" collapsed="false">
      <c r="A7904" s="310" t="n">
        <v>87532</v>
      </c>
      <c r="B7904" s="315" t="s">
        <v>1640</v>
      </c>
      <c r="C7904" s="310" t="s">
        <v>13593</v>
      </c>
      <c r="D7904" s="315" t="s">
        <v>32</v>
      </c>
      <c r="E7904" s="316" t="s">
        <v>3547</v>
      </c>
    </row>
    <row r="7905" customFormat="false" ht="12.8" hidden="false" customHeight="false" outlineLevel="0" collapsed="false">
      <c r="A7905" s="310" t="n">
        <v>87535</v>
      </c>
      <c r="B7905" s="315" t="s">
        <v>1640</v>
      </c>
      <c r="C7905" s="310" t="s">
        <v>13594</v>
      </c>
      <c r="D7905" s="315" t="s">
        <v>32</v>
      </c>
      <c r="E7905" s="316" t="s">
        <v>8191</v>
      </c>
    </row>
    <row r="7906" customFormat="false" ht="12.8" hidden="false" customHeight="false" outlineLevel="0" collapsed="false">
      <c r="A7906" s="310" t="n">
        <v>87536</v>
      </c>
      <c r="B7906" s="315" t="s">
        <v>1640</v>
      </c>
      <c r="C7906" s="310" t="s">
        <v>13595</v>
      </c>
      <c r="D7906" s="315" t="s">
        <v>32</v>
      </c>
      <c r="E7906" s="316" t="s">
        <v>13596</v>
      </c>
    </row>
    <row r="7907" customFormat="false" ht="12.8" hidden="false" customHeight="false" outlineLevel="0" collapsed="false">
      <c r="A7907" s="310" t="n">
        <v>87539</v>
      </c>
      <c r="B7907" s="315" t="s">
        <v>1640</v>
      </c>
      <c r="C7907" s="310" t="s">
        <v>13597</v>
      </c>
      <c r="D7907" s="315" t="s">
        <v>32</v>
      </c>
      <c r="E7907" s="316" t="s">
        <v>13598</v>
      </c>
    </row>
    <row r="7908" customFormat="false" ht="12.8" hidden="false" customHeight="false" outlineLevel="0" collapsed="false">
      <c r="A7908" s="310" t="n">
        <v>87543</v>
      </c>
      <c r="B7908" s="315" t="s">
        <v>1640</v>
      </c>
      <c r="C7908" s="310" t="s">
        <v>13599</v>
      </c>
      <c r="D7908" s="315" t="s">
        <v>32</v>
      </c>
      <c r="E7908" s="316" t="s">
        <v>13600</v>
      </c>
    </row>
    <row r="7909" customFormat="false" ht="12.8" hidden="false" customHeight="false" outlineLevel="0" collapsed="false">
      <c r="A7909" s="310" t="n">
        <v>87545</v>
      </c>
      <c r="B7909" s="315" t="s">
        <v>1640</v>
      </c>
      <c r="C7909" s="310" t="s">
        <v>13601</v>
      </c>
      <c r="D7909" s="315" t="s">
        <v>32</v>
      </c>
      <c r="E7909" s="316" t="s">
        <v>13582</v>
      </c>
    </row>
    <row r="7910" customFormat="false" ht="12.8" hidden="false" customHeight="false" outlineLevel="0" collapsed="false">
      <c r="A7910" s="310" t="n">
        <v>87546</v>
      </c>
      <c r="B7910" s="315" t="s">
        <v>1640</v>
      </c>
      <c r="C7910" s="310" t="s">
        <v>13602</v>
      </c>
      <c r="D7910" s="315" t="s">
        <v>32</v>
      </c>
      <c r="E7910" s="316" t="s">
        <v>13603</v>
      </c>
    </row>
    <row r="7911" customFormat="false" ht="12.8" hidden="false" customHeight="false" outlineLevel="0" collapsed="false">
      <c r="A7911" s="310" t="n">
        <v>87547</v>
      </c>
      <c r="B7911" s="315" t="s">
        <v>1640</v>
      </c>
      <c r="C7911" s="310" t="s">
        <v>13604</v>
      </c>
      <c r="D7911" s="315" t="s">
        <v>32</v>
      </c>
      <c r="E7911" s="316" t="s">
        <v>13605</v>
      </c>
    </row>
    <row r="7912" customFormat="false" ht="12.8" hidden="false" customHeight="false" outlineLevel="0" collapsed="false">
      <c r="A7912" s="310" t="n">
        <v>87548</v>
      </c>
      <c r="B7912" s="315" t="s">
        <v>1640</v>
      </c>
      <c r="C7912" s="310" t="s">
        <v>13606</v>
      </c>
      <c r="D7912" s="315" t="s">
        <v>32</v>
      </c>
      <c r="E7912" s="316" t="s">
        <v>13607</v>
      </c>
    </row>
    <row r="7913" customFormat="false" ht="12.8" hidden="false" customHeight="false" outlineLevel="0" collapsed="false">
      <c r="A7913" s="310" t="n">
        <v>87549</v>
      </c>
      <c r="B7913" s="315" t="s">
        <v>1640</v>
      </c>
      <c r="C7913" s="310" t="s">
        <v>13608</v>
      </c>
      <c r="D7913" s="315" t="s">
        <v>32</v>
      </c>
      <c r="E7913" s="316" t="s">
        <v>13609</v>
      </c>
    </row>
    <row r="7914" customFormat="false" ht="12.8" hidden="false" customHeight="false" outlineLevel="0" collapsed="false">
      <c r="A7914" s="310" t="n">
        <v>87550</v>
      </c>
      <c r="B7914" s="315" t="s">
        <v>1640</v>
      </c>
      <c r="C7914" s="310" t="s">
        <v>13610</v>
      </c>
      <c r="D7914" s="315" t="s">
        <v>32</v>
      </c>
      <c r="E7914" s="316" t="s">
        <v>13611</v>
      </c>
    </row>
    <row r="7915" customFormat="false" ht="12.8" hidden="false" customHeight="false" outlineLevel="0" collapsed="false">
      <c r="A7915" s="310" t="n">
        <v>87553</v>
      </c>
      <c r="B7915" s="315" t="s">
        <v>1640</v>
      </c>
      <c r="C7915" s="310" t="s">
        <v>13612</v>
      </c>
      <c r="D7915" s="315" t="s">
        <v>32</v>
      </c>
      <c r="E7915" s="316" t="s">
        <v>13613</v>
      </c>
    </row>
    <row r="7916" customFormat="false" ht="12.8" hidden="false" customHeight="false" outlineLevel="0" collapsed="false">
      <c r="A7916" s="310" t="n">
        <v>87554</v>
      </c>
      <c r="B7916" s="315" t="s">
        <v>1640</v>
      </c>
      <c r="C7916" s="310" t="s">
        <v>13614</v>
      </c>
      <c r="D7916" s="315" t="s">
        <v>32</v>
      </c>
      <c r="E7916" s="316" t="s">
        <v>6695</v>
      </c>
    </row>
    <row r="7917" customFormat="false" ht="12.8" hidden="false" customHeight="false" outlineLevel="0" collapsed="false">
      <c r="A7917" s="310" t="n">
        <v>87557</v>
      </c>
      <c r="B7917" s="315" t="s">
        <v>1640</v>
      </c>
      <c r="C7917" s="310" t="s">
        <v>13615</v>
      </c>
      <c r="D7917" s="315" t="s">
        <v>32</v>
      </c>
      <c r="E7917" s="316" t="s">
        <v>13616</v>
      </c>
    </row>
    <row r="7918" customFormat="false" ht="12.8" hidden="false" customHeight="false" outlineLevel="0" collapsed="false">
      <c r="A7918" s="310" t="n">
        <v>87561</v>
      </c>
      <c r="B7918" s="315" t="s">
        <v>1640</v>
      </c>
      <c r="C7918" s="310" t="s">
        <v>13617</v>
      </c>
      <c r="D7918" s="315" t="s">
        <v>32</v>
      </c>
      <c r="E7918" s="316" t="s">
        <v>13618</v>
      </c>
    </row>
    <row r="7919" customFormat="false" ht="12.8" hidden="false" customHeight="false" outlineLevel="0" collapsed="false">
      <c r="A7919" s="310" t="n">
        <v>87775</v>
      </c>
      <c r="B7919" s="315" t="s">
        <v>1640</v>
      </c>
      <c r="C7919" s="310" t="s">
        <v>13619</v>
      </c>
      <c r="D7919" s="315" t="s">
        <v>32</v>
      </c>
      <c r="E7919" s="316" t="s">
        <v>13620</v>
      </c>
    </row>
    <row r="7920" customFormat="false" ht="12.8" hidden="false" customHeight="false" outlineLevel="0" collapsed="false">
      <c r="A7920" s="310" t="n">
        <v>87777</v>
      </c>
      <c r="B7920" s="315" t="s">
        <v>1640</v>
      </c>
      <c r="C7920" s="310" t="s">
        <v>13621</v>
      </c>
      <c r="D7920" s="315" t="s">
        <v>32</v>
      </c>
      <c r="E7920" s="316" t="s">
        <v>2146</v>
      </c>
    </row>
    <row r="7921" customFormat="false" ht="12.8" hidden="false" customHeight="false" outlineLevel="0" collapsed="false">
      <c r="A7921" s="310" t="n">
        <v>87778</v>
      </c>
      <c r="B7921" s="315" t="s">
        <v>1640</v>
      </c>
      <c r="C7921" s="310" t="s">
        <v>13622</v>
      </c>
      <c r="D7921" s="315" t="s">
        <v>32</v>
      </c>
      <c r="E7921" s="316" t="s">
        <v>13623</v>
      </c>
    </row>
    <row r="7922" customFormat="false" ht="12.8" hidden="false" customHeight="false" outlineLevel="0" collapsed="false">
      <c r="A7922" s="310" t="n">
        <v>87779</v>
      </c>
      <c r="B7922" s="315" t="s">
        <v>1640</v>
      </c>
      <c r="C7922" s="310" t="s">
        <v>13624</v>
      </c>
      <c r="D7922" s="315" t="s">
        <v>32</v>
      </c>
      <c r="E7922" s="316" t="s">
        <v>13625</v>
      </c>
    </row>
    <row r="7923" customFormat="false" ht="12.8" hidden="false" customHeight="false" outlineLevel="0" collapsed="false">
      <c r="A7923" s="310" t="n">
        <v>87781</v>
      </c>
      <c r="B7923" s="315" t="s">
        <v>1640</v>
      </c>
      <c r="C7923" s="310" t="s">
        <v>13626</v>
      </c>
      <c r="D7923" s="315" t="s">
        <v>32</v>
      </c>
      <c r="E7923" s="316" t="s">
        <v>13627</v>
      </c>
    </row>
    <row r="7924" customFormat="false" ht="12.8" hidden="false" customHeight="false" outlineLevel="0" collapsed="false">
      <c r="A7924" s="310" t="n">
        <v>87783</v>
      </c>
      <c r="B7924" s="315" t="s">
        <v>1640</v>
      </c>
      <c r="C7924" s="310" t="s">
        <v>13628</v>
      </c>
      <c r="D7924" s="315" t="s">
        <v>32</v>
      </c>
      <c r="E7924" s="316" t="s">
        <v>13629</v>
      </c>
    </row>
    <row r="7925" customFormat="false" ht="12.8" hidden="false" customHeight="false" outlineLevel="0" collapsed="false">
      <c r="A7925" s="310" t="n">
        <v>87784</v>
      </c>
      <c r="B7925" s="315" t="s">
        <v>1640</v>
      </c>
      <c r="C7925" s="310" t="s">
        <v>13630</v>
      </c>
      <c r="D7925" s="315" t="s">
        <v>32</v>
      </c>
      <c r="E7925" s="316" t="s">
        <v>13631</v>
      </c>
    </row>
    <row r="7926" customFormat="false" ht="12.8" hidden="false" customHeight="false" outlineLevel="0" collapsed="false">
      <c r="A7926" s="310" t="n">
        <v>87786</v>
      </c>
      <c r="B7926" s="315" t="s">
        <v>1640</v>
      </c>
      <c r="C7926" s="310" t="s">
        <v>13632</v>
      </c>
      <c r="D7926" s="315" t="s">
        <v>32</v>
      </c>
      <c r="E7926" s="316" t="s">
        <v>13633</v>
      </c>
    </row>
    <row r="7927" customFormat="false" ht="12.8" hidden="false" customHeight="false" outlineLevel="0" collapsed="false">
      <c r="A7927" s="310" t="n">
        <v>87787</v>
      </c>
      <c r="B7927" s="315" t="s">
        <v>1640</v>
      </c>
      <c r="C7927" s="310" t="s">
        <v>13634</v>
      </c>
      <c r="D7927" s="315" t="s">
        <v>32</v>
      </c>
      <c r="E7927" s="316" t="s">
        <v>13635</v>
      </c>
    </row>
    <row r="7928" customFormat="false" ht="12.8" hidden="false" customHeight="false" outlineLevel="0" collapsed="false">
      <c r="A7928" s="310" t="n">
        <v>87788</v>
      </c>
      <c r="B7928" s="315" t="s">
        <v>1640</v>
      </c>
      <c r="C7928" s="310" t="s">
        <v>13636</v>
      </c>
      <c r="D7928" s="315" t="s">
        <v>32</v>
      </c>
      <c r="E7928" s="316" t="s">
        <v>13637</v>
      </c>
    </row>
    <row r="7929" customFormat="false" ht="12.8" hidden="false" customHeight="false" outlineLevel="0" collapsed="false">
      <c r="A7929" s="310" t="n">
        <v>87791</v>
      </c>
      <c r="B7929" s="315" t="s">
        <v>1640</v>
      </c>
      <c r="C7929" s="310" t="s">
        <v>13638</v>
      </c>
      <c r="D7929" s="315" t="s">
        <v>32</v>
      </c>
      <c r="E7929" s="316" t="s">
        <v>13639</v>
      </c>
    </row>
    <row r="7930" customFormat="false" ht="12.8" hidden="false" customHeight="false" outlineLevel="0" collapsed="false">
      <c r="A7930" s="310" t="n">
        <v>87792</v>
      </c>
      <c r="B7930" s="315" t="s">
        <v>1640</v>
      </c>
      <c r="C7930" s="310" t="s">
        <v>13640</v>
      </c>
      <c r="D7930" s="315" t="s">
        <v>32</v>
      </c>
      <c r="E7930" s="316" t="s">
        <v>13641</v>
      </c>
    </row>
    <row r="7931" customFormat="false" ht="12.8" hidden="false" customHeight="false" outlineLevel="0" collapsed="false">
      <c r="A7931" s="310" t="n">
        <v>87794</v>
      </c>
      <c r="B7931" s="315" t="s">
        <v>1640</v>
      </c>
      <c r="C7931" s="310" t="s">
        <v>13642</v>
      </c>
      <c r="D7931" s="315" t="s">
        <v>32</v>
      </c>
      <c r="E7931" s="316" t="s">
        <v>13643</v>
      </c>
    </row>
    <row r="7932" customFormat="false" ht="12.8" hidden="false" customHeight="false" outlineLevel="0" collapsed="false">
      <c r="A7932" s="310" t="n">
        <v>87795</v>
      </c>
      <c r="B7932" s="315" t="s">
        <v>1640</v>
      </c>
      <c r="C7932" s="310" t="s">
        <v>13644</v>
      </c>
      <c r="D7932" s="315" t="s">
        <v>32</v>
      </c>
      <c r="E7932" s="316" t="s">
        <v>13645</v>
      </c>
    </row>
    <row r="7933" customFormat="false" ht="12.8" hidden="false" customHeight="false" outlineLevel="0" collapsed="false">
      <c r="A7933" s="310" t="n">
        <v>87797</v>
      </c>
      <c r="B7933" s="315" t="s">
        <v>1640</v>
      </c>
      <c r="C7933" s="310" t="s">
        <v>13646</v>
      </c>
      <c r="D7933" s="315" t="s">
        <v>32</v>
      </c>
      <c r="E7933" s="316" t="s">
        <v>13647</v>
      </c>
    </row>
    <row r="7934" customFormat="false" ht="12.8" hidden="false" customHeight="false" outlineLevel="0" collapsed="false">
      <c r="A7934" s="310" t="n">
        <v>87799</v>
      </c>
      <c r="B7934" s="315" t="s">
        <v>1640</v>
      </c>
      <c r="C7934" s="310" t="s">
        <v>13648</v>
      </c>
      <c r="D7934" s="315" t="s">
        <v>32</v>
      </c>
      <c r="E7934" s="316" t="s">
        <v>13649</v>
      </c>
    </row>
    <row r="7935" customFormat="false" ht="12.8" hidden="false" customHeight="false" outlineLevel="0" collapsed="false">
      <c r="A7935" s="310" t="n">
        <v>87800</v>
      </c>
      <c r="B7935" s="315" t="s">
        <v>1640</v>
      </c>
      <c r="C7935" s="310" t="s">
        <v>13650</v>
      </c>
      <c r="D7935" s="315" t="s">
        <v>32</v>
      </c>
      <c r="E7935" s="316" t="s">
        <v>13651</v>
      </c>
    </row>
    <row r="7936" customFormat="false" ht="12.8" hidden="false" customHeight="false" outlineLevel="0" collapsed="false">
      <c r="A7936" s="310" t="n">
        <v>87801</v>
      </c>
      <c r="B7936" s="315" t="s">
        <v>1640</v>
      </c>
      <c r="C7936" s="310" t="s">
        <v>13652</v>
      </c>
      <c r="D7936" s="315" t="s">
        <v>32</v>
      </c>
      <c r="E7936" s="316" t="s">
        <v>7586</v>
      </c>
    </row>
    <row r="7937" customFormat="false" ht="12.8" hidden="false" customHeight="false" outlineLevel="0" collapsed="false">
      <c r="A7937" s="310" t="n">
        <v>87803</v>
      </c>
      <c r="B7937" s="315" t="s">
        <v>1640</v>
      </c>
      <c r="C7937" s="310" t="s">
        <v>13653</v>
      </c>
      <c r="D7937" s="315" t="s">
        <v>32</v>
      </c>
      <c r="E7937" s="316" t="s">
        <v>13654</v>
      </c>
    </row>
    <row r="7938" customFormat="false" ht="12.8" hidden="false" customHeight="false" outlineLevel="0" collapsed="false">
      <c r="A7938" s="310" t="n">
        <v>87804</v>
      </c>
      <c r="B7938" s="315" t="s">
        <v>1640</v>
      </c>
      <c r="C7938" s="310" t="s">
        <v>13655</v>
      </c>
      <c r="D7938" s="315" t="s">
        <v>32</v>
      </c>
      <c r="E7938" s="316" t="s">
        <v>13656</v>
      </c>
    </row>
    <row r="7939" customFormat="false" ht="12.8" hidden="false" customHeight="false" outlineLevel="0" collapsed="false">
      <c r="A7939" s="310" t="n">
        <v>87805</v>
      </c>
      <c r="B7939" s="315" t="s">
        <v>1640</v>
      </c>
      <c r="C7939" s="310" t="s">
        <v>13657</v>
      </c>
      <c r="D7939" s="315" t="s">
        <v>32</v>
      </c>
      <c r="E7939" s="316" t="s">
        <v>13658</v>
      </c>
    </row>
    <row r="7940" customFormat="false" ht="12.8" hidden="false" customHeight="false" outlineLevel="0" collapsed="false">
      <c r="A7940" s="310" t="n">
        <v>87807</v>
      </c>
      <c r="B7940" s="315" t="s">
        <v>1640</v>
      </c>
      <c r="C7940" s="310" t="s">
        <v>13659</v>
      </c>
      <c r="D7940" s="315" t="s">
        <v>32</v>
      </c>
      <c r="E7940" s="316" t="s">
        <v>13660</v>
      </c>
    </row>
    <row r="7941" customFormat="false" ht="12.8" hidden="false" customHeight="false" outlineLevel="0" collapsed="false">
      <c r="A7941" s="310" t="n">
        <v>87808</v>
      </c>
      <c r="B7941" s="315" t="s">
        <v>1640</v>
      </c>
      <c r="C7941" s="310" t="s">
        <v>13661</v>
      </c>
      <c r="D7941" s="315" t="s">
        <v>32</v>
      </c>
      <c r="E7941" s="316" t="s">
        <v>13662</v>
      </c>
    </row>
    <row r="7942" customFormat="false" ht="12.8" hidden="false" customHeight="false" outlineLevel="0" collapsed="false">
      <c r="A7942" s="310" t="n">
        <v>87809</v>
      </c>
      <c r="B7942" s="315" t="s">
        <v>1640</v>
      </c>
      <c r="C7942" s="310" t="s">
        <v>13663</v>
      </c>
      <c r="D7942" s="315" t="s">
        <v>32</v>
      </c>
      <c r="E7942" s="316" t="s">
        <v>13664</v>
      </c>
    </row>
    <row r="7943" customFormat="false" ht="12.8" hidden="false" customHeight="false" outlineLevel="0" collapsed="false">
      <c r="A7943" s="310" t="n">
        <v>87811</v>
      </c>
      <c r="B7943" s="315" t="s">
        <v>1640</v>
      </c>
      <c r="C7943" s="310" t="s">
        <v>13665</v>
      </c>
      <c r="D7943" s="315" t="s">
        <v>32</v>
      </c>
      <c r="E7943" s="316" t="s">
        <v>13666</v>
      </c>
    </row>
    <row r="7944" customFormat="false" ht="12.8" hidden="false" customHeight="false" outlineLevel="0" collapsed="false">
      <c r="A7944" s="310" t="n">
        <v>87812</v>
      </c>
      <c r="B7944" s="315" t="s">
        <v>1640</v>
      </c>
      <c r="C7944" s="310" t="s">
        <v>13667</v>
      </c>
      <c r="D7944" s="315" t="s">
        <v>32</v>
      </c>
      <c r="E7944" s="316" t="s">
        <v>13668</v>
      </c>
    </row>
    <row r="7945" customFormat="false" ht="12.8" hidden="false" customHeight="false" outlineLevel="0" collapsed="false">
      <c r="A7945" s="310" t="n">
        <v>87813</v>
      </c>
      <c r="B7945" s="315" t="s">
        <v>1640</v>
      </c>
      <c r="C7945" s="310" t="s">
        <v>13669</v>
      </c>
      <c r="D7945" s="315" t="s">
        <v>32</v>
      </c>
      <c r="E7945" s="316" t="s">
        <v>13670</v>
      </c>
    </row>
    <row r="7946" customFormat="false" ht="12.8" hidden="false" customHeight="false" outlineLevel="0" collapsed="false">
      <c r="A7946" s="310" t="n">
        <v>87815</v>
      </c>
      <c r="B7946" s="315" t="s">
        <v>1640</v>
      </c>
      <c r="C7946" s="310" t="s">
        <v>13671</v>
      </c>
      <c r="D7946" s="315" t="s">
        <v>32</v>
      </c>
      <c r="E7946" s="316" t="s">
        <v>13425</v>
      </c>
    </row>
    <row r="7947" customFormat="false" ht="12.8" hidden="false" customHeight="false" outlineLevel="0" collapsed="false">
      <c r="A7947" s="310" t="n">
        <v>87816</v>
      </c>
      <c r="B7947" s="315" t="s">
        <v>1640</v>
      </c>
      <c r="C7947" s="310" t="s">
        <v>13672</v>
      </c>
      <c r="D7947" s="315" t="s">
        <v>32</v>
      </c>
      <c r="E7947" s="316" t="s">
        <v>13673</v>
      </c>
    </row>
    <row r="7948" customFormat="false" ht="12.8" hidden="false" customHeight="false" outlineLevel="0" collapsed="false">
      <c r="A7948" s="310" t="n">
        <v>87817</v>
      </c>
      <c r="B7948" s="315" t="s">
        <v>1640</v>
      </c>
      <c r="C7948" s="310" t="s">
        <v>13674</v>
      </c>
      <c r="D7948" s="315" t="s">
        <v>32</v>
      </c>
      <c r="E7948" s="316" t="s">
        <v>13675</v>
      </c>
    </row>
    <row r="7949" customFormat="false" ht="12.8" hidden="false" customHeight="false" outlineLevel="0" collapsed="false">
      <c r="A7949" s="310" t="n">
        <v>87819</v>
      </c>
      <c r="B7949" s="315" t="s">
        <v>1640</v>
      </c>
      <c r="C7949" s="310" t="s">
        <v>13676</v>
      </c>
      <c r="D7949" s="315" t="s">
        <v>32</v>
      </c>
      <c r="E7949" s="316" t="s">
        <v>6279</v>
      </c>
    </row>
    <row r="7950" customFormat="false" ht="12.8" hidden="false" customHeight="false" outlineLevel="0" collapsed="false">
      <c r="A7950" s="310" t="n">
        <v>87820</v>
      </c>
      <c r="B7950" s="315" t="s">
        <v>1640</v>
      </c>
      <c r="C7950" s="310" t="s">
        <v>13677</v>
      </c>
      <c r="D7950" s="315" t="s">
        <v>32</v>
      </c>
      <c r="E7950" s="316" t="s">
        <v>13678</v>
      </c>
    </row>
    <row r="7951" customFormat="false" ht="12.8" hidden="false" customHeight="false" outlineLevel="0" collapsed="false">
      <c r="A7951" s="310" t="n">
        <v>87821</v>
      </c>
      <c r="B7951" s="315" t="s">
        <v>1640</v>
      </c>
      <c r="C7951" s="310" t="s">
        <v>13679</v>
      </c>
      <c r="D7951" s="315" t="s">
        <v>32</v>
      </c>
      <c r="E7951" s="316" t="s">
        <v>13680</v>
      </c>
    </row>
    <row r="7952" customFormat="false" ht="12.8" hidden="false" customHeight="false" outlineLevel="0" collapsed="false">
      <c r="A7952" s="310" t="n">
        <v>87823</v>
      </c>
      <c r="B7952" s="315" t="s">
        <v>1640</v>
      </c>
      <c r="C7952" s="310" t="s">
        <v>13681</v>
      </c>
      <c r="D7952" s="315" t="s">
        <v>32</v>
      </c>
      <c r="E7952" s="316" t="s">
        <v>13682</v>
      </c>
    </row>
    <row r="7953" customFormat="false" ht="12.8" hidden="false" customHeight="false" outlineLevel="0" collapsed="false">
      <c r="A7953" s="310" t="n">
        <v>87824</v>
      </c>
      <c r="B7953" s="315" t="s">
        <v>1640</v>
      </c>
      <c r="C7953" s="310" t="s">
        <v>13683</v>
      </c>
      <c r="D7953" s="315" t="s">
        <v>32</v>
      </c>
      <c r="E7953" s="316" t="s">
        <v>13684</v>
      </c>
    </row>
    <row r="7954" customFormat="false" ht="12.8" hidden="false" customHeight="false" outlineLevel="0" collapsed="false">
      <c r="A7954" s="310" t="n">
        <v>87825</v>
      </c>
      <c r="B7954" s="315" t="s">
        <v>1640</v>
      </c>
      <c r="C7954" s="310" t="s">
        <v>13685</v>
      </c>
      <c r="D7954" s="315" t="s">
        <v>32</v>
      </c>
      <c r="E7954" s="316" t="s">
        <v>13686</v>
      </c>
    </row>
    <row r="7955" customFormat="false" ht="12.8" hidden="false" customHeight="false" outlineLevel="0" collapsed="false">
      <c r="A7955" s="310" t="n">
        <v>87827</v>
      </c>
      <c r="B7955" s="315" t="s">
        <v>1640</v>
      </c>
      <c r="C7955" s="310" t="s">
        <v>13687</v>
      </c>
      <c r="D7955" s="315" t="s">
        <v>32</v>
      </c>
      <c r="E7955" s="316" t="s">
        <v>13688</v>
      </c>
    </row>
    <row r="7956" customFormat="false" ht="12.8" hidden="false" customHeight="false" outlineLevel="0" collapsed="false">
      <c r="A7956" s="310" t="n">
        <v>87828</v>
      </c>
      <c r="B7956" s="315" t="s">
        <v>1640</v>
      </c>
      <c r="C7956" s="310" t="s">
        <v>13689</v>
      </c>
      <c r="D7956" s="315" t="s">
        <v>32</v>
      </c>
      <c r="E7956" s="316" t="s">
        <v>13690</v>
      </c>
    </row>
    <row r="7957" customFormat="false" ht="12.8" hidden="false" customHeight="false" outlineLevel="0" collapsed="false">
      <c r="A7957" s="310" t="n">
        <v>87829</v>
      </c>
      <c r="B7957" s="315" t="s">
        <v>1640</v>
      </c>
      <c r="C7957" s="310" t="s">
        <v>13691</v>
      </c>
      <c r="D7957" s="315" t="s">
        <v>32</v>
      </c>
      <c r="E7957" s="316" t="s">
        <v>13692</v>
      </c>
    </row>
    <row r="7958" customFormat="false" ht="12.8" hidden="false" customHeight="false" outlineLevel="0" collapsed="false">
      <c r="A7958" s="310" t="n">
        <v>87831</v>
      </c>
      <c r="B7958" s="315" t="s">
        <v>1640</v>
      </c>
      <c r="C7958" s="310" t="s">
        <v>13693</v>
      </c>
      <c r="D7958" s="315" t="s">
        <v>32</v>
      </c>
      <c r="E7958" s="316" t="s">
        <v>13694</v>
      </c>
    </row>
    <row r="7959" customFormat="false" ht="12.8" hidden="false" customHeight="false" outlineLevel="0" collapsed="false">
      <c r="A7959" s="310" t="n">
        <v>87832</v>
      </c>
      <c r="B7959" s="315" t="s">
        <v>1640</v>
      </c>
      <c r="C7959" s="310" t="s">
        <v>13695</v>
      </c>
      <c r="D7959" s="315" t="s">
        <v>32</v>
      </c>
      <c r="E7959" s="316" t="s">
        <v>6227</v>
      </c>
    </row>
    <row r="7960" customFormat="false" ht="12.8" hidden="false" customHeight="false" outlineLevel="0" collapsed="false">
      <c r="A7960" s="310" t="n">
        <v>87838</v>
      </c>
      <c r="B7960" s="315" t="s">
        <v>1640</v>
      </c>
      <c r="C7960" s="310" t="s">
        <v>13696</v>
      </c>
      <c r="D7960" s="315" t="s">
        <v>32</v>
      </c>
      <c r="E7960" s="316" t="s">
        <v>13697</v>
      </c>
    </row>
    <row r="7961" customFormat="false" ht="12.8" hidden="false" customHeight="false" outlineLevel="0" collapsed="false">
      <c r="A7961" s="310" t="n">
        <v>87839</v>
      </c>
      <c r="B7961" s="315" t="s">
        <v>1640</v>
      </c>
      <c r="C7961" s="310" t="s">
        <v>13698</v>
      </c>
      <c r="D7961" s="315" t="s">
        <v>32</v>
      </c>
      <c r="E7961" s="316" t="s">
        <v>13699</v>
      </c>
    </row>
    <row r="7962" customFormat="false" ht="12.8" hidden="false" customHeight="false" outlineLevel="0" collapsed="false">
      <c r="A7962" s="310" t="n">
        <v>87840</v>
      </c>
      <c r="B7962" s="315" t="s">
        <v>1640</v>
      </c>
      <c r="C7962" s="310" t="s">
        <v>13700</v>
      </c>
      <c r="D7962" s="315" t="s">
        <v>32</v>
      </c>
      <c r="E7962" s="316" t="s">
        <v>13701</v>
      </c>
    </row>
    <row r="7963" customFormat="false" ht="12.8" hidden="false" customHeight="false" outlineLevel="0" collapsed="false">
      <c r="A7963" s="310" t="n">
        <v>87841</v>
      </c>
      <c r="B7963" s="315" t="s">
        <v>1640</v>
      </c>
      <c r="C7963" s="310" t="s">
        <v>13702</v>
      </c>
      <c r="D7963" s="315" t="s">
        <v>32</v>
      </c>
      <c r="E7963" s="316" t="s">
        <v>13703</v>
      </c>
    </row>
    <row r="7964" customFormat="false" ht="12.8" hidden="false" customHeight="false" outlineLevel="0" collapsed="false">
      <c r="A7964" s="310" t="n">
        <v>87850</v>
      </c>
      <c r="B7964" s="315" t="s">
        <v>1640</v>
      </c>
      <c r="C7964" s="310" t="s">
        <v>13704</v>
      </c>
      <c r="D7964" s="315" t="s">
        <v>32</v>
      </c>
      <c r="E7964" s="316" t="s">
        <v>13705</v>
      </c>
    </row>
    <row r="7965" customFormat="false" ht="12.8" hidden="false" customHeight="false" outlineLevel="0" collapsed="false">
      <c r="A7965" s="310" t="n">
        <v>87851</v>
      </c>
      <c r="B7965" s="315" t="s">
        <v>1640</v>
      </c>
      <c r="C7965" s="310" t="s">
        <v>13706</v>
      </c>
      <c r="D7965" s="315" t="s">
        <v>32</v>
      </c>
      <c r="E7965" s="316" t="s">
        <v>13707</v>
      </c>
    </row>
    <row r="7966" customFormat="false" ht="12.8" hidden="false" customHeight="false" outlineLevel="0" collapsed="false">
      <c r="A7966" s="310" t="n">
        <v>87852</v>
      </c>
      <c r="B7966" s="315" t="s">
        <v>1640</v>
      </c>
      <c r="C7966" s="310" t="s">
        <v>13708</v>
      </c>
      <c r="D7966" s="315" t="s">
        <v>32</v>
      </c>
      <c r="E7966" s="316" t="s">
        <v>13709</v>
      </c>
    </row>
    <row r="7967" customFormat="false" ht="12.8" hidden="false" customHeight="false" outlineLevel="0" collapsed="false">
      <c r="A7967" s="310" t="n">
        <v>87853</v>
      </c>
      <c r="B7967" s="315" t="s">
        <v>1640</v>
      </c>
      <c r="C7967" s="310" t="s">
        <v>13710</v>
      </c>
      <c r="D7967" s="315" t="s">
        <v>32</v>
      </c>
      <c r="E7967" s="316" t="s">
        <v>13711</v>
      </c>
    </row>
    <row r="7968" customFormat="false" ht="12.8" hidden="false" customHeight="false" outlineLevel="0" collapsed="false">
      <c r="A7968" s="310" t="n">
        <v>90406</v>
      </c>
      <c r="B7968" s="315" t="s">
        <v>1640</v>
      </c>
      <c r="C7968" s="310" t="s">
        <v>13712</v>
      </c>
      <c r="D7968" s="315" t="s">
        <v>32</v>
      </c>
      <c r="E7968" s="316" t="s">
        <v>8512</v>
      </c>
    </row>
    <row r="7969" customFormat="false" ht="12.8" hidden="false" customHeight="false" outlineLevel="0" collapsed="false">
      <c r="A7969" s="310" t="n">
        <v>90408</v>
      </c>
      <c r="B7969" s="315" t="s">
        <v>1640</v>
      </c>
      <c r="C7969" s="310" t="s">
        <v>13713</v>
      </c>
      <c r="D7969" s="315" t="s">
        <v>32</v>
      </c>
      <c r="E7969" s="316" t="s">
        <v>10804</v>
      </c>
    </row>
    <row r="7970" customFormat="false" ht="12.8" hidden="false" customHeight="false" outlineLevel="0" collapsed="false">
      <c r="A7970" s="310" t="n">
        <v>104203</v>
      </c>
      <c r="B7970" s="315" t="s">
        <v>1640</v>
      </c>
      <c r="C7970" s="310" t="s">
        <v>13714</v>
      </c>
      <c r="D7970" s="315" t="s">
        <v>32</v>
      </c>
      <c r="E7970" s="316" t="s">
        <v>6191</v>
      </c>
    </row>
    <row r="7971" customFormat="false" ht="12.8" hidden="false" customHeight="false" outlineLevel="0" collapsed="false">
      <c r="A7971" s="310" t="n">
        <v>104204</v>
      </c>
      <c r="B7971" s="315" t="s">
        <v>1640</v>
      </c>
      <c r="C7971" s="310" t="s">
        <v>13715</v>
      </c>
      <c r="D7971" s="315" t="s">
        <v>32</v>
      </c>
      <c r="E7971" s="316" t="s">
        <v>13716</v>
      </c>
    </row>
    <row r="7972" customFormat="false" ht="12.8" hidden="false" customHeight="false" outlineLevel="0" collapsed="false">
      <c r="A7972" s="310" t="n">
        <v>104205</v>
      </c>
      <c r="B7972" s="315" t="s">
        <v>1640</v>
      </c>
      <c r="C7972" s="310" t="s">
        <v>13717</v>
      </c>
      <c r="D7972" s="315" t="s">
        <v>32</v>
      </c>
      <c r="E7972" s="316" t="s">
        <v>13718</v>
      </c>
    </row>
    <row r="7973" customFormat="false" ht="12.8" hidden="false" customHeight="false" outlineLevel="0" collapsed="false">
      <c r="A7973" s="310" t="n">
        <v>104206</v>
      </c>
      <c r="B7973" s="315" t="s">
        <v>1640</v>
      </c>
      <c r="C7973" s="310" t="s">
        <v>13719</v>
      </c>
      <c r="D7973" s="315" t="s">
        <v>32</v>
      </c>
      <c r="E7973" s="316" t="s">
        <v>13720</v>
      </c>
    </row>
    <row r="7974" customFormat="false" ht="12.8" hidden="false" customHeight="false" outlineLevel="0" collapsed="false">
      <c r="A7974" s="310" t="n">
        <v>104207</v>
      </c>
      <c r="B7974" s="315" t="s">
        <v>1640</v>
      </c>
      <c r="C7974" s="310" t="s">
        <v>13721</v>
      </c>
      <c r="D7974" s="315" t="s">
        <v>32</v>
      </c>
      <c r="E7974" s="316" t="s">
        <v>13722</v>
      </c>
    </row>
    <row r="7975" customFormat="false" ht="12.8" hidden="false" customHeight="false" outlineLevel="0" collapsed="false">
      <c r="A7975" s="310" t="n">
        <v>104208</v>
      </c>
      <c r="B7975" s="315" t="s">
        <v>1640</v>
      </c>
      <c r="C7975" s="310" t="s">
        <v>13723</v>
      </c>
      <c r="D7975" s="315" t="s">
        <v>32</v>
      </c>
      <c r="E7975" s="316" t="s">
        <v>13724</v>
      </c>
    </row>
    <row r="7976" customFormat="false" ht="12.8" hidden="false" customHeight="false" outlineLevel="0" collapsed="false">
      <c r="A7976" s="310" t="n">
        <v>104209</v>
      </c>
      <c r="B7976" s="315" t="s">
        <v>1640</v>
      </c>
      <c r="C7976" s="310" t="s">
        <v>13725</v>
      </c>
      <c r="D7976" s="315" t="s">
        <v>32</v>
      </c>
      <c r="E7976" s="316" t="s">
        <v>13726</v>
      </c>
    </row>
    <row r="7977" customFormat="false" ht="12.8" hidden="false" customHeight="false" outlineLevel="0" collapsed="false">
      <c r="A7977" s="310" t="n">
        <v>104210</v>
      </c>
      <c r="B7977" s="315" t="s">
        <v>1640</v>
      </c>
      <c r="C7977" s="310" t="s">
        <v>13727</v>
      </c>
      <c r="D7977" s="315" t="s">
        <v>32</v>
      </c>
      <c r="E7977" s="316" t="s">
        <v>13728</v>
      </c>
    </row>
    <row r="7978" customFormat="false" ht="12.8" hidden="false" customHeight="false" outlineLevel="0" collapsed="false">
      <c r="A7978" s="310" t="n">
        <v>104211</v>
      </c>
      <c r="B7978" s="315" t="s">
        <v>1640</v>
      </c>
      <c r="C7978" s="310" t="s">
        <v>13729</v>
      </c>
      <c r="D7978" s="315" t="s">
        <v>32</v>
      </c>
      <c r="E7978" s="316" t="s">
        <v>13250</v>
      </c>
    </row>
    <row r="7979" customFormat="false" ht="12.8" hidden="false" customHeight="false" outlineLevel="0" collapsed="false">
      <c r="A7979" s="310" t="n">
        <v>104212</v>
      </c>
      <c r="B7979" s="315" t="s">
        <v>1640</v>
      </c>
      <c r="C7979" s="310" t="s">
        <v>13730</v>
      </c>
      <c r="D7979" s="315" t="s">
        <v>32</v>
      </c>
      <c r="E7979" s="316" t="s">
        <v>13731</v>
      </c>
    </row>
    <row r="7980" customFormat="false" ht="12.8" hidden="false" customHeight="false" outlineLevel="0" collapsed="false">
      <c r="A7980" s="310" t="n">
        <v>104213</v>
      </c>
      <c r="B7980" s="315" t="s">
        <v>1640</v>
      </c>
      <c r="C7980" s="310" t="s">
        <v>13732</v>
      </c>
      <c r="D7980" s="315" t="s">
        <v>32</v>
      </c>
      <c r="E7980" s="316" t="s">
        <v>13733</v>
      </c>
    </row>
    <row r="7981" customFormat="false" ht="12.8" hidden="false" customHeight="false" outlineLevel="0" collapsed="false">
      <c r="A7981" s="310" t="n">
        <v>104214</v>
      </c>
      <c r="B7981" s="315" t="s">
        <v>1640</v>
      </c>
      <c r="C7981" s="310" t="s">
        <v>13734</v>
      </c>
      <c r="D7981" s="315" t="s">
        <v>32</v>
      </c>
      <c r="E7981" s="316" t="s">
        <v>13735</v>
      </c>
    </row>
    <row r="7982" customFormat="false" ht="12.8" hidden="false" customHeight="false" outlineLevel="0" collapsed="false">
      <c r="A7982" s="310" t="n">
        <v>104215</v>
      </c>
      <c r="B7982" s="315" t="s">
        <v>1640</v>
      </c>
      <c r="C7982" s="310" t="s">
        <v>13736</v>
      </c>
      <c r="D7982" s="315" t="s">
        <v>32</v>
      </c>
      <c r="E7982" s="316" t="s">
        <v>13737</v>
      </c>
    </row>
    <row r="7983" customFormat="false" ht="12.8" hidden="false" customHeight="false" outlineLevel="0" collapsed="false">
      <c r="A7983" s="310" t="n">
        <v>104216</v>
      </c>
      <c r="B7983" s="315" t="s">
        <v>1640</v>
      </c>
      <c r="C7983" s="310" t="s">
        <v>13738</v>
      </c>
      <c r="D7983" s="315" t="s">
        <v>32</v>
      </c>
      <c r="E7983" s="316" t="s">
        <v>13739</v>
      </c>
    </row>
    <row r="7984" customFormat="false" ht="12.8" hidden="false" customHeight="false" outlineLevel="0" collapsed="false">
      <c r="A7984" s="310" t="n">
        <v>104217</v>
      </c>
      <c r="B7984" s="315" t="s">
        <v>1640</v>
      </c>
      <c r="C7984" s="310" t="s">
        <v>13740</v>
      </c>
      <c r="D7984" s="315" t="s">
        <v>32</v>
      </c>
      <c r="E7984" s="316" t="s">
        <v>9240</v>
      </c>
    </row>
    <row r="7985" customFormat="false" ht="12.8" hidden="false" customHeight="false" outlineLevel="0" collapsed="false">
      <c r="A7985" s="310" t="n">
        <v>104218</v>
      </c>
      <c r="B7985" s="315" t="s">
        <v>1640</v>
      </c>
      <c r="C7985" s="310" t="s">
        <v>13741</v>
      </c>
      <c r="D7985" s="315" t="s">
        <v>32</v>
      </c>
      <c r="E7985" s="316" t="s">
        <v>13742</v>
      </c>
    </row>
    <row r="7986" customFormat="false" ht="12.8" hidden="false" customHeight="false" outlineLevel="0" collapsed="false">
      <c r="A7986" s="310" t="n">
        <v>104219</v>
      </c>
      <c r="B7986" s="315" t="s">
        <v>1640</v>
      </c>
      <c r="C7986" s="310" t="s">
        <v>13743</v>
      </c>
      <c r="D7986" s="315" t="s">
        <v>32</v>
      </c>
      <c r="E7986" s="316" t="s">
        <v>13744</v>
      </c>
    </row>
    <row r="7987" customFormat="false" ht="12.8" hidden="false" customHeight="false" outlineLevel="0" collapsed="false">
      <c r="A7987" s="310" t="n">
        <v>104220</v>
      </c>
      <c r="B7987" s="315" t="s">
        <v>1640</v>
      </c>
      <c r="C7987" s="310" t="s">
        <v>13745</v>
      </c>
      <c r="D7987" s="315" t="s">
        <v>32</v>
      </c>
      <c r="E7987" s="316" t="s">
        <v>13746</v>
      </c>
    </row>
    <row r="7988" customFormat="false" ht="12.8" hidden="false" customHeight="false" outlineLevel="0" collapsed="false">
      <c r="A7988" s="310" t="n">
        <v>104221</v>
      </c>
      <c r="B7988" s="315" t="s">
        <v>1640</v>
      </c>
      <c r="C7988" s="310" t="s">
        <v>13747</v>
      </c>
      <c r="D7988" s="315" t="s">
        <v>32</v>
      </c>
      <c r="E7988" s="316" t="s">
        <v>13748</v>
      </c>
    </row>
    <row r="7989" customFormat="false" ht="12.8" hidden="false" customHeight="false" outlineLevel="0" collapsed="false">
      <c r="A7989" s="310" t="n">
        <v>104222</v>
      </c>
      <c r="B7989" s="315" t="s">
        <v>1640</v>
      </c>
      <c r="C7989" s="310" t="s">
        <v>13749</v>
      </c>
      <c r="D7989" s="315" t="s">
        <v>32</v>
      </c>
      <c r="E7989" s="316" t="s">
        <v>13750</v>
      </c>
    </row>
    <row r="7990" customFormat="false" ht="12.8" hidden="false" customHeight="false" outlineLevel="0" collapsed="false">
      <c r="A7990" s="310" t="n">
        <v>104223</v>
      </c>
      <c r="B7990" s="315" t="s">
        <v>1640</v>
      </c>
      <c r="C7990" s="310" t="s">
        <v>13751</v>
      </c>
      <c r="D7990" s="315" t="s">
        <v>32</v>
      </c>
      <c r="E7990" s="316" t="s">
        <v>13752</v>
      </c>
    </row>
    <row r="7991" customFormat="false" ht="12.8" hidden="false" customHeight="false" outlineLevel="0" collapsed="false">
      <c r="A7991" s="310" t="n">
        <v>104224</v>
      </c>
      <c r="B7991" s="315" t="s">
        <v>1640</v>
      </c>
      <c r="C7991" s="310" t="s">
        <v>13753</v>
      </c>
      <c r="D7991" s="315" t="s">
        <v>32</v>
      </c>
      <c r="E7991" s="316" t="s">
        <v>13754</v>
      </c>
    </row>
    <row r="7992" customFormat="false" ht="12.8" hidden="false" customHeight="false" outlineLevel="0" collapsed="false">
      <c r="A7992" s="310" t="n">
        <v>104225</v>
      </c>
      <c r="B7992" s="315" t="s">
        <v>1640</v>
      </c>
      <c r="C7992" s="310" t="s">
        <v>13755</v>
      </c>
      <c r="D7992" s="315" t="s">
        <v>32</v>
      </c>
      <c r="E7992" s="316" t="s">
        <v>9718</v>
      </c>
    </row>
    <row r="7993" customFormat="false" ht="12.8" hidden="false" customHeight="false" outlineLevel="0" collapsed="false">
      <c r="A7993" s="310" t="n">
        <v>104226</v>
      </c>
      <c r="B7993" s="315" t="s">
        <v>1640</v>
      </c>
      <c r="C7993" s="310" t="s">
        <v>13756</v>
      </c>
      <c r="D7993" s="315" t="s">
        <v>32</v>
      </c>
      <c r="E7993" s="316" t="s">
        <v>13757</v>
      </c>
    </row>
    <row r="7994" customFormat="false" ht="12.8" hidden="false" customHeight="false" outlineLevel="0" collapsed="false">
      <c r="A7994" s="310" t="n">
        <v>104227</v>
      </c>
      <c r="B7994" s="315" t="s">
        <v>1640</v>
      </c>
      <c r="C7994" s="310" t="s">
        <v>13758</v>
      </c>
      <c r="D7994" s="315" t="s">
        <v>32</v>
      </c>
      <c r="E7994" s="316" t="s">
        <v>13759</v>
      </c>
    </row>
    <row r="7995" customFormat="false" ht="12.8" hidden="false" customHeight="false" outlineLevel="0" collapsed="false">
      <c r="A7995" s="310" t="n">
        <v>104228</v>
      </c>
      <c r="B7995" s="315" t="s">
        <v>1640</v>
      </c>
      <c r="C7995" s="310" t="s">
        <v>13760</v>
      </c>
      <c r="D7995" s="315" t="s">
        <v>32</v>
      </c>
      <c r="E7995" s="316" t="s">
        <v>3335</v>
      </c>
    </row>
    <row r="7996" customFormat="false" ht="12.8" hidden="false" customHeight="false" outlineLevel="0" collapsed="false">
      <c r="A7996" s="310" t="n">
        <v>104229</v>
      </c>
      <c r="B7996" s="315" t="s">
        <v>1640</v>
      </c>
      <c r="C7996" s="310" t="s">
        <v>13761</v>
      </c>
      <c r="D7996" s="315" t="s">
        <v>32</v>
      </c>
      <c r="E7996" s="316" t="s">
        <v>13762</v>
      </c>
    </row>
    <row r="7997" customFormat="false" ht="12.8" hidden="false" customHeight="false" outlineLevel="0" collapsed="false">
      <c r="A7997" s="310" t="n">
        <v>104230</v>
      </c>
      <c r="B7997" s="315" t="s">
        <v>1640</v>
      </c>
      <c r="C7997" s="310" t="s">
        <v>13763</v>
      </c>
      <c r="D7997" s="315" t="s">
        <v>32</v>
      </c>
      <c r="E7997" s="316" t="s">
        <v>13764</v>
      </c>
    </row>
    <row r="7998" customFormat="false" ht="12.8" hidden="false" customHeight="false" outlineLevel="0" collapsed="false">
      <c r="A7998" s="310" t="n">
        <v>104231</v>
      </c>
      <c r="B7998" s="315" t="s">
        <v>1640</v>
      </c>
      <c r="C7998" s="310" t="s">
        <v>13765</v>
      </c>
      <c r="D7998" s="315" t="s">
        <v>32</v>
      </c>
      <c r="E7998" s="316" t="s">
        <v>13766</v>
      </c>
    </row>
    <row r="7999" customFormat="false" ht="12.8" hidden="false" customHeight="false" outlineLevel="0" collapsed="false">
      <c r="A7999" s="310" t="n">
        <v>104232</v>
      </c>
      <c r="B7999" s="315" t="s">
        <v>1640</v>
      </c>
      <c r="C7999" s="310" t="s">
        <v>13767</v>
      </c>
      <c r="D7999" s="315" t="s">
        <v>32</v>
      </c>
      <c r="E7999" s="316" t="s">
        <v>13768</v>
      </c>
    </row>
    <row r="8000" customFormat="false" ht="12.8" hidden="false" customHeight="false" outlineLevel="0" collapsed="false">
      <c r="A8000" s="310" t="n">
        <v>104233</v>
      </c>
      <c r="B8000" s="315" t="s">
        <v>1640</v>
      </c>
      <c r="C8000" s="310" t="s">
        <v>13769</v>
      </c>
      <c r="D8000" s="315" t="s">
        <v>32</v>
      </c>
      <c r="E8000" s="316" t="s">
        <v>13770</v>
      </c>
    </row>
    <row r="8001" customFormat="false" ht="12.8" hidden="false" customHeight="false" outlineLevel="0" collapsed="false">
      <c r="A8001" s="310" t="n">
        <v>104234</v>
      </c>
      <c r="B8001" s="315" t="s">
        <v>1640</v>
      </c>
      <c r="C8001" s="310" t="s">
        <v>13771</v>
      </c>
      <c r="D8001" s="315" t="s">
        <v>32</v>
      </c>
      <c r="E8001" s="316" t="s">
        <v>11050</v>
      </c>
    </row>
    <row r="8002" customFormat="false" ht="12.8" hidden="false" customHeight="false" outlineLevel="0" collapsed="false">
      <c r="A8002" s="310" t="n">
        <v>104235</v>
      </c>
      <c r="B8002" s="315" t="s">
        <v>1640</v>
      </c>
      <c r="C8002" s="310" t="s">
        <v>13772</v>
      </c>
      <c r="D8002" s="315" t="s">
        <v>32</v>
      </c>
      <c r="E8002" s="316" t="s">
        <v>12615</v>
      </c>
    </row>
    <row r="8003" customFormat="false" ht="12.8" hidden="false" customHeight="false" outlineLevel="0" collapsed="false">
      <c r="A8003" s="310" t="n">
        <v>104236</v>
      </c>
      <c r="B8003" s="315" t="s">
        <v>1640</v>
      </c>
      <c r="C8003" s="310" t="s">
        <v>13773</v>
      </c>
      <c r="D8003" s="315" t="s">
        <v>32</v>
      </c>
      <c r="E8003" s="316" t="s">
        <v>13774</v>
      </c>
    </row>
    <row r="8004" customFormat="false" ht="12.8" hidden="false" customHeight="false" outlineLevel="0" collapsed="false">
      <c r="A8004" s="310" t="n">
        <v>104237</v>
      </c>
      <c r="B8004" s="315" t="s">
        <v>1640</v>
      </c>
      <c r="C8004" s="310" t="s">
        <v>13775</v>
      </c>
      <c r="D8004" s="315" t="s">
        <v>32</v>
      </c>
      <c r="E8004" s="316" t="s">
        <v>13776</v>
      </c>
    </row>
    <row r="8005" customFormat="false" ht="12.8" hidden="false" customHeight="false" outlineLevel="0" collapsed="false">
      <c r="A8005" s="310" t="n">
        <v>104238</v>
      </c>
      <c r="B8005" s="315" t="s">
        <v>1640</v>
      </c>
      <c r="C8005" s="310" t="s">
        <v>13777</v>
      </c>
      <c r="D8005" s="315" t="s">
        <v>32</v>
      </c>
      <c r="E8005" s="316" t="s">
        <v>13778</v>
      </c>
    </row>
    <row r="8006" customFormat="false" ht="12.8" hidden="false" customHeight="false" outlineLevel="0" collapsed="false">
      <c r="A8006" s="310" t="n">
        <v>104239</v>
      </c>
      <c r="B8006" s="315" t="s">
        <v>1640</v>
      </c>
      <c r="C8006" s="310" t="s">
        <v>13779</v>
      </c>
      <c r="D8006" s="315" t="s">
        <v>32</v>
      </c>
      <c r="E8006" s="316" t="s">
        <v>13780</v>
      </c>
    </row>
    <row r="8007" customFormat="false" ht="12.8" hidden="false" customHeight="false" outlineLevel="0" collapsed="false">
      <c r="A8007" s="310" t="n">
        <v>104240</v>
      </c>
      <c r="B8007" s="315" t="s">
        <v>1640</v>
      </c>
      <c r="C8007" s="310" t="s">
        <v>13781</v>
      </c>
      <c r="D8007" s="315" t="s">
        <v>32</v>
      </c>
      <c r="E8007" s="316" t="s">
        <v>13782</v>
      </c>
    </row>
    <row r="8008" customFormat="false" ht="12.8" hidden="false" customHeight="false" outlineLevel="0" collapsed="false">
      <c r="A8008" s="310" t="n">
        <v>104241</v>
      </c>
      <c r="B8008" s="315" t="s">
        <v>1640</v>
      </c>
      <c r="C8008" s="310" t="s">
        <v>13783</v>
      </c>
      <c r="D8008" s="315" t="s">
        <v>32</v>
      </c>
      <c r="E8008" s="316" t="s">
        <v>13784</v>
      </c>
    </row>
    <row r="8009" customFormat="false" ht="12.8" hidden="false" customHeight="false" outlineLevel="0" collapsed="false">
      <c r="A8009" s="310" t="n">
        <v>104242</v>
      </c>
      <c r="B8009" s="315" t="s">
        <v>1640</v>
      </c>
      <c r="C8009" s="310" t="s">
        <v>13785</v>
      </c>
      <c r="D8009" s="315" t="s">
        <v>32</v>
      </c>
      <c r="E8009" s="316" t="s">
        <v>13786</v>
      </c>
    </row>
    <row r="8010" customFormat="false" ht="12.8" hidden="false" customHeight="false" outlineLevel="0" collapsed="false">
      <c r="A8010" s="310" t="n">
        <v>104243</v>
      </c>
      <c r="B8010" s="315" t="s">
        <v>1640</v>
      </c>
      <c r="C8010" s="310" t="s">
        <v>13787</v>
      </c>
      <c r="D8010" s="315" t="s">
        <v>32</v>
      </c>
      <c r="E8010" s="316" t="s">
        <v>13788</v>
      </c>
    </row>
    <row r="8011" customFormat="false" ht="12.8" hidden="false" customHeight="false" outlineLevel="0" collapsed="false">
      <c r="A8011" s="310" t="n">
        <v>104244</v>
      </c>
      <c r="B8011" s="315" t="s">
        <v>1640</v>
      </c>
      <c r="C8011" s="310" t="s">
        <v>13789</v>
      </c>
      <c r="D8011" s="315" t="s">
        <v>32</v>
      </c>
      <c r="E8011" s="316" t="s">
        <v>13790</v>
      </c>
    </row>
    <row r="8012" customFormat="false" ht="12.8" hidden="false" customHeight="false" outlineLevel="0" collapsed="false">
      <c r="A8012" s="310" t="n">
        <v>104245</v>
      </c>
      <c r="B8012" s="315" t="s">
        <v>1640</v>
      </c>
      <c r="C8012" s="310" t="s">
        <v>13791</v>
      </c>
      <c r="D8012" s="315" t="s">
        <v>32</v>
      </c>
      <c r="E8012" s="316" t="s">
        <v>13792</v>
      </c>
    </row>
    <row r="8013" customFormat="false" ht="12.8" hidden="false" customHeight="false" outlineLevel="0" collapsed="false">
      <c r="A8013" s="310" t="n">
        <v>104246</v>
      </c>
      <c r="B8013" s="315" t="s">
        <v>1640</v>
      </c>
      <c r="C8013" s="310" t="s">
        <v>13793</v>
      </c>
      <c r="D8013" s="315" t="s">
        <v>32</v>
      </c>
      <c r="E8013" s="316" t="s">
        <v>13794</v>
      </c>
    </row>
    <row r="8014" customFormat="false" ht="12.8" hidden="false" customHeight="false" outlineLevel="0" collapsed="false">
      <c r="A8014" s="310" t="n">
        <v>104247</v>
      </c>
      <c r="B8014" s="315" t="s">
        <v>1640</v>
      </c>
      <c r="C8014" s="310" t="s">
        <v>13795</v>
      </c>
      <c r="D8014" s="315" t="s">
        <v>32</v>
      </c>
      <c r="E8014" s="316" t="s">
        <v>13796</v>
      </c>
    </row>
    <row r="8015" customFormat="false" ht="12.8" hidden="false" customHeight="false" outlineLevel="0" collapsed="false">
      <c r="A8015" s="310" t="n">
        <v>104248</v>
      </c>
      <c r="B8015" s="315" t="s">
        <v>1640</v>
      </c>
      <c r="C8015" s="310" t="s">
        <v>13797</v>
      </c>
      <c r="D8015" s="315" t="s">
        <v>32</v>
      </c>
      <c r="E8015" s="316" t="s">
        <v>13798</v>
      </c>
    </row>
    <row r="8016" customFormat="false" ht="12.8" hidden="false" customHeight="false" outlineLevel="0" collapsed="false">
      <c r="A8016" s="310" t="n">
        <v>104249</v>
      </c>
      <c r="B8016" s="315" t="s">
        <v>1640</v>
      </c>
      <c r="C8016" s="310" t="s">
        <v>13799</v>
      </c>
      <c r="D8016" s="315" t="s">
        <v>32</v>
      </c>
      <c r="E8016" s="316" t="s">
        <v>13800</v>
      </c>
    </row>
    <row r="8017" customFormat="false" ht="12.8" hidden="false" customHeight="false" outlineLevel="0" collapsed="false">
      <c r="A8017" s="310" t="n">
        <v>104250</v>
      </c>
      <c r="B8017" s="315" t="s">
        <v>1640</v>
      </c>
      <c r="C8017" s="310" t="s">
        <v>13801</v>
      </c>
      <c r="D8017" s="315" t="s">
        <v>32</v>
      </c>
      <c r="E8017" s="316" t="s">
        <v>13802</v>
      </c>
    </row>
    <row r="8018" customFormat="false" ht="12.8" hidden="false" customHeight="false" outlineLevel="0" collapsed="false">
      <c r="A8018" s="310" t="n">
        <v>104251</v>
      </c>
      <c r="B8018" s="315" t="s">
        <v>1640</v>
      </c>
      <c r="C8018" s="310" t="s">
        <v>13803</v>
      </c>
      <c r="D8018" s="315" t="s">
        <v>32</v>
      </c>
      <c r="E8018" s="316" t="s">
        <v>13804</v>
      </c>
    </row>
    <row r="8019" customFormat="false" ht="12.8" hidden="false" customHeight="false" outlineLevel="0" collapsed="false">
      <c r="A8019" s="310" t="n">
        <v>104252</v>
      </c>
      <c r="B8019" s="315" t="s">
        <v>1640</v>
      </c>
      <c r="C8019" s="310" t="s">
        <v>13805</v>
      </c>
      <c r="D8019" s="315" t="s">
        <v>32</v>
      </c>
      <c r="E8019" s="316" t="s">
        <v>13806</v>
      </c>
    </row>
    <row r="8020" customFormat="false" ht="12.8" hidden="false" customHeight="false" outlineLevel="0" collapsed="false">
      <c r="A8020" s="310" t="n">
        <v>104253</v>
      </c>
      <c r="B8020" s="315" t="s">
        <v>1640</v>
      </c>
      <c r="C8020" s="310" t="s">
        <v>13807</v>
      </c>
      <c r="D8020" s="315" t="s">
        <v>32</v>
      </c>
      <c r="E8020" s="316" t="s">
        <v>13808</v>
      </c>
    </row>
    <row r="8021" customFormat="false" ht="12.8" hidden="false" customHeight="false" outlineLevel="0" collapsed="false">
      <c r="A8021" s="310" t="n">
        <v>104254</v>
      </c>
      <c r="B8021" s="315" t="s">
        <v>1640</v>
      </c>
      <c r="C8021" s="310" t="s">
        <v>13809</v>
      </c>
      <c r="D8021" s="315" t="s">
        <v>32</v>
      </c>
      <c r="E8021" s="316" t="s">
        <v>13810</v>
      </c>
    </row>
    <row r="8022" customFormat="false" ht="12.8" hidden="false" customHeight="false" outlineLevel="0" collapsed="false">
      <c r="A8022" s="310" t="n">
        <v>104255</v>
      </c>
      <c r="B8022" s="315" t="s">
        <v>1640</v>
      </c>
      <c r="C8022" s="310" t="s">
        <v>13811</v>
      </c>
      <c r="D8022" s="315" t="s">
        <v>32</v>
      </c>
      <c r="E8022" s="316" t="s">
        <v>13812</v>
      </c>
    </row>
    <row r="8023" customFormat="false" ht="12.8" hidden="false" customHeight="false" outlineLevel="0" collapsed="false">
      <c r="A8023" s="310" t="n">
        <v>104256</v>
      </c>
      <c r="B8023" s="315" t="s">
        <v>1640</v>
      </c>
      <c r="C8023" s="310" t="s">
        <v>13813</v>
      </c>
      <c r="D8023" s="315" t="s">
        <v>32</v>
      </c>
      <c r="E8023" s="316" t="s">
        <v>10619</v>
      </c>
    </row>
    <row r="8024" customFormat="false" ht="12.8" hidden="false" customHeight="false" outlineLevel="0" collapsed="false">
      <c r="A8024" s="310" t="n">
        <v>104257</v>
      </c>
      <c r="B8024" s="315" t="s">
        <v>1640</v>
      </c>
      <c r="C8024" s="310" t="s">
        <v>13814</v>
      </c>
      <c r="D8024" s="315" t="s">
        <v>32</v>
      </c>
      <c r="E8024" s="316" t="s">
        <v>13815</v>
      </c>
    </row>
    <row r="8025" customFormat="false" ht="12.8" hidden="false" customHeight="false" outlineLevel="0" collapsed="false">
      <c r="A8025" s="310" t="n">
        <v>104258</v>
      </c>
      <c r="B8025" s="315" t="s">
        <v>1640</v>
      </c>
      <c r="C8025" s="310" t="s">
        <v>13816</v>
      </c>
      <c r="D8025" s="315" t="s">
        <v>32</v>
      </c>
      <c r="E8025" s="316" t="s">
        <v>13817</v>
      </c>
    </row>
    <row r="8026" customFormat="false" ht="12.8" hidden="false" customHeight="false" outlineLevel="0" collapsed="false">
      <c r="A8026" s="310" t="n">
        <v>104259</v>
      </c>
      <c r="B8026" s="315" t="s">
        <v>1640</v>
      </c>
      <c r="C8026" s="310" t="s">
        <v>13818</v>
      </c>
      <c r="D8026" s="315" t="s">
        <v>32</v>
      </c>
      <c r="E8026" s="316" t="s">
        <v>13819</v>
      </c>
    </row>
    <row r="8027" customFormat="false" ht="12.8" hidden="false" customHeight="false" outlineLevel="0" collapsed="false">
      <c r="A8027" s="310" t="n">
        <v>104260</v>
      </c>
      <c r="B8027" s="315" t="s">
        <v>1640</v>
      </c>
      <c r="C8027" s="310" t="s">
        <v>13820</v>
      </c>
      <c r="D8027" s="315" t="s">
        <v>32</v>
      </c>
      <c r="E8027" s="316" t="s">
        <v>13032</v>
      </c>
    </row>
    <row r="8028" customFormat="false" ht="12.8" hidden="false" customHeight="false" outlineLevel="0" collapsed="false">
      <c r="A8028" s="310" t="n">
        <v>104261</v>
      </c>
      <c r="B8028" s="315" t="s">
        <v>1640</v>
      </c>
      <c r="C8028" s="310" t="s">
        <v>13821</v>
      </c>
      <c r="D8028" s="315" t="s">
        <v>32</v>
      </c>
      <c r="E8028" s="316" t="s">
        <v>13822</v>
      </c>
    </row>
    <row r="8029" customFormat="false" ht="12.8" hidden="false" customHeight="false" outlineLevel="0" collapsed="false">
      <c r="A8029" s="310" t="n">
        <v>104262</v>
      </c>
      <c r="B8029" s="315" t="s">
        <v>1640</v>
      </c>
      <c r="C8029" s="310" t="s">
        <v>13823</v>
      </c>
      <c r="D8029" s="315" t="s">
        <v>32</v>
      </c>
      <c r="E8029" s="316" t="s">
        <v>13824</v>
      </c>
    </row>
    <row r="8030" customFormat="false" ht="12.8" hidden="false" customHeight="false" outlineLevel="0" collapsed="false">
      <c r="A8030" s="310" t="n">
        <v>104263</v>
      </c>
      <c r="B8030" s="315" t="s">
        <v>1640</v>
      </c>
      <c r="C8030" s="310" t="s">
        <v>13825</v>
      </c>
      <c r="D8030" s="315" t="s">
        <v>32</v>
      </c>
      <c r="E8030" s="316" t="s">
        <v>13826</v>
      </c>
    </row>
    <row r="8031" customFormat="false" ht="12.8" hidden="false" customHeight="false" outlineLevel="0" collapsed="false">
      <c r="A8031" s="310" t="n">
        <v>104264</v>
      </c>
      <c r="B8031" s="315" t="s">
        <v>1640</v>
      </c>
      <c r="C8031" s="310" t="s">
        <v>13827</v>
      </c>
      <c r="D8031" s="315" t="s">
        <v>32</v>
      </c>
      <c r="E8031" s="316" t="s">
        <v>13828</v>
      </c>
    </row>
    <row r="8032" customFormat="false" ht="12.8" hidden="false" customHeight="false" outlineLevel="0" collapsed="false">
      <c r="A8032" s="310" t="n">
        <v>104627</v>
      </c>
      <c r="B8032" s="315" t="s">
        <v>1640</v>
      </c>
      <c r="C8032" s="310" t="s">
        <v>13829</v>
      </c>
      <c r="D8032" s="315" t="s">
        <v>32</v>
      </c>
      <c r="E8032" s="316" t="s">
        <v>13830</v>
      </c>
    </row>
    <row r="8033" customFormat="false" ht="12.8" hidden="false" customHeight="false" outlineLevel="0" collapsed="false">
      <c r="A8033" s="310" t="n">
        <v>104628</v>
      </c>
      <c r="B8033" s="315" t="s">
        <v>1640</v>
      </c>
      <c r="C8033" s="310" t="s">
        <v>13831</v>
      </c>
      <c r="D8033" s="315" t="s">
        <v>32</v>
      </c>
      <c r="E8033" s="316" t="s">
        <v>9991</v>
      </c>
    </row>
    <row r="8034" customFormat="false" ht="12.8" hidden="false" customHeight="false" outlineLevel="0" collapsed="false">
      <c r="A8034" s="310" t="n">
        <v>104629</v>
      </c>
      <c r="B8034" s="315" t="s">
        <v>1640</v>
      </c>
      <c r="C8034" s="310" t="s">
        <v>13832</v>
      </c>
      <c r="D8034" s="315" t="s">
        <v>32</v>
      </c>
      <c r="E8034" s="316" t="s">
        <v>13833</v>
      </c>
    </row>
    <row r="8035" customFormat="false" ht="12.8" hidden="false" customHeight="false" outlineLevel="0" collapsed="false">
      <c r="A8035" s="310" t="n">
        <v>104630</v>
      </c>
      <c r="B8035" s="315" t="s">
        <v>1640</v>
      </c>
      <c r="C8035" s="310" t="s">
        <v>13834</v>
      </c>
      <c r="D8035" s="315" t="s">
        <v>32</v>
      </c>
      <c r="E8035" s="316" t="s">
        <v>13835</v>
      </c>
    </row>
    <row r="8036" customFormat="false" ht="12.8" hidden="false" customHeight="false" outlineLevel="0" collapsed="false">
      <c r="A8036" s="310" t="n">
        <v>104631</v>
      </c>
      <c r="B8036" s="315" t="s">
        <v>1640</v>
      </c>
      <c r="C8036" s="310" t="s">
        <v>13836</v>
      </c>
      <c r="D8036" s="315" t="s">
        <v>32</v>
      </c>
      <c r="E8036" s="316" t="s">
        <v>13837</v>
      </c>
    </row>
    <row r="8037" customFormat="false" ht="12.8" hidden="false" customHeight="false" outlineLevel="0" collapsed="false">
      <c r="A8037" s="310" t="n">
        <v>104632</v>
      </c>
      <c r="B8037" s="315" t="s">
        <v>1640</v>
      </c>
      <c r="C8037" s="310" t="s">
        <v>13838</v>
      </c>
      <c r="D8037" s="315" t="s">
        <v>32</v>
      </c>
      <c r="E8037" s="316" t="s">
        <v>13839</v>
      </c>
    </row>
    <row r="8038" customFormat="false" ht="12.8" hidden="false" customHeight="false" outlineLevel="0" collapsed="false">
      <c r="A8038" s="310" t="n">
        <v>104633</v>
      </c>
      <c r="B8038" s="315" t="s">
        <v>1640</v>
      </c>
      <c r="C8038" s="310" t="s">
        <v>13840</v>
      </c>
      <c r="D8038" s="315" t="s">
        <v>32</v>
      </c>
      <c r="E8038" s="316" t="s">
        <v>6952</v>
      </c>
    </row>
    <row r="8039" customFormat="false" ht="12.8" hidden="false" customHeight="false" outlineLevel="0" collapsed="false">
      <c r="A8039" s="310" t="n">
        <v>104634</v>
      </c>
      <c r="B8039" s="315" t="s">
        <v>1640</v>
      </c>
      <c r="C8039" s="310" t="s">
        <v>13841</v>
      </c>
      <c r="D8039" s="315" t="s">
        <v>32</v>
      </c>
      <c r="E8039" s="316" t="s">
        <v>13842</v>
      </c>
    </row>
    <row r="8040" customFormat="false" ht="12.8" hidden="false" customHeight="false" outlineLevel="0" collapsed="false">
      <c r="A8040" s="310" t="n">
        <v>104635</v>
      </c>
      <c r="B8040" s="315" t="s">
        <v>1640</v>
      </c>
      <c r="C8040" s="310" t="s">
        <v>13843</v>
      </c>
      <c r="D8040" s="315" t="s">
        <v>32</v>
      </c>
      <c r="E8040" s="316" t="s">
        <v>13844</v>
      </c>
    </row>
    <row r="8041" customFormat="false" ht="12.8" hidden="false" customHeight="false" outlineLevel="0" collapsed="false">
      <c r="A8041" s="310" t="n">
        <v>104636</v>
      </c>
      <c r="B8041" s="315" t="s">
        <v>1640</v>
      </c>
      <c r="C8041" s="310" t="s">
        <v>13845</v>
      </c>
      <c r="D8041" s="315" t="s">
        <v>32</v>
      </c>
      <c r="E8041" s="316" t="s">
        <v>13846</v>
      </c>
    </row>
    <row r="8042" customFormat="false" ht="12.8" hidden="false" customHeight="false" outlineLevel="0" collapsed="false">
      <c r="A8042" s="310" t="n">
        <v>104951</v>
      </c>
      <c r="B8042" s="315" t="s">
        <v>1640</v>
      </c>
      <c r="C8042" s="310" t="s">
        <v>13847</v>
      </c>
      <c r="D8042" s="315" t="s">
        <v>32</v>
      </c>
      <c r="E8042" s="316" t="s">
        <v>10562</v>
      </c>
    </row>
    <row r="8043" customFormat="false" ht="12.8" hidden="false" customHeight="false" outlineLevel="0" collapsed="false">
      <c r="A8043" s="310" t="n">
        <v>104952</v>
      </c>
      <c r="B8043" s="315" t="s">
        <v>1640</v>
      </c>
      <c r="C8043" s="310" t="s">
        <v>13848</v>
      </c>
      <c r="D8043" s="315" t="s">
        <v>32</v>
      </c>
      <c r="E8043" s="316" t="s">
        <v>13849</v>
      </c>
    </row>
    <row r="8044" customFormat="false" ht="12.8" hidden="false" customHeight="false" outlineLevel="0" collapsed="false">
      <c r="A8044" s="310" t="n">
        <v>104953</v>
      </c>
      <c r="B8044" s="315" t="s">
        <v>1640</v>
      </c>
      <c r="C8044" s="310" t="s">
        <v>13850</v>
      </c>
      <c r="D8044" s="315" t="s">
        <v>32</v>
      </c>
      <c r="E8044" s="316" t="s">
        <v>13851</v>
      </c>
    </row>
    <row r="8045" customFormat="false" ht="12.8" hidden="false" customHeight="false" outlineLevel="0" collapsed="false">
      <c r="A8045" s="310" t="n">
        <v>104954</v>
      </c>
      <c r="B8045" s="315" t="s">
        <v>1640</v>
      </c>
      <c r="C8045" s="310" t="s">
        <v>13852</v>
      </c>
      <c r="D8045" s="315" t="s">
        <v>32</v>
      </c>
      <c r="E8045" s="316" t="s">
        <v>4936</v>
      </c>
    </row>
    <row r="8046" customFormat="false" ht="12.8" hidden="false" customHeight="false" outlineLevel="0" collapsed="false">
      <c r="A8046" s="310" t="n">
        <v>104955</v>
      </c>
      <c r="B8046" s="315" t="s">
        <v>1640</v>
      </c>
      <c r="C8046" s="310" t="s">
        <v>13853</v>
      </c>
      <c r="D8046" s="315" t="s">
        <v>32</v>
      </c>
      <c r="E8046" s="316" t="s">
        <v>13854</v>
      </c>
    </row>
    <row r="8047" customFormat="false" ht="12.8" hidden="false" customHeight="false" outlineLevel="0" collapsed="false">
      <c r="A8047" s="310" t="n">
        <v>104956</v>
      </c>
      <c r="B8047" s="315" t="s">
        <v>1640</v>
      </c>
      <c r="C8047" s="310" t="s">
        <v>13855</v>
      </c>
      <c r="D8047" s="315" t="s">
        <v>32</v>
      </c>
      <c r="E8047" s="316" t="s">
        <v>13856</v>
      </c>
    </row>
    <row r="8048" customFormat="false" ht="12.8" hidden="false" customHeight="false" outlineLevel="0" collapsed="false">
      <c r="A8048" s="310" t="n">
        <v>104957</v>
      </c>
      <c r="B8048" s="315" t="s">
        <v>1640</v>
      </c>
      <c r="C8048" s="310" t="s">
        <v>13857</v>
      </c>
      <c r="D8048" s="315" t="s">
        <v>32</v>
      </c>
      <c r="E8048" s="316" t="s">
        <v>13858</v>
      </c>
    </row>
    <row r="8049" customFormat="false" ht="12.8" hidden="false" customHeight="false" outlineLevel="0" collapsed="false">
      <c r="A8049" s="310" t="n">
        <v>104958</v>
      </c>
      <c r="B8049" s="315" t="s">
        <v>1640</v>
      </c>
      <c r="C8049" s="310" t="s">
        <v>13859</v>
      </c>
      <c r="D8049" s="315" t="s">
        <v>32</v>
      </c>
      <c r="E8049" s="316" t="s">
        <v>13860</v>
      </c>
    </row>
    <row r="8050" customFormat="false" ht="12.8" hidden="false" customHeight="false" outlineLevel="0" collapsed="false">
      <c r="A8050" s="310" t="n">
        <v>104959</v>
      </c>
      <c r="B8050" s="315" t="s">
        <v>1640</v>
      </c>
      <c r="C8050" s="310" t="s">
        <v>13861</v>
      </c>
      <c r="D8050" s="315" t="s">
        <v>32</v>
      </c>
      <c r="E8050" s="316" t="s">
        <v>13862</v>
      </c>
    </row>
    <row r="8051" customFormat="false" ht="12.8" hidden="false" customHeight="false" outlineLevel="0" collapsed="false">
      <c r="A8051" s="310" t="n">
        <v>104960</v>
      </c>
      <c r="B8051" s="315" t="s">
        <v>1640</v>
      </c>
      <c r="C8051" s="310" t="s">
        <v>13863</v>
      </c>
      <c r="D8051" s="315" t="s">
        <v>32</v>
      </c>
      <c r="E8051" s="316" t="s">
        <v>13864</v>
      </c>
    </row>
    <row r="8052" customFormat="false" ht="12.8" hidden="false" customHeight="false" outlineLevel="0" collapsed="false">
      <c r="A8052" s="310" t="n">
        <v>104961</v>
      </c>
      <c r="B8052" s="315" t="s">
        <v>1640</v>
      </c>
      <c r="C8052" s="310" t="s">
        <v>13865</v>
      </c>
      <c r="D8052" s="315" t="s">
        <v>32</v>
      </c>
      <c r="E8052" s="316" t="s">
        <v>13866</v>
      </c>
    </row>
    <row r="8053" customFormat="false" ht="12.8" hidden="false" customHeight="false" outlineLevel="0" collapsed="false">
      <c r="A8053" s="310" t="n">
        <v>104962</v>
      </c>
      <c r="B8053" s="315" t="s">
        <v>1640</v>
      </c>
      <c r="C8053" s="310" t="s">
        <v>13867</v>
      </c>
      <c r="D8053" s="315" t="s">
        <v>32</v>
      </c>
      <c r="E8053" s="316" t="s">
        <v>13868</v>
      </c>
    </row>
    <row r="8054" customFormat="false" ht="12.8" hidden="false" customHeight="false" outlineLevel="0" collapsed="false">
      <c r="A8054" s="310" t="n">
        <v>104963</v>
      </c>
      <c r="B8054" s="315" t="s">
        <v>1640</v>
      </c>
      <c r="C8054" s="310" t="s">
        <v>13869</v>
      </c>
      <c r="D8054" s="315" t="s">
        <v>32</v>
      </c>
      <c r="E8054" s="316" t="s">
        <v>4539</v>
      </c>
    </row>
    <row r="8055" customFormat="false" ht="12.8" hidden="false" customHeight="false" outlineLevel="0" collapsed="false">
      <c r="A8055" s="310" t="n">
        <v>104964</v>
      </c>
      <c r="B8055" s="315" t="s">
        <v>1640</v>
      </c>
      <c r="C8055" s="310" t="s">
        <v>13870</v>
      </c>
      <c r="D8055" s="315" t="s">
        <v>32</v>
      </c>
      <c r="E8055" s="316" t="s">
        <v>13871</v>
      </c>
    </row>
    <row r="8056" customFormat="false" ht="12.8" hidden="false" customHeight="false" outlineLevel="0" collapsed="false">
      <c r="A8056" s="310" t="n">
        <v>104965</v>
      </c>
      <c r="B8056" s="315" t="s">
        <v>1640</v>
      </c>
      <c r="C8056" s="310" t="s">
        <v>13872</v>
      </c>
      <c r="D8056" s="315" t="s">
        <v>32</v>
      </c>
      <c r="E8056" s="316" t="s">
        <v>11043</v>
      </c>
    </row>
    <row r="8057" customFormat="false" ht="12.8" hidden="false" customHeight="false" outlineLevel="0" collapsed="false">
      <c r="A8057" s="310" t="n">
        <v>104966</v>
      </c>
      <c r="B8057" s="315" t="s">
        <v>1640</v>
      </c>
      <c r="C8057" s="310" t="s">
        <v>13873</v>
      </c>
      <c r="D8057" s="315" t="s">
        <v>32</v>
      </c>
      <c r="E8057" s="316" t="s">
        <v>13874</v>
      </c>
    </row>
    <row r="8058" customFormat="false" ht="12.8" hidden="false" customHeight="false" outlineLevel="0" collapsed="false">
      <c r="A8058" s="310" t="n">
        <v>104967</v>
      </c>
      <c r="B8058" s="315" t="s">
        <v>1640</v>
      </c>
      <c r="C8058" s="310" t="s">
        <v>13875</v>
      </c>
      <c r="D8058" s="315" t="s">
        <v>32</v>
      </c>
      <c r="E8058" s="316" t="s">
        <v>13876</v>
      </c>
    </row>
    <row r="8059" customFormat="false" ht="12.8" hidden="false" customHeight="false" outlineLevel="0" collapsed="false">
      <c r="A8059" s="310" t="n">
        <v>104968</v>
      </c>
      <c r="B8059" s="315" t="s">
        <v>1640</v>
      </c>
      <c r="C8059" s="310" t="s">
        <v>13877</v>
      </c>
      <c r="D8059" s="315" t="s">
        <v>32</v>
      </c>
      <c r="E8059" s="316" t="s">
        <v>13878</v>
      </c>
    </row>
    <row r="8060" customFormat="false" ht="12.8" hidden="false" customHeight="false" outlineLevel="0" collapsed="false">
      <c r="A8060" s="310" t="n">
        <v>104969</v>
      </c>
      <c r="B8060" s="315" t="s">
        <v>1640</v>
      </c>
      <c r="C8060" s="310" t="s">
        <v>13879</v>
      </c>
      <c r="D8060" s="315" t="s">
        <v>32</v>
      </c>
      <c r="E8060" s="316" t="s">
        <v>10837</v>
      </c>
    </row>
    <row r="8061" customFormat="false" ht="12.8" hidden="false" customHeight="false" outlineLevel="0" collapsed="false">
      <c r="A8061" s="310" t="n">
        <v>104970</v>
      </c>
      <c r="B8061" s="315" t="s">
        <v>1640</v>
      </c>
      <c r="C8061" s="310" t="s">
        <v>13880</v>
      </c>
      <c r="D8061" s="315" t="s">
        <v>32</v>
      </c>
      <c r="E8061" s="316" t="s">
        <v>13881</v>
      </c>
    </row>
    <row r="8062" customFormat="false" ht="12.8" hidden="false" customHeight="false" outlineLevel="0" collapsed="false">
      <c r="A8062" s="310" t="n">
        <v>104971</v>
      </c>
      <c r="B8062" s="315" t="s">
        <v>1640</v>
      </c>
      <c r="C8062" s="310" t="s">
        <v>13882</v>
      </c>
      <c r="D8062" s="315" t="s">
        <v>32</v>
      </c>
      <c r="E8062" s="316" t="s">
        <v>13883</v>
      </c>
    </row>
    <row r="8063" customFormat="false" ht="12.8" hidden="false" customHeight="false" outlineLevel="0" collapsed="false">
      <c r="A8063" s="310" t="n">
        <v>104972</v>
      </c>
      <c r="B8063" s="315" t="s">
        <v>1640</v>
      </c>
      <c r="C8063" s="310" t="s">
        <v>13884</v>
      </c>
      <c r="D8063" s="315" t="s">
        <v>32</v>
      </c>
      <c r="E8063" s="316" t="s">
        <v>13885</v>
      </c>
    </row>
    <row r="8064" customFormat="false" ht="12.8" hidden="false" customHeight="false" outlineLevel="0" collapsed="false">
      <c r="A8064" s="310" t="n">
        <v>104973</v>
      </c>
      <c r="B8064" s="315" t="s">
        <v>1640</v>
      </c>
      <c r="C8064" s="310" t="s">
        <v>13886</v>
      </c>
      <c r="D8064" s="315" t="s">
        <v>32</v>
      </c>
      <c r="E8064" s="316" t="s">
        <v>13887</v>
      </c>
    </row>
    <row r="8065" customFormat="false" ht="12.8" hidden="false" customHeight="false" outlineLevel="0" collapsed="false">
      <c r="A8065" s="310" t="n">
        <v>104974</v>
      </c>
      <c r="B8065" s="315" t="s">
        <v>1640</v>
      </c>
      <c r="C8065" s="310" t="s">
        <v>13888</v>
      </c>
      <c r="D8065" s="315" t="s">
        <v>32</v>
      </c>
      <c r="E8065" s="316" t="s">
        <v>2140</v>
      </c>
    </row>
    <row r="8066" customFormat="false" ht="12.8" hidden="false" customHeight="false" outlineLevel="0" collapsed="false">
      <c r="A8066" s="310" t="n">
        <v>104975</v>
      </c>
      <c r="B8066" s="315" t="s">
        <v>1640</v>
      </c>
      <c r="C8066" s="310" t="s">
        <v>13889</v>
      </c>
      <c r="D8066" s="315" t="s">
        <v>32</v>
      </c>
      <c r="E8066" s="316" t="s">
        <v>13890</v>
      </c>
    </row>
    <row r="8067" customFormat="false" ht="12.8" hidden="false" customHeight="false" outlineLevel="0" collapsed="false">
      <c r="A8067" s="310" t="n">
        <v>104976</v>
      </c>
      <c r="B8067" s="315" t="s">
        <v>1640</v>
      </c>
      <c r="C8067" s="310" t="s">
        <v>13891</v>
      </c>
      <c r="D8067" s="315" t="s">
        <v>32</v>
      </c>
      <c r="E8067" s="316" t="s">
        <v>13892</v>
      </c>
    </row>
    <row r="8068" customFormat="false" ht="12.8" hidden="false" customHeight="false" outlineLevel="0" collapsed="false">
      <c r="A8068" s="310" t="n">
        <v>104977</v>
      </c>
      <c r="B8068" s="315" t="s">
        <v>1640</v>
      </c>
      <c r="C8068" s="310" t="s">
        <v>13893</v>
      </c>
      <c r="D8068" s="315" t="s">
        <v>32</v>
      </c>
      <c r="E8068" s="316" t="s">
        <v>13894</v>
      </c>
    </row>
    <row r="8069" customFormat="false" ht="12.8" hidden="false" customHeight="false" outlineLevel="0" collapsed="false">
      <c r="A8069" s="310" t="n">
        <v>104978</v>
      </c>
      <c r="B8069" s="315" t="s">
        <v>1640</v>
      </c>
      <c r="C8069" s="310" t="s">
        <v>13895</v>
      </c>
      <c r="D8069" s="315" t="s">
        <v>32</v>
      </c>
      <c r="E8069" s="316" t="s">
        <v>13896</v>
      </c>
    </row>
    <row r="8070" customFormat="false" ht="12.8" hidden="false" customHeight="false" outlineLevel="0" collapsed="false">
      <c r="A8070" s="310" t="n">
        <v>105185</v>
      </c>
      <c r="B8070" s="315" t="s">
        <v>1640</v>
      </c>
      <c r="C8070" s="310" t="s">
        <v>13897</v>
      </c>
      <c r="D8070" s="315" t="s">
        <v>32</v>
      </c>
      <c r="E8070" s="316" t="s">
        <v>13898</v>
      </c>
    </row>
    <row r="8071" customFormat="false" ht="12.8" hidden="false" customHeight="false" outlineLevel="0" collapsed="false">
      <c r="A8071" s="310" t="n">
        <v>105186</v>
      </c>
      <c r="B8071" s="315" t="s">
        <v>1640</v>
      </c>
      <c r="C8071" s="310" t="s">
        <v>13899</v>
      </c>
      <c r="D8071" s="315" t="s">
        <v>32</v>
      </c>
      <c r="E8071" s="316" t="s">
        <v>13900</v>
      </c>
    </row>
    <row r="8072" customFormat="false" ht="12.8" hidden="false" customHeight="false" outlineLevel="0" collapsed="false">
      <c r="A8072" s="310" t="n">
        <v>105187</v>
      </c>
      <c r="B8072" s="315" t="s">
        <v>1640</v>
      </c>
      <c r="C8072" s="310" t="s">
        <v>13901</v>
      </c>
      <c r="D8072" s="315" t="s">
        <v>32</v>
      </c>
      <c r="E8072" s="316" t="s">
        <v>13902</v>
      </c>
    </row>
    <row r="8073" customFormat="false" ht="12.8" hidden="false" customHeight="false" outlineLevel="0" collapsed="false">
      <c r="A8073" s="310" t="n">
        <v>105188</v>
      </c>
      <c r="B8073" s="315" t="s">
        <v>1640</v>
      </c>
      <c r="C8073" s="310" t="s">
        <v>13903</v>
      </c>
      <c r="D8073" s="315" t="s">
        <v>32</v>
      </c>
      <c r="E8073" s="316" t="s">
        <v>13904</v>
      </c>
    </row>
    <row r="8074" customFormat="false" ht="12.8" hidden="false" customHeight="false" outlineLevel="0" collapsed="false">
      <c r="A8074" s="310" t="n">
        <v>87244</v>
      </c>
      <c r="B8074" s="315" t="s">
        <v>1640</v>
      </c>
      <c r="C8074" s="310" t="s">
        <v>13905</v>
      </c>
      <c r="D8074" s="315" t="s">
        <v>32</v>
      </c>
      <c r="E8074" s="316" t="s">
        <v>13906</v>
      </c>
    </row>
    <row r="8075" customFormat="false" ht="12.8" hidden="false" customHeight="false" outlineLevel="0" collapsed="false">
      <c r="A8075" s="310" t="n">
        <v>87245</v>
      </c>
      <c r="B8075" s="315" t="s">
        <v>1640</v>
      </c>
      <c r="C8075" s="310" t="s">
        <v>13907</v>
      </c>
      <c r="D8075" s="315" t="s">
        <v>32</v>
      </c>
      <c r="E8075" s="316" t="s">
        <v>13908</v>
      </c>
    </row>
    <row r="8076" customFormat="false" ht="12.8" hidden="false" customHeight="false" outlineLevel="0" collapsed="false">
      <c r="A8076" s="310" t="n">
        <v>87265</v>
      </c>
      <c r="B8076" s="315" t="s">
        <v>1640</v>
      </c>
      <c r="C8076" s="310" t="s">
        <v>13909</v>
      </c>
      <c r="D8076" s="315" t="s">
        <v>32</v>
      </c>
      <c r="E8076" s="316" t="s">
        <v>13910</v>
      </c>
    </row>
    <row r="8077" customFormat="false" ht="12.8" hidden="false" customHeight="false" outlineLevel="0" collapsed="false">
      <c r="A8077" s="310" t="n">
        <v>87267</v>
      </c>
      <c r="B8077" s="315" t="s">
        <v>1640</v>
      </c>
      <c r="C8077" s="310" t="s">
        <v>13911</v>
      </c>
      <c r="D8077" s="315" t="s">
        <v>32</v>
      </c>
      <c r="E8077" s="316" t="s">
        <v>13912</v>
      </c>
    </row>
    <row r="8078" customFormat="false" ht="12.8" hidden="false" customHeight="false" outlineLevel="0" collapsed="false">
      <c r="A8078" s="310" t="n">
        <v>87269</v>
      </c>
      <c r="B8078" s="315" t="s">
        <v>1640</v>
      </c>
      <c r="C8078" s="310" t="s">
        <v>13913</v>
      </c>
      <c r="D8078" s="315" t="s">
        <v>32</v>
      </c>
      <c r="E8078" s="316" t="s">
        <v>13914</v>
      </c>
    </row>
    <row r="8079" customFormat="false" ht="12.8" hidden="false" customHeight="false" outlineLevel="0" collapsed="false">
      <c r="A8079" s="310" t="n">
        <v>87271</v>
      </c>
      <c r="B8079" s="315" t="s">
        <v>1640</v>
      </c>
      <c r="C8079" s="310" t="s">
        <v>13915</v>
      </c>
      <c r="D8079" s="315" t="s">
        <v>32</v>
      </c>
      <c r="E8079" s="316" t="s">
        <v>13916</v>
      </c>
    </row>
    <row r="8080" customFormat="false" ht="12.8" hidden="false" customHeight="false" outlineLevel="0" collapsed="false">
      <c r="A8080" s="310" t="n">
        <v>87273</v>
      </c>
      <c r="B8080" s="315" t="s">
        <v>1640</v>
      </c>
      <c r="C8080" s="310" t="s">
        <v>13917</v>
      </c>
      <c r="D8080" s="315" t="s">
        <v>32</v>
      </c>
      <c r="E8080" s="316" t="s">
        <v>13918</v>
      </c>
    </row>
    <row r="8081" customFormat="false" ht="12.8" hidden="false" customHeight="false" outlineLevel="0" collapsed="false">
      <c r="A8081" s="310" t="n">
        <v>87275</v>
      </c>
      <c r="B8081" s="315" t="s">
        <v>1640</v>
      </c>
      <c r="C8081" s="310" t="s">
        <v>13919</v>
      </c>
      <c r="D8081" s="315" t="s">
        <v>32</v>
      </c>
      <c r="E8081" s="316" t="s">
        <v>13920</v>
      </c>
    </row>
    <row r="8082" customFormat="false" ht="12.8" hidden="false" customHeight="false" outlineLevel="0" collapsed="false">
      <c r="A8082" s="310" t="n">
        <v>88788</v>
      </c>
      <c r="B8082" s="315" t="s">
        <v>1640</v>
      </c>
      <c r="C8082" s="310" t="s">
        <v>13921</v>
      </c>
      <c r="D8082" s="315" t="s">
        <v>32</v>
      </c>
      <c r="E8082" s="316" t="s">
        <v>13922</v>
      </c>
    </row>
    <row r="8083" customFormat="false" ht="12.8" hidden="false" customHeight="false" outlineLevel="0" collapsed="false">
      <c r="A8083" s="310" t="n">
        <v>88789</v>
      </c>
      <c r="B8083" s="315" t="s">
        <v>1640</v>
      </c>
      <c r="C8083" s="310" t="s">
        <v>13923</v>
      </c>
      <c r="D8083" s="315" t="s">
        <v>32</v>
      </c>
      <c r="E8083" s="316" t="s">
        <v>13924</v>
      </c>
    </row>
    <row r="8084" customFormat="false" ht="12.8" hidden="false" customHeight="false" outlineLevel="0" collapsed="false">
      <c r="A8084" s="310" t="n">
        <v>93393</v>
      </c>
      <c r="B8084" s="315" t="s">
        <v>1640</v>
      </c>
      <c r="C8084" s="310" t="s">
        <v>13925</v>
      </c>
      <c r="D8084" s="315" t="s">
        <v>32</v>
      </c>
      <c r="E8084" s="316" t="s">
        <v>13926</v>
      </c>
    </row>
    <row r="8085" customFormat="false" ht="12.8" hidden="false" customHeight="false" outlineLevel="0" collapsed="false">
      <c r="A8085" s="310" t="n">
        <v>93395</v>
      </c>
      <c r="B8085" s="315" t="s">
        <v>1640</v>
      </c>
      <c r="C8085" s="310" t="s">
        <v>13927</v>
      </c>
      <c r="D8085" s="315" t="s">
        <v>32</v>
      </c>
      <c r="E8085" s="316" t="s">
        <v>13928</v>
      </c>
    </row>
    <row r="8086" customFormat="false" ht="12.8" hidden="false" customHeight="false" outlineLevel="0" collapsed="false">
      <c r="A8086" s="310" t="n">
        <v>99195</v>
      </c>
      <c r="B8086" s="315" t="s">
        <v>1640</v>
      </c>
      <c r="C8086" s="310" t="s">
        <v>13929</v>
      </c>
      <c r="D8086" s="315" t="s">
        <v>32</v>
      </c>
      <c r="E8086" s="316" t="s">
        <v>13930</v>
      </c>
    </row>
    <row r="8087" customFormat="false" ht="12.8" hidden="false" customHeight="false" outlineLevel="0" collapsed="false">
      <c r="A8087" s="310" t="n">
        <v>99198</v>
      </c>
      <c r="B8087" s="315" t="s">
        <v>1640</v>
      </c>
      <c r="C8087" s="310" t="s">
        <v>13931</v>
      </c>
      <c r="D8087" s="315" t="s">
        <v>32</v>
      </c>
      <c r="E8087" s="316" t="s">
        <v>13932</v>
      </c>
    </row>
    <row r="8088" customFormat="false" ht="12.8" hidden="false" customHeight="false" outlineLevel="0" collapsed="false">
      <c r="A8088" s="310" t="n">
        <v>104611</v>
      </c>
      <c r="B8088" s="315" t="s">
        <v>1640</v>
      </c>
      <c r="C8088" s="310" t="s">
        <v>13933</v>
      </c>
      <c r="D8088" s="315" t="s">
        <v>32</v>
      </c>
      <c r="E8088" s="316" t="s">
        <v>13934</v>
      </c>
    </row>
    <row r="8089" customFormat="false" ht="12.8" hidden="false" customHeight="false" outlineLevel="0" collapsed="false">
      <c r="A8089" s="310" t="n">
        <v>104612</v>
      </c>
      <c r="B8089" s="315" t="s">
        <v>1640</v>
      </c>
      <c r="C8089" s="310" t="s">
        <v>13935</v>
      </c>
      <c r="D8089" s="315" t="s">
        <v>32</v>
      </c>
      <c r="E8089" s="316" t="s">
        <v>13936</v>
      </c>
    </row>
    <row r="8090" customFormat="false" ht="12.8" hidden="false" customHeight="false" outlineLevel="0" collapsed="false">
      <c r="A8090" s="310" t="n">
        <v>104613</v>
      </c>
      <c r="B8090" s="315" t="s">
        <v>1640</v>
      </c>
      <c r="C8090" s="310" t="s">
        <v>13937</v>
      </c>
      <c r="D8090" s="315" t="s">
        <v>32</v>
      </c>
      <c r="E8090" s="316" t="s">
        <v>13938</v>
      </c>
    </row>
    <row r="8091" customFormat="false" ht="12.8" hidden="false" customHeight="false" outlineLevel="0" collapsed="false">
      <c r="A8091" s="310" t="n">
        <v>104614</v>
      </c>
      <c r="B8091" s="315" t="s">
        <v>1640</v>
      </c>
      <c r="C8091" s="310" t="s">
        <v>13939</v>
      </c>
      <c r="D8091" s="315" t="s">
        <v>32</v>
      </c>
      <c r="E8091" s="316" t="s">
        <v>13940</v>
      </c>
    </row>
    <row r="8092" customFormat="false" ht="12.8" hidden="false" customHeight="false" outlineLevel="0" collapsed="false">
      <c r="A8092" s="310" t="n">
        <v>104615</v>
      </c>
      <c r="B8092" s="315" t="s">
        <v>1640</v>
      </c>
      <c r="C8092" s="310" t="s">
        <v>13941</v>
      </c>
      <c r="D8092" s="315" t="s">
        <v>32</v>
      </c>
      <c r="E8092" s="316" t="s">
        <v>13942</v>
      </c>
    </row>
    <row r="8093" customFormat="false" ht="12.8" hidden="false" customHeight="false" outlineLevel="0" collapsed="false">
      <c r="A8093" s="310" t="n">
        <v>104616</v>
      </c>
      <c r="B8093" s="315" t="s">
        <v>1640</v>
      </c>
      <c r="C8093" s="310" t="s">
        <v>13943</v>
      </c>
      <c r="D8093" s="315" t="s">
        <v>32</v>
      </c>
      <c r="E8093" s="316" t="s">
        <v>13944</v>
      </c>
    </row>
    <row r="8094" customFormat="false" ht="12.8" hidden="false" customHeight="false" outlineLevel="0" collapsed="false">
      <c r="A8094" s="310" t="n">
        <v>104617</v>
      </c>
      <c r="B8094" s="315" t="s">
        <v>1640</v>
      </c>
      <c r="C8094" s="310" t="s">
        <v>13945</v>
      </c>
      <c r="D8094" s="315" t="s">
        <v>32</v>
      </c>
      <c r="E8094" s="316" t="s">
        <v>13946</v>
      </c>
    </row>
    <row r="8095" customFormat="false" ht="12.8" hidden="false" customHeight="false" outlineLevel="0" collapsed="false">
      <c r="A8095" s="310" t="n">
        <v>104618</v>
      </c>
      <c r="B8095" s="315" t="s">
        <v>1640</v>
      </c>
      <c r="C8095" s="310" t="s">
        <v>13947</v>
      </c>
      <c r="D8095" s="315" t="s">
        <v>32</v>
      </c>
      <c r="E8095" s="316" t="s">
        <v>13948</v>
      </c>
    </row>
    <row r="8096" customFormat="false" ht="12.8" hidden="false" customHeight="false" outlineLevel="0" collapsed="false">
      <c r="A8096" s="310" t="n">
        <v>104619</v>
      </c>
      <c r="B8096" s="315" t="s">
        <v>1640</v>
      </c>
      <c r="C8096" s="310" t="s">
        <v>13949</v>
      </c>
      <c r="D8096" s="315" t="s">
        <v>48</v>
      </c>
      <c r="E8096" s="316" t="s">
        <v>13950</v>
      </c>
    </row>
    <row r="8097" customFormat="false" ht="12.8" hidden="false" customHeight="false" outlineLevel="0" collapsed="false">
      <c r="A8097" s="310" t="n">
        <v>101965</v>
      </c>
      <c r="B8097" s="315" t="s">
        <v>1640</v>
      </c>
      <c r="C8097" s="310" t="s">
        <v>13951</v>
      </c>
      <c r="D8097" s="315" t="s">
        <v>48</v>
      </c>
      <c r="E8097" s="316" t="s">
        <v>6338</v>
      </c>
    </row>
    <row r="8098" customFormat="false" ht="12.8" hidden="false" customHeight="false" outlineLevel="0" collapsed="false">
      <c r="A8098" s="310" t="n">
        <v>101966</v>
      </c>
      <c r="B8098" s="315" t="s">
        <v>1640</v>
      </c>
      <c r="C8098" s="310" t="s">
        <v>47</v>
      </c>
      <c r="D8098" s="315" t="s">
        <v>48</v>
      </c>
      <c r="E8098" s="316" t="s">
        <v>13952</v>
      </c>
    </row>
    <row r="8099" customFormat="false" ht="12.8" hidden="false" customHeight="false" outlineLevel="0" collapsed="false">
      <c r="A8099" s="310" t="n">
        <v>101979</v>
      </c>
      <c r="B8099" s="315" t="s">
        <v>1640</v>
      </c>
      <c r="C8099" s="310" t="s">
        <v>13953</v>
      </c>
      <c r="D8099" s="315" t="s">
        <v>48</v>
      </c>
      <c r="E8099" s="316" t="s">
        <v>13954</v>
      </c>
    </row>
    <row r="8100" customFormat="false" ht="12.8" hidden="false" customHeight="false" outlineLevel="0" collapsed="false">
      <c r="A8100" s="310" t="n">
        <v>96112</v>
      </c>
      <c r="B8100" s="315" t="s">
        <v>1640</v>
      </c>
      <c r="C8100" s="310" t="s">
        <v>13955</v>
      </c>
      <c r="D8100" s="315" t="s">
        <v>32</v>
      </c>
      <c r="E8100" s="316" t="s">
        <v>13956</v>
      </c>
    </row>
    <row r="8101" customFormat="false" ht="12.8" hidden="false" customHeight="false" outlineLevel="0" collapsed="false">
      <c r="A8101" s="310" t="n">
        <v>96122</v>
      </c>
      <c r="B8101" s="315" t="s">
        <v>1640</v>
      </c>
      <c r="C8101" s="310" t="s">
        <v>13957</v>
      </c>
      <c r="D8101" s="315" t="s">
        <v>48</v>
      </c>
      <c r="E8101" s="316" t="s">
        <v>13958</v>
      </c>
    </row>
    <row r="8102" customFormat="false" ht="12.8" hidden="false" customHeight="false" outlineLevel="0" collapsed="false">
      <c r="A8102" s="310" t="n">
        <v>104756</v>
      </c>
      <c r="B8102" s="315" t="s">
        <v>1640</v>
      </c>
      <c r="C8102" s="310" t="s">
        <v>13959</v>
      </c>
      <c r="D8102" s="315" t="s">
        <v>32</v>
      </c>
      <c r="E8102" s="316" t="s">
        <v>13960</v>
      </c>
    </row>
    <row r="8103" customFormat="false" ht="12.8" hidden="false" customHeight="false" outlineLevel="0" collapsed="false">
      <c r="A8103" s="310" t="n">
        <v>96109</v>
      </c>
      <c r="B8103" s="315" t="s">
        <v>1640</v>
      </c>
      <c r="C8103" s="310" t="s">
        <v>13961</v>
      </c>
      <c r="D8103" s="315" t="s">
        <v>32</v>
      </c>
      <c r="E8103" s="316" t="s">
        <v>13962</v>
      </c>
    </row>
    <row r="8104" customFormat="false" ht="12.8" hidden="false" customHeight="false" outlineLevel="0" collapsed="false">
      <c r="A8104" s="310" t="n">
        <v>96110</v>
      </c>
      <c r="B8104" s="315" t="s">
        <v>1640</v>
      </c>
      <c r="C8104" s="310" t="s">
        <v>13963</v>
      </c>
      <c r="D8104" s="315" t="s">
        <v>32</v>
      </c>
      <c r="E8104" s="316" t="s">
        <v>13964</v>
      </c>
    </row>
    <row r="8105" customFormat="false" ht="12.8" hidden="false" customHeight="false" outlineLevel="0" collapsed="false">
      <c r="A8105" s="310" t="n">
        <v>96113</v>
      </c>
      <c r="B8105" s="315" t="s">
        <v>1640</v>
      </c>
      <c r="C8105" s="310" t="s">
        <v>13965</v>
      </c>
      <c r="D8105" s="315" t="s">
        <v>32</v>
      </c>
      <c r="E8105" s="316" t="s">
        <v>13966</v>
      </c>
    </row>
    <row r="8106" customFormat="false" ht="12.8" hidden="false" customHeight="false" outlineLevel="0" collapsed="false">
      <c r="A8106" s="310" t="n">
        <v>96114</v>
      </c>
      <c r="B8106" s="315" t="s">
        <v>1640</v>
      </c>
      <c r="C8106" s="310" t="s">
        <v>13967</v>
      </c>
      <c r="D8106" s="315" t="s">
        <v>32</v>
      </c>
      <c r="E8106" s="316" t="s">
        <v>13968</v>
      </c>
    </row>
    <row r="8107" customFormat="false" ht="12.8" hidden="false" customHeight="false" outlineLevel="0" collapsed="false">
      <c r="A8107" s="310" t="n">
        <v>96120</v>
      </c>
      <c r="B8107" s="315" t="s">
        <v>1640</v>
      </c>
      <c r="C8107" s="310" t="s">
        <v>13969</v>
      </c>
      <c r="D8107" s="315" t="s">
        <v>48</v>
      </c>
      <c r="E8107" s="316" t="s">
        <v>13970</v>
      </c>
    </row>
    <row r="8108" customFormat="false" ht="12.8" hidden="false" customHeight="false" outlineLevel="0" collapsed="false">
      <c r="A8108" s="310" t="n">
        <v>96123</v>
      </c>
      <c r="B8108" s="315" t="s">
        <v>1640</v>
      </c>
      <c r="C8108" s="310" t="s">
        <v>13971</v>
      </c>
      <c r="D8108" s="315" t="s">
        <v>48</v>
      </c>
      <c r="E8108" s="316" t="s">
        <v>13972</v>
      </c>
    </row>
    <row r="8109" customFormat="false" ht="12.8" hidden="false" customHeight="false" outlineLevel="0" collapsed="false">
      <c r="A8109" s="310" t="n">
        <v>99054</v>
      </c>
      <c r="B8109" s="315" t="s">
        <v>1640</v>
      </c>
      <c r="C8109" s="310" t="s">
        <v>13973</v>
      </c>
      <c r="D8109" s="315" t="s">
        <v>32</v>
      </c>
      <c r="E8109" s="316" t="s">
        <v>13974</v>
      </c>
    </row>
    <row r="8110" customFormat="false" ht="12.8" hidden="false" customHeight="false" outlineLevel="0" collapsed="false">
      <c r="A8110" s="310" t="n">
        <v>96111</v>
      </c>
      <c r="B8110" s="315" t="s">
        <v>1640</v>
      </c>
      <c r="C8110" s="310" t="s">
        <v>13975</v>
      </c>
      <c r="D8110" s="315" t="s">
        <v>32</v>
      </c>
      <c r="E8110" s="316" t="s">
        <v>9375</v>
      </c>
    </row>
    <row r="8111" customFormat="false" ht="12.8" hidden="false" customHeight="false" outlineLevel="0" collapsed="false">
      <c r="A8111" s="310" t="n">
        <v>96116</v>
      </c>
      <c r="B8111" s="315" t="s">
        <v>1640</v>
      </c>
      <c r="C8111" s="310" t="s">
        <v>13976</v>
      </c>
      <c r="D8111" s="315" t="s">
        <v>32</v>
      </c>
      <c r="E8111" s="316" t="s">
        <v>13977</v>
      </c>
    </row>
    <row r="8112" customFormat="false" ht="12.8" hidden="false" customHeight="false" outlineLevel="0" collapsed="false">
      <c r="A8112" s="310" t="n">
        <v>96121</v>
      </c>
      <c r="B8112" s="315" t="s">
        <v>1640</v>
      </c>
      <c r="C8112" s="310" t="s">
        <v>13978</v>
      </c>
      <c r="D8112" s="315" t="s">
        <v>48</v>
      </c>
      <c r="E8112" s="316" t="s">
        <v>6674</v>
      </c>
    </row>
    <row r="8113" customFormat="false" ht="12.8" hidden="false" customHeight="false" outlineLevel="0" collapsed="false">
      <c r="A8113" s="310" t="n">
        <v>96485</v>
      </c>
      <c r="B8113" s="315" t="s">
        <v>1640</v>
      </c>
      <c r="C8113" s="310" t="s">
        <v>13979</v>
      </c>
      <c r="D8113" s="315" t="s">
        <v>32</v>
      </c>
      <c r="E8113" s="316" t="s">
        <v>13980</v>
      </c>
    </row>
    <row r="8114" customFormat="false" ht="12.8" hidden="false" customHeight="false" outlineLevel="0" collapsed="false">
      <c r="A8114" s="310" t="n">
        <v>96486</v>
      </c>
      <c r="B8114" s="315" t="s">
        <v>1640</v>
      </c>
      <c r="C8114" s="310" t="s">
        <v>13981</v>
      </c>
      <c r="D8114" s="315" t="s">
        <v>32</v>
      </c>
      <c r="E8114" s="316" t="s">
        <v>13982</v>
      </c>
    </row>
    <row r="8115" customFormat="false" ht="12.8" hidden="false" customHeight="false" outlineLevel="0" collapsed="false">
      <c r="A8115" s="310" t="n">
        <v>91515</v>
      </c>
      <c r="B8115" s="315" t="s">
        <v>1640</v>
      </c>
      <c r="C8115" s="310" t="s">
        <v>13983</v>
      </c>
      <c r="D8115" s="315" t="s">
        <v>32</v>
      </c>
      <c r="E8115" s="316" t="s">
        <v>8984</v>
      </c>
    </row>
    <row r="8116" customFormat="false" ht="12.8" hidden="false" customHeight="false" outlineLevel="0" collapsed="false">
      <c r="A8116" s="310" t="n">
        <v>91519</v>
      </c>
      <c r="B8116" s="315" t="s">
        <v>1640</v>
      </c>
      <c r="C8116" s="310" t="s">
        <v>13984</v>
      </c>
      <c r="D8116" s="315" t="s">
        <v>32</v>
      </c>
      <c r="E8116" s="316" t="s">
        <v>13529</v>
      </c>
    </row>
    <row r="8117" customFormat="false" ht="12.8" hidden="false" customHeight="false" outlineLevel="0" collapsed="false">
      <c r="A8117" s="310" t="n">
        <v>91520</v>
      </c>
      <c r="B8117" s="315" t="s">
        <v>1640</v>
      </c>
      <c r="C8117" s="310" t="s">
        <v>13985</v>
      </c>
      <c r="D8117" s="315" t="s">
        <v>32</v>
      </c>
      <c r="E8117" s="316" t="s">
        <v>12973</v>
      </c>
    </row>
    <row r="8118" customFormat="false" ht="12.8" hidden="false" customHeight="false" outlineLevel="0" collapsed="false">
      <c r="A8118" s="310" t="n">
        <v>91522</v>
      </c>
      <c r="B8118" s="315" t="s">
        <v>1640</v>
      </c>
      <c r="C8118" s="310" t="s">
        <v>13986</v>
      </c>
      <c r="D8118" s="315" t="s">
        <v>32</v>
      </c>
      <c r="E8118" s="316" t="s">
        <v>13987</v>
      </c>
    </row>
    <row r="8119" customFormat="false" ht="12.8" hidden="false" customHeight="false" outlineLevel="0" collapsed="false">
      <c r="A8119" s="310" t="n">
        <v>91525</v>
      </c>
      <c r="B8119" s="315" t="s">
        <v>1640</v>
      </c>
      <c r="C8119" s="310" t="s">
        <v>13988</v>
      </c>
      <c r="D8119" s="315" t="s">
        <v>32</v>
      </c>
      <c r="E8119" s="316" t="s">
        <v>13989</v>
      </c>
    </row>
    <row r="8120" customFormat="false" ht="12.8" hidden="false" customHeight="false" outlineLevel="0" collapsed="false">
      <c r="A8120" s="310" t="n">
        <v>104412</v>
      </c>
      <c r="B8120" s="315" t="s">
        <v>1640</v>
      </c>
      <c r="C8120" s="310" t="s">
        <v>13990</v>
      </c>
      <c r="D8120" s="315" t="s">
        <v>32</v>
      </c>
      <c r="E8120" s="316" t="s">
        <v>7378</v>
      </c>
    </row>
    <row r="8121" customFormat="false" ht="12.8" hidden="false" customHeight="false" outlineLevel="0" collapsed="false">
      <c r="A8121" s="310" t="n">
        <v>104413</v>
      </c>
      <c r="B8121" s="315" t="s">
        <v>1640</v>
      </c>
      <c r="C8121" s="310" t="s">
        <v>13991</v>
      </c>
      <c r="D8121" s="315" t="s">
        <v>32</v>
      </c>
      <c r="E8121" s="316" t="s">
        <v>2085</v>
      </c>
    </row>
    <row r="8122" customFormat="false" ht="12.8" hidden="false" customHeight="false" outlineLevel="0" collapsed="false">
      <c r="A8122" s="310" t="n">
        <v>104414</v>
      </c>
      <c r="B8122" s="315" t="s">
        <v>1640</v>
      </c>
      <c r="C8122" s="310" t="s">
        <v>13992</v>
      </c>
      <c r="D8122" s="315" t="s">
        <v>32</v>
      </c>
      <c r="E8122" s="316" t="s">
        <v>7385</v>
      </c>
    </row>
    <row r="8123" customFormat="false" ht="12.8" hidden="false" customHeight="false" outlineLevel="0" collapsed="false">
      <c r="A8123" s="310" t="n">
        <v>104415</v>
      </c>
      <c r="B8123" s="315" t="s">
        <v>1640</v>
      </c>
      <c r="C8123" s="310" t="s">
        <v>13993</v>
      </c>
      <c r="D8123" s="315" t="s">
        <v>32</v>
      </c>
      <c r="E8123" s="316" t="s">
        <v>13994</v>
      </c>
    </row>
    <row r="8124" customFormat="false" ht="12.8" hidden="false" customHeight="false" outlineLevel="0" collapsed="false">
      <c r="A8124" s="310" t="n">
        <v>104416</v>
      </c>
      <c r="B8124" s="315" t="s">
        <v>1640</v>
      </c>
      <c r="C8124" s="310" t="s">
        <v>13995</v>
      </c>
      <c r="D8124" s="315" t="s">
        <v>32</v>
      </c>
      <c r="E8124" s="316" t="s">
        <v>4040</v>
      </c>
    </row>
    <row r="8125" customFormat="false" ht="12.8" hidden="false" customHeight="false" outlineLevel="0" collapsed="false">
      <c r="A8125" s="310" t="n">
        <v>104417</v>
      </c>
      <c r="B8125" s="315" t="s">
        <v>1640</v>
      </c>
      <c r="C8125" s="310" t="s">
        <v>13996</v>
      </c>
      <c r="D8125" s="315" t="s">
        <v>32</v>
      </c>
      <c r="E8125" s="316" t="s">
        <v>2093</v>
      </c>
    </row>
    <row r="8126" customFormat="false" ht="12.8" hidden="false" customHeight="false" outlineLevel="0" collapsed="false">
      <c r="A8126" s="310" t="n">
        <v>104418</v>
      </c>
      <c r="B8126" s="315" t="s">
        <v>1640</v>
      </c>
      <c r="C8126" s="310" t="s">
        <v>13997</v>
      </c>
      <c r="D8126" s="315" t="s">
        <v>32</v>
      </c>
      <c r="E8126" s="316" t="s">
        <v>13998</v>
      </c>
    </row>
    <row r="8127" customFormat="false" ht="12.8" hidden="false" customHeight="false" outlineLevel="0" collapsed="false">
      <c r="A8127" s="310" t="n">
        <v>104419</v>
      </c>
      <c r="B8127" s="315" t="s">
        <v>1640</v>
      </c>
      <c r="C8127" s="310" t="s">
        <v>13999</v>
      </c>
      <c r="D8127" s="315" t="s">
        <v>32</v>
      </c>
      <c r="E8127" s="316" t="s">
        <v>13078</v>
      </c>
    </row>
    <row r="8128" customFormat="false" ht="12.8" hidden="false" customHeight="false" outlineLevel="0" collapsed="false">
      <c r="A8128" s="310" t="n">
        <v>104420</v>
      </c>
      <c r="B8128" s="315" t="s">
        <v>1640</v>
      </c>
      <c r="C8128" s="310" t="s">
        <v>14000</v>
      </c>
      <c r="D8128" s="315" t="s">
        <v>32</v>
      </c>
      <c r="E8128" s="316" t="s">
        <v>6643</v>
      </c>
    </row>
    <row r="8129" customFormat="false" ht="12.8" hidden="false" customHeight="false" outlineLevel="0" collapsed="false">
      <c r="A8129" s="310" t="n">
        <v>104421</v>
      </c>
      <c r="B8129" s="315" t="s">
        <v>1640</v>
      </c>
      <c r="C8129" s="310" t="s">
        <v>14001</v>
      </c>
      <c r="D8129" s="315" t="s">
        <v>32</v>
      </c>
      <c r="E8129" s="316" t="s">
        <v>2859</v>
      </c>
    </row>
    <row r="8130" customFormat="false" ht="12.8" hidden="false" customHeight="false" outlineLevel="0" collapsed="false">
      <c r="A8130" s="310" t="n">
        <v>104422</v>
      </c>
      <c r="B8130" s="315" t="s">
        <v>1640</v>
      </c>
      <c r="C8130" s="310" t="s">
        <v>14002</v>
      </c>
      <c r="D8130" s="315" t="s">
        <v>32</v>
      </c>
      <c r="E8130" s="316" t="s">
        <v>14003</v>
      </c>
    </row>
    <row r="8131" customFormat="false" ht="12.8" hidden="false" customHeight="false" outlineLevel="0" collapsed="false">
      <c r="A8131" s="310" t="n">
        <v>104423</v>
      </c>
      <c r="B8131" s="315" t="s">
        <v>1640</v>
      </c>
      <c r="C8131" s="310" t="s">
        <v>14004</v>
      </c>
      <c r="D8131" s="315" t="s">
        <v>32</v>
      </c>
      <c r="E8131" s="316" t="s">
        <v>14005</v>
      </c>
    </row>
    <row r="8132" customFormat="false" ht="12.8" hidden="false" customHeight="false" outlineLevel="0" collapsed="false">
      <c r="A8132" s="310" t="n">
        <v>104424</v>
      </c>
      <c r="B8132" s="315" t="s">
        <v>1640</v>
      </c>
      <c r="C8132" s="310" t="s">
        <v>14006</v>
      </c>
      <c r="D8132" s="315" t="s">
        <v>32</v>
      </c>
      <c r="E8132" s="316" t="s">
        <v>14007</v>
      </c>
    </row>
    <row r="8133" customFormat="false" ht="12.8" hidden="false" customHeight="false" outlineLevel="0" collapsed="false">
      <c r="A8133" s="310" t="n">
        <v>104425</v>
      </c>
      <c r="B8133" s="315" t="s">
        <v>1640</v>
      </c>
      <c r="C8133" s="310" t="s">
        <v>14008</v>
      </c>
      <c r="D8133" s="315" t="s">
        <v>32</v>
      </c>
      <c r="E8133" s="316" t="s">
        <v>14009</v>
      </c>
    </row>
    <row r="8134" customFormat="false" ht="12.8" hidden="false" customHeight="false" outlineLevel="0" collapsed="false">
      <c r="A8134" s="310" t="n">
        <v>87280</v>
      </c>
      <c r="B8134" s="315" t="s">
        <v>1640</v>
      </c>
      <c r="C8134" s="310" t="s">
        <v>14010</v>
      </c>
      <c r="D8134" s="315" t="s">
        <v>200</v>
      </c>
      <c r="E8134" s="316" t="s">
        <v>14011</v>
      </c>
    </row>
    <row r="8135" customFormat="false" ht="12.8" hidden="false" customHeight="false" outlineLevel="0" collapsed="false">
      <c r="A8135" s="310" t="n">
        <v>87281</v>
      </c>
      <c r="B8135" s="315" t="s">
        <v>1640</v>
      </c>
      <c r="C8135" s="310" t="s">
        <v>14012</v>
      </c>
      <c r="D8135" s="315" t="s">
        <v>200</v>
      </c>
      <c r="E8135" s="316" t="s">
        <v>14013</v>
      </c>
    </row>
    <row r="8136" customFormat="false" ht="12.8" hidden="false" customHeight="false" outlineLevel="0" collapsed="false">
      <c r="A8136" s="310" t="n">
        <v>87283</v>
      </c>
      <c r="B8136" s="315" t="s">
        <v>1640</v>
      </c>
      <c r="C8136" s="310" t="s">
        <v>14014</v>
      </c>
      <c r="D8136" s="315" t="s">
        <v>200</v>
      </c>
      <c r="E8136" s="316" t="s">
        <v>14015</v>
      </c>
    </row>
    <row r="8137" customFormat="false" ht="12.8" hidden="false" customHeight="false" outlineLevel="0" collapsed="false">
      <c r="A8137" s="310" t="n">
        <v>87284</v>
      </c>
      <c r="B8137" s="315" t="s">
        <v>1640</v>
      </c>
      <c r="C8137" s="310" t="s">
        <v>14016</v>
      </c>
      <c r="D8137" s="315" t="s">
        <v>200</v>
      </c>
      <c r="E8137" s="316" t="s">
        <v>14017</v>
      </c>
    </row>
    <row r="8138" customFormat="false" ht="12.8" hidden="false" customHeight="false" outlineLevel="0" collapsed="false">
      <c r="A8138" s="310" t="n">
        <v>87286</v>
      </c>
      <c r="B8138" s="315" t="s">
        <v>1640</v>
      </c>
      <c r="C8138" s="310" t="s">
        <v>14018</v>
      </c>
      <c r="D8138" s="315" t="s">
        <v>200</v>
      </c>
      <c r="E8138" s="316" t="s">
        <v>14019</v>
      </c>
    </row>
    <row r="8139" customFormat="false" ht="12.8" hidden="false" customHeight="false" outlineLevel="0" collapsed="false">
      <c r="A8139" s="310" t="n">
        <v>87287</v>
      </c>
      <c r="B8139" s="315" t="s">
        <v>1640</v>
      </c>
      <c r="C8139" s="310" t="s">
        <v>14020</v>
      </c>
      <c r="D8139" s="315" t="s">
        <v>200</v>
      </c>
      <c r="E8139" s="316" t="s">
        <v>14021</v>
      </c>
    </row>
    <row r="8140" customFormat="false" ht="12.8" hidden="false" customHeight="false" outlineLevel="0" collapsed="false">
      <c r="A8140" s="310" t="n">
        <v>87289</v>
      </c>
      <c r="B8140" s="315" t="s">
        <v>1640</v>
      </c>
      <c r="C8140" s="310" t="s">
        <v>14022</v>
      </c>
      <c r="D8140" s="315" t="s">
        <v>200</v>
      </c>
      <c r="E8140" s="316" t="s">
        <v>14023</v>
      </c>
    </row>
    <row r="8141" customFormat="false" ht="12.8" hidden="false" customHeight="false" outlineLevel="0" collapsed="false">
      <c r="A8141" s="310" t="n">
        <v>87290</v>
      </c>
      <c r="B8141" s="315" t="s">
        <v>1640</v>
      </c>
      <c r="C8141" s="310" t="s">
        <v>14024</v>
      </c>
      <c r="D8141" s="315" t="s">
        <v>200</v>
      </c>
      <c r="E8141" s="316" t="s">
        <v>14025</v>
      </c>
    </row>
    <row r="8142" customFormat="false" ht="12.8" hidden="false" customHeight="false" outlineLevel="0" collapsed="false">
      <c r="A8142" s="310" t="n">
        <v>87292</v>
      </c>
      <c r="B8142" s="315" t="s">
        <v>1640</v>
      </c>
      <c r="C8142" s="310" t="s">
        <v>14026</v>
      </c>
      <c r="D8142" s="315" t="s">
        <v>200</v>
      </c>
      <c r="E8142" s="316" t="s">
        <v>14027</v>
      </c>
    </row>
    <row r="8143" customFormat="false" ht="12.8" hidden="false" customHeight="false" outlineLevel="0" collapsed="false">
      <c r="A8143" s="310" t="n">
        <v>87294</v>
      </c>
      <c r="B8143" s="315" t="s">
        <v>1640</v>
      </c>
      <c r="C8143" s="310" t="s">
        <v>14028</v>
      </c>
      <c r="D8143" s="315" t="s">
        <v>200</v>
      </c>
      <c r="E8143" s="316" t="s">
        <v>14029</v>
      </c>
    </row>
    <row r="8144" customFormat="false" ht="12.8" hidden="false" customHeight="false" outlineLevel="0" collapsed="false">
      <c r="A8144" s="310" t="n">
        <v>87295</v>
      </c>
      <c r="B8144" s="315" t="s">
        <v>1640</v>
      </c>
      <c r="C8144" s="310" t="s">
        <v>14030</v>
      </c>
      <c r="D8144" s="315" t="s">
        <v>200</v>
      </c>
      <c r="E8144" s="316" t="s">
        <v>14031</v>
      </c>
    </row>
    <row r="8145" customFormat="false" ht="12.8" hidden="false" customHeight="false" outlineLevel="0" collapsed="false">
      <c r="A8145" s="310" t="n">
        <v>87296</v>
      </c>
      <c r="B8145" s="315" t="s">
        <v>1640</v>
      </c>
      <c r="C8145" s="310" t="s">
        <v>14032</v>
      </c>
      <c r="D8145" s="315" t="s">
        <v>200</v>
      </c>
      <c r="E8145" s="316" t="s">
        <v>14033</v>
      </c>
    </row>
    <row r="8146" customFormat="false" ht="12.8" hidden="false" customHeight="false" outlineLevel="0" collapsed="false">
      <c r="A8146" s="310" t="n">
        <v>87298</v>
      </c>
      <c r="B8146" s="315" t="s">
        <v>1640</v>
      </c>
      <c r="C8146" s="310" t="s">
        <v>14034</v>
      </c>
      <c r="D8146" s="315" t="s">
        <v>200</v>
      </c>
      <c r="E8146" s="316" t="s">
        <v>14035</v>
      </c>
    </row>
    <row r="8147" customFormat="false" ht="12.8" hidden="false" customHeight="false" outlineLevel="0" collapsed="false">
      <c r="A8147" s="310" t="n">
        <v>87299</v>
      </c>
      <c r="B8147" s="315" t="s">
        <v>1640</v>
      </c>
      <c r="C8147" s="310" t="s">
        <v>14036</v>
      </c>
      <c r="D8147" s="315" t="s">
        <v>200</v>
      </c>
      <c r="E8147" s="316" t="s">
        <v>14037</v>
      </c>
    </row>
    <row r="8148" customFormat="false" ht="12.8" hidden="false" customHeight="false" outlineLevel="0" collapsed="false">
      <c r="A8148" s="310" t="n">
        <v>87301</v>
      </c>
      <c r="B8148" s="315" t="s">
        <v>1640</v>
      </c>
      <c r="C8148" s="310" t="s">
        <v>14038</v>
      </c>
      <c r="D8148" s="315" t="s">
        <v>200</v>
      </c>
      <c r="E8148" s="316" t="s">
        <v>14039</v>
      </c>
    </row>
    <row r="8149" customFormat="false" ht="12.8" hidden="false" customHeight="false" outlineLevel="0" collapsed="false">
      <c r="A8149" s="310" t="n">
        <v>87302</v>
      </c>
      <c r="B8149" s="315" t="s">
        <v>1640</v>
      </c>
      <c r="C8149" s="310" t="s">
        <v>14040</v>
      </c>
      <c r="D8149" s="315" t="s">
        <v>200</v>
      </c>
      <c r="E8149" s="316" t="s">
        <v>14041</v>
      </c>
    </row>
    <row r="8150" customFormat="false" ht="12.8" hidden="false" customHeight="false" outlineLevel="0" collapsed="false">
      <c r="A8150" s="310" t="n">
        <v>87304</v>
      </c>
      <c r="B8150" s="315" t="s">
        <v>1640</v>
      </c>
      <c r="C8150" s="310" t="s">
        <v>14042</v>
      </c>
      <c r="D8150" s="315" t="s">
        <v>200</v>
      </c>
      <c r="E8150" s="316" t="s">
        <v>14043</v>
      </c>
    </row>
    <row r="8151" customFormat="false" ht="12.8" hidden="false" customHeight="false" outlineLevel="0" collapsed="false">
      <c r="A8151" s="310" t="n">
        <v>87305</v>
      </c>
      <c r="B8151" s="315" t="s">
        <v>1640</v>
      </c>
      <c r="C8151" s="310" t="s">
        <v>14044</v>
      </c>
      <c r="D8151" s="315" t="s">
        <v>200</v>
      </c>
      <c r="E8151" s="316" t="s">
        <v>14045</v>
      </c>
    </row>
    <row r="8152" customFormat="false" ht="12.8" hidden="false" customHeight="false" outlineLevel="0" collapsed="false">
      <c r="A8152" s="310" t="n">
        <v>87307</v>
      </c>
      <c r="B8152" s="315" t="s">
        <v>1640</v>
      </c>
      <c r="C8152" s="310" t="s">
        <v>14046</v>
      </c>
      <c r="D8152" s="315" t="s">
        <v>200</v>
      </c>
      <c r="E8152" s="316" t="s">
        <v>14047</v>
      </c>
    </row>
    <row r="8153" customFormat="false" ht="12.8" hidden="false" customHeight="false" outlineLevel="0" collapsed="false">
      <c r="A8153" s="310" t="n">
        <v>87308</v>
      </c>
      <c r="B8153" s="315" t="s">
        <v>1640</v>
      </c>
      <c r="C8153" s="310" t="s">
        <v>14048</v>
      </c>
      <c r="D8153" s="315" t="s">
        <v>200</v>
      </c>
      <c r="E8153" s="316" t="s">
        <v>14049</v>
      </c>
    </row>
    <row r="8154" customFormat="false" ht="12.8" hidden="false" customHeight="false" outlineLevel="0" collapsed="false">
      <c r="A8154" s="310" t="n">
        <v>87310</v>
      </c>
      <c r="B8154" s="315" t="s">
        <v>1640</v>
      </c>
      <c r="C8154" s="310" t="s">
        <v>14050</v>
      </c>
      <c r="D8154" s="315" t="s">
        <v>200</v>
      </c>
      <c r="E8154" s="316" t="s">
        <v>14051</v>
      </c>
    </row>
    <row r="8155" customFormat="false" ht="12.8" hidden="false" customHeight="false" outlineLevel="0" collapsed="false">
      <c r="A8155" s="310" t="n">
        <v>87311</v>
      </c>
      <c r="B8155" s="315" t="s">
        <v>1640</v>
      </c>
      <c r="C8155" s="310" t="s">
        <v>14052</v>
      </c>
      <c r="D8155" s="315" t="s">
        <v>200</v>
      </c>
      <c r="E8155" s="316" t="s">
        <v>14053</v>
      </c>
    </row>
    <row r="8156" customFormat="false" ht="12.8" hidden="false" customHeight="false" outlineLevel="0" collapsed="false">
      <c r="A8156" s="310" t="n">
        <v>87313</v>
      </c>
      <c r="B8156" s="315" t="s">
        <v>1640</v>
      </c>
      <c r="C8156" s="310" t="s">
        <v>14054</v>
      </c>
      <c r="D8156" s="315" t="s">
        <v>200</v>
      </c>
      <c r="E8156" s="316" t="s">
        <v>10733</v>
      </c>
    </row>
    <row r="8157" customFormat="false" ht="12.8" hidden="false" customHeight="false" outlineLevel="0" collapsed="false">
      <c r="A8157" s="310" t="n">
        <v>87314</v>
      </c>
      <c r="B8157" s="315" t="s">
        <v>1640</v>
      </c>
      <c r="C8157" s="310" t="s">
        <v>14055</v>
      </c>
      <c r="D8157" s="315" t="s">
        <v>200</v>
      </c>
      <c r="E8157" s="316" t="s">
        <v>14056</v>
      </c>
    </row>
    <row r="8158" customFormat="false" ht="12.8" hidden="false" customHeight="false" outlineLevel="0" collapsed="false">
      <c r="A8158" s="310" t="n">
        <v>87316</v>
      </c>
      <c r="B8158" s="315" t="s">
        <v>1640</v>
      </c>
      <c r="C8158" s="310" t="s">
        <v>14057</v>
      </c>
      <c r="D8158" s="315" t="s">
        <v>200</v>
      </c>
      <c r="E8158" s="316" t="s">
        <v>14058</v>
      </c>
    </row>
    <row r="8159" customFormat="false" ht="12.8" hidden="false" customHeight="false" outlineLevel="0" collapsed="false">
      <c r="A8159" s="310" t="n">
        <v>87317</v>
      </c>
      <c r="B8159" s="315" t="s">
        <v>1640</v>
      </c>
      <c r="C8159" s="310" t="s">
        <v>14059</v>
      </c>
      <c r="D8159" s="315" t="s">
        <v>200</v>
      </c>
      <c r="E8159" s="316" t="s">
        <v>14060</v>
      </c>
    </row>
    <row r="8160" customFormat="false" ht="12.8" hidden="false" customHeight="false" outlineLevel="0" collapsed="false">
      <c r="A8160" s="310" t="n">
        <v>87319</v>
      </c>
      <c r="B8160" s="315" t="s">
        <v>1640</v>
      </c>
      <c r="C8160" s="310" t="s">
        <v>14061</v>
      </c>
      <c r="D8160" s="315" t="s">
        <v>200</v>
      </c>
      <c r="E8160" s="316" t="s">
        <v>14062</v>
      </c>
    </row>
    <row r="8161" customFormat="false" ht="12.8" hidden="false" customHeight="false" outlineLevel="0" collapsed="false">
      <c r="A8161" s="310" t="n">
        <v>87320</v>
      </c>
      <c r="B8161" s="315" t="s">
        <v>1640</v>
      </c>
      <c r="C8161" s="310" t="s">
        <v>14063</v>
      </c>
      <c r="D8161" s="315" t="s">
        <v>200</v>
      </c>
      <c r="E8161" s="316" t="s">
        <v>14064</v>
      </c>
    </row>
    <row r="8162" customFormat="false" ht="12.8" hidden="false" customHeight="false" outlineLevel="0" collapsed="false">
      <c r="A8162" s="310" t="n">
        <v>87322</v>
      </c>
      <c r="B8162" s="315" t="s">
        <v>1640</v>
      </c>
      <c r="C8162" s="310" t="s">
        <v>14065</v>
      </c>
      <c r="D8162" s="315" t="s">
        <v>200</v>
      </c>
      <c r="E8162" s="316" t="s">
        <v>14066</v>
      </c>
    </row>
    <row r="8163" customFormat="false" ht="12.8" hidden="false" customHeight="false" outlineLevel="0" collapsed="false">
      <c r="A8163" s="310" t="n">
        <v>87323</v>
      </c>
      <c r="B8163" s="315" t="s">
        <v>1640</v>
      </c>
      <c r="C8163" s="310" t="s">
        <v>14067</v>
      </c>
      <c r="D8163" s="315" t="s">
        <v>200</v>
      </c>
      <c r="E8163" s="316" t="s">
        <v>14068</v>
      </c>
    </row>
    <row r="8164" customFormat="false" ht="12.8" hidden="false" customHeight="false" outlineLevel="0" collapsed="false">
      <c r="A8164" s="310" t="n">
        <v>87325</v>
      </c>
      <c r="B8164" s="315" t="s">
        <v>1640</v>
      </c>
      <c r="C8164" s="310" t="s">
        <v>14069</v>
      </c>
      <c r="D8164" s="315" t="s">
        <v>200</v>
      </c>
      <c r="E8164" s="316" t="s">
        <v>14070</v>
      </c>
    </row>
    <row r="8165" customFormat="false" ht="12.8" hidden="false" customHeight="false" outlineLevel="0" collapsed="false">
      <c r="A8165" s="310" t="n">
        <v>87326</v>
      </c>
      <c r="B8165" s="315" t="s">
        <v>1640</v>
      </c>
      <c r="C8165" s="310" t="s">
        <v>14071</v>
      </c>
      <c r="D8165" s="315" t="s">
        <v>200</v>
      </c>
      <c r="E8165" s="316" t="s">
        <v>14072</v>
      </c>
    </row>
    <row r="8166" customFormat="false" ht="12.8" hidden="false" customHeight="false" outlineLevel="0" collapsed="false">
      <c r="A8166" s="310" t="n">
        <v>87327</v>
      </c>
      <c r="B8166" s="315" t="s">
        <v>1640</v>
      </c>
      <c r="C8166" s="310" t="s">
        <v>14073</v>
      </c>
      <c r="D8166" s="315" t="s">
        <v>200</v>
      </c>
      <c r="E8166" s="316" t="s">
        <v>14074</v>
      </c>
    </row>
    <row r="8167" customFormat="false" ht="12.8" hidden="false" customHeight="false" outlineLevel="0" collapsed="false">
      <c r="A8167" s="310" t="n">
        <v>87328</v>
      </c>
      <c r="B8167" s="315" t="s">
        <v>1640</v>
      </c>
      <c r="C8167" s="310" t="s">
        <v>14075</v>
      </c>
      <c r="D8167" s="315" t="s">
        <v>200</v>
      </c>
      <c r="E8167" s="316" t="s">
        <v>14076</v>
      </c>
    </row>
    <row r="8168" customFormat="false" ht="12.8" hidden="false" customHeight="false" outlineLevel="0" collapsed="false">
      <c r="A8168" s="310" t="n">
        <v>87329</v>
      </c>
      <c r="B8168" s="315" t="s">
        <v>1640</v>
      </c>
      <c r="C8168" s="310" t="s">
        <v>14077</v>
      </c>
      <c r="D8168" s="315" t="s">
        <v>200</v>
      </c>
      <c r="E8168" s="316" t="s">
        <v>14078</v>
      </c>
    </row>
    <row r="8169" customFormat="false" ht="12.8" hidden="false" customHeight="false" outlineLevel="0" collapsed="false">
      <c r="A8169" s="310" t="n">
        <v>87330</v>
      </c>
      <c r="B8169" s="315" t="s">
        <v>1640</v>
      </c>
      <c r="C8169" s="310" t="s">
        <v>14079</v>
      </c>
      <c r="D8169" s="315" t="s">
        <v>200</v>
      </c>
      <c r="E8169" s="316" t="s">
        <v>14080</v>
      </c>
    </row>
    <row r="8170" customFormat="false" ht="12.8" hidden="false" customHeight="false" outlineLevel="0" collapsed="false">
      <c r="A8170" s="310" t="n">
        <v>87331</v>
      </c>
      <c r="B8170" s="315" t="s">
        <v>1640</v>
      </c>
      <c r="C8170" s="310" t="s">
        <v>14081</v>
      </c>
      <c r="D8170" s="315" t="s">
        <v>200</v>
      </c>
      <c r="E8170" s="316" t="s">
        <v>14082</v>
      </c>
    </row>
    <row r="8171" customFormat="false" ht="12.8" hidden="false" customHeight="false" outlineLevel="0" collapsed="false">
      <c r="A8171" s="310" t="n">
        <v>87332</v>
      </c>
      <c r="B8171" s="315" t="s">
        <v>1640</v>
      </c>
      <c r="C8171" s="310" t="s">
        <v>14083</v>
      </c>
      <c r="D8171" s="315" t="s">
        <v>200</v>
      </c>
      <c r="E8171" s="316" t="s">
        <v>14084</v>
      </c>
    </row>
    <row r="8172" customFormat="false" ht="12.8" hidden="false" customHeight="false" outlineLevel="0" collapsed="false">
      <c r="A8172" s="310" t="n">
        <v>87333</v>
      </c>
      <c r="B8172" s="315" t="s">
        <v>1640</v>
      </c>
      <c r="C8172" s="310" t="s">
        <v>14085</v>
      </c>
      <c r="D8172" s="315" t="s">
        <v>200</v>
      </c>
      <c r="E8172" s="316" t="s">
        <v>14086</v>
      </c>
    </row>
    <row r="8173" customFormat="false" ht="12.8" hidden="false" customHeight="false" outlineLevel="0" collapsed="false">
      <c r="A8173" s="310" t="n">
        <v>87334</v>
      </c>
      <c r="B8173" s="315" t="s">
        <v>1640</v>
      </c>
      <c r="C8173" s="310" t="s">
        <v>14087</v>
      </c>
      <c r="D8173" s="315" t="s">
        <v>200</v>
      </c>
      <c r="E8173" s="316" t="s">
        <v>14088</v>
      </c>
    </row>
    <row r="8174" customFormat="false" ht="12.8" hidden="false" customHeight="false" outlineLevel="0" collapsed="false">
      <c r="A8174" s="310" t="n">
        <v>87335</v>
      </c>
      <c r="B8174" s="315" t="s">
        <v>1640</v>
      </c>
      <c r="C8174" s="310" t="s">
        <v>14089</v>
      </c>
      <c r="D8174" s="315" t="s">
        <v>200</v>
      </c>
      <c r="E8174" s="316" t="s">
        <v>14090</v>
      </c>
    </row>
    <row r="8175" customFormat="false" ht="12.8" hidden="false" customHeight="false" outlineLevel="0" collapsed="false">
      <c r="A8175" s="310" t="n">
        <v>87336</v>
      </c>
      <c r="B8175" s="315" t="s">
        <v>1640</v>
      </c>
      <c r="C8175" s="310" t="s">
        <v>14091</v>
      </c>
      <c r="D8175" s="315" t="s">
        <v>200</v>
      </c>
      <c r="E8175" s="316" t="s">
        <v>14092</v>
      </c>
    </row>
    <row r="8176" customFormat="false" ht="12.8" hidden="false" customHeight="false" outlineLevel="0" collapsed="false">
      <c r="A8176" s="310" t="n">
        <v>87337</v>
      </c>
      <c r="B8176" s="315" t="s">
        <v>1640</v>
      </c>
      <c r="C8176" s="310" t="s">
        <v>14093</v>
      </c>
      <c r="D8176" s="315" t="s">
        <v>200</v>
      </c>
      <c r="E8176" s="316" t="s">
        <v>14094</v>
      </c>
    </row>
    <row r="8177" customFormat="false" ht="12.8" hidden="false" customHeight="false" outlineLevel="0" collapsed="false">
      <c r="A8177" s="310" t="n">
        <v>87338</v>
      </c>
      <c r="B8177" s="315" t="s">
        <v>1640</v>
      </c>
      <c r="C8177" s="310" t="s">
        <v>14095</v>
      </c>
      <c r="D8177" s="315" t="s">
        <v>200</v>
      </c>
      <c r="E8177" s="316" t="s">
        <v>14096</v>
      </c>
    </row>
    <row r="8178" customFormat="false" ht="12.8" hidden="false" customHeight="false" outlineLevel="0" collapsed="false">
      <c r="A8178" s="310" t="n">
        <v>87339</v>
      </c>
      <c r="B8178" s="315" t="s">
        <v>1640</v>
      </c>
      <c r="C8178" s="310" t="s">
        <v>14097</v>
      </c>
      <c r="D8178" s="315" t="s">
        <v>200</v>
      </c>
      <c r="E8178" s="316" t="s">
        <v>14098</v>
      </c>
    </row>
    <row r="8179" customFormat="false" ht="12.8" hidden="false" customHeight="false" outlineLevel="0" collapsed="false">
      <c r="A8179" s="310" t="n">
        <v>87340</v>
      </c>
      <c r="B8179" s="315" t="s">
        <v>1640</v>
      </c>
      <c r="C8179" s="310" t="s">
        <v>14099</v>
      </c>
      <c r="D8179" s="315" t="s">
        <v>200</v>
      </c>
      <c r="E8179" s="316" t="s">
        <v>14100</v>
      </c>
    </row>
    <row r="8180" customFormat="false" ht="12.8" hidden="false" customHeight="false" outlineLevel="0" collapsed="false">
      <c r="A8180" s="310" t="n">
        <v>87341</v>
      </c>
      <c r="B8180" s="315" t="s">
        <v>1640</v>
      </c>
      <c r="C8180" s="310" t="s">
        <v>14101</v>
      </c>
      <c r="D8180" s="315" t="s">
        <v>200</v>
      </c>
      <c r="E8180" s="316" t="s">
        <v>14102</v>
      </c>
    </row>
    <row r="8181" customFormat="false" ht="12.8" hidden="false" customHeight="false" outlineLevel="0" collapsed="false">
      <c r="A8181" s="310" t="n">
        <v>87342</v>
      </c>
      <c r="B8181" s="315" t="s">
        <v>1640</v>
      </c>
      <c r="C8181" s="310" t="s">
        <v>14103</v>
      </c>
      <c r="D8181" s="315" t="s">
        <v>200</v>
      </c>
      <c r="E8181" s="316" t="s">
        <v>14104</v>
      </c>
    </row>
    <row r="8182" customFormat="false" ht="12.8" hidden="false" customHeight="false" outlineLevel="0" collapsed="false">
      <c r="A8182" s="310" t="n">
        <v>87343</v>
      </c>
      <c r="B8182" s="315" t="s">
        <v>1640</v>
      </c>
      <c r="C8182" s="310" t="s">
        <v>14105</v>
      </c>
      <c r="D8182" s="315" t="s">
        <v>200</v>
      </c>
      <c r="E8182" s="316" t="s">
        <v>14106</v>
      </c>
    </row>
    <row r="8183" customFormat="false" ht="12.8" hidden="false" customHeight="false" outlineLevel="0" collapsed="false">
      <c r="A8183" s="310" t="n">
        <v>87344</v>
      </c>
      <c r="B8183" s="315" t="s">
        <v>1640</v>
      </c>
      <c r="C8183" s="310" t="s">
        <v>14107</v>
      </c>
      <c r="D8183" s="315" t="s">
        <v>200</v>
      </c>
      <c r="E8183" s="316" t="s">
        <v>14108</v>
      </c>
    </row>
    <row r="8184" customFormat="false" ht="12.8" hidden="false" customHeight="false" outlineLevel="0" collapsed="false">
      <c r="A8184" s="310" t="n">
        <v>87345</v>
      </c>
      <c r="B8184" s="315" t="s">
        <v>1640</v>
      </c>
      <c r="C8184" s="310" t="s">
        <v>14109</v>
      </c>
      <c r="D8184" s="315" t="s">
        <v>200</v>
      </c>
      <c r="E8184" s="316" t="s">
        <v>14110</v>
      </c>
    </row>
    <row r="8185" customFormat="false" ht="12.8" hidden="false" customHeight="false" outlineLevel="0" collapsed="false">
      <c r="A8185" s="310" t="n">
        <v>87346</v>
      </c>
      <c r="B8185" s="315" t="s">
        <v>1640</v>
      </c>
      <c r="C8185" s="310" t="s">
        <v>14111</v>
      </c>
      <c r="D8185" s="315" t="s">
        <v>200</v>
      </c>
      <c r="E8185" s="316" t="s">
        <v>14112</v>
      </c>
    </row>
    <row r="8186" customFormat="false" ht="12.8" hidden="false" customHeight="false" outlineLevel="0" collapsed="false">
      <c r="A8186" s="310" t="n">
        <v>87347</v>
      </c>
      <c r="B8186" s="315" t="s">
        <v>1640</v>
      </c>
      <c r="C8186" s="310" t="s">
        <v>14113</v>
      </c>
      <c r="D8186" s="315" t="s">
        <v>200</v>
      </c>
      <c r="E8186" s="316" t="s">
        <v>14114</v>
      </c>
    </row>
    <row r="8187" customFormat="false" ht="12.8" hidden="false" customHeight="false" outlineLevel="0" collapsed="false">
      <c r="A8187" s="310" t="n">
        <v>87348</v>
      </c>
      <c r="B8187" s="315" t="s">
        <v>1640</v>
      </c>
      <c r="C8187" s="310" t="s">
        <v>14115</v>
      </c>
      <c r="D8187" s="315" t="s">
        <v>200</v>
      </c>
      <c r="E8187" s="316" t="s">
        <v>14116</v>
      </c>
    </row>
    <row r="8188" customFormat="false" ht="12.8" hidden="false" customHeight="false" outlineLevel="0" collapsed="false">
      <c r="A8188" s="310" t="n">
        <v>87349</v>
      </c>
      <c r="B8188" s="315" t="s">
        <v>1640</v>
      </c>
      <c r="C8188" s="310" t="s">
        <v>14117</v>
      </c>
      <c r="D8188" s="315" t="s">
        <v>200</v>
      </c>
      <c r="E8188" s="316" t="s">
        <v>14118</v>
      </c>
    </row>
    <row r="8189" customFormat="false" ht="12.8" hidden="false" customHeight="false" outlineLevel="0" collapsed="false">
      <c r="A8189" s="310" t="n">
        <v>87350</v>
      </c>
      <c r="B8189" s="315" t="s">
        <v>1640</v>
      </c>
      <c r="C8189" s="310" t="s">
        <v>14119</v>
      </c>
      <c r="D8189" s="315" t="s">
        <v>200</v>
      </c>
      <c r="E8189" s="316" t="s">
        <v>14120</v>
      </c>
    </row>
    <row r="8190" customFormat="false" ht="12.8" hidden="false" customHeight="false" outlineLevel="0" collapsed="false">
      <c r="A8190" s="310" t="n">
        <v>87351</v>
      </c>
      <c r="B8190" s="315" t="s">
        <v>1640</v>
      </c>
      <c r="C8190" s="310" t="s">
        <v>14121</v>
      </c>
      <c r="D8190" s="315" t="s">
        <v>200</v>
      </c>
      <c r="E8190" s="316" t="s">
        <v>14122</v>
      </c>
    </row>
    <row r="8191" customFormat="false" ht="12.8" hidden="false" customHeight="false" outlineLevel="0" collapsed="false">
      <c r="A8191" s="310" t="n">
        <v>87352</v>
      </c>
      <c r="B8191" s="315" t="s">
        <v>1640</v>
      </c>
      <c r="C8191" s="310" t="s">
        <v>14123</v>
      </c>
      <c r="D8191" s="315" t="s">
        <v>200</v>
      </c>
      <c r="E8191" s="316" t="s">
        <v>14124</v>
      </c>
    </row>
    <row r="8192" customFormat="false" ht="12.8" hidden="false" customHeight="false" outlineLevel="0" collapsed="false">
      <c r="A8192" s="310" t="n">
        <v>87353</v>
      </c>
      <c r="B8192" s="315" t="s">
        <v>1640</v>
      </c>
      <c r="C8192" s="310" t="s">
        <v>14125</v>
      </c>
      <c r="D8192" s="315" t="s">
        <v>200</v>
      </c>
      <c r="E8192" s="316" t="s">
        <v>14126</v>
      </c>
    </row>
    <row r="8193" customFormat="false" ht="12.8" hidden="false" customHeight="false" outlineLevel="0" collapsed="false">
      <c r="A8193" s="310" t="n">
        <v>87354</v>
      </c>
      <c r="B8193" s="315" t="s">
        <v>1640</v>
      </c>
      <c r="C8193" s="310" t="s">
        <v>14127</v>
      </c>
      <c r="D8193" s="315" t="s">
        <v>200</v>
      </c>
      <c r="E8193" s="316" t="s">
        <v>14128</v>
      </c>
    </row>
    <row r="8194" customFormat="false" ht="12.8" hidden="false" customHeight="false" outlineLevel="0" collapsed="false">
      <c r="A8194" s="310" t="n">
        <v>87355</v>
      </c>
      <c r="B8194" s="315" t="s">
        <v>1640</v>
      </c>
      <c r="C8194" s="310" t="s">
        <v>14129</v>
      </c>
      <c r="D8194" s="315" t="s">
        <v>200</v>
      </c>
      <c r="E8194" s="316" t="s">
        <v>14130</v>
      </c>
    </row>
    <row r="8195" customFormat="false" ht="12.8" hidden="false" customHeight="false" outlineLevel="0" collapsed="false">
      <c r="A8195" s="310" t="n">
        <v>87356</v>
      </c>
      <c r="B8195" s="315" t="s">
        <v>1640</v>
      </c>
      <c r="C8195" s="310" t="s">
        <v>14131</v>
      </c>
      <c r="D8195" s="315" t="s">
        <v>200</v>
      </c>
      <c r="E8195" s="316" t="s">
        <v>14132</v>
      </c>
    </row>
    <row r="8196" customFormat="false" ht="12.8" hidden="false" customHeight="false" outlineLevel="0" collapsed="false">
      <c r="A8196" s="310" t="n">
        <v>87357</v>
      </c>
      <c r="B8196" s="315" t="s">
        <v>1640</v>
      </c>
      <c r="C8196" s="310" t="s">
        <v>14133</v>
      </c>
      <c r="D8196" s="315" t="s">
        <v>200</v>
      </c>
      <c r="E8196" s="316" t="s">
        <v>14134</v>
      </c>
    </row>
    <row r="8197" customFormat="false" ht="12.8" hidden="false" customHeight="false" outlineLevel="0" collapsed="false">
      <c r="A8197" s="310" t="n">
        <v>87358</v>
      </c>
      <c r="B8197" s="315" t="s">
        <v>1640</v>
      </c>
      <c r="C8197" s="310" t="s">
        <v>14135</v>
      </c>
      <c r="D8197" s="315" t="s">
        <v>200</v>
      </c>
      <c r="E8197" s="316" t="s">
        <v>14136</v>
      </c>
    </row>
    <row r="8198" customFormat="false" ht="12.8" hidden="false" customHeight="false" outlineLevel="0" collapsed="false">
      <c r="A8198" s="310" t="n">
        <v>87359</v>
      </c>
      <c r="B8198" s="315" t="s">
        <v>1640</v>
      </c>
      <c r="C8198" s="310" t="s">
        <v>14137</v>
      </c>
      <c r="D8198" s="315" t="s">
        <v>200</v>
      </c>
      <c r="E8198" s="316" t="s">
        <v>14138</v>
      </c>
    </row>
    <row r="8199" customFormat="false" ht="12.8" hidden="false" customHeight="false" outlineLevel="0" collapsed="false">
      <c r="A8199" s="310" t="n">
        <v>87360</v>
      </c>
      <c r="B8199" s="315" t="s">
        <v>1640</v>
      </c>
      <c r="C8199" s="310" t="s">
        <v>14139</v>
      </c>
      <c r="D8199" s="315" t="s">
        <v>200</v>
      </c>
      <c r="E8199" s="316" t="s">
        <v>14140</v>
      </c>
    </row>
    <row r="8200" customFormat="false" ht="12.8" hidden="false" customHeight="false" outlineLevel="0" collapsed="false">
      <c r="A8200" s="310" t="n">
        <v>87361</v>
      </c>
      <c r="B8200" s="315" t="s">
        <v>1640</v>
      </c>
      <c r="C8200" s="310" t="s">
        <v>14141</v>
      </c>
      <c r="D8200" s="315" t="s">
        <v>200</v>
      </c>
      <c r="E8200" s="316" t="s">
        <v>14142</v>
      </c>
    </row>
    <row r="8201" customFormat="false" ht="12.8" hidden="false" customHeight="false" outlineLevel="0" collapsed="false">
      <c r="A8201" s="310" t="n">
        <v>87362</v>
      </c>
      <c r="B8201" s="315" t="s">
        <v>1640</v>
      </c>
      <c r="C8201" s="310" t="s">
        <v>14143</v>
      </c>
      <c r="D8201" s="315" t="s">
        <v>200</v>
      </c>
      <c r="E8201" s="316" t="s">
        <v>14144</v>
      </c>
    </row>
    <row r="8202" customFormat="false" ht="12.8" hidden="false" customHeight="false" outlineLevel="0" collapsed="false">
      <c r="A8202" s="310" t="n">
        <v>87363</v>
      </c>
      <c r="B8202" s="315" t="s">
        <v>1640</v>
      </c>
      <c r="C8202" s="310" t="s">
        <v>14145</v>
      </c>
      <c r="D8202" s="315" t="s">
        <v>200</v>
      </c>
      <c r="E8202" s="316" t="s">
        <v>14146</v>
      </c>
    </row>
    <row r="8203" customFormat="false" ht="12.8" hidden="false" customHeight="false" outlineLevel="0" collapsed="false">
      <c r="A8203" s="310" t="n">
        <v>87364</v>
      </c>
      <c r="B8203" s="315" t="s">
        <v>1640</v>
      </c>
      <c r="C8203" s="310" t="s">
        <v>14147</v>
      </c>
      <c r="D8203" s="315" t="s">
        <v>200</v>
      </c>
      <c r="E8203" s="316" t="s">
        <v>14148</v>
      </c>
    </row>
    <row r="8204" customFormat="false" ht="12.8" hidden="false" customHeight="false" outlineLevel="0" collapsed="false">
      <c r="A8204" s="310" t="n">
        <v>87365</v>
      </c>
      <c r="B8204" s="315" t="s">
        <v>1640</v>
      </c>
      <c r="C8204" s="310" t="s">
        <v>14149</v>
      </c>
      <c r="D8204" s="315" t="s">
        <v>200</v>
      </c>
      <c r="E8204" s="316" t="s">
        <v>14150</v>
      </c>
    </row>
    <row r="8205" customFormat="false" ht="12.8" hidden="false" customHeight="false" outlineLevel="0" collapsed="false">
      <c r="A8205" s="310" t="n">
        <v>87366</v>
      </c>
      <c r="B8205" s="315" t="s">
        <v>1640</v>
      </c>
      <c r="C8205" s="310" t="s">
        <v>14151</v>
      </c>
      <c r="D8205" s="315" t="s">
        <v>200</v>
      </c>
      <c r="E8205" s="316" t="s">
        <v>14152</v>
      </c>
    </row>
    <row r="8206" customFormat="false" ht="12.8" hidden="false" customHeight="false" outlineLevel="0" collapsed="false">
      <c r="A8206" s="310" t="n">
        <v>87367</v>
      </c>
      <c r="B8206" s="315" t="s">
        <v>1640</v>
      </c>
      <c r="C8206" s="310" t="s">
        <v>14153</v>
      </c>
      <c r="D8206" s="315" t="s">
        <v>200</v>
      </c>
      <c r="E8206" s="316" t="s">
        <v>14154</v>
      </c>
    </row>
    <row r="8207" customFormat="false" ht="12.8" hidden="false" customHeight="false" outlineLevel="0" collapsed="false">
      <c r="A8207" s="310" t="n">
        <v>87368</v>
      </c>
      <c r="B8207" s="315" t="s">
        <v>1640</v>
      </c>
      <c r="C8207" s="310" t="s">
        <v>14155</v>
      </c>
      <c r="D8207" s="315" t="s">
        <v>200</v>
      </c>
      <c r="E8207" s="316" t="s">
        <v>14156</v>
      </c>
    </row>
    <row r="8208" customFormat="false" ht="12.8" hidden="false" customHeight="false" outlineLevel="0" collapsed="false">
      <c r="A8208" s="310" t="n">
        <v>87369</v>
      </c>
      <c r="B8208" s="315" t="s">
        <v>1640</v>
      </c>
      <c r="C8208" s="310" t="s">
        <v>14157</v>
      </c>
      <c r="D8208" s="315" t="s">
        <v>200</v>
      </c>
      <c r="E8208" s="316" t="s">
        <v>14158</v>
      </c>
    </row>
    <row r="8209" customFormat="false" ht="12.8" hidden="false" customHeight="false" outlineLevel="0" collapsed="false">
      <c r="A8209" s="310" t="n">
        <v>87370</v>
      </c>
      <c r="B8209" s="315" t="s">
        <v>1640</v>
      </c>
      <c r="C8209" s="310" t="s">
        <v>14159</v>
      </c>
      <c r="D8209" s="315" t="s">
        <v>200</v>
      </c>
      <c r="E8209" s="316" t="s">
        <v>14160</v>
      </c>
    </row>
    <row r="8210" customFormat="false" ht="12.8" hidden="false" customHeight="false" outlineLevel="0" collapsed="false">
      <c r="A8210" s="310" t="n">
        <v>87371</v>
      </c>
      <c r="B8210" s="315" t="s">
        <v>1640</v>
      </c>
      <c r="C8210" s="310" t="s">
        <v>14161</v>
      </c>
      <c r="D8210" s="315" t="s">
        <v>200</v>
      </c>
      <c r="E8210" s="316" t="s">
        <v>14162</v>
      </c>
    </row>
    <row r="8211" customFormat="false" ht="12.8" hidden="false" customHeight="false" outlineLevel="0" collapsed="false">
      <c r="A8211" s="310" t="n">
        <v>87372</v>
      </c>
      <c r="B8211" s="315" t="s">
        <v>1640</v>
      </c>
      <c r="C8211" s="310" t="s">
        <v>14163</v>
      </c>
      <c r="D8211" s="315" t="s">
        <v>200</v>
      </c>
      <c r="E8211" s="316" t="s">
        <v>6814</v>
      </c>
    </row>
    <row r="8212" customFormat="false" ht="12.8" hidden="false" customHeight="false" outlineLevel="0" collapsed="false">
      <c r="A8212" s="310" t="n">
        <v>87373</v>
      </c>
      <c r="B8212" s="315" t="s">
        <v>1640</v>
      </c>
      <c r="C8212" s="310" t="s">
        <v>14164</v>
      </c>
      <c r="D8212" s="315" t="s">
        <v>200</v>
      </c>
      <c r="E8212" s="316" t="s">
        <v>14165</v>
      </c>
    </row>
    <row r="8213" customFormat="false" ht="12.8" hidden="false" customHeight="false" outlineLevel="0" collapsed="false">
      <c r="A8213" s="310" t="n">
        <v>87374</v>
      </c>
      <c r="B8213" s="315" t="s">
        <v>1640</v>
      </c>
      <c r="C8213" s="310" t="s">
        <v>14166</v>
      </c>
      <c r="D8213" s="315" t="s">
        <v>200</v>
      </c>
      <c r="E8213" s="316" t="s">
        <v>14167</v>
      </c>
    </row>
    <row r="8214" customFormat="false" ht="12.8" hidden="false" customHeight="false" outlineLevel="0" collapsed="false">
      <c r="A8214" s="310" t="n">
        <v>87375</v>
      </c>
      <c r="B8214" s="315" t="s">
        <v>1640</v>
      </c>
      <c r="C8214" s="310" t="s">
        <v>14168</v>
      </c>
      <c r="D8214" s="315" t="s">
        <v>200</v>
      </c>
      <c r="E8214" s="316" t="s">
        <v>14169</v>
      </c>
    </row>
    <row r="8215" customFormat="false" ht="12.8" hidden="false" customHeight="false" outlineLevel="0" collapsed="false">
      <c r="A8215" s="310" t="n">
        <v>87376</v>
      </c>
      <c r="B8215" s="315" t="s">
        <v>1640</v>
      </c>
      <c r="C8215" s="310" t="s">
        <v>14170</v>
      </c>
      <c r="D8215" s="315" t="s">
        <v>200</v>
      </c>
      <c r="E8215" s="316" t="s">
        <v>14171</v>
      </c>
    </row>
    <row r="8216" customFormat="false" ht="12.8" hidden="false" customHeight="false" outlineLevel="0" collapsed="false">
      <c r="A8216" s="310" t="n">
        <v>87377</v>
      </c>
      <c r="B8216" s="315" t="s">
        <v>1640</v>
      </c>
      <c r="C8216" s="310" t="s">
        <v>14172</v>
      </c>
      <c r="D8216" s="315" t="s">
        <v>200</v>
      </c>
      <c r="E8216" s="316" t="s">
        <v>14173</v>
      </c>
    </row>
    <row r="8217" customFormat="false" ht="12.8" hidden="false" customHeight="false" outlineLevel="0" collapsed="false">
      <c r="A8217" s="310" t="n">
        <v>87378</v>
      </c>
      <c r="B8217" s="315" t="s">
        <v>1640</v>
      </c>
      <c r="C8217" s="310" t="s">
        <v>14174</v>
      </c>
      <c r="D8217" s="315" t="s">
        <v>200</v>
      </c>
      <c r="E8217" s="316" t="s">
        <v>14175</v>
      </c>
    </row>
    <row r="8218" customFormat="false" ht="12.8" hidden="false" customHeight="false" outlineLevel="0" collapsed="false">
      <c r="A8218" s="310" t="n">
        <v>87379</v>
      </c>
      <c r="B8218" s="315" t="s">
        <v>1640</v>
      </c>
      <c r="C8218" s="310" t="s">
        <v>14176</v>
      </c>
      <c r="D8218" s="315" t="s">
        <v>200</v>
      </c>
      <c r="E8218" s="316" t="s">
        <v>14177</v>
      </c>
    </row>
    <row r="8219" customFormat="false" ht="12.8" hidden="false" customHeight="false" outlineLevel="0" collapsed="false">
      <c r="A8219" s="310" t="n">
        <v>87380</v>
      </c>
      <c r="B8219" s="315" t="s">
        <v>1640</v>
      </c>
      <c r="C8219" s="310" t="s">
        <v>14178</v>
      </c>
      <c r="D8219" s="315" t="s">
        <v>200</v>
      </c>
      <c r="E8219" s="316" t="s">
        <v>14179</v>
      </c>
    </row>
    <row r="8220" customFormat="false" ht="12.8" hidden="false" customHeight="false" outlineLevel="0" collapsed="false">
      <c r="A8220" s="310" t="n">
        <v>87381</v>
      </c>
      <c r="B8220" s="315" t="s">
        <v>1640</v>
      </c>
      <c r="C8220" s="310" t="s">
        <v>14180</v>
      </c>
      <c r="D8220" s="315" t="s">
        <v>200</v>
      </c>
      <c r="E8220" s="316" t="s">
        <v>14181</v>
      </c>
    </row>
    <row r="8221" customFormat="false" ht="12.8" hidden="false" customHeight="false" outlineLevel="0" collapsed="false">
      <c r="A8221" s="310" t="n">
        <v>87382</v>
      </c>
      <c r="B8221" s="315" t="s">
        <v>1640</v>
      </c>
      <c r="C8221" s="310" t="s">
        <v>14182</v>
      </c>
      <c r="D8221" s="315" t="s">
        <v>200</v>
      </c>
      <c r="E8221" s="316" t="s">
        <v>14183</v>
      </c>
    </row>
    <row r="8222" customFormat="false" ht="12.8" hidden="false" customHeight="false" outlineLevel="0" collapsed="false">
      <c r="A8222" s="310" t="n">
        <v>87383</v>
      </c>
      <c r="B8222" s="315" t="s">
        <v>1640</v>
      </c>
      <c r="C8222" s="310" t="s">
        <v>14184</v>
      </c>
      <c r="D8222" s="315" t="s">
        <v>200</v>
      </c>
      <c r="E8222" s="316" t="s">
        <v>14185</v>
      </c>
    </row>
    <row r="8223" customFormat="false" ht="12.8" hidden="false" customHeight="false" outlineLevel="0" collapsed="false">
      <c r="A8223" s="310" t="n">
        <v>87384</v>
      </c>
      <c r="B8223" s="315" t="s">
        <v>1640</v>
      </c>
      <c r="C8223" s="310" t="s">
        <v>14186</v>
      </c>
      <c r="D8223" s="315" t="s">
        <v>200</v>
      </c>
      <c r="E8223" s="316" t="s">
        <v>14187</v>
      </c>
    </row>
    <row r="8224" customFormat="false" ht="12.8" hidden="false" customHeight="false" outlineLevel="0" collapsed="false">
      <c r="A8224" s="310" t="n">
        <v>87385</v>
      </c>
      <c r="B8224" s="315" t="s">
        <v>1640</v>
      </c>
      <c r="C8224" s="310" t="s">
        <v>14188</v>
      </c>
      <c r="D8224" s="315" t="s">
        <v>200</v>
      </c>
      <c r="E8224" s="316" t="s">
        <v>14189</v>
      </c>
    </row>
    <row r="8225" customFormat="false" ht="12.8" hidden="false" customHeight="false" outlineLevel="0" collapsed="false">
      <c r="A8225" s="310" t="n">
        <v>87386</v>
      </c>
      <c r="B8225" s="315" t="s">
        <v>1640</v>
      </c>
      <c r="C8225" s="310" t="s">
        <v>14190</v>
      </c>
      <c r="D8225" s="315" t="s">
        <v>200</v>
      </c>
      <c r="E8225" s="316" t="s">
        <v>14191</v>
      </c>
    </row>
    <row r="8226" customFormat="false" ht="12.8" hidden="false" customHeight="false" outlineLevel="0" collapsed="false">
      <c r="A8226" s="310" t="n">
        <v>87387</v>
      </c>
      <c r="B8226" s="315" t="s">
        <v>1640</v>
      </c>
      <c r="C8226" s="310" t="s">
        <v>14192</v>
      </c>
      <c r="D8226" s="315" t="s">
        <v>200</v>
      </c>
      <c r="E8226" s="316" t="s">
        <v>14193</v>
      </c>
    </row>
    <row r="8227" customFormat="false" ht="12.8" hidden="false" customHeight="false" outlineLevel="0" collapsed="false">
      <c r="A8227" s="310" t="n">
        <v>87388</v>
      </c>
      <c r="B8227" s="315" t="s">
        <v>1640</v>
      </c>
      <c r="C8227" s="310" t="s">
        <v>14194</v>
      </c>
      <c r="D8227" s="315" t="s">
        <v>200</v>
      </c>
      <c r="E8227" s="316" t="s">
        <v>14195</v>
      </c>
    </row>
    <row r="8228" customFormat="false" ht="12.8" hidden="false" customHeight="false" outlineLevel="0" collapsed="false">
      <c r="A8228" s="310" t="n">
        <v>87389</v>
      </c>
      <c r="B8228" s="315" t="s">
        <v>1640</v>
      </c>
      <c r="C8228" s="310" t="s">
        <v>14196</v>
      </c>
      <c r="D8228" s="315" t="s">
        <v>200</v>
      </c>
      <c r="E8228" s="316" t="s">
        <v>14197</v>
      </c>
    </row>
    <row r="8229" customFormat="false" ht="12.8" hidden="false" customHeight="false" outlineLevel="0" collapsed="false">
      <c r="A8229" s="310" t="n">
        <v>87390</v>
      </c>
      <c r="B8229" s="315" t="s">
        <v>1640</v>
      </c>
      <c r="C8229" s="310" t="s">
        <v>14198</v>
      </c>
      <c r="D8229" s="315" t="s">
        <v>200</v>
      </c>
      <c r="E8229" s="316" t="s">
        <v>14199</v>
      </c>
    </row>
    <row r="8230" customFormat="false" ht="12.8" hidden="false" customHeight="false" outlineLevel="0" collapsed="false">
      <c r="A8230" s="310" t="n">
        <v>87391</v>
      </c>
      <c r="B8230" s="315" t="s">
        <v>1640</v>
      </c>
      <c r="C8230" s="310" t="s">
        <v>14200</v>
      </c>
      <c r="D8230" s="315" t="s">
        <v>200</v>
      </c>
      <c r="E8230" s="316" t="s">
        <v>14201</v>
      </c>
    </row>
    <row r="8231" customFormat="false" ht="12.8" hidden="false" customHeight="false" outlineLevel="0" collapsed="false">
      <c r="A8231" s="310" t="n">
        <v>87393</v>
      </c>
      <c r="B8231" s="315" t="s">
        <v>1640</v>
      </c>
      <c r="C8231" s="310" t="s">
        <v>14202</v>
      </c>
      <c r="D8231" s="315" t="s">
        <v>200</v>
      </c>
      <c r="E8231" s="316" t="s">
        <v>14203</v>
      </c>
    </row>
    <row r="8232" customFormat="false" ht="12.8" hidden="false" customHeight="false" outlineLevel="0" collapsed="false">
      <c r="A8232" s="310" t="n">
        <v>87394</v>
      </c>
      <c r="B8232" s="315" t="s">
        <v>1640</v>
      </c>
      <c r="C8232" s="310" t="s">
        <v>14204</v>
      </c>
      <c r="D8232" s="315" t="s">
        <v>200</v>
      </c>
      <c r="E8232" s="316" t="s">
        <v>14205</v>
      </c>
    </row>
    <row r="8233" customFormat="false" ht="12.8" hidden="false" customHeight="false" outlineLevel="0" collapsed="false">
      <c r="A8233" s="310" t="n">
        <v>87395</v>
      </c>
      <c r="B8233" s="315" t="s">
        <v>1640</v>
      </c>
      <c r="C8233" s="310" t="s">
        <v>14206</v>
      </c>
      <c r="D8233" s="315" t="s">
        <v>200</v>
      </c>
      <c r="E8233" s="316" t="s">
        <v>14207</v>
      </c>
    </row>
    <row r="8234" customFormat="false" ht="12.8" hidden="false" customHeight="false" outlineLevel="0" collapsed="false">
      <c r="A8234" s="310" t="n">
        <v>87396</v>
      </c>
      <c r="B8234" s="315" t="s">
        <v>1640</v>
      </c>
      <c r="C8234" s="310" t="s">
        <v>14208</v>
      </c>
      <c r="D8234" s="315" t="s">
        <v>200</v>
      </c>
      <c r="E8234" s="316" t="s">
        <v>14209</v>
      </c>
    </row>
    <row r="8235" customFormat="false" ht="12.8" hidden="false" customHeight="false" outlineLevel="0" collapsed="false">
      <c r="A8235" s="310" t="n">
        <v>87397</v>
      </c>
      <c r="B8235" s="315" t="s">
        <v>1640</v>
      </c>
      <c r="C8235" s="310" t="s">
        <v>14210</v>
      </c>
      <c r="D8235" s="315" t="s">
        <v>200</v>
      </c>
      <c r="E8235" s="316" t="s">
        <v>14211</v>
      </c>
    </row>
    <row r="8236" customFormat="false" ht="12.8" hidden="false" customHeight="false" outlineLevel="0" collapsed="false">
      <c r="A8236" s="310" t="n">
        <v>87398</v>
      </c>
      <c r="B8236" s="315" t="s">
        <v>1640</v>
      </c>
      <c r="C8236" s="310" t="s">
        <v>14212</v>
      </c>
      <c r="D8236" s="315" t="s">
        <v>200</v>
      </c>
      <c r="E8236" s="316" t="s">
        <v>14213</v>
      </c>
    </row>
    <row r="8237" customFormat="false" ht="12.8" hidden="false" customHeight="false" outlineLevel="0" collapsed="false">
      <c r="A8237" s="310" t="n">
        <v>87399</v>
      </c>
      <c r="B8237" s="315" t="s">
        <v>1640</v>
      </c>
      <c r="C8237" s="310" t="s">
        <v>14214</v>
      </c>
      <c r="D8237" s="315" t="s">
        <v>200</v>
      </c>
      <c r="E8237" s="316" t="s">
        <v>14215</v>
      </c>
    </row>
    <row r="8238" customFormat="false" ht="12.8" hidden="false" customHeight="false" outlineLevel="0" collapsed="false">
      <c r="A8238" s="310" t="n">
        <v>87401</v>
      </c>
      <c r="B8238" s="315" t="s">
        <v>1640</v>
      </c>
      <c r="C8238" s="310" t="s">
        <v>14216</v>
      </c>
      <c r="D8238" s="315" t="s">
        <v>200</v>
      </c>
      <c r="E8238" s="316" t="s">
        <v>14217</v>
      </c>
    </row>
    <row r="8239" customFormat="false" ht="12.8" hidden="false" customHeight="false" outlineLevel="0" collapsed="false">
      <c r="A8239" s="310" t="n">
        <v>87402</v>
      </c>
      <c r="B8239" s="315" t="s">
        <v>1640</v>
      </c>
      <c r="C8239" s="310" t="s">
        <v>14218</v>
      </c>
      <c r="D8239" s="315" t="s">
        <v>200</v>
      </c>
      <c r="E8239" s="316" t="s">
        <v>14219</v>
      </c>
    </row>
    <row r="8240" customFormat="false" ht="12.8" hidden="false" customHeight="false" outlineLevel="0" collapsed="false">
      <c r="A8240" s="310" t="n">
        <v>87404</v>
      </c>
      <c r="B8240" s="315" t="s">
        <v>1640</v>
      </c>
      <c r="C8240" s="310" t="s">
        <v>14220</v>
      </c>
      <c r="D8240" s="315" t="s">
        <v>200</v>
      </c>
      <c r="E8240" s="316" t="s">
        <v>14221</v>
      </c>
    </row>
    <row r="8241" customFormat="false" ht="12.8" hidden="false" customHeight="false" outlineLevel="0" collapsed="false">
      <c r="A8241" s="310" t="n">
        <v>87405</v>
      </c>
      <c r="B8241" s="315" t="s">
        <v>1640</v>
      </c>
      <c r="C8241" s="310" t="s">
        <v>14222</v>
      </c>
      <c r="D8241" s="315" t="s">
        <v>200</v>
      </c>
      <c r="E8241" s="316" t="s">
        <v>14223</v>
      </c>
    </row>
    <row r="8242" customFormat="false" ht="12.8" hidden="false" customHeight="false" outlineLevel="0" collapsed="false">
      <c r="A8242" s="310" t="n">
        <v>87407</v>
      </c>
      <c r="B8242" s="315" t="s">
        <v>1640</v>
      </c>
      <c r="C8242" s="310" t="s">
        <v>14224</v>
      </c>
      <c r="D8242" s="315" t="s">
        <v>200</v>
      </c>
      <c r="E8242" s="316" t="s">
        <v>14225</v>
      </c>
    </row>
    <row r="8243" customFormat="false" ht="12.8" hidden="false" customHeight="false" outlineLevel="0" collapsed="false">
      <c r="A8243" s="310" t="n">
        <v>87408</v>
      </c>
      <c r="B8243" s="315" t="s">
        <v>1640</v>
      </c>
      <c r="C8243" s="310" t="s">
        <v>14226</v>
      </c>
      <c r="D8243" s="315" t="s">
        <v>200</v>
      </c>
      <c r="E8243" s="316" t="s">
        <v>14227</v>
      </c>
    </row>
    <row r="8244" customFormat="false" ht="12.8" hidden="false" customHeight="false" outlineLevel="0" collapsed="false">
      <c r="A8244" s="310" t="n">
        <v>87410</v>
      </c>
      <c r="B8244" s="315" t="s">
        <v>1640</v>
      </c>
      <c r="C8244" s="310" t="s">
        <v>14228</v>
      </c>
      <c r="D8244" s="315" t="s">
        <v>200</v>
      </c>
      <c r="E8244" s="316" t="s">
        <v>14229</v>
      </c>
    </row>
    <row r="8245" customFormat="false" ht="12.8" hidden="false" customHeight="false" outlineLevel="0" collapsed="false">
      <c r="A8245" s="310" t="n">
        <v>88626</v>
      </c>
      <c r="B8245" s="315" t="s">
        <v>1640</v>
      </c>
      <c r="C8245" s="310" t="s">
        <v>14230</v>
      </c>
      <c r="D8245" s="315" t="s">
        <v>200</v>
      </c>
      <c r="E8245" s="316" t="s">
        <v>14231</v>
      </c>
    </row>
    <row r="8246" customFormat="false" ht="12.8" hidden="false" customHeight="false" outlineLevel="0" collapsed="false">
      <c r="A8246" s="310" t="n">
        <v>88627</v>
      </c>
      <c r="B8246" s="315" t="s">
        <v>1640</v>
      </c>
      <c r="C8246" s="310" t="s">
        <v>14232</v>
      </c>
      <c r="D8246" s="315" t="s">
        <v>200</v>
      </c>
      <c r="E8246" s="316" t="s">
        <v>14233</v>
      </c>
    </row>
    <row r="8247" customFormat="false" ht="12.8" hidden="false" customHeight="false" outlineLevel="0" collapsed="false">
      <c r="A8247" s="310" t="n">
        <v>88628</v>
      </c>
      <c r="B8247" s="315" t="s">
        <v>1640</v>
      </c>
      <c r="C8247" s="310" t="s">
        <v>14234</v>
      </c>
      <c r="D8247" s="315" t="s">
        <v>200</v>
      </c>
      <c r="E8247" s="316" t="s">
        <v>10678</v>
      </c>
    </row>
    <row r="8248" customFormat="false" ht="12.8" hidden="false" customHeight="false" outlineLevel="0" collapsed="false">
      <c r="A8248" s="310" t="n">
        <v>88629</v>
      </c>
      <c r="B8248" s="315" t="s">
        <v>1640</v>
      </c>
      <c r="C8248" s="310" t="s">
        <v>14235</v>
      </c>
      <c r="D8248" s="315" t="s">
        <v>200</v>
      </c>
      <c r="E8248" s="316" t="s">
        <v>14236</v>
      </c>
    </row>
    <row r="8249" customFormat="false" ht="12.8" hidden="false" customHeight="false" outlineLevel="0" collapsed="false">
      <c r="A8249" s="310" t="n">
        <v>88630</v>
      </c>
      <c r="B8249" s="315" t="s">
        <v>1640</v>
      </c>
      <c r="C8249" s="310" t="s">
        <v>14237</v>
      </c>
      <c r="D8249" s="315" t="s">
        <v>200</v>
      </c>
      <c r="E8249" s="316" t="s">
        <v>14238</v>
      </c>
    </row>
    <row r="8250" customFormat="false" ht="12.8" hidden="false" customHeight="false" outlineLevel="0" collapsed="false">
      <c r="A8250" s="310" t="n">
        <v>88631</v>
      </c>
      <c r="B8250" s="315" t="s">
        <v>1640</v>
      </c>
      <c r="C8250" s="310" t="s">
        <v>14239</v>
      </c>
      <c r="D8250" s="315" t="s">
        <v>200</v>
      </c>
      <c r="E8250" s="316" t="s">
        <v>14240</v>
      </c>
    </row>
    <row r="8251" customFormat="false" ht="12.8" hidden="false" customHeight="false" outlineLevel="0" collapsed="false">
      <c r="A8251" s="310" t="n">
        <v>88715</v>
      </c>
      <c r="B8251" s="315" t="s">
        <v>1640</v>
      </c>
      <c r="C8251" s="310" t="s">
        <v>14241</v>
      </c>
      <c r="D8251" s="315" t="s">
        <v>200</v>
      </c>
      <c r="E8251" s="316" t="s">
        <v>14242</v>
      </c>
    </row>
    <row r="8252" customFormat="false" ht="12.8" hidden="false" customHeight="false" outlineLevel="0" collapsed="false">
      <c r="A8252" s="310" t="n">
        <v>100464</v>
      </c>
      <c r="B8252" s="315" t="s">
        <v>1640</v>
      </c>
      <c r="C8252" s="310" t="s">
        <v>14243</v>
      </c>
      <c r="D8252" s="315" t="s">
        <v>200</v>
      </c>
      <c r="E8252" s="316" t="s">
        <v>14244</v>
      </c>
    </row>
    <row r="8253" customFormat="false" ht="12.8" hidden="false" customHeight="false" outlineLevel="0" collapsed="false">
      <c r="A8253" s="310" t="n">
        <v>100465</v>
      </c>
      <c r="B8253" s="315" t="s">
        <v>1640</v>
      </c>
      <c r="C8253" s="310" t="s">
        <v>14245</v>
      </c>
      <c r="D8253" s="315" t="s">
        <v>200</v>
      </c>
      <c r="E8253" s="316" t="s">
        <v>14246</v>
      </c>
    </row>
    <row r="8254" customFormat="false" ht="12.8" hidden="false" customHeight="false" outlineLevel="0" collapsed="false">
      <c r="A8254" s="310" t="n">
        <v>100466</v>
      </c>
      <c r="B8254" s="315" t="s">
        <v>1640</v>
      </c>
      <c r="C8254" s="310" t="s">
        <v>14247</v>
      </c>
      <c r="D8254" s="315" t="s">
        <v>200</v>
      </c>
      <c r="E8254" s="316" t="s">
        <v>14248</v>
      </c>
    </row>
    <row r="8255" customFormat="false" ht="12.8" hidden="false" customHeight="false" outlineLevel="0" collapsed="false">
      <c r="A8255" s="310" t="n">
        <v>100468</v>
      </c>
      <c r="B8255" s="315" t="s">
        <v>1640</v>
      </c>
      <c r="C8255" s="310" t="s">
        <v>14249</v>
      </c>
      <c r="D8255" s="315" t="s">
        <v>200</v>
      </c>
      <c r="E8255" s="316" t="s">
        <v>14250</v>
      </c>
    </row>
    <row r="8256" customFormat="false" ht="12.8" hidden="false" customHeight="false" outlineLevel="0" collapsed="false">
      <c r="A8256" s="310" t="n">
        <v>100469</v>
      </c>
      <c r="B8256" s="315" t="s">
        <v>1640</v>
      </c>
      <c r="C8256" s="310" t="s">
        <v>14251</v>
      </c>
      <c r="D8256" s="315" t="s">
        <v>200</v>
      </c>
      <c r="E8256" s="316" t="s">
        <v>14252</v>
      </c>
    </row>
    <row r="8257" customFormat="false" ht="12.8" hidden="false" customHeight="false" outlineLevel="0" collapsed="false">
      <c r="A8257" s="310" t="n">
        <v>100470</v>
      </c>
      <c r="B8257" s="315" t="s">
        <v>1640</v>
      </c>
      <c r="C8257" s="310" t="s">
        <v>14253</v>
      </c>
      <c r="D8257" s="315" t="s">
        <v>200</v>
      </c>
      <c r="E8257" s="316" t="s">
        <v>14254</v>
      </c>
    </row>
    <row r="8258" customFormat="false" ht="12.8" hidden="false" customHeight="false" outlineLevel="0" collapsed="false">
      <c r="A8258" s="310" t="n">
        <v>100472</v>
      </c>
      <c r="B8258" s="315" t="s">
        <v>1640</v>
      </c>
      <c r="C8258" s="310" t="s">
        <v>14255</v>
      </c>
      <c r="D8258" s="315" t="s">
        <v>200</v>
      </c>
      <c r="E8258" s="316" t="s">
        <v>14256</v>
      </c>
    </row>
    <row r="8259" customFormat="false" ht="12.8" hidden="false" customHeight="false" outlineLevel="0" collapsed="false">
      <c r="A8259" s="310" t="n">
        <v>100473</v>
      </c>
      <c r="B8259" s="315" t="s">
        <v>1640</v>
      </c>
      <c r="C8259" s="310" t="s">
        <v>14257</v>
      </c>
      <c r="D8259" s="315" t="s">
        <v>200</v>
      </c>
      <c r="E8259" s="316" t="s">
        <v>14258</v>
      </c>
    </row>
    <row r="8260" customFormat="false" ht="12.8" hidden="false" customHeight="false" outlineLevel="0" collapsed="false">
      <c r="A8260" s="310" t="n">
        <v>100474</v>
      </c>
      <c r="B8260" s="315" t="s">
        <v>1640</v>
      </c>
      <c r="C8260" s="310" t="s">
        <v>14259</v>
      </c>
      <c r="D8260" s="315" t="s">
        <v>200</v>
      </c>
      <c r="E8260" s="316" t="s">
        <v>14260</v>
      </c>
    </row>
    <row r="8261" customFormat="false" ht="12.8" hidden="false" customHeight="false" outlineLevel="0" collapsed="false">
      <c r="A8261" s="310" t="n">
        <v>100475</v>
      </c>
      <c r="B8261" s="315" t="s">
        <v>1640</v>
      </c>
      <c r="C8261" s="310" t="s">
        <v>14261</v>
      </c>
      <c r="D8261" s="315" t="s">
        <v>200</v>
      </c>
      <c r="E8261" s="316" t="s">
        <v>14262</v>
      </c>
    </row>
    <row r="8262" customFormat="false" ht="12.8" hidden="false" customHeight="false" outlineLevel="0" collapsed="false">
      <c r="A8262" s="310" t="n">
        <v>100477</v>
      </c>
      <c r="B8262" s="315" t="s">
        <v>1640</v>
      </c>
      <c r="C8262" s="310" t="s">
        <v>14263</v>
      </c>
      <c r="D8262" s="315" t="s">
        <v>200</v>
      </c>
      <c r="E8262" s="316" t="s">
        <v>14264</v>
      </c>
    </row>
    <row r="8263" customFormat="false" ht="12.8" hidden="false" customHeight="false" outlineLevel="0" collapsed="false">
      <c r="A8263" s="310" t="n">
        <v>100478</v>
      </c>
      <c r="B8263" s="315" t="s">
        <v>1640</v>
      </c>
      <c r="C8263" s="310" t="s">
        <v>14265</v>
      </c>
      <c r="D8263" s="315" t="s">
        <v>200</v>
      </c>
      <c r="E8263" s="316" t="s">
        <v>14266</v>
      </c>
    </row>
    <row r="8264" customFormat="false" ht="12.8" hidden="false" customHeight="false" outlineLevel="0" collapsed="false">
      <c r="A8264" s="310" t="n">
        <v>100479</v>
      </c>
      <c r="B8264" s="315" t="s">
        <v>1640</v>
      </c>
      <c r="C8264" s="310" t="s">
        <v>14267</v>
      </c>
      <c r="D8264" s="315" t="s">
        <v>200</v>
      </c>
      <c r="E8264" s="316" t="s">
        <v>14268</v>
      </c>
    </row>
    <row r="8265" customFormat="false" ht="12.8" hidden="false" customHeight="false" outlineLevel="0" collapsed="false">
      <c r="A8265" s="310" t="n">
        <v>100480</v>
      </c>
      <c r="B8265" s="315" t="s">
        <v>1640</v>
      </c>
      <c r="C8265" s="310" t="s">
        <v>14269</v>
      </c>
      <c r="D8265" s="315" t="s">
        <v>200</v>
      </c>
      <c r="E8265" s="316" t="s">
        <v>14270</v>
      </c>
    </row>
    <row r="8266" customFormat="false" ht="12.8" hidden="false" customHeight="false" outlineLevel="0" collapsed="false">
      <c r="A8266" s="310" t="n">
        <v>100481</v>
      </c>
      <c r="B8266" s="315" t="s">
        <v>1640</v>
      </c>
      <c r="C8266" s="310" t="s">
        <v>14271</v>
      </c>
      <c r="D8266" s="315" t="s">
        <v>200</v>
      </c>
      <c r="E8266" s="316" t="s">
        <v>14272</v>
      </c>
    </row>
    <row r="8267" customFormat="false" ht="12.8" hidden="false" customHeight="false" outlineLevel="0" collapsed="false">
      <c r="A8267" s="310" t="n">
        <v>100483</v>
      </c>
      <c r="B8267" s="315" t="s">
        <v>1640</v>
      </c>
      <c r="C8267" s="310" t="s">
        <v>14273</v>
      </c>
      <c r="D8267" s="315" t="s">
        <v>200</v>
      </c>
      <c r="E8267" s="316" t="s">
        <v>14274</v>
      </c>
    </row>
    <row r="8268" customFormat="false" ht="12.8" hidden="false" customHeight="false" outlineLevel="0" collapsed="false">
      <c r="A8268" s="310" t="n">
        <v>100484</v>
      </c>
      <c r="B8268" s="315" t="s">
        <v>1640</v>
      </c>
      <c r="C8268" s="310" t="s">
        <v>14275</v>
      </c>
      <c r="D8268" s="315" t="s">
        <v>200</v>
      </c>
      <c r="E8268" s="316" t="s">
        <v>6784</v>
      </c>
    </row>
    <row r="8269" customFormat="false" ht="12.8" hidden="false" customHeight="false" outlineLevel="0" collapsed="false">
      <c r="A8269" s="310" t="n">
        <v>100485</v>
      </c>
      <c r="B8269" s="315" t="s">
        <v>1640</v>
      </c>
      <c r="C8269" s="310" t="s">
        <v>14276</v>
      </c>
      <c r="D8269" s="315" t="s">
        <v>200</v>
      </c>
      <c r="E8269" s="316" t="s">
        <v>14277</v>
      </c>
    </row>
    <row r="8270" customFormat="false" ht="12.8" hidden="false" customHeight="false" outlineLevel="0" collapsed="false">
      <c r="A8270" s="310" t="n">
        <v>100486</v>
      </c>
      <c r="B8270" s="315" t="s">
        <v>1640</v>
      </c>
      <c r="C8270" s="310" t="s">
        <v>14278</v>
      </c>
      <c r="D8270" s="315" t="s">
        <v>200</v>
      </c>
      <c r="E8270" s="316" t="s">
        <v>14279</v>
      </c>
    </row>
    <row r="8271" customFormat="false" ht="12.8" hidden="false" customHeight="false" outlineLevel="0" collapsed="false">
      <c r="A8271" s="310" t="n">
        <v>100487</v>
      </c>
      <c r="B8271" s="315" t="s">
        <v>1640</v>
      </c>
      <c r="C8271" s="310" t="s">
        <v>14280</v>
      </c>
      <c r="D8271" s="315" t="s">
        <v>200</v>
      </c>
      <c r="E8271" s="316" t="s">
        <v>14281</v>
      </c>
    </row>
    <row r="8272" customFormat="false" ht="12.8" hidden="false" customHeight="false" outlineLevel="0" collapsed="false">
      <c r="A8272" s="310" t="n">
        <v>100488</v>
      </c>
      <c r="B8272" s="315" t="s">
        <v>1640</v>
      </c>
      <c r="C8272" s="310" t="s">
        <v>14282</v>
      </c>
      <c r="D8272" s="315" t="s">
        <v>200</v>
      </c>
      <c r="E8272" s="316" t="s">
        <v>14283</v>
      </c>
    </row>
    <row r="8273" customFormat="false" ht="12.8" hidden="false" customHeight="false" outlineLevel="0" collapsed="false">
      <c r="A8273" s="310" t="n">
        <v>100489</v>
      </c>
      <c r="B8273" s="315" t="s">
        <v>1640</v>
      </c>
      <c r="C8273" s="310" t="s">
        <v>14284</v>
      </c>
      <c r="D8273" s="315" t="s">
        <v>200</v>
      </c>
      <c r="E8273" s="316" t="s">
        <v>14285</v>
      </c>
    </row>
    <row r="8274" customFormat="false" ht="12.8" hidden="false" customHeight="false" outlineLevel="0" collapsed="false">
      <c r="A8274" s="310" t="n">
        <v>100490</v>
      </c>
      <c r="B8274" s="315" t="s">
        <v>1640</v>
      </c>
      <c r="C8274" s="310" t="s">
        <v>14286</v>
      </c>
      <c r="D8274" s="315" t="s">
        <v>200</v>
      </c>
      <c r="E8274" s="316" t="s">
        <v>14287</v>
      </c>
    </row>
    <row r="8275" customFormat="false" ht="12.8" hidden="false" customHeight="false" outlineLevel="0" collapsed="false">
      <c r="A8275" s="310" t="n">
        <v>100491</v>
      </c>
      <c r="B8275" s="315" t="s">
        <v>1640</v>
      </c>
      <c r="C8275" s="310" t="s">
        <v>14288</v>
      </c>
      <c r="D8275" s="315" t="s">
        <v>200</v>
      </c>
      <c r="E8275" s="316" t="s">
        <v>14289</v>
      </c>
    </row>
    <row r="8276" customFormat="false" ht="12.8" hidden="false" customHeight="false" outlineLevel="0" collapsed="false">
      <c r="A8276" s="310" t="n">
        <v>100492</v>
      </c>
      <c r="B8276" s="315" t="s">
        <v>1640</v>
      </c>
      <c r="C8276" s="310" t="s">
        <v>14290</v>
      </c>
      <c r="D8276" s="315" t="s">
        <v>200</v>
      </c>
      <c r="E8276" s="316" t="s">
        <v>14291</v>
      </c>
    </row>
    <row r="8277" customFormat="false" ht="12.8" hidden="false" customHeight="false" outlineLevel="0" collapsed="false">
      <c r="A8277" s="310" t="n">
        <v>105515</v>
      </c>
      <c r="B8277" s="315" t="s">
        <v>1640</v>
      </c>
      <c r="C8277" s="310" t="s">
        <v>14292</v>
      </c>
      <c r="D8277" s="315" t="s">
        <v>200</v>
      </c>
      <c r="E8277" s="316" t="s">
        <v>14293</v>
      </c>
    </row>
    <row r="8278" customFormat="false" ht="12.8" hidden="false" customHeight="false" outlineLevel="0" collapsed="false">
      <c r="A8278" s="310" t="n">
        <v>92121</v>
      </c>
      <c r="B8278" s="315" t="s">
        <v>1640</v>
      </c>
      <c r="C8278" s="310" t="s">
        <v>14294</v>
      </c>
      <c r="D8278" s="315" t="s">
        <v>200</v>
      </c>
      <c r="E8278" s="316" t="s">
        <v>10526</v>
      </c>
    </row>
    <row r="8279" customFormat="false" ht="12.8" hidden="false" customHeight="false" outlineLevel="0" collapsed="false">
      <c r="A8279" s="310" t="n">
        <v>92122</v>
      </c>
      <c r="B8279" s="315" t="s">
        <v>1640</v>
      </c>
      <c r="C8279" s="310" t="s">
        <v>14295</v>
      </c>
      <c r="D8279" s="315" t="s">
        <v>200</v>
      </c>
      <c r="E8279" s="316" t="s">
        <v>13742</v>
      </c>
    </row>
    <row r="8280" customFormat="false" ht="12.8" hidden="false" customHeight="false" outlineLevel="0" collapsed="false">
      <c r="A8280" s="310" t="n">
        <v>92123</v>
      </c>
      <c r="B8280" s="315" t="s">
        <v>1640</v>
      </c>
      <c r="C8280" s="310" t="s">
        <v>14296</v>
      </c>
      <c r="D8280" s="315" t="s">
        <v>200</v>
      </c>
      <c r="E8280" s="316" t="s">
        <v>14297</v>
      </c>
    </row>
    <row r="8281" customFormat="false" ht="12.8" hidden="false" customHeight="false" outlineLevel="0" collapsed="false">
      <c r="A8281" s="310" t="n">
        <v>100195</v>
      </c>
      <c r="B8281" s="315" t="s">
        <v>1640</v>
      </c>
      <c r="C8281" s="310" t="s">
        <v>14298</v>
      </c>
      <c r="D8281" s="315" t="s">
        <v>14299</v>
      </c>
      <c r="E8281" s="316" t="s">
        <v>3432</v>
      </c>
    </row>
    <row r="8282" customFormat="false" ht="12.8" hidden="false" customHeight="false" outlineLevel="0" collapsed="false">
      <c r="A8282" s="310" t="n">
        <v>100196</v>
      </c>
      <c r="B8282" s="315" t="s">
        <v>1640</v>
      </c>
      <c r="C8282" s="310" t="s">
        <v>14300</v>
      </c>
      <c r="D8282" s="315" t="s">
        <v>14299</v>
      </c>
      <c r="E8282" s="316" t="s">
        <v>14301</v>
      </c>
    </row>
    <row r="8283" customFormat="false" ht="12.8" hidden="false" customHeight="false" outlineLevel="0" collapsed="false">
      <c r="A8283" s="310" t="n">
        <v>100197</v>
      </c>
      <c r="B8283" s="315" t="s">
        <v>1640</v>
      </c>
      <c r="C8283" s="310" t="s">
        <v>14302</v>
      </c>
      <c r="D8283" s="315" t="s">
        <v>14299</v>
      </c>
      <c r="E8283" s="316" t="s">
        <v>14303</v>
      </c>
    </row>
    <row r="8284" customFormat="false" ht="12.8" hidden="false" customHeight="false" outlineLevel="0" collapsed="false">
      <c r="A8284" s="310" t="n">
        <v>100198</v>
      </c>
      <c r="B8284" s="315" t="s">
        <v>1640</v>
      </c>
      <c r="C8284" s="310" t="s">
        <v>14304</v>
      </c>
      <c r="D8284" s="315" t="s">
        <v>14299</v>
      </c>
      <c r="E8284" s="316" t="s">
        <v>3994</v>
      </c>
    </row>
    <row r="8285" customFormat="false" ht="12.8" hidden="false" customHeight="false" outlineLevel="0" collapsed="false">
      <c r="A8285" s="310" t="n">
        <v>100199</v>
      </c>
      <c r="B8285" s="315" t="s">
        <v>1640</v>
      </c>
      <c r="C8285" s="310" t="s">
        <v>14305</v>
      </c>
      <c r="D8285" s="315" t="s">
        <v>14299</v>
      </c>
      <c r="E8285" s="316" t="s">
        <v>3975</v>
      </c>
    </row>
    <row r="8286" customFormat="false" ht="12.8" hidden="false" customHeight="false" outlineLevel="0" collapsed="false">
      <c r="A8286" s="310" t="n">
        <v>100200</v>
      </c>
      <c r="B8286" s="315" t="s">
        <v>1640</v>
      </c>
      <c r="C8286" s="310" t="s">
        <v>14306</v>
      </c>
      <c r="D8286" s="315" t="s">
        <v>14299</v>
      </c>
      <c r="E8286" s="316" t="s">
        <v>3134</v>
      </c>
    </row>
    <row r="8287" customFormat="false" ht="12.8" hidden="false" customHeight="false" outlineLevel="0" collapsed="false">
      <c r="A8287" s="310" t="n">
        <v>100201</v>
      </c>
      <c r="B8287" s="315" t="s">
        <v>1640</v>
      </c>
      <c r="C8287" s="310" t="s">
        <v>14307</v>
      </c>
      <c r="D8287" s="315" t="s">
        <v>14299</v>
      </c>
      <c r="E8287" s="316" t="s">
        <v>3493</v>
      </c>
    </row>
    <row r="8288" customFormat="false" ht="12.8" hidden="false" customHeight="false" outlineLevel="0" collapsed="false">
      <c r="A8288" s="310" t="n">
        <v>100202</v>
      </c>
      <c r="B8288" s="315" t="s">
        <v>1640</v>
      </c>
      <c r="C8288" s="310" t="s">
        <v>14308</v>
      </c>
      <c r="D8288" s="315" t="s">
        <v>14299</v>
      </c>
      <c r="E8288" s="316" t="s">
        <v>14309</v>
      </c>
    </row>
    <row r="8289" customFormat="false" ht="12.8" hidden="false" customHeight="false" outlineLevel="0" collapsed="false">
      <c r="A8289" s="310" t="n">
        <v>100203</v>
      </c>
      <c r="B8289" s="315" t="s">
        <v>1640</v>
      </c>
      <c r="C8289" s="310" t="s">
        <v>14310</v>
      </c>
      <c r="D8289" s="315" t="s">
        <v>14299</v>
      </c>
      <c r="E8289" s="316" t="s">
        <v>14311</v>
      </c>
    </row>
    <row r="8290" customFormat="false" ht="12.8" hidden="false" customHeight="false" outlineLevel="0" collapsed="false">
      <c r="A8290" s="310" t="n">
        <v>100204</v>
      </c>
      <c r="B8290" s="315" t="s">
        <v>1640</v>
      </c>
      <c r="C8290" s="310" t="s">
        <v>14312</v>
      </c>
      <c r="D8290" s="315" t="s">
        <v>14299</v>
      </c>
      <c r="E8290" s="316" t="s">
        <v>3215</v>
      </c>
    </row>
    <row r="8291" customFormat="false" ht="12.8" hidden="false" customHeight="false" outlineLevel="0" collapsed="false">
      <c r="A8291" s="310" t="n">
        <v>100205</v>
      </c>
      <c r="B8291" s="315" t="s">
        <v>1640</v>
      </c>
      <c r="C8291" s="310" t="s">
        <v>14313</v>
      </c>
      <c r="D8291" s="315" t="s">
        <v>14314</v>
      </c>
      <c r="E8291" s="316" t="s">
        <v>14315</v>
      </c>
    </row>
    <row r="8292" customFormat="false" ht="12.8" hidden="false" customHeight="false" outlineLevel="0" collapsed="false">
      <c r="A8292" s="310" t="n">
        <v>100206</v>
      </c>
      <c r="B8292" s="315" t="s">
        <v>1640</v>
      </c>
      <c r="C8292" s="310" t="s">
        <v>14316</v>
      </c>
      <c r="D8292" s="315" t="s">
        <v>14314</v>
      </c>
      <c r="E8292" s="316" t="s">
        <v>14317</v>
      </c>
    </row>
    <row r="8293" customFormat="false" ht="12.8" hidden="false" customHeight="false" outlineLevel="0" collapsed="false">
      <c r="A8293" s="310" t="n">
        <v>100207</v>
      </c>
      <c r="B8293" s="315" t="s">
        <v>1640</v>
      </c>
      <c r="C8293" s="310" t="s">
        <v>14318</v>
      </c>
      <c r="D8293" s="315" t="s">
        <v>14314</v>
      </c>
      <c r="E8293" s="316" t="s">
        <v>14319</v>
      </c>
    </row>
    <row r="8294" customFormat="false" ht="12.8" hidden="false" customHeight="false" outlineLevel="0" collapsed="false">
      <c r="A8294" s="310" t="n">
        <v>100208</v>
      </c>
      <c r="B8294" s="315" t="s">
        <v>1640</v>
      </c>
      <c r="C8294" s="310" t="s">
        <v>14320</v>
      </c>
      <c r="D8294" s="315" t="s">
        <v>14321</v>
      </c>
      <c r="E8294" s="316" t="s">
        <v>9303</v>
      </c>
    </row>
    <row r="8295" customFormat="false" ht="12.8" hidden="false" customHeight="false" outlineLevel="0" collapsed="false">
      <c r="A8295" s="310" t="n">
        <v>100209</v>
      </c>
      <c r="B8295" s="315" t="s">
        <v>1640</v>
      </c>
      <c r="C8295" s="310" t="s">
        <v>14322</v>
      </c>
      <c r="D8295" s="315" t="s">
        <v>14321</v>
      </c>
      <c r="E8295" s="316" t="s">
        <v>14323</v>
      </c>
    </row>
    <row r="8296" customFormat="false" ht="12.8" hidden="false" customHeight="false" outlineLevel="0" collapsed="false">
      <c r="A8296" s="310" t="n">
        <v>100210</v>
      </c>
      <c r="B8296" s="315" t="s">
        <v>1640</v>
      </c>
      <c r="C8296" s="310" t="s">
        <v>14324</v>
      </c>
      <c r="D8296" s="315" t="s">
        <v>14321</v>
      </c>
      <c r="E8296" s="316" t="s">
        <v>14325</v>
      </c>
    </row>
    <row r="8297" customFormat="false" ht="12.8" hidden="false" customHeight="false" outlineLevel="0" collapsed="false">
      <c r="A8297" s="310" t="n">
        <v>100211</v>
      </c>
      <c r="B8297" s="315" t="s">
        <v>1640</v>
      </c>
      <c r="C8297" s="310" t="s">
        <v>14326</v>
      </c>
      <c r="D8297" s="315" t="s">
        <v>14321</v>
      </c>
      <c r="E8297" s="316" t="s">
        <v>3848</v>
      </c>
    </row>
    <row r="8298" customFormat="false" ht="12.8" hidden="false" customHeight="false" outlineLevel="0" collapsed="false">
      <c r="A8298" s="310" t="n">
        <v>100212</v>
      </c>
      <c r="B8298" s="315" t="s">
        <v>1640</v>
      </c>
      <c r="C8298" s="310" t="s">
        <v>14327</v>
      </c>
      <c r="D8298" s="315" t="s">
        <v>14321</v>
      </c>
      <c r="E8298" s="316" t="s">
        <v>3781</v>
      </c>
    </row>
    <row r="8299" customFormat="false" ht="12.8" hidden="false" customHeight="false" outlineLevel="0" collapsed="false">
      <c r="A8299" s="310" t="n">
        <v>100213</v>
      </c>
      <c r="B8299" s="315" t="s">
        <v>1640</v>
      </c>
      <c r="C8299" s="310" t="s">
        <v>14328</v>
      </c>
      <c r="D8299" s="315" t="s">
        <v>14321</v>
      </c>
      <c r="E8299" s="316" t="s">
        <v>4055</v>
      </c>
    </row>
    <row r="8300" customFormat="false" ht="12.8" hidden="false" customHeight="false" outlineLevel="0" collapsed="false">
      <c r="A8300" s="310" t="n">
        <v>100214</v>
      </c>
      <c r="B8300" s="315" t="s">
        <v>1640</v>
      </c>
      <c r="C8300" s="310" t="s">
        <v>14329</v>
      </c>
      <c r="D8300" s="315" t="s">
        <v>14321</v>
      </c>
      <c r="E8300" s="316" t="s">
        <v>3290</v>
      </c>
    </row>
    <row r="8301" customFormat="false" ht="12.8" hidden="false" customHeight="false" outlineLevel="0" collapsed="false">
      <c r="A8301" s="310" t="n">
        <v>100215</v>
      </c>
      <c r="B8301" s="315" t="s">
        <v>1640</v>
      </c>
      <c r="C8301" s="310" t="s">
        <v>14330</v>
      </c>
      <c r="D8301" s="315" t="s">
        <v>14321</v>
      </c>
      <c r="E8301" s="316" t="s">
        <v>14331</v>
      </c>
    </row>
    <row r="8302" customFormat="false" ht="12.8" hidden="false" customHeight="false" outlineLevel="0" collapsed="false">
      <c r="A8302" s="310" t="n">
        <v>100216</v>
      </c>
      <c r="B8302" s="315" t="s">
        <v>1640</v>
      </c>
      <c r="C8302" s="310" t="s">
        <v>14332</v>
      </c>
      <c r="D8302" s="315" t="s">
        <v>14321</v>
      </c>
      <c r="E8302" s="316" t="s">
        <v>3467</v>
      </c>
    </row>
    <row r="8303" customFormat="false" ht="12.8" hidden="false" customHeight="false" outlineLevel="0" collapsed="false">
      <c r="A8303" s="310" t="n">
        <v>100217</v>
      </c>
      <c r="B8303" s="315" t="s">
        <v>1640</v>
      </c>
      <c r="C8303" s="310" t="s">
        <v>14333</v>
      </c>
      <c r="D8303" s="315" t="s">
        <v>14321</v>
      </c>
      <c r="E8303" s="316" t="s">
        <v>7378</v>
      </c>
    </row>
    <row r="8304" customFormat="false" ht="12.8" hidden="false" customHeight="false" outlineLevel="0" collapsed="false">
      <c r="A8304" s="310" t="n">
        <v>100218</v>
      </c>
      <c r="B8304" s="315" t="s">
        <v>1640</v>
      </c>
      <c r="C8304" s="310" t="s">
        <v>14334</v>
      </c>
      <c r="D8304" s="315" t="s">
        <v>14321</v>
      </c>
      <c r="E8304" s="316" t="s">
        <v>14335</v>
      </c>
    </row>
    <row r="8305" customFormat="false" ht="12.8" hidden="false" customHeight="false" outlineLevel="0" collapsed="false">
      <c r="A8305" s="310" t="n">
        <v>100219</v>
      </c>
      <c r="B8305" s="315" t="s">
        <v>1640</v>
      </c>
      <c r="C8305" s="310" t="s">
        <v>14336</v>
      </c>
      <c r="D8305" s="315" t="s">
        <v>14321</v>
      </c>
      <c r="E8305" s="316" t="s">
        <v>3672</v>
      </c>
    </row>
    <row r="8306" customFormat="false" ht="12.8" hidden="false" customHeight="false" outlineLevel="0" collapsed="false">
      <c r="A8306" s="310" t="n">
        <v>100220</v>
      </c>
      <c r="B8306" s="315" t="s">
        <v>1640</v>
      </c>
      <c r="C8306" s="310" t="s">
        <v>14337</v>
      </c>
      <c r="D8306" s="315" t="s">
        <v>14338</v>
      </c>
      <c r="E8306" s="316" t="s">
        <v>9456</v>
      </c>
    </row>
    <row r="8307" customFormat="false" ht="12.8" hidden="false" customHeight="false" outlineLevel="0" collapsed="false">
      <c r="A8307" s="310" t="n">
        <v>100221</v>
      </c>
      <c r="B8307" s="315" t="s">
        <v>1640</v>
      </c>
      <c r="C8307" s="310" t="s">
        <v>14339</v>
      </c>
      <c r="D8307" s="315" t="s">
        <v>14338</v>
      </c>
      <c r="E8307" s="316" t="s">
        <v>12867</v>
      </c>
    </row>
    <row r="8308" customFormat="false" ht="12.8" hidden="false" customHeight="false" outlineLevel="0" collapsed="false">
      <c r="A8308" s="310" t="n">
        <v>100222</v>
      </c>
      <c r="B8308" s="315" t="s">
        <v>1640</v>
      </c>
      <c r="C8308" s="310" t="s">
        <v>14340</v>
      </c>
      <c r="D8308" s="315" t="s">
        <v>14338</v>
      </c>
      <c r="E8308" s="316" t="s">
        <v>14341</v>
      </c>
    </row>
    <row r="8309" customFormat="false" ht="12.8" hidden="false" customHeight="false" outlineLevel="0" collapsed="false">
      <c r="A8309" s="310" t="n">
        <v>100223</v>
      </c>
      <c r="B8309" s="315" t="s">
        <v>1640</v>
      </c>
      <c r="C8309" s="310" t="s">
        <v>14342</v>
      </c>
      <c r="D8309" s="315" t="s">
        <v>14338</v>
      </c>
      <c r="E8309" s="316" t="s">
        <v>14343</v>
      </c>
    </row>
    <row r="8310" customFormat="false" ht="12.8" hidden="false" customHeight="false" outlineLevel="0" collapsed="false">
      <c r="A8310" s="310" t="n">
        <v>100224</v>
      </c>
      <c r="B8310" s="315" t="s">
        <v>1640</v>
      </c>
      <c r="C8310" s="310" t="s">
        <v>14344</v>
      </c>
      <c r="D8310" s="315" t="s">
        <v>14338</v>
      </c>
      <c r="E8310" s="316" t="s">
        <v>7378</v>
      </c>
    </row>
    <row r="8311" customFormat="false" ht="12.8" hidden="false" customHeight="false" outlineLevel="0" collapsed="false">
      <c r="A8311" s="310" t="n">
        <v>100225</v>
      </c>
      <c r="B8311" s="315" t="s">
        <v>1640</v>
      </c>
      <c r="C8311" s="310" t="s">
        <v>14345</v>
      </c>
      <c r="D8311" s="315" t="s">
        <v>14346</v>
      </c>
      <c r="E8311" s="316" t="s">
        <v>14347</v>
      </c>
    </row>
    <row r="8312" customFormat="false" ht="12.8" hidden="false" customHeight="false" outlineLevel="0" collapsed="false">
      <c r="A8312" s="310" t="n">
        <v>100226</v>
      </c>
      <c r="B8312" s="315" t="s">
        <v>1640</v>
      </c>
      <c r="C8312" s="310" t="s">
        <v>14348</v>
      </c>
      <c r="D8312" s="315" t="s">
        <v>14346</v>
      </c>
      <c r="E8312" s="316" t="s">
        <v>14349</v>
      </c>
    </row>
    <row r="8313" customFormat="false" ht="12.8" hidden="false" customHeight="false" outlineLevel="0" collapsed="false">
      <c r="A8313" s="310" t="n">
        <v>100227</v>
      </c>
      <c r="B8313" s="315" t="s">
        <v>1640</v>
      </c>
      <c r="C8313" s="310" t="s">
        <v>14350</v>
      </c>
      <c r="D8313" s="315" t="s">
        <v>14346</v>
      </c>
      <c r="E8313" s="316" t="s">
        <v>3566</v>
      </c>
    </row>
    <row r="8314" customFormat="false" ht="12.8" hidden="false" customHeight="false" outlineLevel="0" collapsed="false">
      <c r="A8314" s="310" t="n">
        <v>100228</v>
      </c>
      <c r="B8314" s="315" t="s">
        <v>1640</v>
      </c>
      <c r="C8314" s="310" t="s">
        <v>14351</v>
      </c>
      <c r="D8314" s="315" t="s">
        <v>14346</v>
      </c>
      <c r="E8314" s="316" t="s">
        <v>3465</v>
      </c>
    </row>
    <row r="8315" customFormat="false" ht="12.8" hidden="false" customHeight="false" outlineLevel="0" collapsed="false">
      <c r="A8315" s="310" t="n">
        <v>100229</v>
      </c>
      <c r="B8315" s="315" t="s">
        <v>1640</v>
      </c>
      <c r="C8315" s="310" t="s">
        <v>14352</v>
      </c>
      <c r="D8315" s="315" t="s">
        <v>202</v>
      </c>
      <c r="E8315" s="316" t="s">
        <v>4089</v>
      </c>
    </row>
    <row r="8316" customFormat="false" ht="12.8" hidden="false" customHeight="false" outlineLevel="0" collapsed="false">
      <c r="A8316" s="310" t="n">
        <v>100230</v>
      </c>
      <c r="B8316" s="315" t="s">
        <v>1640</v>
      </c>
      <c r="C8316" s="310" t="s">
        <v>14353</v>
      </c>
      <c r="D8316" s="315" t="s">
        <v>202</v>
      </c>
      <c r="E8316" s="316" t="s">
        <v>3894</v>
      </c>
    </row>
    <row r="8317" customFormat="false" ht="12.8" hidden="false" customHeight="false" outlineLevel="0" collapsed="false">
      <c r="A8317" s="310" t="n">
        <v>100231</v>
      </c>
      <c r="B8317" s="315" t="s">
        <v>1640</v>
      </c>
      <c r="C8317" s="310" t="s">
        <v>14354</v>
      </c>
      <c r="D8317" s="315" t="s">
        <v>202</v>
      </c>
      <c r="E8317" s="316" t="s">
        <v>3160</v>
      </c>
    </row>
    <row r="8318" customFormat="false" ht="12.8" hidden="false" customHeight="false" outlineLevel="0" collapsed="false">
      <c r="A8318" s="310" t="n">
        <v>100232</v>
      </c>
      <c r="B8318" s="315" t="s">
        <v>1640</v>
      </c>
      <c r="C8318" s="310" t="s">
        <v>14355</v>
      </c>
      <c r="D8318" s="315" t="s">
        <v>70</v>
      </c>
      <c r="E8318" s="316" t="s">
        <v>2831</v>
      </c>
    </row>
    <row r="8319" customFormat="false" ht="12.8" hidden="false" customHeight="false" outlineLevel="0" collapsed="false">
      <c r="A8319" s="310" t="n">
        <v>100233</v>
      </c>
      <c r="B8319" s="315" t="s">
        <v>1640</v>
      </c>
      <c r="C8319" s="310" t="s">
        <v>14356</v>
      </c>
      <c r="D8319" s="315" t="s">
        <v>70</v>
      </c>
      <c r="E8319" s="316" t="s">
        <v>3205</v>
      </c>
    </row>
    <row r="8320" customFormat="false" ht="12.8" hidden="false" customHeight="false" outlineLevel="0" collapsed="false">
      <c r="A8320" s="310" t="n">
        <v>100234</v>
      </c>
      <c r="B8320" s="315" t="s">
        <v>1640</v>
      </c>
      <c r="C8320" s="310" t="s">
        <v>14357</v>
      </c>
      <c r="D8320" s="315" t="s">
        <v>32</v>
      </c>
      <c r="E8320" s="316" t="s">
        <v>3936</v>
      </c>
    </row>
    <row r="8321" customFormat="false" ht="12.8" hidden="false" customHeight="false" outlineLevel="0" collapsed="false">
      <c r="A8321" s="310" t="n">
        <v>100235</v>
      </c>
      <c r="B8321" s="315" t="s">
        <v>1640</v>
      </c>
      <c r="C8321" s="310" t="s">
        <v>14358</v>
      </c>
      <c r="D8321" s="315" t="s">
        <v>14359</v>
      </c>
      <c r="E8321" s="316" t="s">
        <v>3160</v>
      </c>
    </row>
    <row r="8322" customFormat="false" ht="12.8" hidden="false" customHeight="false" outlineLevel="0" collapsed="false">
      <c r="A8322" s="310" t="n">
        <v>100236</v>
      </c>
      <c r="B8322" s="315" t="s">
        <v>1640</v>
      </c>
      <c r="C8322" s="310" t="s">
        <v>14360</v>
      </c>
      <c r="D8322" s="315" t="s">
        <v>14361</v>
      </c>
      <c r="E8322" s="316" t="s">
        <v>3850</v>
      </c>
    </row>
    <row r="8323" customFormat="false" ht="12.8" hidden="false" customHeight="false" outlineLevel="0" collapsed="false">
      <c r="A8323" s="310" t="n">
        <v>100237</v>
      </c>
      <c r="B8323" s="315" t="s">
        <v>1640</v>
      </c>
      <c r="C8323" s="310" t="s">
        <v>14362</v>
      </c>
      <c r="D8323" s="315" t="s">
        <v>14361</v>
      </c>
      <c r="E8323" s="316" t="s">
        <v>14363</v>
      </c>
    </row>
    <row r="8324" customFormat="false" ht="12.8" hidden="false" customHeight="false" outlineLevel="0" collapsed="false">
      <c r="A8324" s="310" t="n">
        <v>100238</v>
      </c>
      <c r="B8324" s="315" t="s">
        <v>1640</v>
      </c>
      <c r="C8324" s="310" t="s">
        <v>14364</v>
      </c>
      <c r="D8324" s="315" t="s">
        <v>14361</v>
      </c>
      <c r="E8324" s="316" t="s">
        <v>14365</v>
      </c>
    </row>
    <row r="8325" customFormat="false" ht="12.8" hidden="false" customHeight="false" outlineLevel="0" collapsed="false">
      <c r="A8325" s="310" t="n">
        <v>100239</v>
      </c>
      <c r="B8325" s="315" t="s">
        <v>1640</v>
      </c>
      <c r="C8325" s="310" t="s">
        <v>14366</v>
      </c>
      <c r="D8325" s="315" t="s">
        <v>14361</v>
      </c>
      <c r="E8325" s="316" t="s">
        <v>3497</v>
      </c>
    </row>
    <row r="8326" customFormat="false" ht="12.8" hidden="false" customHeight="false" outlineLevel="0" collapsed="false">
      <c r="A8326" s="310" t="n">
        <v>100240</v>
      </c>
      <c r="B8326" s="315" t="s">
        <v>1640</v>
      </c>
      <c r="C8326" s="310" t="s">
        <v>14367</v>
      </c>
      <c r="D8326" s="315" t="s">
        <v>14361</v>
      </c>
      <c r="E8326" s="316" t="s">
        <v>14368</v>
      </c>
    </row>
    <row r="8327" customFormat="false" ht="12.8" hidden="false" customHeight="false" outlineLevel="0" collapsed="false">
      <c r="A8327" s="310" t="n">
        <v>100241</v>
      </c>
      <c r="B8327" s="315" t="s">
        <v>1640</v>
      </c>
      <c r="C8327" s="310" t="s">
        <v>14369</v>
      </c>
      <c r="D8327" s="315" t="s">
        <v>14361</v>
      </c>
      <c r="E8327" s="316" t="s">
        <v>3497</v>
      </c>
    </row>
    <row r="8328" customFormat="false" ht="12.8" hidden="false" customHeight="false" outlineLevel="0" collapsed="false">
      <c r="A8328" s="310" t="n">
        <v>100242</v>
      </c>
      <c r="B8328" s="315" t="s">
        <v>1640</v>
      </c>
      <c r="C8328" s="310" t="s">
        <v>14370</v>
      </c>
      <c r="D8328" s="315" t="s">
        <v>14361</v>
      </c>
      <c r="E8328" s="316" t="s">
        <v>9586</v>
      </c>
    </row>
    <row r="8329" customFormat="false" ht="12.8" hidden="false" customHeight="false" outlineLevel="0" collapsed="false">
      <c r="A8329" s="310" t="n">
        <v>100243</v>
      </c>
      <c r="B8329" s="315" t="s">
        <v>1640</v>
      </c>
      <c r="C8329" s="310" t="s">
        <v>14371</v>
      </c>
      <c r="D8329" s="315" t="s">
        <v>14361</v>
      </c>
      <c r="E8329" s="316" t="s">
        <v>2124</v>
      </c>
    </row>
    <row r="8330" customFormat="false" ht="12.8" hidden="false" customHeight="false" outlineLevel="0" collapsed="false">
      <c r="A8330" s="310" t="n">
        <v>100244</v>
      </c>
      <c r="B8330" s="315" t="s">
        <v>1640</v>
      </c>
      <c r="C8330" s="310" t="s">
        <v>14372</v>
      </c>
      <c r="D8330" s="315" t="s">
        <v>14361</v>
      </c>
      <c r="E8330" s="316" t="s">
        <v>14368</v>
      </c>
    </row>
    <row r="8331" customFormat="false" ht="12.8" hidden="false" customHeight="false" outlineLevel="0" collapsed="false">
      <c r="A8331" s="310" t="n">
        <v>100245</v>
      </c>
      <c r="B8331" s="315" t="s">
        <v>1640</v>
      </c>
      <c r="C8331" s="310" t="s">
        <v>14373</v>
      </c>
      <c r="D8331" s="315" t="s">
        <v>14361</v>
      </c>
      <c r="E8331" s="316" t="s">
        <v>14374</v>
      </c>
    </row>
    <row r="8332" customFormat="false" ht="12.8" hidden="false" customHeight="false" outlineLevel="0" collapsed="false">
      <c r="A8332" s="310" t="n">
        <v>100246</v>
      </c>
      <c r="B8332" s="315" t="s">
        <v>1640</v>
      </c>
      <c r="C8332" s="310" t="s">
        <v>14375</v>
      </c>
      <c r="D8332" s="315" t="s">
        <v>14361</v>
      </c>
      <c r="E8332" s="316" t="s">
        <v>4295</v>
      </c>
    </row>
    <row r="8333" customFormat="false" ht="12.8" hidden="false" customHeight="false" outlineLevel="0" collapsed="false">
      <c r="A8333" s="310" t="n">
        <v>100247</v>
      </c>
      <c r="B8333" s="315" t="s">
        <v>1640</v>
      </c>
      <c r="C8333" s="310" t="s">
        <v>14376</v>
      </c>
      <c r="D8333" s="315" t="s">
        <v>14361</v>
      </c>
      <c r="E8333" s="316" t="s">
        <v>14363</v>
      </c>
    </row>
    <row r="8334" customFormat="false" ht="12.8" hidden="false" customHeight="false" outlineLevel="0" collapsed="false">
      <c r="A8334" s="310" t="n">
        <v>100248</v>
      </c>
      <c r="B8334" s="315" t="s">
        <v>1640</v>
      </c>
      <c r="C8334" s="310" t="s">
        <v>14377</v>
      </c>
      <c r="D8334" s="315" t="s">
        <v>14361</v>
      </c>
      <c r="E8334" s="316" t="s">
        <v>9470</v>
      </c>
    </row>
    <row r="8335" customFormat="false" ht="12.8" hidden="false" customHeight="false" outlineLevel="0" collapsed="false">
      <c r="A8335" s="310" t="n">
        <v>100249</v>
      </c>
      <c r="B8335" s="315" t="s">
        <v>1640</v>
      </c>
      <c r="C8335" s="310" t="s">
        <v>14378</v>
      </c>
      <c r="D8335" s="315" t="s">
        <v>14361</v>
      </c>
      <c r="E8335" s="316" t="s">
        <v>4295</v>
      </c>
    </row>
    <row r="8336" customFormat="false" ht="12.8" hidden="false" customHeight="false" outlineLevel="0" collapsed="false">
      <c r="A8336" s="310" t="n">
        <v>100250</v>
      </c>
      <c r="B8336" s="315" t="s">
        <v>1640</v>
      </c>
      <c r="C8336" s="310" t="s">
        <v>14379</v>
      </c>
      <c r="D8336" s="315" t="s">
        <v>14361</v>
      </c>
      <c r="E8336" s="316" t="s">
        <v>14380</v>
      </c>
    </row>
    <row r="8337" customFormat="false" ht="12.8" hidden="false" customHeight="false" outlineLevel="0" collapsed="false">
      <c r="A8337" s="310" t="n">
        <v>100251</v>
      </c>
      <c r="B8337" s="315" t="s">
        <v>1640</v>
      </c>
      <c r="C8337" s="310" t="s">
        <v>14381</v>
      </c>
      <c r="D8337" s="315" t="s">
        <v>14361</v>
      </c>
      <c r="E8337" s="316" t="s">
        <v>9470</v>
      </c>
    </row>
    <row r="8338" customFormat="false" ht="12.8" hidden="false" customHeight="false" outlineLevel="0" collapsed="false">
      <c r="A8338" s="310" t="n">
        <v>100252</v>
      </c>
      <c r="B8338" s="315" t="s">
        <v>1640</v>
      </c>
      <c r="C8338" s="310" t="s">
        <v>14382</v>
      </c>
      <c r="D8338" s="315" t="s">
        <v>14361</v>
      </c>
      <c r="E8338" s="316" t="s">
        <v>9586</v>
      </c>
    </row>
    <row r="8339" customFormat="false" ht="12.8" hidden="false" customHeight="false" outlineLevel="0" collapsed="false">
      <c r="A8339" s="310" t="n">
        <v>100253</v>
      </c>
      <c r="B8339" s="315" t="s">
        <v>1640</v>
      </c>
      <c r="C8339" s="310" t="s">
        <v>14383</v>
      </c>
      <c r="D8339" s="315" t="s">
        <v>14361</v>
      </c>
      <c r="E8339" s="316" t="s">
        <v>2989</v>
      </c>
    </row>
    <row r="8340" customFormat="false" ht="12.8" hidden="false" customHeight="false" outlineLevel="0" collapsed="false">
      <c r="A8340" s="310" t="n">
        <v>100254</v>
      </c>
      <c r="B8340" s="315" t="s">
        <v>1640</v>
      </c>
      <c r="C8340" s="310" t="s">
        <v>14384</v>
      </c>
      <c r="D8340" s="315" t="s">
        <v>14361</v>
      </c>
      <c r="E8340" s="316" t="s">
        <v>4503</v>
      </c>
    </row>
    <row r="8341" customFormat="false" ht="12.8" hidden="false" customHeight="false" outlineLevel="0" collapsed="false">
      <c r="A8341" s="310" t="n">
        <v>100255</v>
      </c>
      <c r="B8341" s="315" t="s">
        <v>1640</v>
      </c>
      <c r="C8341" s="310" t="s">
        <v>14385</v>
      </c>
      <c r="D8341" s="315" t="s">
        <v>14361</v>
      </c>
      <c r="E8341" s="316" t="s">
        <v>9381</v>
      </c>
    </row>
    <row r="8342" customFormat="false" ht="12.8" hidden="false" customHeight="false" outlineLevel="0" collapsed="false">
      <c r="A8342" s="310" t="n">
        <v>100256</v>
      </c>
      <c r="B8342" s="315" t="s">
        <v>1640</v>
      </c>
      <c r="C8342" s="310" t="s">
        <v>14386</v>
      </c>
      <c r="D8342" s="315" t="s">
        <v>14361</v>
      </c>
      <c r="E8342" s="316" t="s">
        <v>14387</v>
      </c>
    </row>
    <row r="8343" customFormat="false" ht="12.8" hidden="false" customHeight="false" outlineLevel="0" collapsed="false">
      <c r="A8343" s="310" t="n">
        <v>100257</v>
      </c>
      <c r="B8343" s="315" t="s">
        <v>1640</v>
      </c>
      <c r="C8343" s="310" t="s">
        <v>14388</v>
      </c>
      <c r="D8343" s="315" t="s">
        <v>14361</v>
      </c>
      <c r="E8343" s="316" t="s">
        <v>14365</v>
      </c>
    </row>
    <row r="8344" customFormat="false" ht="12.8" hidden="false" customHeight="false" outlineLevel="0" collapsed="false">
      <c r="A8344" s="310" t="n">
        <v>100258</v>
      </c>
      <c r="B8344" s="315" t="s">
        <v>1640</v>
      </c>
      <c r="C8344" s="310" t="s">
        <v>14389</v>
      </c>
      <c r="D8344" s="315" t="s">
        <v>14361</v>
      </c>
      <c r="E8344" s="316" t="s">
        <v>9381</v>
      </c>
    </row>
    <row r="8345" customFormat="false" ht="12.8" hidden="false" customHeight="false" outlineLevel="0" collapsed="false">
      <c r="A8345" s="310" t="n">
        <v>100259</v>
      </c>
      <c r="B8345" s="315" t="s">
        <v>1640</v>
      </c>
      <c r="C8345" s="310" t="s">
        <v>14390</v>
      </c>
      <c r="D8345" s="315" t="s">
        <v>14361</v>
      </c>
      <c r="E8345" s="316" t="s">
        <v>2989</v>
      </c>
    </row>
    <row r="8346" customFormat="false" ht="12.8" hidden="false" customHeight="false" outlineLevel="0" collapsed="false">
      <c r="A8346" s="310" t="n">
        <v>100260</v>
      </c>
      <c r="B8346" s="315" t="s">
        <v>1640</v>
      </c>
      <c r="C8346" s="310" t="s">
        <v>14391</v>
      </c>
      <c r="D8346" s="315" t="s">
        <v>14299</v>
      </c>
      <c r="E8346" s="316" t="s">
        <v>12427</v>
      </c>
    </row>
    <row r="8347" customFormat="false" ht="12.8" hidden="false" customHeight="false" outlineLevel="0" collapsed="false">
      <c r="A8347" s="310" t="n">
        <v>100261</v>
      </c>
      <c r="B8347" s="315" t="s">
        <v>1640</v>
      </c>
      <c r="C8347" s="310" t="s">
        <v>14392</v>
      </c>
      <c r="D8347" s="315" t="s">
        <v>14299</v>
      </c>
      <c r="E8347" s="316" t="s">
        <v>3449</v>
      </c>
    </row>
    <row r="8348" customFormat="false" ht="12.8" hidden="false" customHeight="false" outlineLevel="0" collapsed="false">
      <c r="A8348" s="310" t="n">
        <v>100262</v>
      </c>
      <c r="B8348" s="315" t="s">
        <v>1640</v>
      </c>
      <c r="C8348" s="310" t="s">
        <v>14393</v>
      </c>
      <c r="D8348" s="315" t="s">
        <v>14299</v>
      </c>
      <c r="E8348" s="316" t="s">
        <v>14394</v>
      </c>
    </row>
    <row r="8349" customFormat="false" ht="12.8" hidden="false" customHeight="false" outlineLevel="0" collapsed="false">
      <c r="A8349" s="310" t="n">
        <v>100263</v>
      </c>
      <c r="B8349" s="315" t="s">
        <v>1640</v>
      </c>
      <c r="C8349" s="310" t="s">
        <v>14395</v>
      </c>
      <c r="D8349" s="315" t="s">
        <v>14299</v>
      </c>
      <c r="E8349" s="316" t="s">
        <v>14396</v>
      </c>
    </row>
    <row r="8350" customFormat="false" ht="12.8" hidden="false" customHeight="false" outlineLevel="0" collapsed="false">
      <c r="A8350" s="310" t="n">
        <v>100264</v>
      </c>
      <c r="B8350" s="315" t="s">
        <v>1640</v>
      </c>
      <c r="C8350" s="310" t="s">
        <v>14397</v>
      </c>
      <c r="D8350" s="315" t="s">
        <v>14338</v>
      </c>
      <c r="E8350" s="316" t="s">
        <v>14398</v>
      </c>
    </row>
    <row r="8351" customFormat="false" ht="12.8" hidden="false" customHeight="false" outlineLevel="0" collapsed="false">
      <c r="A8351" s="310" t="n">
        <v>100265</v>
      </c>
      <c r="B8351" s="315" t="s">
        <v>1640</v>
      </c>
      <c r="C8351" s="310" t="s">
        <v>14399</v>
      </c>
      <c r="D8351" s="315" t="s">
        <v>32</v>
      </c>
      <c r="E8351" s="316" t="s">
        <v>3015</v>
      </c>
    </row>
    <row r="8352" customFormat="false" ht="12.8" hidden="false" customHeight="false" outlineLevel="0" collapsed="false">
      <c r="A8352" s="310" t="n">
        <v>100266</v>
      </c>
      <c r="B8352" s="315" t="s">
        <v>1640</v>
      </c>
      <c r="C8352" s="310" t="s">
        <v>14400</v>
      </c>
      <c r="D8352" s="315" t="s">
        <v>14321</v>
      </c>
      <c r="E8352" s="316" t="s">
        <v>14401</v>
      </c>
    </row>
    <row r="8353" customFormat="false" ht="12.8" hidden="false" customHeight="false" outlineLevel="0" collapsed="false">
      <c r="A8353" s="310" t="n">
        <v>100267</v>
      </c>
      <c r="B8353" s="315" t="s">
        <v>1640</v>
      </c>
      <c r="C8353" s="310" t="s">
        <v>14402</v>
      </c>
      <c r="D8353" s="315" t="s">
        <v>70</v>
      </c>
      <c r="E8353" s="316" t="s">
        <v>4335</v>
      </c>
    </row>
    <row r="8354" customFormat="false" ht="12.8" hidden="false" customHeight="false" outlineLevel="0" collapsed="false">
      <c r="A8354" s="310" t="n">
        <v>100268</v>
      </c>
      <c r="B8354" s="315" t="s">
        <v>1640</v>
      </c>
      <c r="C8354" s="310" t="s">
        <v>14403</v>
      </c>
      <c r="D8354" s="315" t="s">
        <v>14321</v>
      </c>
      <c r="E8354" s="316" t="s">
        <v>14401</v>
      </c>
    </row>
    <row r="8355" customFormat="false" ht="12.8" hidden="false" customHeight="false" outlineLevel="0" collapsed="false">
      <c r="A8355" s="310" t="n">
        <v>100269</v>
      </c>
      <c r="B8355" s="315" t="s">
        <v>1640</v>
      </c>
      <c r="C8355" s="310" t="s">
        <v>14404</v>
      </c>
      <c r="D8355" s="315" t="s">
        <v>70</v>
      </c>
      <c r="E8355" s="316" t="s">
        <v>4335</v>
      </c>
    </row>
    <row r="8356" customFormat="false" ht="12.8" hidden="false" customHeight="false" outlineLevel="0" collapsed="false">
      <c r="A8356" s="310" t="n">
        <v>100270</v>
      </c>
      <c r="B8356" s="315" t="s">
        <v>1640</v>
      </c>
      <c r="C8356" s="310" t="s">
        <v>14405</v>
      </c>
      <c r="D8356" s="315" t="s">
        <v>14321</v>
      </c>
      <c r="E8356" s="316" t="s">
        <v>14406</v>
      </c>
    </row>
    <row r="8357" customFormat="false" ht="12.8" hidden="false" customHeight="false" outlineLevel="0" collapsed="false">
      <c r="A8357" s="310" t="n">
        <v>100271</v>
      </c>
      <c r="B8357" s="315" t="s">
        <v>1640</v>
      </c>
      <c r="C8357" s="310" t="s">
        <v>14407</v>
      </c>
      <c r="D8357" s="315" t="s">
        <v>14338</v>
      </c>
      <c r="E8357" s="316" t="s">
        <v>14408</v>
      </c>
    </row>
    <row r="8358" customFormat="false" ht="12.8" hidden="false" customHeight="false" outlineLevel="0" collapsed="false">
      <c r="A8358" s="310" t="n">
        <v>100272</v>
      </c>
      <c r="B8358" s="315" t="s">
        <v>1640</v>
      </c>
      <c r="C8358" s="310" t="s">
        <v>14409</v>
      </c>
      <c r="D8358" s="315" t="s">
        <v>32</v>
      </c>
      <c r="E8358" s="316" t="s">
        <v>14410</v>
      </c>
    </row>
    <row r="8359" customFormat="false" ht="12.8" hidden="false" customHeight="false" outlineLevel="0" collapsed="false">
      <c r="A8359" s="310" t="n">
        <v>100273</v>
      </c>
      <c r="B8359" s="315" t="s">
        <v>1640</v>
      </c>
      <c r="C8359" s="310" t="s">
        <v>14411</v>
      </c>
      <c r="D8359" s="315" t="s">
        <v>14299</v>
      </c>
      <c r="E8359" s="316" t="s">
        <v>14412</v>
      </c>
    </row>
    <row r="8360" customFormat="false" ht="12.8" hidden="false" customHeight="false" outlineLevel="0" collapsed="false">
      <c r="A8360" s="310" t="n">
        <v>100274</v>
      </c>
      <c r="B8360" s="315" t="s">
        <v>1640</v>
      </c>
      <c r="C8360" s="310" t="s">
        <v>14413</v>
      </c>
      <c r="D8360" s="315" t="s">
        <v>14338</v>
      </c>
      <c r="E8360" s="316" t="s">
        <v>13068</v>
      </c>
    </row>
    <row r="8361" customFormat="false" ht="12.8" hidden="false" customHeight="false" outlineLevel="0" collapsed="false">
      <c r="A8361" s="310" t="n">
        <v>100275</v>
      </c>
      <c r="B8361" s="315" t="s">
        <v>1640</v>
      </c>
      <c r="C8361" s="310" t="s">
        <v>14414</v>
      </c>
      <c r="D8361" s="315" t="s">
        <v>14338</v>
      </c>
      <c r="E8361" s="316" t="s">
        <v>14415</v>
      </c>
    </row>
    <row r="8362" customFormat="false" ht="12.8" hidden="false" customHeight="false" outlineLevel="0" collapsed="false">
      <c r="A8362" s="310" t="n">
        <v>100276</v>
      </c>
      <c r="B8362" s="315" t="s">
        <v>1640</v>
      </c>
      <c r="C8362" s="310" t="s">
        <v>14416</v>
      </c>
      <c r="D8362" s="315" t="s">
        <v>14338</v>
      </c>
      <c r="E8362" s="316" t="s">
        <v>14417</v>
      </c>
    </row>
    <row r="8363" customFormat="false" ht="12.8" hidden="false" customHeight="false" outlineLevel="0" collapsed="false">
      <c r="A8363" s="310" t="n">
        <v>100277</v>
      </c>
      <c r="B8363" s="315" t="s">
        <v>1640</v>
      </c>
      <c r="C8363" s="310" t="s">
        <v>14418</v>
      </c>
      <c r="D8363" s="315" t="s">
        <v>14338</v>
      </c>
      <c r="E8363" s="316" t="s">
        <v>14419</v>
      </c>
    </row>
    <row r="8364" customFormat="false" ht="12.8" hidden="false" customHeight="false" outlineLevel="0" collapsed="false">
      <c r="A8364" s="310" t="n">
        <v>100278</v>
      </c>
      <c r="B8364" s="315" t="s">
        <v>1640</v>
      </c>
      <c r="C8364" s="310" t="s">
        <v>14420</v>
      </c>
      <c r="D8364" s="315" t="s">
        <v>14321</v>
      </c>
      <c r="E8364" s="316" t="s">
        <v>9814</v>
      </c>
    </row>
    <row r="8365" customFormat="false" ht="12.8" hidden="false" customHeight="false" outlineLevel="0" collapsed="false">
      <c r="A8365" s="310" t="n">
        <v>100279</v>
      </c>
      <c r="B8365" s="315" t="s">
        <v>1640</v>
      </c>
      <c r="C8365" s="310" t="s">
        <v>14421</v>
      </c>
      <c r="D8365" s="315" t="s">
        <v>70</v>
      </c>
      <c r="E8365" s="316" t="s">
        <v>3428</v>
      </c>
    </row>
    <row r="8366" customFormat="false" ht="12.8" hidden="false" customHeight="false" outlineLevel="0" collapsed="false">
      <c r="A8366" s="310" t="n">
        <v>100280</v>
      </c>
      <c r="B8366" s="315" t="s">
        <v>1640</v>
      </c>
      <c r="C8366" s="310" t="s">
        <v>14422</v>
      </c>
      <c r="D8366" s="315" t="s">
        <v>14321</v>
      </c>
      <c r="E8366" s="316" t="s">
        <v>11429</v>
      </c>
    </row>
    <row r="8367" customFormat="false" ht="12.8" hidden="false" customHeight="false" outlineLevel="0" collapsed="false">
      <c r="A8367" s="310" t="n">
        <v>100281</v>
      </c>
      <c r="B8367" s="315" t="s">
        <v>1640</v>
      </c>
      <c r="C8367" s="310" t="s">
        <v>14423</v>
      </c>
      <c r="D8367" s="315" t="s">
        <v>14321</v>
      </c>
      <c r="E8367" s="316" t="s">
        <v>14424</v>
      </c>
    </row>
    <row r="8368" customFormat="false" ht="12.8" hidden="false" customHeight="false" outlineLevel="0" collapsed="false">
      <c r="A8368" s="310" t="n">
        <v>100282</v>
      </c>
      <c r="B8368" s="315" t="s">
        <v>1640</v>
      </c>
      <c r="C8368" s="310" t="s">
        <v>14425</v>
      </c>
      <c r="D8368" s="315" t="s">
        <v>14338</v>
      </c>
      <c r="E8368" s="316" t="s">
        <v>11765</v>
      </c>
    </row>
    <row r="8369" customFormat="false" ht="12.8" hidden="false" customHeight="false" outlineLevel="0" collapsed="false">
      <c r="A8369" s="310" t="n">
        <v>100283</v>
      </c>
      <c r="B8369" s="315" t="s">
        <v>1640</v>
      </c>
      <c r="C8369" s="310" t="s">
        <v>14426</v>
      </c>
      <c r="D8369" s="315" t="s">
        <v>14338</v>
      </c>
      <c r="E8369" s="316" t="s">
        <v>10839</v>
      </c>
    </row>
    <row r="8370" customFormat="false" ht="12.8" hidden="false" customHeight="false" outlineLevel="0" collapsed="false">
      <c r="A8370" s="310" t="n">
        <v>100284</v>
      </c>
      <c r="B8370" s="315" t="s">
        <v>1640</v>
      </c>
      <c r="C8370" s="310" t="s">
        <v>14427</v>
      </c>
      <c r="D8370" s="315" t="s">
        <v>14338</v>
      </c>
      <c r="E8370" s="316" t="s">
        <v>11455</v>
      </c>
    </row>
    <row r="8371" customFormat="false" ht="12.8" hidden="false" customHeight="false" outlineLevel="0" collapsed="false">
      <c r="A8371" s="310" t="n">
        <v>100285</v>
      </c>
      <c r="B8371" s="315" t="s">
        <v>1640</v>
      </c>
      <c r="C8371" s="310" t="s">
        <v>14428</v>
      </c>
      <c r="D8371" s="315" t="s">
        <v>14361</v>
      </c>
      <c r="E8371" s="316" t="s">
        <v>10584</v>
      </c>
    </row>
    <row r="8372" customFormat="false" ht="12.8" hidden="false" customHeight="false" outlineLevel="0" collapsed="false">
      <c r="A8372" s="310" t="n">
        <v>100286</v>
      </c>
      <c r="B8372" s="315" t="s">
        <v>1640</v>
      </c>
      <c r="C8372" s="310" t="s">
        <v>14429</v>
      </c>
      <c r="D8372" s="315" t="s">
        <v>14361</v>
      </c>
      <c r="E8372" s="316" t="s">
        <v>8433</v>
      </c>
    </row>
    <row r="8373" customFormat="false" ht="12.8" hidden="false" customHeight="false" outlineLevel="0" collapsed="false">
      <c r="A8373" s="310" t="n">
        <v>100287</v>
      </c>
      <c r="B8373" s="315" t="s">
        <v>1640</v>
      </c>
      <c r="C8373" s="310" t="s">
        <v>14430</v>
      </c>
      <c r="D8373" s="315" t="s">
        <v>14361</v>
      </c>
      <c r="E8373" s="316" t="s">
        <v>9470</v>
      </c>
    </row>
    <row r="8374" customFormat="false" ht="12.8" hidden="false" customHeight="false" outlineLevel="0" collapsed="false">
      <c r="A8374" s="310" t="n">
        <v>99802</v>
      </c>
      <c r="B8374" s="315" t="s">
        <v>1640</v>
      </c>
      <c r="C8374" s="310" t="s">
        <v>14431</v>
      </c>
      <c r="D8374" s="315" t="s">
        <v>32</v>
      </c>
      <c r="E8374" s="316" t="s">
        <v>14432</v>
      </c>
    </row>
    <row r="8375" customFormat="false" ht="12.8" hidden="false" customHeight="false" outlineLevel="0" collapsed="false">
      <c r="A8375" s="310" t="n">
        <v>99803</v>
      </c>
      <c r="B8375" s="315" t="s">
        <v>1640</v>
      </c>
      <c r="C8375" s="310" t="s">
        <v>14433</v>
      </c>
      <c r="D8375" s="315" t="s">
        <v>32</v>
      </c>
      <c r="E8375" s="316" t="s">
        <v>8282</v>
      </c>
    </row>
    <row r="8376" customFormat="false" ht="12.8" hidden="false" customHeight="false" outlineLevel="0" collapsed="false">
      <c r="A8376" s="310" t="n">
        <v>99804</v>
      </c>
      <c r="B8376" s="315" t="s">
        <v>1640</v>
      </c>
      <c r="C8376" s="310" t="s">
        <v>14434</v>
      </c>
      <c r="D8376" s="315" t="s">
        <v>32</v>
      </c>
      <c r="E8376" s="316" t="s">
        <v>14435</v>
      </c>
    </row>
    <row r="8377" customFormat="false" ht="12.8" hidden="false" customHeight="false" outlineLevel="0" collapsed="false">
      <c r="A8377" s="310" t="n">
        <v>99805</v>
      </c>
      <c r="B8377" s="315" t="s">
        <v>1640</v>
      </c>
      <c r="C8377" s="310" t="s">
        <v>14436</v>
      </c>
      <c r="D8377" s="315" t="s">
        <v>32</v>
      </c>
      <c r="E8377" s="316" t="s">
        <v>14437</v>
      </c>
    </row>
    <row r="8378" customFormat="false" ht="12.8" hidden="false" customHeight="false" outlineLevel="0" collapsed="false">
      <c r="A8378" s="310" t="n">
        <v>99806</v>
      </c>
      <c r="B8378" s="315" t="s">
        <v>1640</v>
      </c>
      <c r="C8378" s="310" t="s">
        <v>14438</v>
      </c>
      <c r="D8378" s="315" t="s">
        <v>32</v>
      </c>
      <c r="E8378" s="316" t="s">
        <v>14439</v>
      </c>
    </row>
    <row r="8379" customFormat="false" ht="12.8" hidden="false" customHeight="false" outlineLevel="0" collapsed="false">
      <c r="A8379" s="310" t="n">
        <v>99807</v>
      </c>
      <c r="B8379" s="315" t="s">
        <v>1640</v>
      </c>
      <c r="C8379" s="310" t="s">
        <v>14440</v>
      </c>
      <c r="D8379" s="315" t="s">
        <v>32</v>
      </c>
      <c r="E8379" s="316" t="s">
        <v>4103</v>
      </c>
    </row>
    <row r="8380" customFormat="false" ht="12.8" hidden="false" customHeight="false" outlineLevel="0" collapsed="false">
      <c r="A8380" s="310" t="n">
        <v>99808</v>
      </c>
      <c r="B8380" s="315" t="s">
        <v>1640</v>
      </c>
      <c r="C8380" s="310" t="s">
        <v>14441</v>
      </c>
      <c r="D8380" s="315" t="s">
        <v>32</v>
      </c>
      <c r="E8380" s="316" t="s">
        <v>14442</v>
      </c>
    </row>
    <row r="8381" customFormat="false" ht="12.8" hidden="false" customHeight="false" outlineLevel="0" collapsed="false">
      <c r="A8381" s="310" t="n">
        <v>99809</v>
      </c>
      <c r="B8381" s="315" t="s">
        <v>1640</v>
      </c>
      <c r="C8381" s="310" t="s">
        <v>14443</v>
      </c>
      <c r="D8381" s="315" t="s">
        <v>32</v>
      </c>
      <c r="E8381" s="316" t="s">
        <v>3501</v>
      </c>
    </row>
    <row r="8382" customFormat="false" ht="12.8" hidden="false" customHeight="false" outlineLevel="0" collapsed="false">
      <c r="A8382" s="310" t="n">
        <v>99810</v>
      </c>
      <c r="B8382" s="315" t="s">
        <v>1640</v>
      </c>
      <c r="C8382" s="310" t="s">
        <v>14444</v>
      </c>
      <c r="D8382" s="315" t="s">
        <v>32</v>
      </c>
      <c r="E8382" s="316" t="s">
        <v>12429</v>
      </c>
    </row>
    <row r="8383" customFormat="false" ht="12.8" hidden="false" customHeight="false" outlineLevel="0" collapsed="false">
      <c r="A8383" s="310" t="n">
        <v>99811</v>
      </c>
      <c r="B8383" s="315" t="s">
        <v>1640</v>
      </c>
      <c r="C8383" s="310" t="s">
        <v>14445</v>
      </c>
      <c r="D8383" s="315" t="s">
        <v>32</v>
      </c>
      <c r="E8383" s="316" t="s">
        <v>12039</v>
      </c>
    </row>
    <row r="8384" customFormat="false" ht="12.8" hidden="false" customHeight="false" outlineLevel="0" collapsed="false">
      <c r="A8384" s="310" t="n">
        <v>99812</v>
      </c>
      <c r="B8384" s="315" t="s">
        <v>1640</v>
      </c>
      <c r="C8384" s="310" t="s">
        <v>14446</v>
      </c>
      <c r="D8384" s="315" t="s">
        <v>32</v>
      </c>
      <c r="E8384" s="316" t="s">
        <v>14447</v>
      </c>
    </row>
    <row r="8385" customFormat="false" ht="12.8" hidden="false" customHeight="false" outlineLevel="0" collapsed="false">
      <c r="A8385" s="310" t="n">
        <v>99813</v>
      </c>
      <c r="B8385" s="315" t="s">
        <v>1640</v>
      </c>
      <c r="C8385" s="310" t="s">
        <v>14448</v>
      </c>
      <c r="D8385" s="315" t="s">
        <v>32</v>
      </c>
      <c r="E8385" s="316" t="s">
        <v>14449</v>
      </c>
    </row>
    <row r="8386" customFormat="false" ht="12.8" hidden="false" customHeight="false" outlineLevel="0" collapsed="false">
      <c r="A8386" s="310" t="n">
        <v>99814</v>
      </c>
      <c r="B8386" s="315" t="s">
        <v>1640</v>
      </c>
      <c r="C8386" s="310" t="s">
        <v>14450</v>
      </c>
      <c r="D8386" s="315" t="s">
        <v>32</v>
      </c>
      <c r="E8386" s="316" t="s">
        <v>14451</v>
      </c>
    </row>
    <row r="8387" customFormat="false" ht="12.8" hidden="false" customHeight="false" outlineLevel="0" collapsed="false">
      <c r="A8387" s="310" t="n">
        <v>99815</v>
      </c>
      <c r="B8387" s="315" t="s">
        <v>1640</v>
      </c>
      <c r="C8387" s="310" t="s">
        <v>14452</v>
      </c>
      <c r="D8387" s="315" t="s">
        <v>70</v>
      </c>
      <c r="E8387" s="316" t="s">
        <v>9108</v>
      </c>
    </row>
    <row r="8388" customFormat="false" ht="12.8" hidden="false" customHeight="false" outlineLevel="0" collapsed="false">
      <c r="A8388" s="310" t="n">
        <v>99816</v>
      </c>
      <c r="B8388" s="315" t="s">
        <v>1640</v>
      </c>
      <c r="C8388" s="310" t="s">
        <v>14453</v>
      </c>
      <c r="D8388" s="315" t="s">
        <v>70</v>
      </c>
      <c r="E8388" s="316" t="s">
        <v>14454</v>
      </c>
    </row>
    <row r="8389" customFormat="false" ht="12.8" hidden="false" customHeight="false" outlineLevel="0" collapsed="false">
      <c r="A8389" s="310" t="n">
        <v>99817</v>
      </c>
      <c r="B8389" s="315" t="s">
        <v>1640</v>
      </c>
      <c r="C8389" s="310" t="s">
        <v>14455</v>
      </c>
      <c r="D8389" s="315" t="s">
        <v>70</v>
      </c>
      <c r="E8389" s="316" t="s">
        <v>14456</v>
      </c>
    </row>
    <row r="8390" customFormat="false" ht="12.8" hidden="false" customHeight="false" outlineLevel="0" collapsed="false">
      <c r="A8390" s="310" t="n">
        <v>99818</v>
      </c>
      <c r="B8390" s="315" t="s">
        <v>1640</v>
      </c>
      <c r="C8390" s="310" t="s">
        <v>14457</v>
      </c>
      <c r="D8390" s="315" t="s">
        <v>70</v>
      </c>
      <c r="E8390" s="316" t="s">
        <v>14456</v>
      </c>
    </row>
    <row r="8391" customFormat="false" ht="12.8" hidden="false" customHeight="false" outlineLevel="0" collapsed="false">
      <c r="A8391" s="310" t="n">
        <v>99819</v>
      </c>
      <c r="B8391" s="315" t="s">
        <v>1640</v>
      </c>
      <c r="C8391" s="310" t="s">
        <v>14458</v>
      </c>
      <c r="D8391" s="315" t="s">
        <v>32</v>
      </c>
      <c r="E8391" s="316" t="s">
        <v>8529</v>
      </c>
    </row>
    <row r="8392" customFormat="false" ht="12.8" hidden="false" customHeight="false" outlineLevel="0" collapsed="false">
      <c r="A8392" s="310" t="n">
        <v>99820</v>
      </c>
      <c r="B8392" s="315" t="s">
        <v>1640</v>
      </c>
      <c r="C8392" s="310" t="s">
        <v>14459</v>
      </c>
      <c r="D8392" s="315" t="s">
        <v>32</v>
      </c>
      <c r="E8392" s="316" t="s">
        <v>3965</v>
      </c>
    </row>
    <row r="8393" customFormat="false" ht="12.8" hidden="false" customHeight="false" outlineLevel="0" collapsed="false">
      <c r="A8393" s="310" t="n">
        <v>99821</v>
      </c>
      <c r="B8393" s="315" t="s">
        <v>1640</v>
      </c>
      <c r="C8393" s="310" t="s">
        <v>14460</v>
      </c>
      <c r="D8393" s="315" t="s">
        <v>32</v>
      </c>
      <c r="E8393" s="316" t="s">
        <v>3491</v>
      </c>
    </row>
    <row r="8394" customFormat="false" ht="12.8" hidden="false" customHeight="false" outlineLevel="0" collapsed="false">
      <c r="A8394" s="310" t="n">
        <v>99822</v>
      </c>
      <c r="B8394" s="315" t="s">
        <v>1640</v>
      </c>
      <c r="C8394" s="310" t="s">
        <v>14461</v>
      </c>
      <c r="D8394" s="315" t="s">
        <v>32</v>
      </c>
      <c r="E8394" s="316" t="s">
        <v>3447</v>
      </c>
    </row>
    <row r="8395" customFormat="false" ht="12.8" hidden="false" customHeight="false" outlineLevel="0" collapsed="false">
      <c r="A8395" s="310" t="n">
        <v>99823</v>
      </c>
      <c r="B8395" s="315" t="s">
        <v>1640</v>
      </c>
      <c r="C8395" s="310" t="s">
        <v>14462</v>
      </c>
      <c r="D8395" s="315" t="s">
        <v>32</v>
      </c>
      <c r="E8395" s="316" t="s">
        <v>14463</v>
      </c>
    </row>
    <row r="8396" customFormat="false" ht="12.8" hidden="false" customHeight="false" outlineLevel="0" collapsed="false">
      <c r="A8396" s="310" t="n">
        <v>99824</v>
      </c>
      <c r="B8396" s="315" t="s">
        <v>1640</v>
      </c>
      <c r="C8396" s="310" t="s">
        <v>14464</v>
      </c>
      <c r="D8396" s="315" t="s">
        <v>32</v>
      </c>
      <c r="E8396" s="316" t="s">
        <v>8309</v>
      </c>
    </row>
    <row r="8397" customFormat="false" ht="12.8" hidden="false" customHeight="false" outlineLevel="0" collapsed="false">
      <c r="A8397" s="310" t="n">
        <v>99825</v>
      </c>
      <c r="B8397" s="315" t="s">
        <v>1640</v>
      </c>
      <c r="C8397" s="310" t="s">
        <v>14465</v>
      </c>
      <c r="D8397" s="315" t="s">
        <v>32</v>
      </c>
      <c r="E8397" s="316" t="s">
        <v>1980</v>
      </c>
    </row>
    <row r="8398" customFormat="false" ht="12.8" hidden="false" customHeight="false" outlineLevel="0" collapsed="false">
      <c r="A8398" s="310" t="n">
        <v>99826</v>
      </c>
      <c r="B8398" s="315" t="s">
        <v>1640</v>
      </c>
      <c r="C8398" s="310" t="s">
        <v>14466</v>
      </c>
      <c r="D8398" s="315" t="s">
        <v>32</v>
      </c>
      <c r="E8398" s="316" t="s">
        <v>14467</v>
      </c>
    </row>
    <row r="8399" customFormat="false" ht="12.8" hidden="false" customHeight="false" outlineLevel="0" collapsed="false">
      <c r="A8399" s="310" t="n">
        <v>97013</v>
      </c>
      <c r="B8399" s="315" t="s">
        <v>1640</v>
      </c>
      <c r="C8399" s="310" t="s">
        <v>14468</v>
      </c>
      <c r="D8399" s="315" t="s">
        <v>48</v>
      </c>
      <c r="E8399" s="316" t="s">
        <v>14469</v>
      </c>
    </row>
    <row r="8400" customFormat="false" ht="12.8" hidden="false" customHeight="false" outlineLevel="0" collapsed="false">
      <c r="A8400" s="310" t="n">
        <v>97014</v>
      </c>
      <c r="B8400" s="315" t="s">
        <v>1640</v>
      </c>
      <c r="C8400" s="310" t="s">
        <v>14470</v>
      </c>
      <c r="D8400" s="315" t="s">
        <v>48</v>
      </c>
      <c r="E8400" s="316" t="s">
        <v>14471</v>
      </c>
    </row>
    <row r="8401" customFormat="false" ht="12.8" hidden="false" customHeight="false" outlineLevel="0" collapsed="false">
      <c r="A8401" s="310" t="n">
        <v>97015</v>
      </c>
      <c r="B8401" s="315" t="s">
        <v>1640</v>
      </c>
      <c r="C8401" s="310" t="s">
        <v>14472</v>
      </c>
      <c r="D8401" s="315" t="s">
        <v>48</v>
      </c>
      <c r="E8401" s="316" t="s">
        <v>14473</v>
      </c>
    </row>
    <row r="8402" customFormat="false" ht="12.8" hidden="false" customHeight="false" outlineLevel="0" collapsed="false">
      <c r="A8402" s="310" t="n">
        <v>97016</v>
      </c>
      <c r="B8402" s="315" t="s">
        <v>1640</v>
      </c>
      <c r="C8402" s="310" t="s">
        <v>14474</v>
      </c>
      <c r="D8402" s="315" t="s">
        <v>48</v>
      </c>
      <c r="E8402" s="316" t="s">
        <v>14475</v>
      </c>
    </row>
    <row r="8403" customFormat="false" ht="12.8" hidden="false" customHeight="false" outlineLevel="0" collapsed="false">
      <c r="A8403" s="310" t="n">
        <v>97017</v>
      </c>
      <c r="B8403" s="315" t="s">
        <v>1640</v>
      </c>
      <c r="C8403" s="310" t="s">
        <v>14476</v>
      </c>
      <c r="D8403" s="315" t="s">
        <v>48</v>
      </c>
      <c r="E8403" s="316" t="s">
        <v>14477</v>
      </c>
    </row>
    <row r="8404" customFormat="false" ht="12.8" hidden="false" customHeight="false" outlineLevel="0" collapsed="false">
      <c r="A8404" s="310" t="n">
        <v>97018</v>
      </c>
      <c r="B8404" s="315" t="s">
        <v>1640</v>
      </c>
      <c r="C8404" s="310" t="s">
        <v>14478</v>
      </c>
      <c r="D8404" s="315" t="s">
        <v>48</v>
      </c>
      <c r="E8404" s="316" t="s">
        <v>14479</v>
      </c>
    </row>
    <row r="8405" customFormat="false" ht="12.8" hidden="false" customHeight="false" outlineLevel="0" collapsed="false">
      <c r="A8405" s="310" t="n">
        <v>97031</v>
      </c>
      <c r="B8405" s="315" t="s">
        <v>1640</v>
      </c>
      <c r="C8405" s="310" t="s">
        <v>14480</v>
      </c>
      <c r="D8405" s="315" t="s">
        <v>48</v>
      </c>
      <c r="E8405" s="316" t="s">
        <v>14481</v>
      </c>
    </row>
    <row r="8406" customFormat="false" ht="12.8" hidden="false" customHeight="false" outlineLevel="0" collapsed="false">
      <c r="A8406" s="310" t="n">
        <v>97032</v>
      </c>
      <c r="B8406" s="315" t="s">
        <v>1640</v>
      </c>
      <c r="C8406" s="310" t="s">
        <v>14482</v>
      </c>
      <c r="D8406" s="315" t="s">
        <v>48</v>
      </c>
      <c r="E8406" s="316" t="s">
        <v>14483</v>
      </c>
    </row>
    <row r="8407" customFormat="false" ht="12.8" hidden="false" customHeight="false" outlineLevel="0" collapsed="false">
      <c r="A8407" s="310" t="n">
        <v>97033</v>
      </c>
      <c r="B8407" s="315" t="s">
        <v>1640</v>
      </c>
      <c r="C8407" s="310" t="s">
        <v>14484</v>
      </c>
      <c r="D8407" s="315" t="s">
        <v>48</v>
      </c>
      <c r="E8407" s="316" t="s">
        <v>14485</v>
      </c>
    </row>
    <row r="8408" customFormat="false" ht="12.8" hidden="false" customHeight="false" outlineLevel="0" collapsed="false">
      <c r="A8408" s="310" t="n">
        <v>97034</v>
      </c>
      <c r="B8408" s="315" t="s">
        <v>1640</v>
      </c>
      <c r="C8408" s="310" t="s">
        <v>14486</v>
      </c>
      <c r="D8408" s="315" t="s">
        <v>48</v>
      </c>
      <c r="E8408" s="316" t="s">
        <v>13782</v>
      </c>
    </row>
    <row r="8409" customFormat="false" ht="12.8" hidden="false" customHeight="false" outlineLevel="0" collapsed="false">
      <c r="A8409" s="310" t="n">
        <v>97039</v>
      </c>
      <c r="B8409" s="315" t="s">
        <v>1640</v>
      </c>
      <c r="C8409" s="310" t="s">
        <v>14487</v>
      </c>
      <c r="D8409" s="315" t="s">
        <v>32</v>
      </c>
      <c r="E8409" s="316" t="s">
        <v>14488</v>
      </c>
    </row>
    <row r="8410" customFormat="false" ht="12.8" hidden="false" customHeight="false" outlineLevel="0" collapsed="false">
      <c r="A8410" s="310" t="n">
        <v>97040</v>
      </c>
      <c r="B8410" s="315" t="s">
        <v>1640</v>
      </c>
      <c r="C8410" s="310" t="s">
        <v>14489</v>
      </c>
      <c r="D8410" s="315" t="s">
        <v>32</v>
      </c>
      <c r="E8410" s="316" t="s">
        <v>10918</v>
      </c>
    </row>
    <row r="8411" customFormat="false" ht="12.8" hidden="false" customHeight="false" outlineLevel="0" collapsed="false">
      <c r="A8411" s="310" t="n">
        <v>97041</v>
      </c>
      <c r="B8411" s="315" t="s">
        <v>1640</v>
      </c>
      <c r="C8411" s="310" t="s">
        <v>14490</v>
      </c>
      <c r="D8411" s="315" t="s">
        <v>32</v>
      </c>
      <c r="E8411" s="316" t="s">
        <v>14491</v>
      </c>
    </row>
    <row r="8412" customFormat="false" ht="12.8" hidden="false" customHeight="false" outlineLevel="0" collapsed="false">
      <c r="A8412" s="310" t="n">
        <v>97046</v>
      </c>
      <c r="B8412" s="315" t="s">
        <v>1640</v>
      </c>
      <c r="C8412" s="310" t="s">
        <v>14492</v>
      </c>
      <c r="D8412" s="315" t="s">
        <v>32</v>
      </c>
      <c r="E8412" s="316" t="s">
        <v>3001</v>
      </c>
    </row>
    <row r="8413" customFormat="false" ht="12.8" hidden="false" customHeight="false" outlineLevel="0" collapsed="false">
      <c r="A8413" s="310" t="n">
        <v>97047</v>
      </c>
      <c r="B8413" s="315" t="s">
        <v>1640</v>
      </c>
      <c r="C8413" s="310" t="s">
        <v>14493</v>
      </c>
      <c r="D8413" s="315" t="s">
        <v>32</v>
      </c>
      <c r="E8413" s="316" t="s">
        <v>14494</v>
      </c>
    </row>
    <row r="8414" customFormat="false" ht="12.8" hidden="false" customHeight="false" outlineLevel="0" collapsed="false">
      <c r="A8414" s="310" t="n">
        <v>97048</v>
      </c>
      <c r="B8414" s="315" t="s">
        <v>1640</v>
      </c>
      <c r="C8414" s="310" t="s">
        <v>14495</v>
      </c>
      <c r="D8414" s="315" t="s">
        <v>32</v>
      </c>
      <c r="E8414" s="316" t="s">
        <v>3419</v>
      </c>
    </row>
    <row r="8415" customFormat="false" ht="12.8" hidden="false" customHeight="false" outlineLevel="0" collapsed="false">
      <c r="A8415" s="310" t="n">
        <v>97054</v>
      </c>
      <c r="B8415" s="315" t="s">
        <v>1640</v>
      </c>
      <c r="C8415" s="310" t="s">
        <v>14496</v>
      </c>
      <c r="D8415" s="315" t="s">
        <v>70</v>
      </c>
      <c r="E8415" s="316" t="s">
        <v>6695</v>
      </c>
    </row>
    <row r="8416" customFormat="false" ht="12.8" hidden="false" customHeight="false" outlineLevel="0" collapsed="false">
      <c r="A8416" s="310" t="n">
        <v>97062</v>
      </c>
      <c r="B8416" s="315" t="s">
        <v>1640</v>
      </c>
      <c r="C8416" s="310" t="s">
        <v>14497</v>
      </c>
      <c r="D8416" s="315" t="s">
        <v>32</v>
      </c>
      <c r="E8416" s="316" t="s">
        <v>14498</v>
      </c>
    </row>
    <row r="8417" customFormat="false" ht="12.8" hidden="false" customHeight="false" outlineLevel="0" collapsed="false">
      <c r="A8417" s="310" t="n">
        <v>97063</v>
      </c>
      <c r="B8417" s="315" t="s">
        <v>1640</v>
      </c>
      <c r="C8417" s="310" t="s">
        <v>14499</v>
      </c>
      <c r="D8417" s="315" t="s">
        <v>32</v>
      </c>
      <c r="E8417" s="316" t="s">
        <v>11215</v>
      </c>
    </row>
    <row r="8418" customFormat="false" ht="12.8" hidden="false" customHeight="false" outlineLevel="0" collapsed="false">
      <c r="A8418" s="310" t="n">
        <v>97064</v>
      </c>
      <c r="B8418" s="315" t="s">
        <v>1640</v>
      </c>
      <c r="C8418" s="310" t="s">
        <v>14500</v>
      </c>
      <c r="D8418" s="315" t="s">
        <v>48</v>
      </c>
      <c r="E8418" s="316" t="s">
        <v>14501</v>
      </c>
    </row>
    <row r="8419" customFormat="false" ht="12.8" hidden="false" customHeight="false" outlineLevel="0" collapsed="false">
      <c r="A8419" s="310" t="n">
        <v>97065</v>
      </c>
      <c r="B8419" s="315" t="s">
        <v>1640</v>
      </c>
      <c r="C8419" s="310" t="s">
        <v>14502</v>
      </c>
      <c r="D8419" s="315" t="s">
        <v>200</v>
      </c>
      <c r="E8419" s="316" t="s">
        <v>14503</v>
      </c>
    </row>
    <row r="8420" customFormat="false" ht="12.8" hidden="false" customHeight="false" outlineLevel="0" collapsed="false">
      <c r="A8420" s="310" t="n">
        <v>97066</v>
      </c>
      <c r="B8420" s="315" t="s">
        <v>1640</v>
      </c>
      <c r="C8420" s="310" t="s">
        <v>14504</v>
      </c>
      <c r="D8420" s="315" t="s">
        <v>32</v>
      </c>
      <c r="E8420" s="316" t="s">
        <v>14505</v>
      </c>
    </row>
    <row r="8421" customFormat="false" ht="12.8" hidden="false" customHeight="false" outlineLevel="0" collapsed="false">
      <c r="A8421" s="310" t="n">
        <v>97067</v>
      </c>
      <c r="B8421" s="315" t="s">
        <v>1640</v>
      </c>
      <c r="C8421" s="310" t="s">
        <v>14506</v>
      </c>
      <c r="D8421" s="315" t="s">
        <v>48</v>
      </c>
      <c r="E8421" s="316" t="s">
        <v>14507</v>
      </c>
    </row>
    <row r="8422" customFormat="false" ht="12.8" hidden="false" customHeight="false" outlineLevel="0" collapsed="false">
      <c r="A8422" s="310" t="n">
        <v>105103</v>
      </c>
      <c r="B8422" s="315" t="s">
        <v>1640</v>
      </c>
      <c r="C8422" s="310" t="s">
        <v>14508</v>
      </c>
      <c r="D8422" s="315" t="s">
        <v>48</v>
      </c>
      <c r="E8422" s="316" t="s">
        <v>14509</v>
      </c>
    </row>
    <row r="8423" customFormat="false" ht="12.8" hidden="false" customHeight="false" outlineLevel="0" collapsed="false">
      <c r="A8423" s="310" t="n">
        <v>105104</v>
      </c>
      <c r="B8423" s="315" t="s">
        <v>1640</v>
      </c>
      <c r="C8423" s="310" t="s">
        <v>14510</v>
      </c>
      <c r="D8423" s="315" t="s">
        <v>70</v>
      </c>
      <c r="E8423" s="316" t="s">
        <v>14511</v>
      </c>
    </row>
    <row r="8424" customFormat="false" ht="12.8" hidden="false" customHeight="false" outlineLevel="0" collapsed="false">
      <c r="A8424" s="310" t="n">
        <v>105105</v>
      </c>
      <c r="B8424" s="315" t="s">
        <v>1640</v>
      </c>
      <c r="C8424" s="310" t="s">
        <v>14512</v>
      </c>
      <c r="D8424" s="315" t="s">
        <v>48</v>
      </c>
      <c r="E8424" s="316" t="s">
        <v>14513</v>
      </c>
    </row>
    <row r="8425" customFormat="false" ht="12.8" hidden="false" customHeight="false" outlineLevel="0" collapsed="false">
      <c r="A8425" s="310" t="n">
        <v>105106</v>
      </c>
      <c r="B8425" s="315" t="s">
        <v>1640</v>
      </c>
      <c r="C8425" s="310" t="s">
        <v>14514</v>
      </c>
      <c r="D8425" s="315" t="s">
        <v>70</v>
      </c>
      <c r="E8425" s="316" t="s">
        <v>14515</v>
      </c>
    </row>
    <row r="8426" customFormat="false" ht="12.8" hidden="false" customHeight="false" outlineLevel="0" collapsed="false">
      <c r="A8426" s="310" t="n">
        <v>105107</v>
      </c>
      <c r="B8426" s="315" t="s">
        <v>1640</v>
      </c>
      <c r="C8426" s="310" t="s">
        <v>14516</v>
      </c>
      <c r="D8426" s="315" t="s">
        <v>70</v>
      </c>
      <c r="E8426" s="316" t="s">
        <v>14517</v>
      </c>
    </row>
    <row r="8427" customFormat="false" ht="12.8" hidden="false" customHeight="false" outlineLevel="0" collapsed="false">
      <c r="A8427" s="310" t="n">
        <v>105110</v>
      </c>
      <c r="B8427" s="315" t="s">
        <v>1640</v>
      </c>
      <c r="C8427" s="310" t="s">
        <v>14518</v>
      </c>
      <c r="D8427" s="315" t="s">
        <v>48</v>
      </c>
      <c r="E8427" s="316" t="s">
        <v>14519</v>
      </c>
    </row>
    <row r="8428" customFormat="false" ht="12.8" hidden="false" customHeight="false" outlineLevel="0" collapsed="false">
      <c r="A8428" s="310" t="n">
        <v>105111</v>
      </c>
      <c r="B8428" s="315" t="s">
        <v>1640</v>
      </c>
      <c r="C8428" s="310" t="s">
        <v>14520</v>
      </c>
      <c r="D8428" s="315" t="s">
        <v>70</v>
      </c>
      <c r="E8428" s="316" t="s">
        <v>14521</v>
      </c>
    </row>
    <row r="8429" customFormat="false" ht="12.8" hidden="false" customHeight="false" outlineLevel="0" collapsed="false">
      <c r="A8429" s="310" t="n">
        <v>105112</v>
      </c>
      <c r="B8429" s="315" t="s">
        <v>1640</v>
      </c>
      <c r="C8429" s="310" t="s">
        <v>14522</v>
      </c>
      <c r="D8429" s="315" t="s">
        <v>48</v>
      </c>
      <c r="E8429" s="316" t="s">
        <v>14523</v>
      </c>
    </row>
    <row r="8430" customFormat="false" ht="12.8" hidden="false" customHeight="false" outlineLevel="0" collapsed="false">
      <c r="A8430" s="310" t="n">
        <v>97621</v>
      </c>
      <c r="B8430" s="315" t="s">
        <v>1640</v>
      </c>
      <c r="C8430" s="310" t="s">
        <v>14524</v>
      </c>
      <c r="D8430" s="315" t="s">
        <v>200</v>
      </c>
      <c r="E8430" s="316" t="s">
        <v>14525</v>
      </c>
    </row>
    <row r="8431" customFormat="false" ht="12.8" hidden="false" customHeight="false" outlineLevel="0" collapsed="false">
      <c r="A8431" s="310" t="n">
        <v>97622</v>
      </c>
      <c r="B8431" s="315" t="s">
        <v>1640</v>
      </c>
      <c r="C8431" s="310" t="s">
        <v>14526</v>
      </c>
      <c r="D8431" s="315" t="s">
        <v>200</v>
      </c>
      <c r="E8431" s="316" t="s">
        <v>14527</v>
      </c>
    </row>
    <row r="8432" customFormat="false" ht="12.8" hidden="false" customHeight="false" outlineLevel="0" collapsed="false">
      <c r="A8432" s="310" t="n">
        <v>97623</v>
      </c>
      <c r="B8432" s="315" t="s">
        <v>1640</v>
      </c>
      <c r="C8432" s="310" t="s">
        <v>14528</v>
      </c>
      <c r="D8432" s="315" t="s">
        <v>200</v>
      </c>
      <c r="E8432" s="316" t="s">
        <v>14529</v>
      </c>
    </row>
    <row r="8433" customFormat="false" ht="12.8" hidden="false" customHeight="false" outlineLevel="0" collapsed="false">
      <c r="A8433" s="310" t="n">
        <v>97624</v>
      </c>
      <c r="B8433" s="315" t="s">
        <v>1640</v>
      </c>
      <c r="C8433" s="310" t="s">
        <v>14530</v>
      </c>
      <c r="D8433" s="315" t="s">
        <v>200</v>
      </c>
      <c r="E8433" s="316" t="s">
        <v>14531</v>
      </c>
    </row>
    <row r="8434" customFormat="false" ht="12.8" hidden="false" customHeight="false" outlineLevel="0" collapsed="false">
      <c r="A8434" s="310" t="n">
        <v>97625</v>
      </c>
      <c r="B8434" s="315" t="s">
        <v>1640</v>
      </c>
      <c r="C8434" s="310" t="s">
        <v>14532</v>
      </c>
      <c r="D8434" s="315" t="s">
        <v>200</v>
      </c>
      <c r="E8434" s="316" t="s">
        <v>14533</v>
      </c>
    </row>
    <row r="8435" customFormat="false" ht="12.8" hidden="false" customHeight="false" outlineLevel="0" collapsed="false">
      <c r="A8435" s="310" t="n">
        <v>97626</v>
      </c>
      <c r="B8435" s="315" t="s">
        <v>1640</v>
      </c>
      <c r="C8435" s="310" t="s">
        <v>14534</v>
      </c>
      <c r="D8435" s="315" t="s">
        <v>200</v>
      </c>
      <c r="E8435" s="316" t="s">
        <v>14535</v>
      </c>
    </row>
    <row r="8436" customFormat="false" ht="12.8" hidden="false" customHeight="false" outlineLevel="0" collapsed="false">
      <c r="A8436" s="310" t="n">
        <v>97627</v>
      </c>
      <c r="B8436" s="315" t="s">
        <v>1640</v>
      </c>
      <c r="C8436" s="310" t="s">
        <v>14536</v>
      </c>
      <c r="D8436" s="315" t="s">
        <v>200</v>
      </c>
      <c r="E8436" s="316" t="s">
        <v>14537</v>
      </c>
    </row>
    <row r="8437" customFormat="false" ht="12.8" hidden="false" customHeight="false" outlineLevel="0" collapsed="false">
      <c r="A8437" s="310" t="n">
        <v>97628</v>
      </c>
      <c r="B8437" s="315" t="s">
        <v>1640</v>
      </c>
      <c r="C8437" s="310" t="s">
        <v>14538</v>
      </c>
      <c r="D8437" s="315" t="s">
        <v>200</v>
      </c>
      <c r="E8437" s="316" t="s">
        <v>14539</v>
      </c>
    </row>
    <row r="8438" customFormat="false" ht="12.8" hidden="false" customHeight="false" outlineLevel="0" collapsed="false">
      <c r="A8438" s="310" t="n">
        <v>97629</v>
      </c>
      <c r="B8438" s="315" t="s">
        <v>1640</v>
      </c>
      <c r="C8438" s="310" t="s">
        <v>14540</v>
      </c>
      <c r="D8438" s="315" t="s">
        <v>200</v>
      </c>
      <c r="E8438" s="316" t="s">
        <v>14541</v>
      </c>
    </row>
    <row r="8439" customFormat="false" ht="12.8" hidden="false" customHeight="false" outlineLevel="0" collapsed="false">
      <c r="A8439" s="310" t="n">
        <v>97631</v>
      </c>
      <c r="B8439" s="315" t="s">
        <v>1640</v>
      </c>
      <c r="C8439" s="310" t="s">
        <v>14542</v>
      </c>
      <c r="D8439" s="315" t="s">
        <v>32</v>
      </c>
      <c r="E8439" s="316" t="s">
        <v>14543</v>
      </c>
    </row>
    <row r="8440" customFormat="false" ht="12.8" hidden="false" customHeight="false" outlineLevel="0" collapsed="false">
      <c r="A8440" s="310" t="n">
        <v>97632</v>
      </c>
      <c r="B8440" s="315" t="s">
        <v>1640</v>
      </c>
      <c r="C8440" s="310" t="s">
        <v>14544</v>
      </c>
      <c r="D8440" s="315" t="s">
        <v>48</v>
      </c>
      <c r="E8440" s="316" t="s">
        <v>3818</v>
      </c>
    </row>
    <row r="8441" customFormat="false" ht="12.8" hidden="false" customHeight="false" outlineLevel="0" collapsed="false">
      <c r="A8441" s="310" t="n">
        <v>97633</v>
      </c>
      <c r="B8441" s="315" t="s">
        <v>1640</v>
      </c>
      <c r="C8441" s="310" t="s">
        <v>14545</v>
      </c>
      <c r="D8441" s="315" t="s">
        <v>32</v>
      </c>
      <c r="E8441" s="316" t="s">
        <v>14546</v>
      </c>
    </row>
    <row r="8442" customFormat="false" ht="12.8" hidden="false" customHeight="false" outlineLevel="0" collapsed="false">
      <c r="A8442" s="310" t="n">
        <v>97634</v>
      </c>
      <c r="B8442" s="315" t="s">
        <v>1640</v>
      </c>
      <c r="C8442" s="310" t="s">
        <v>14547</v>
      </c>
      <c r="D8442" s="315" t="s">
        <v>32</v>
      </c>
      <c r="E8442" s="316" t="s">
        <v>11098</v>
      </c>
    </row>
    <row r="8443" customFormat="false" ht="12.8" hidden="false" customHeight="false" outlineLevel="0" collapsed="false">
      <c r="A8443" s="310" t="n">
        <v>97635</v>
      </c>
      <c r="B8443" s="315" t="s">
        <v>1640</v>
      </c>
      <c r="C8443" s="310" t="s">
        <v>14548</v>
      </c>
      <c r="D8443" s="315" t="s">
        <v>32</v>
      </c>
      <c r="E8443" s="316" t="s">
        <v>9326</v>
      </c>
    </row>
    <row r="8444" customFormat="false" ht="12.8" hidden="false" customHeight="false" outlineLevel="0" collapsed="false">
      <c r="A8444" s="310" t="n">
        <v>97636</v>
      </c>
      <c r="B8444" s="315" t="s">
        <v>1640</v>
      </c>
      <c r="C8444" s="310" t="s">
        <v>14549</v>
      </c>
      <c r="D8444" s="315" t="s">
        <v>32</v>
      </c>
      <c r="E8444" s="316" t="s">
        <v>14550</v>
      </c>
    </row>
    <row r="8445" customFormat="false" ht="12.8" hidden="false" customHeight="false" outlineLevel="0" collapsed="false">
      <c r="A8445" s="310" t="n">
        <v>97637</v>
      </c>
      <c r="B8445" s="315" t="s">
        <v>1640</v>
      </c>
      <c r="C8445" s="310" t="s">
        <v>14551</v>
      </c>
      <c r="D8445" s="315" t="s">
        <v>32</v>
      </c>
      <c r="E8445" s="316" t="s">
        <v>14552</v>
      </c>
    </row>
    <row r="8446" customFormat="false" ht="12.8" hidden="false" customHeight="false" outlineLevel="0" collapsed="false">
      <c r="A8446" s="310" t="n">
        <v>97638</v>
      </c>
      <c r="B8446" s="315" t="s">
        <v>1640</v>
      </c>
      <c r="C8446" s="310" t="s">
        <v>14553</v>
      </c>
      <c r="D8446" s="315" t="s">
        <v>32</v>
      </c>
      <c r="E8446" s="316" t="s">
        <v>7295</v>
      </c>
    </row>
    <row r="8447" customFormat="false" ht="12.8" hidden="false" customHeight="false" outlineLevel="0" collapsed="false">
      <c r="A8447" s="310" t="n">
        <v>97639</v>
      </c>
      <c r="B8447" s="315" t="s">
        <v>1640</v>
      </c>
      <c r="C8447" s="310" t="s">
        <v>14554</v>
      </c>
      <c r="D8447" s="315" t="s">
        <v>32</v>
      </c>
      <c r="E8447" s="316" t="s">
        <v>10552</v>
      </c>
    </row>
    <row r="8448" customFormat="false" ht="12.8" hidden="false" customHeight="false" outlineLevel="0" collapsed="false">
      <c r="A8448" s="310" t="n">
        <v>97640</v>
      </c>
      <c r="B8448" s="315" t="s">
        <v>1640</v>
      </c>
      <c r="C8448" s="310" t="s">
        <v>14555</v>
      </c>
      <c r="D8448" s="315" t="s">
        <v>32</v>
      </c>
      <c r="E8448" s="316" t="s">
        <v>12135</v>
      </c>
    </row>
    <row r="8449" customFormat="false" ht="12.8" hidden="false" customHeight="false" outlineLevel="0" collapsed="false">
      <c r="A8449" s="310" t="n">
        <v>97641</v>
      </c>
      <c r="B8449" s="315" t="s">
        <v>1640</v>
      </c>
      <c r="C8449" s="310" t="s">
        <v>14556</v>
      </c>
      <c r="D8449" s="315" t="s">
        <v>32</v>
      </c>
      <c r="E8449" s="316" t="s">
        <v>3850</v>
      </c>
    </row>
    <row r="8450" customFormat="false" ht="12.8" hidden="false" customHeight="false" outlineLevel="0" collapsed="false">
      <c r="A8450" s="310" t="n">
        <v>97642</v>
      </c>
      <c r="B8450" s="315" t="s">
        <v>1640</v>
      </c>
      <c r="C8450" s="310" t="s">
        <v>14557</v>
      </c>
      <c r="D8450" s="315" t="s">
        <v>32</v>
      </c>
      <c r="E8450" s="316" t="s">
        <v>3878</v>
      </c>
    </row>
    <row r="8451" customFormat="false" ht="12.8" hidden="false" customHeight="false" outlineLevel="0" collapsed="false">
      <c r="A8451" s="310" t="n">
        <v>97643</v>
      </c>
      <c r="B8451" s="315" t="s">
        <v>1640</v>
      </c>
      <c r="C8451" s="310" t="s">
        <v>14558</v>
      </c>
      <c r="D8451" s="315" t="s">
        <v>32</v>
      </c>
      <c r="E8451" s="316" t="s">
        <v>14559</v>
      </c>
    </row>
    <row r="8452" customFormat="false" ht="12.8" hidden="false" customHeight="false" outlineLevel="0" collapsed="false">
      <c r="A8452" s="310" t="n">
        <v>97644</v>
      </c>
      <c r="B8452" s="315" t="s">
        <v>1640</v>
      </c>
      <c r="C8452" s="310" t="s">
        <v>14560</v>
      </c>
      <c r="D8452" s="315" t="s">
        <v>32</v>
      </c>
      <c r="E8452" s="316" t="s">
        <v>14561</v>
      </c>
    </row>
    <row r="8453" customFormat="false" ht="12.8" hidden="false" customHeight="false" outlineLevel="0" collapsed="false">
      <c r="A8453" s="310" t="n">
        <v>97645</v>
      </c>
      <c r="B8453" s="315" t="s">
        <v>1640</v>
      </c>
      <c r="C8453" s="310" t="s">
        <v>14562</v>
      </c>
      <c r="D8453" s="315" t="s">
        <v>32</v>
      </c>
      <c r="E8453" s="316" t="s">
        <v>14563</v>
      </c>
    </row>
    <row r="8454" customFormat="false" ht="12.8" hidden="false" customHeight="false" outlineLevel="0" collapsed="false">
      <c r="A8454" s="310" t="n">
        <v>97647</v>
      </c>
      <c r="B8454" s="315" t="s">
        <v>1640</v>
      </c>
      <c r="C8454" s="310" t="s">
        <v>14564</v>
      </c>
      <c r="D8454" s="315" t="s">
        <v>32</v>
      </c>
      <c r="E8454" s="316" t="s">
        <v>1674</v>
      </c>
    </row>
    <row r="8455" customFormat="false" ht="12.8" hidden="false" customHeight="false" outlineLevel="0" collapsed="false">
      <c r="A8455" s="310" t="n">
        <v>97648</v>
      </c>
      <c r="B8455" s="315" t="s">
        <v>1640</v>
      </c>
      <c r="C8455" s="310" t="s">
        <v>14565</v>
      </c>
      <c r="D8455" s="315" t="s">
        <v>32</v>
      </c>
      <c r="E8455" s="316" t="s">
        <v>14566</v>
      </c>
    </row>
    <row r="8456" customFormat="false" ht="12.8" hidden="false" customHeight="false" outlineLevel="0" collapsed="false">
      <c r="A8456" s="310" t="n">
        <v>97649</v>
      </c>
      <c r="B8456" s="315" t="s">
        <v>1640</v>
      </c>
      <c r="C8456" s="310" t="s">
        <v>14567</v>
      </c>
      <c r="D8456" s="315" t="s">
        <v>32</v>
      </c>
      <c r="E8456" s="316" t="s">
        <v>14568</v>
      </c>
    </row>
    <row r="8457" customFormat="false" ht="12.8" hidden="false" customHeight="false" outlineLevel="0" collapsed="false">
      <c r="A8457" s="310" t="n">
        <v>97650</v>
      </c>
      <c r="B8457" s="315" t="s">
        <v>1640</v>
      </c>
      <c r="C8457" s="310" t="s">
        <v>14569</v>
      </c>
      <c r="D8457" s="315" t="s">
        <v>32</v>
      </c>
      <c r="E8457" s="316" t="s">
        <v>10971</v>
      </c>
    </row>
    <row r="8458" customFormat="false" ht="12.8" hidden="false" customHeight="false" outlineLevel="0" collapsed="false">
      <c r="A8458" s="310" t="n">
        <v>97651</v>
      </c>
      <c r="B8458" s="315" t="s">
        <v>1640</v>
      </c>
      <c r="C8458" s="310" t="s">
        <v>14570</v>
      </c>
      <c r="D8458" s="315" t="s">
        <v>70</v>
      </c>
      <c r="E8458" s="316" t="s">
        <v>10617</v>
      </c>
    </row>
    <row r="8459" customFormat="false" ht="12.8" hidden="false" customHeight="false" outlineLevel="0" collapsed="false">
      <c r="A8459" s="310" t="n">
        <v>97652</v>
      </c>
      <c r="B8459" s="315" t="s">
        <v>1640</v>
      </c>
      <c r="C8459" s="310" t="s">
        <v>14571</v>
      </c>
      <c r="D8459" s="315" t="s">
        <v>70</v>
      </c>
      <c r="E8459" s="316" t="s">
        <v>2662</v>
      </c>
    </row>
    <row r="8460" customFormat="false" ht="12.8" hidden="false" customHeight="false" outlineLevel="0" collapsed="false">
      <c r="A8460" s="310" t="n">
        <v>97653</v>
      </c>
      <c r="B8460" s="315" t="s">
        <v>1640</v>
      </c>
      <c r="C8460" s="310" t="s">
        <v>14572</v>
      </c>
      <c r="D8460" s="315" t="s">
        <v>70</v>
      </c>
      <c r="E8460" s="316" t="s">
        <v>14573</v>
      </c>
    </row>
    <row r="8461" customFormat="false" ht="12.8" hidden="false" customHeight="false" outlineLevel="0" collapsed="false">
      <c r="A8461" s="310" t="n">
        <v>97654</v>
      </c>
      <c r="B8461" s="315" t="s">
        <v>1640</v>
      </c>
      <c r="C8461" s="310" t="s">
        <v>14574</v>
      </c>
      <c r="D8461" s="315" t="s">
        <v>70</v>
      </c>
      <c r="E8461" s="316" t="s">
        <v>14575</v>
      </c>
    </row>
    <row r="8462" customFormat="false" ht="12.8" hidden="false" customHeight="false" outlineLevel="0" collapsed="false">
      <c r="A8462" s="310" t="n">
        <v>97655</v>
      </c>
      <c r="B8462" s="315" t="s">
        <v>1640</v>
      </c>
      <c r="C8462" s="310" t="s">
        <v>14576</v>
      </c>
      <c r="D8462" s="315" t="s">
        <v>32</v>
      </c>
      <c r="E8462" s="316" t="s">
        <v>14577</v>
      </c>
    </row>
    <row r="8463" customFormat="false" ht="12.8" hidden="false" customHeight="false" outlineLevel="0" collapsed="false">
      <c r="A8463" s="310" t="n">
        <v>97656</v>
      </c>
      <c r="B8463" s="315" t="s">
        <v>1640</v>
      </c>
      <c r="C8463" s="310" t="s">
        <v>14578</v>
      </c>
      <c r="D8463" s="315" t="s">
        <v>70</v>
      </c>
      <c r="E8463" s="316" t="s">
        <v>14579</v>
      </c>
    </row>
    <row r="8464" customFormat="false" ht="12.8" hidden="false" customHeight="false" outlineLevel="0" collapsed="false">
      <c r="A8464" s="310" t="n">
        <v>97657</v>
      </c>
      <c r="B8464" s="315" t="s">
        <v>1640</v>
      </c>
      <c r="C8464" s="310" t="s">
        <v>14580</v>
      </c>
      <c r="D8464" s="315" t="s">
        <v>70</v>
      </c>
      <c r="E8464" s="316" t="s">
        <v>14581</v>
      </c>
    </row>
    <row r="8465" customFormat="false" ht="12.8" hidden="false" customHeight="false" outlineLevel="0" collapsed="false">
      <c r="A8465" s="310" t="n">
        <v>97658</v>
      </c>
      <c r="B8465" s="315" t="s">
        <v>1640</v>
      </c>
      <c r="C8465" s="310" t="s">
        <v>14582</v>
      </c>
      <c r="D8465" s="315" t="s">
        <v>70</v>
      </c>
      <c r="E8465" s="316" t="s">
        <v>14583</v>
      </c>
    </row>
    <row r="8466" customFormat="false" ht="12.8" hidden="false" customHeight="false" outlineLevel="0" collapsed="false">
      <c r="A8466" s="310" t="n">
        <v>97659</v>
      </c>
      <c r="B8466" s="315" t="s">
        <v>1640</v>
      </c>
      <c r="C8466" s="310" t="s">
        <v>14584</v>
      </c>
      <c r="D8466" s="315" t="s">
        <v>70</v>
      </c>
      <c r="E8466" s="316" t="s">
        <v>14585</v>
      </c>
    </row>
    <row r="8467" customFormat="false" ht="12.8" hidden="false" customHeight="false" outlineLevel="0" collapsed="false">
      <c r="A8467" s="310" t="n">
        <v>97660</v>
      </c>
      <c r="B8467" s="315" t="s">
        <v>1640</v>
      </c>
      <c r="C8467" s="310" t="s">
        <v>14586</v>
      </c>
      <c r="D8467" s="315" t="s">
        <v>70</v>
      </c>
      <c r="E8467" s="316" t="s">
        <v>14349</v>
      </c>
    </row>
    <row r="8468" customFormat="false" ht="12.8" hidden="false" customHeight="false" outlineLevel="0" collapsed="false">
      <c r="A8468" s="310" t="n">
        <v>97661</v>
      </c>
      <c r="B8468" s="315" t="s">
        <v>1640</v>
      </c>
      <c r="C8468" s="310" t="s">
        <v>14587</v>
      </c>
      <c r="D8468" s="315" t="s">
        <v>48</v>
      </c>
      <c r="E8468" s="316" t="s">
        <v>14588</v>
      </c>
    </row>
    <row r="8469" customFormat="false" ht="12.8" hidden="false" customHeight="false" outlineLevel="0" collapsed="false">
      <c r="A8469" s="310" t="n">
        <v>97662</v>
      </c>
      <c r="B8469" s="315" t="s">
        <v>1640</v>
      </c>
      <c r="C8469" s="310" t="s">
        <v>14589</v>
      </c>
      <c r="D8469" s="315" t="s">
        <v>48</v>
      </c>
      <c r="E8469" s="316" t="s">
        <v>4330</v>
      </c>
    </row>
    <row r="8470" customFormat="false" ht="12.8" hidden="false" customHeight="false" outlineLevel="0" collapsed="false">
      <c r="A8470" s="310" t="n">
        <v>97663</v>
      </c>
      <c r="B8470" s="315" t="s">
        <v>1640</v>
      </c>
      <c r="C8470" s="310" t="s">
        <v>14590</v>
      </c>
      <c r="D8470" s="315" t="s">
        <v>70</v>
      </c>
      <c r="E8470" s="316" t="s">
        <v>14591</v>
      </c>
    </row>
    <row r="8471" customFormat="false" ht="12.8" hidden="false" customHeight="false" outlineLevel="0" collapsed="false">
      <c r="A8471" s="310" t="n">
        <v>97664</v>
      </c>
      <c r="B8471" s="315" t="s">
        <v>1640</v>
      </c>
      <c r="C8471" s="310" t="s">
        <v>14592</v>
      </c>
      <c r="D8471" s="315" t="s">
        <v>70</v>
      </c>
      <c r="E8471" s="316" t="s">
        <v>2740</v>
      </c>
    </row>
    <row r="8472" customFormat="false" ht="12.8" hidden="false" customHeight="false" outlineLevel="0" collapsed="false">
      <c r="A8472" s="310" t="n">
        <v>97665</v>
      </c>
      <c r="B8472" s="315" t="s">
        <v>1640</v>
      </c>
      <c r="C8472" s="310" t="s">
        <v>14593</v>
      </c>
      <c r="D8472" s="315" t="s">
        <v>70</v>
      </c>
      <c r="E8472" s="316" t="s">
        <v>8218</v>
      </c>
    </row>
    <row r="8473" customFormat="false" ht="12.8" hidden="false" customHeight="false" outlineLevel="0" collapsed="false">
      <c r="A8473" s="310" t="n">
        <v>97666</v>
      </c>
      <c r="B8473" s="315" t="s">
        <v>1640</v>
      </c>
      <c r="C8473" s="310" t="s">
        <v>14594</v>
      </c>
      <c r="D8473" s="315" t="s">
        <v>70</v>
      </c>
      <c r="E8473" s="316" t="s">
        <v>3990</v>
      </c>
    </row>
    <row r="8474" customFormat="false" ht="12.8" hidden="false" customHeight="false" outlineLevel="0" collapsed="false">
      <c r="A8474" s="310" t="n">
        <v>104789</v>
      </c>
      <c r="B8474" s="315" t="s">
        <v>1640</v>
      </c>
      <c r="C8474" s="310" t="s">
        <v>14595</v>
      </c>
      <c r="D8474" s="315" t="s">
        <v>200</v>
      </c>
      <c r="E8474" s="316" t="s">
        <v>14596</v>
      </c>
    </row>
    <row r="8475" customFormat="false" ht="12.8" hidden="false" customHeight="false" outlineLevel="0" collapsed="false">
      <c r="A8475" s="310" t="n">
        <v>104790</v>
      </c>
      <c r="B8475" s="315" t="s">
        <v>1640</v>
      </c>
      <c r="C8475" s="310" t="s">
        <v>14597</v>
      </c>
      <c r="D8475" s="315" t="s">
        <v>200</v>
      </c>
      <c r="E8475" s="316" t="s">
        <v>14598</v>
      </c>
    </row>
    <row r="8476" customFormat="false" ht="12.8" hidden="false" customHeight="false" outlineLevel="0" collapsed="false">
      <c r="A8476" s="310" t="n">
        <v>104791</v>
      </c>
      <c r="B8476" s="315" t="s">
        <v>1640</v>
      </c>
      <c r="C8476" s="310" t="s">
        <v>14599</v>
      </c>
      <c r="D8476" s="315" t="s">
        <v>32</v>
      </c>
      <c r="E8476" s="316" t="s">
        <v>3067</v>
      </c>
    </row>
    <row r="8477" customFormat="false" ht="12.8" hidden="false" customHeight="false" outlineLevel="0" collapsed="false">
      <c r="A8477" s="310" t="n">
        <v>104792</v>
      </c>
      <c r="B8477" s="315" t="s">
        <v>1640</v>
      </c>
      <c r="C8477" s="310" t="s">
        <v>14600</v>
      </c>
      <c r="D8477" s="315" t="s">
        <v>48</v>
      </c>
      <c r="E8477" s="316" t="s">
        <v>14601</v>
      </c>
    </row>
    <row r="8478" customFormat="false" ht="12.8" hidden="false" customHeight="false" outlineLevel="0" collapsed="false">
      <c r="A8478" s="310" t="n">
        <v>104793</v>
      </c>
      <c r="B8478" s="315" t="s">
        <v>1640</v>
      </c>
      <c r="C8478" s="310" t="s">
        <v>14602</v>
      </c>
      <c r="D8478" s="315" t="s">
        <v>48</v>
      </c>
      <c r="E8478" s="316" t="s">
        <v>14603</v>
      </c>
    </row>
    <row r="8479" customFormat="false" ht="12.8" hidden="false" customHeight="false" outlineLevel="0" collapsed="false">
      <c r="A8479" s="310" t="n">
        <v>104794</v>
      </c>
      <c r="B8479" s="315" t="s">
        <v>1640</v>
      </c>
      <c r="C8479" s="310" t="s">
        <v>14604</v>
      </c>
      <c r="D8479" s="315" t="s">
        <v>48</v>
      </c>
      <c r="E8479" s="316" t="s">
        <v>3447</v>
      </c>
    </row>
    <row r="8480" customFormat="false" ht="12.8" hidden="false" customHeight="false" outlineLevel="0" collapsed="false">
      <c r="A8480" s="310" t="n">
        <v>104795</v>
      </c>
      <c r="B8480" s="315" t="s">
        <v>1640</v>
      </c>
      <c r="C8480" s="310" t="s">
        <v>14605</v>
      </c>
      <c r="D8480" s="315" t="s">
        <v>48</v>
      </c>
      <c r="E8480" s="316" t="s">
        <v>14606</v>
      </c>
    </row>
    <row r="8481" customFormat="false" ht="12.8" hidden="false" customHeight="false" outlineLevel="0" collapsed="false">
      <c r="A8481" s="310" t="n">
        <v>104796</v>
      </c>
      <c r="B8481" s="315" t="s">
        <v>1640</v>
      </c>
      <c r="C8481" s="310" t="s">
        <v>14607</v>
      </c>
      <c r="D8481" s="315" t="s">
        <v>48</v>
      </c>
      <c r="E8481" s="316" t="s">
        <v>10037</v>
      </c>
    </row>
    <row r="8482" customFormat="false" ht="12.8" hidden="false" customHeight="false" outlineLevel="0" collapsed="false">
      <c r="A8482" s="310" t="n">
        <v>104797</v>
      </c>
      <c r="B8482" s="315" t="s">
        <v>1640</v>
      </c>
      <c r="C8482" s="310" t="s">
        <v>14608</v>
      </c>
      <c r="D8482" s="315" t="s">
        <v>48</v>
      </c>
      <c r="E8482" s="316" t="s">
        <v>14609</v>
      </c>
    </row>
    <row r="8483" customFormat="false" ht="12.8" hidden="false" customHeight="false" outlineLevel="0" collapsed="false">
      <c r="A8483" s="310" t="n">
        <v>104798</v>
      </c>
      <c r="B8483" s="315" t="s">
        <v>1640</v>
      </c>
      <c r="C8483" s="310" t="s">
        <v>14610</v>
      </c>
      <c r="D8483" s="315" t="s">
        <v>70</v>
      </c>
      <c r="E8483" s="316" t="s">
        <v>14611</v>
      </c>
    </row>
    <row r="8484" customFormat="false" ht="12.8" hidden="false" customHeight="false" outlineLevel="0" collapsed="false">
      <c r="A8484" s="310" t="n">
        <v>104799</v>
      </c>
      <c r="B8484" s="315" t="s">
        <v>1640</v>
      </c>
      <c r="C8484" s="310" t="s">
        <v>14612</v>
      </c>
      <c r="D8484" s="315" t="s">
        <v>32</v>
      </c>
      <c r="E8484" s="316" t="s">
        <v>7373</v>
      </c>
    </row>
    <row r="8485" customFormat="false" ht="12.8" hidden="false" customHeight="false" outlineLevel="0" collapsed="false">
      <c r="A8485" s="310" t="n">
        <v>104800</v>
      </c>
      <c r="B8485" s="315" t="s">
        <v>1640</v>
      </c>
      <c r="C8485" s="310" t="s">
        <v>14613</v>
      </c>
      <c r="D8485" s="315" t="s">
        <v>48</v>
      </c>
      <c r="E8485" s="316" t="s">
        <v>3785</v>
      </c>
    </row>
    <row r="8486" customFormat="false" ht="12.8" hidden="false" customHeight="false" outlineLevel="0" collapsed="false">
      <c r="A8486" s="310" t="n">
        <v>104801</v>
      </c>
      <c r="B8486" s="315" t="s">
        <v>1640</v>
      </c>
      <c r="C8486" s="310" t="s">
        <v>14614</v>
      </c>
      <c r="D8486" s="315" t="s">
        <v>32</v>
      </c>
      <c r="E8486" s="316" t="s">
        <v>12391</v>
      </c>
    </row>
    <row r="8487" customFormat="false" ht="12.8" hidden="false" customHeight="false" outlineLevel="0" collapsed="false">
      <c r="A8487" s="310" t="n">
        <v>104802</v>
      </c>
      <c r="B8487" s="315" t="s">
        <v>1640</v>
      </c>
      <c r="C8487" s="310" t="s">
        <v>14615</v>
      </c>
      <c r="D8487" s="315" t="s">
        <v>32</v>
      </c>
      <c r="E8487" s="316" t="s">
        <v>9285</v>
      </c>
    </row>
    <row r="8488" customFormat="false" ht="12.8" hidden="false" customHeight="false" outlineLevel="0" collapsed="false">
      <c r="A8488" s="310" t="n">
        <v>104803</v>
      </c>
      <c r="B8488" s="315" t="s">
        <v>1640</v>
      </c>
      <c r="C8488" s="310" t="s">
        <v>14616</v>
      </c>
      <c r="D8488" s="315" t="s">
        <v>48</v>
      </c>
      <c r="E8488" s="316" t="s">
        <v>14617</v>
      </c>
    </row>
    <row r="8489" customFormat="false" ht="12.8" hidden="false" customHeight="false" outlineLevel="0" collapsed="false">
      <c r="A8489" s="310" t="n">
        <v>95967</v>
      </c>
      <c r="B8489" s="315" t="s">
        <v>1640</v>
      </c>
      <c r="C8489" s="310" t="s">
        <v>14618</v>
      </c>
      <c r="D8489" s="315" t="s">
        <v>3217</v>
      </c>
      <c r="E8489" s="316" t="s">
        <v>14619</v>
      </c>
    </row>
    <row r="8490" customFormat="false" ht="12.8" hidden="false" customHeight="false" outlineLevel="0" collapsed="false">
      <c r="A8490" s="310" t="n">
        <v>99059</v>
      </c>
      <c r="B8490" s="315" t="s">
        <v>1640</v>
      </c>
      <c r="C8490" s="310" t="s">
        <v>14620</v>
      </c>
      <c r="D8490" s="315" t="s">
        <v>48</v>
      </c>
      <c r="E8490" s="316" t="s">
        <v>14621</v>
      </c>
    </row>
    <row r="8491" customFormat="false" ht="12.8" hidden="false" customHeight="false" outlineLevel="0" collapsed="false">
      <c r="A8491" s="310" t="n">
        <v>99060</v>
      </c>
      <c r="B8491" s="315" t="s">
        <v>1640</v>
      </c>
      <c r="C8491" s="310" t="s">
        <v>14622</v>
      </c>
      <c r="D8491" s="315" t="s">
        <v>70</v>
      </c>
      <c r="E8491" s="316" t="s">
        <v>14623</v>
      </c>
    </row>
    <row r="8492" customFormat="false" ht="12.8" hidden="false" customHeight="false" outlineLevel="0" collapsed="false">
      <c r="A8492" s="310" t="n">
        <v>99061</v>
      </c>
      <c r="B8492" s="315" t="s">
        <v>1640</v>
      </c>
      <c r="C8492" s="310" t="s">
        <v>14624</v>
      </c>
      <c r="D8492" s="315" t="s">
        <v>70</v>
      </c>
      <c r="E8492" s="316" t="s">
        <v>14625</v>
      </c>
    </row>
    <row r="8493" customFormat="false" ht="12.8" hidden="false" customHeight="false" outlineLevel="0" collapsed="false">
      <c r="A8493" s="310" t="n">
        <v>99062</v>
      </c>
      <c r="B8493" s="315" t="s">
        <v>1640</v>
      </c>
      <c r="C8493" s="310" t="s">
        <v>14626</v>
      </c>
      <c r="D8493" s="315" t="s">
        <v>70</v>
      </c>
      <c r="E8493" s="316" t="s">
        <v>14566</v>
      </c>
    </row>
    <row r="8494" customFormat="false" ht="12.8" hidden="false" customHeight="false" outlineLevel="0" collapsed="false">
      <c r="A8494" s="310" t="n">
        <v>99063</v>
      </c>
      <c r="B8494" s="315" t="s">
        <v>1640</v>
      </c>
      <c r="C8494" s="310" t="s">
        <v>14627</v>
      </c>
      <c r="D8494" s="315" t="s">
        <v>48</v>
      </c>
      <c r="E8494" s="316" t="s">
        <v>3990</v>
      </c>
    </row>
    <row r="8495" customFormat="false" ht="12.8" hidden="false" customHeight="false" outlineLevel="0" collapsed="false">
      <c r="A8495" s="310" t="n">
        <v>105007</v>
      </c>
      <c r="B8495" s="315" t="s">
        <v>1640</v>
      </c>
      <c r="C8495" s="310" t="s">
        <v>14628</v>
      </c>
      <c r="D8495" s="315" t="s">
        <v>70</v>
      </c>
      <c r="E8495" s="316" t="s">
        <v>14629</v>
      </c>
    </row>
    <row r="8496" customFormat="false" ht="12.8" hidden="false" customHeight="false" outlineLevel="0" collapsed="false">
      <c r="A8496" s="310" t="n">
        <v>105009</v>
      </c>
      <c r="B8496" s="315" t="s">
        <v>1640</v>
      </c>
      <c r="C8496" s="310" t="s">
        <v>14630</v>
      </c>
      <c r="D8496" s="315" t="s">
        <v>48</v>
      </c>
      <c r="E8496" s="316" t="s">
        <v>14631</v>
      </c>
    </row>
    <row r="8497" customFormat="false" ht="12.8" hidden="false" customHeight="false" outlineLevel="0" collapsed="false">
      <c r="A8497" s="310" t="n">
        <v>105011</v>
      </c>
      <c r="B8497" s="315" t="s">
        <v>1640</v>
      </c>
      <c r="C8497" s="310" t="s">
        <v>14632</v>
      </c>
      <c r="D8497" s="315" t="s">
        <v>48</v>
      </c>
      <c r="E8497" s="316" t="s">
        <v>14432</v>
      </c>
    </row>
    <row r="8498" customFormat="false" ht="12.8" hidden="false" customHeight="false" outlineLevel="0" collapsed="false">
      <c r="A8498" s="310" t="n">
        <v>93588</v>
      </c>
      <c r="B8498" s="315" t="s">
        <v>1640</v>
      </c>
      <c r="C8498" s="310" t="s">
        <v>14633</v>
      </c>
      <c r="D8498" s="315" t="s">
        <v>14314</v>
      </c>
      <c r="E8498" s="316" t="s">
        <v>14634</v>
      </c>
    </row>
    <row r="8499" customFormat="false" ht="12.8" hidden="false" customHeight="false" outlineLevel="0" collapsed="false">
      <c r="A8499" s="310" t="n">
        <v>93589</v>
      </c>
      <c r="B8499" s="315" t="s">
        <v>1640</v>
      </c>
      <c r="C8499" s="310" t="s">
        <v>14635</v>
      </c>
      <c r="D8499" s="315" t="s">
        <v>14314</v>
      </c>
      <c r="E8499" s="316" t="s">
        <v>14636</v>
      </c>
    </row>
    <row r="8500" customFormat="false" ht="12.8" hidden="false" customHeight="false" outlineLevel="0" collapsed="false">
      <c r="A8500" s="310" t="n">
        <v>93590</v>
      </c>
      <c r="B8500" s="315" t="s">
        <v>1640</v>
      </c>
      <c r="C8500" s="310" t="s">
        <v>14637</v>
      </c>
      <c r="D8500" s="315" t="s">
        <v>14314</v>
      </c>
      <c r="E8500" s="316" t="s">
        <v>14638</v>
      </c>
    </row>
    <row r="8501" customFormat="false" ht="12.8" hidden="false" customHeight="false" outlineLevel="0" collapsed="false">
      <c r="A8501" s="310" t="n">
        <v>93591</v>
      </c>
      <c r="B8501" s="315" t="s">
        <v>1640</v>
      </c>
      <c r="C8501" s="310" t="s">
        <v>14639</v>
      </c>
      <c r="D8501" s="315" t="s">
        <v>14314</v>
      </c>
      <c r="E8501" s="316" t="s">
        <v>3430</v>
      </c>
    </row>
    <row r="8502" customFormat="false" ht="12.8" hidden="false" customHeight="false" outlineLevel="0" collapsed="false">
      <c r="A8502" s="310" t="n">
        <v>93592</v>
      </c>
      <c r="B8502" s="315" t="s">
        <v>1640</v>
      </c>
      <c r="C8502" s="310" t="s">
        <v>14640</v>
      </c>
      <c r="D8502" s="315" t="s">
        <v>14314</v>
      </c>
      <c r="E8502" s="316" t="s">
        <v>14641</v>
      </c>
    </row>
    <row r="8503" customFormat="false" ht="12.8" hidden="false" customHeight="false" outlineLevel="0" collapsed="false">
      <c r="A8503" s="310" t="n">
        <v>93593</v>
      </c>
      <c r="B8503" s="315" t="s">
        <v>1640</v>
      </c>
      <c r="C8503" s="310" t="s">
        <v>14642</v>
      </c>
      <c r="D8503" s="315" t="s">
        <v>14314</v>
      </c>
      <c r="E8503" s="316" t="s">
        <v>3428</v>
      </c>
    </row>
    <row r="8504" customFormat="false" ht="12.8" hidden="false" customHeight="false" outlineLevel="0" collapsed="false">
      <c r="A8504" s="310" t="n">
        <v>93594</v>
      </c>
      <c r="B8504" s="315" t="s">
        <v>1640</v>
      </c>
      <c r="C8504" s="310" t="s">
        <v>14643</v>
      </c>
      <c r="D8504" s="315" t="s">
        <v>12581</v>
      </c>
      <c r="E8504" s="316" t="s">
        <v>14419</v>
      </c>
    </row>
    <row r="8505" customFormat="false" ht="12.8" hidden="false" customHeight="false" outlineLevel="0" collapsed="false">
      <c r="A8505" s="310" t="n">
        <v>93595</v>
      </c>
      <c r="B8505" s="315" t="s">
        <v>1640</v>
      </c>
      <c r="C8505" s="310" t="s">
        <v>14644</v>
      </c>
      <c r="D8505" s="315" t="s">
        <v>12581</v>
      </c>
      <c r="E8505" s="316" t="s">
        <v>4103</v>
      </c>
    </row>
    <row r="8506" customFormat="false" ht="12.8" hidden="false" customHeight="false" outlineLevel="0" collapsed="false">
      <c r="A8506" s="310" t="n">
        <v>93596</v>
      </c>
      <c r="B8506" s="315" t="s">
        <v>1640</v>
      </c>
      <c r="C8506" s="310" t="s">
        <v>14645</v>
      </c>
      <c r="D8506" s="315" t="s">
        <v>12581</v>
      </c>
      <c r="E8506" s="316" t="s">
        <v>4098</v>
      </c>
    </row>
    <row r="8507" customFormat="false" ht="12.8" hidden="false" customHeight="false" outlineLevel="0" collapsed="false">
      <c r="A8507" s="310" t="n">
        <v>93597</v>
      </c>
      <c r="B8507" s="315" t="s">
        <v>1640</v>
      </c>
      <c r="C8507" s="310" t="s">
        <v>14646</v>
      </c>
      <c r="D8507" s="315" t="s">
        <v>12581</v>
      </c>
      <c r="E8507" s="316" t="s">
        <v>14647</v>
      </c>
    </row>
    <row r="8508" customFormat="false" ht="12.8" hidden="false" customHeight="false" outlineLevel="0" collapsed="false">
      <c r="A8508" s="310" t="n">
        <v>93598</v>
      </c>
      <c r="B8508" s="315" t="s">
        <v>1640</v>
      </c>
      <c r="C8508" s="310" t="s">
        <v>14648</v>
      </c>
      <c r="D8508" s="315" t="s">
        <v>12581</v>
      </c>
      <c r="E8508" s="316" t="s">
        <v>14649</v>
      </c>
    </row>
    <row r="8509" customFormat="false" ht="12.8" hidden="false" customHeight="false" outlineLevel="0" collapsed="false">
      <c r="A8509" s="310" t="n">
        <v>93599</v>
      </c>
      <c r="B8509" s="315" t="s">
        <v>1640</v>
      </c>
      <c r="C8509" s="310" t="s">
        <v>14650</v>
      </c>
      <c r="D8509" s="315" t="s">
        <v>12581</v>
      </c>
      <c r="E8509" s="316" t="s">
        <v>14651</v>
      </c>
    </row>
    <row r="8510" customFormat="false" ht="12.8" hidden="false" customHeight="false" outlineLevel="0" collapsed="false">
      <c r="A8510" s="310" t="n">
        <v>95425</v>
      </c>
      <c r="B8510" s="315" t="s">
        <v>1640</v>
      </c>
      <c r="C8510" s="310" t="s">
        <v>14652</v>
      </c>
      <c r="D8510" s="315" t="s">
        <v>14314</v>
      </c>
      <c r="E8510" s="316" t="s">
        <v>8282</v>
      </c>
    </row>
    <row r="8511" customFormat="false" ht="12.8" hidden="false" customHeight="false" outlineLevel="0" collapsed="false">
      <c r="A8511" s="310" t="n">
        <v>95426</v>
      </c>
      <c r="B8511" s="315" t="s">
        <v>1640</v>
      </c>
      <c r="C8511" s="310" t="s">
        <v>14653</v>
      </c>
      <c r="D8511" s="315" t="s">
        <v>14314</v>
      </c>
      <c r="E8511" s="316" t="s">
        <v>12586</v>
      </c>
    </row>
    <row r="8512" customFormat="false" ht="12.8" hidden="false" customHeight="false" outlineLevel="0" collapsed="false">
      <c r="A8512" s="310" t="n">
        <v>95427</v>
      </c>
      <c r="B8512" s="315" t="s">
        <v>1640</v>
      </c>
      <c r="C8512" s="310" t="s">
        <v>14654</v>
      </c>
      <c r="D8512" s="315" t="s">
        <v>14314</v>
      </c>
      <c r="E8512" s="316" t="s">
        <v>2928</v>
      </c>
    </row>
    <row r="8513" customFormat="false" ht="12.8" hidden="false" customHeight="false" outlineLevel="0" collapsed="false">
      <c r="A8513" s="310" t="n">
        <v>95428</v>
      </c>
      <c r="B8513" s="315" t="s">
        <v>1640</v>
      </c>
      <c r="C8513" s="310" t="s">
        <v>14655</v>
      </c>
      <c r="D8513" s="315" t="s">
        <v>12581</v>
      </c>
      <c r="E8513" s="316" t="s">
        <v>13164</v>
      </c>
    </row>
    <row r="8514" customFormat="false" ht="12.8" hidden="false" customHeight="false" outlineLevel="0" collapsed="false">
      <c r="A8514" s="310" t="n">
        <v>95429</v>
      </c>
      <c r="B8514" s="315" t="s">
        <v>1640</v>
      </c>
      <c r="C8514" s="310" t="s">
        <v>14656</v>
      </c>
      <c r="D8514" s="315" t="s">
        <v>12581</v>
      </c>
      <c r="E8514" s="316" t="s">
        <v>3901</v>
      </c>
    </row>
    <row r="8515" customFormat="false" ht="12.8" hidden="false" customHeight="false" outlineLevel="0" collapsed="false">
      <c r="A8515" s="310" t="n">
        <v>95430</v>
      </c>
      <c r="B8515" s="315" t="s">
        <v>1640</v>
      </c>
      <c r="C8515" s="310" t="s">
        <v>14657</v>
      </c>
      <c r="D8515" s="315" t="s">
        <v>12581</v>
      </c>
      <c r="E8515" s="316" t="s">
        <v>3013</v>
      </c>
    </row>
    <row r="8516" customFormat="false" ht="12.8" hidden="false" customHeight="false" outlineLevel="0" collapsed="false">
      <c r="A8516" s="310" t="n">
        <v>95875</v>
      </c>
      <c r="B8516" s="315" t="s">
        <v>1640</v>
      </c>
      <c r="C8516" s="310" t="s">
        <v>14658</v>
      </c>
      <c r="D8516" s="315" t="s">
        <v>14314</v>
      </c>
      <c r="E8516" s="316" t="s">
        <v>14659</v>
      </c>
    </row>
    <row r="8517" customFormat="false" ht="12.8" hidden="false" customHeight="false" outlineLevel="0" collapsed="false">
      <c r="A8517" s="310" t="n">
        <v>95876</v>
      </c>
      <c r="B8517" s="315" t="s">
        <v>1640</v>
      </c>
      <c r="C8517" s="310" t="s">
        <v>14660</v>
      </c>
      <c r="D8517" s="315" t="s">
        <v>14314</v>
      </c>
      <c r="E8517" s="316" t="s">
        <v>8307</v>
      </c>
    </row>
    <row r="8518" customFormat="false" ht="12.8" hidden="false" customHeight="false" outlineLevel="0" collapsed="false">
      <c r="A8518" s="310" t="n">
        <v>95877</v>
      </c>
      <c r="B8518" s="315" t="s">
        <v>1640</v>
      </c>
      <c r="C8518" s="310" t="s">
        <v>14661</v>
      </c>
      <c r="D8518" s="315" t="s">
        <v>14314</v>
      </c>
      <c r="E8518" s="316" t="s">
        <v>14662</v>
      </c>
    </row>
    <row r="8519" customFormat="false" ht="12.8" hidden="false" customHeight="false" outlineLevel="0" collapsed="false">
      <c r="A8519" s="310" t="n">
        <v>95878</v>
      </c>
      <c r="B8519" s="315" t="s">
        <v>1640</v>
      </c>
      <c r="C8519" s="310" t="s">
        <v>14663</v>
      </c>
      <c r="D8519" s="315" t="s">
        <v>12581</v>
      </c>
      <c r="E8519" s="316" t="s">
        <v>3387</v>
      </c>
    </row>
    <row r="8520" customFormat="false" ht="12.8" hidden="false" customHeight="false" outlineLevel="0" collapsed="false">
      <c r="A8520" s="310" t="n">
        <v>95879</v>
      </c>
      <c r="B8520" s="315" t="s">
        <v>1640</v>
      </c>
      <c r="C8520" s="310" t="s">
        <v>14664</v>
      </c>
      <c r="D8520" s="315" t="s">
        <v>12581</v>
      </c>
      <c r="E8520" s="316" t="s">
        <v>14665</v>
      </c>
    </row>
    <row r="8521" customFormat="false" ht="12.8" hidden="false" customHeight="false" outlineLevel="0" collapsed="false">
      <c r="A8521" s="310" t="n">
        <v>95880</v>
      </c>
      <c r="B8521" s="315" t="s">
        <v>1640</v>
      </c>
      <c r="C8521" s="310" t="s">
        <v>14666</v>
      </c>
      <c r="D8521" s="315" t="s">
        <v>12581</v>
      </c>
      <c r="E8521" s="316" t="s">
        <v>14667</v>
      </c>
    </row>
    <row r="8522" customFormat="false" ht="12.8" hidden="false" customHeight="false" outlineLevel="0" collapsed="false">
      <c r="A8522" s="310" t="n">
        <v>97912</v>
      </c>
      <c r="B8522" s="315" t="s">
        <v>1640</v>
      </c>
      <c r="C8522" s="310" t="s">
        <v>14668</v>
      </c>
      <c r="D8522" s="315" t="s">
        <v>14314</v>
      </c>
      <c r="E8522" s="316" t="s">
        <v>14394</v>
      </c>
    </row>
    <row r="8523" customFormat="false" ht="12.8" hidden="false" customHeight="false" outlineLevel="0" collapsed="false">
      <c r="A8523" s="310" t="n">
        <v>97913</v>
      </c>
      <c r="B8523" s="315" t="s">
        <v>1640</v>
      </c>
      <c r="C8523" s="310" t="s">
        <v>14669</v>
      </c>
      <c r="D8523" s="315" t="s">
        <v>14314</v>
      </c>
      <c r="E8523" s="316" t="s">
        <v>14670</v>
      </c>
    </row>
    <row r="8524" customFormat="false" ht="12.8" hidden="false" customHeight="false" outlineLevel="0" collapsed="false">
      <c r="A8524" s="310" t="n">
        <v>97914</v>
      </c>
      <c r="B8524" s="315" t="s">
        <v>1640</v>
      </c>
      <c r="C8524" s="310" t="s">
        <v>14671</v>
      </c>
      <c r="D8524" s="315" t="s">
        <v>14314</v>
      </c>
      <c r="E8524" s="316" t="s">
        <v>14672</v>
      </c>
    </row>
    <row r="8525" customFormat="false" ht="12.8" hidden="false" customHeight="false" outlineLevel="0" collapsed="false">
      <c r="A8525" s="310" t="n">
        <v>97915</v>
      </c>
      <c r="B8525" s="315" t="s">
        <v>1640</v>
      </c>
      <c r="C8525" s="310" t="s">
        <v>14673</v>
      </c>
      <c r="D8525" s="315" t="s">
        <v>14314</v>
      </c>
      <c r="E8525" s="316" t="s">
        <v>4125</v>
      </c>
    </row>
    <row r="8526" customFormat="false" ht="12.8" hidden="false" customHeight="false" outlineLevel="0" collapsed="false">
      <c r="A8526" s="310" t="n">
        <v>100937</v>
      </c>
      <c r="B8526" s="315" t="s">
        <v>1640</v>
      </c>
      <c r="C8526" s="310" t="s">
        <v>14674</v>
      </c>
      <c r="D8526" s="315" t="s">
        <v>14314</v>
      </c>
      <c r="E8526" s="316" t="s">
        <v>14675</v>
      </c>
    </row>
    <row r="8527" customFormat="false" ht="12.8" hidden="false" customHeight="false" outlineLevel="0" collapsed="false">
      <c r="A8527" s="310" t="n">
        <v>100938</v>
      </c>
      <c r="B8527" s="315" t="s">
        <v>1640</v>
      </c>
      <c r="C8527" s="310" t="s">
        <v>14676</v>
      </c>
      <c r="D8527" s="315" t="s">
        <v>14314</v>
      </c>
      <c r="E8527" s="316" t="s">
        <v>14677</v>
      </c>
    </row>
    <row r="8528" customFormat="false" ht="12.8" hidden="false" customHeight="false" outlineLevel="0" collapsed="false">
      <c r="A8528" s="310" t="n">
        <v>100939</v>
      </c>
      <c r="B8528" s="315" t="s">
        <v>1640</v>
      </c>
      <c r="C8528" s="310" t="s">
        <v>14678</v>
      </c>
      <c r="D8528" s="315" t="s">
        <v>14314</v>
      </c>
      <c r="E8528" s="316" t="s">
        <v>12413</v>
      </c>
    </row>
    <row r="8529" customFormat="false" ht="12.8" hidden="false" customHeight="false" outlineLevel="0" collapsed="false">
      <c r="A8529" s="310" t="n">
        <v>100940</v>
      </c>
      <c r="B8529" s="315" t="s">
        <v>1640</v>
      </c>
      <c r="C8529" s="310" t="s">
        <v>14679</v>
      </c>
      <c r="D8529" s="315" t="s">
        <v>14314</v>
      </c>
      <c r="E8529" s="316" t="s">
        <v>3707</v>
      </c>
    </row>
    <row r="8530" customFormat="false" ht="12.8" hidden="false" customHeight="false" outlineLevel="0" collapsed="false">
      <c r="A8530" s="310" t="n">
        <v>100941</v>
      </c>
      <c r="B8530" s="315" t="s">
        <v>1640</v>
      </c>
      <c r="C8530" s="310" t="s">
        <v>14680</v>
      </c>
      <c r="D8530" s="315" t="s">
        <v>12581</v>
      </c>
      <c r="E8530" s="316" t="s">
        <v>14681</v>
      </c>
    </row>
    <row r="8531" customFormat="false" ht="12.8" hidden="false" customHeight="false" outlineLevel="0" collapsed="false">
      <c r="A8531" s="310" t="n">
        <v>100942</v>
      </c>
      <c r="B8531" s="315" t="s">
        <v>1640</v>
      </c>
      <c r="C8531" s="310" t="s">
        <v>14682</v>
      </c>
      <c r="D8531" s="315" t="s">
        <v>12581</v>
      </c>
      <c r="E8531" s="316" t="s">
        <v>2694</v>
      </c>
    </row>
    <row r="8532" customFormat="false" ht="12.8" hidden="false" customHeight="false" outlineLevel="0" collapsed="false">
      <c r="A8532" s="310" t="n">
        <v>100943</v>
      </c>
      <c r="B8532" s="315" t="s">
        <v>1640</v>
      </c>
      <c r="C8532" s="310" t="s">
        <v>14683</v>
      </c>
      <c r="D8532" s="315" t="s">
        <v>12581</v>
      </c>
      <c r="E8532" s="316" t="s">
        <v>3301</v>
      </c>
    </row>
    <row r="8533" customFormat="false" ht="12.8" hidden="false" customHeight="false" outlineLevel="0" collapsed="false">
      <c r="A8533" s="310" t="n">
        <v>100944</v>
      </c>
      <c r="B8533" s="315" t="s">
        <v>1640</v>
      </c>
      <c r="C8533" s="310" t="s">
        <v>14684</v>
      </c>
      <c r="D8533" s="315" t="s">
        <v>12581</v>
      </c>
      <c r="E8533" s="316" t="s">
        <v>10167</v>
      </c>
    </row>
    <row r="8534" customFormat="false" ht="12.8" hidden="false" customHeight="false" outlineLevel="0" collapsed="false">
      <c r="A8534" s="310" t="n">
        <v>100945</v>
      </c>
      <c r="B8534" s="315" t="s">
        <v>1640</v>
      </c>
      <c r="C8534" s="310" t="s">
        <v>14685</v>
      </c>
      <c r="D8534" s="315" t="s">
        <v>12581</v>
      </c>
      <c r="E8534" s="316" t="s">
        <v>14686</v>
      </c>
    </row>
    <row r="8535" customFormat="false" ht="12.8" hidden="false" customHeight="false" outlineLevel="0" collapsed="false">
      <c r="A8535" s="310" t="n">
        <v>100946</v>
      </c>
      <c r="B8535" s="315" t="s">
        <v>1640</v>
      </c>
      <c r="C8535" s="310" t="s">
        <v>14687</v>
      </c>
      <c r="D8535" s="315" t="s">
        <v>12581</v>
      </c>
      <c r="E8535" s="316" t="s">
        <v>14688</v>
      </c>
    </row>
    <row r="8536" customFormat="false" ht="12.8" hidden="false" customHeight="false" outlineLevel="0" collapsed="false">
      <c r="A8536" s="310" t="n">
        <v>100947</v>
      </c>
      <c r="B8536" s="315" t="s">
        <v>1640</v>
      </c>
      <c r="C8536" s="310" t="s">
        <v>14689</v>
      </c>
      <c r="D8536" s="315" t="s">
        <v>12581</v>
      </c>
      <c r="E8536" s="316" t="s">
        <v>3228</v>
      </c>
    </row>
    <row r="8537" customFormat="false" ht="12.8" hidden="false" customHeight="false" outlineLevel="0" collapsed="false">
      <c r="A8537" s="310" t="n">
        <v>100948</v>
      </c>
      <c r="B8537" s="315" t="s">
        <v>1640</v>
      </c>
      <c r="C8537" s="310" t="s">
        <v>14690</v>
      </c>
      <c r="D8537" s="315" t="s">
        <v>12581</v>
      </c>
      <c r="E8537" s="316" t="s">
        <v>3493</v>
      </c>
    </row>
    <row r="8538" customFormat="false" ht="12.8" hidden="false" customHeight="false" outlineLevel="0" collapsed="false">
      <c r="A8538" s="310" t="n">
        <v>100949</v>
      </c>
      <c r="B8538" s="315" t="s">
        <v>1640</v>
      </c>
      <c r="C8538" s="310" t="s">
        <v>14691</v>
      </c>
      <c r="D8538" s="315" t="s">
        <v>12581</v>
      </c>
      <c r="E8538" s="316" t="s">
        <v>8315</v>
      </c>
    </row>
    <row r="8539" customFormat="false" ht="12.8" hidden="false" customHeight="false" outlineLevel="0" collapsed="false">
      <c r="A8539" s="310" t="n">
        <v>100950</v>
      </c>
      <c r="B8539" s="315" t="s">
        <v>1640</v>
      </c>
      <c r="C8539" s="310" t="s">
        <v>14692</v>
      </c>
      <c r="D8539" s="315" t="s">
        <v>12581</v>
      </c>
      <c r="E8539" s="316" t="s">
        <v>14693</v>
      </c>
    </row>
    <row r="8540" customFormat="false" ht="12.8" hidden="false" customHeight="false" outlineLevel="0" collapsed="false">
      <c r="A8540" s="310" t="n">
        <v>100951</v>
      </c>
      <c r="B8540" s="315" t="s">
        <v>1640</v>
      </c>
      <c r="C8540" s="310" t="s">
        <v>14694</v>
      </c>
      <c r="D8540" s="315" t="s">
        <v>12581</v>
      </c>
      <c r="E8540" s="316" t="s">
        <v>3850</v>
      </c>
    </row>
    <row r="8541" customFormat="false" ht="12.8" hidden="false" customHeight="false" outlineLevel="0" collapsed="false">
      <c r="A8541" s="310" t="n">
        <v>100952</v>
      </c>
      <c r="B8541" s="315" t="s">
        <v>1640</v>
      </c>
      <c r="C8541" s="310" t="s">
        <v>14695</v>
      </c>
      <c r="D8541" s="315" t="s">
        <v>12581</v>
      </c>
      <c r="E8541" s="316" t="s">
        <v>14696</v>
      </c>
    </row>
    <row r="8542" customFormat="false" ht="12.8" hidden="false" customHeight="false" outlineLevel="0" collapsed="false">
      <c r="A8542" s="310" t="n">
        <v>100953</v>
      </c>
      <c r="B8542" s="315" t="s">
        <v>1640</v>
      </c>
      <c r="C8542" s="310" t="s">
        <v>14697</v>
      </c>
      <c r="D8542" s="315" t="s">
        <v>12581</v>
      </c>
      <c r="E8542" s="316" t="s">
        <v>3566</v>
      </c>
    </row>
    <row r="8543" customFormat="false" ht="12.8" hidden="false" customHeight="false" outlineLevel="0" collapsed="false">
      <c r="A8543" s="310" t="n">
        <v>100954</v>
      </c>
      <c r="B8543" s="315" t="s">
        <v>1640</v>
      </c>
      <c r="C8543" s="310" t="s">
        <v>14698</v>
      </c>
      <c r="D8543" s="315" t="s">
        <v>12581</v>
      </c>
      <c r="E8543" s="316" t="s">
        <v>14699</v>
      </c>
    </row>
    <row r="8544" customFormat="false" ht="12.8" hidden="false" customHeight="false" outlineLevel="0" collapsed="false">
      <c r="A8544" s="310" t="n">
        <v>100955</v>
      </c>
      <c r="B8544" s="315" t="s">
        <v>1640</v>
      </c>
      <c r="C8544" s="310" t="s">
        <v>14700</v>
      </c>
      <c r="D8544" s="315" t="s">
        <v>14314</v>
      </c>
      <c r="E8544" s="316" t="s">
        <v>14701</v>
      </c>
    </row>
    <row r="8545" customFormat="false" ht="12.8" hidden="false" customHeight="false" outlineLevel="0" collapsed="false">
      <c r="A8545" s="310" t="n">
        <v>100956</v>
      </c>
      <c r="B8545" s="315" t="s">
        <v>1640</v>
      </c>
      <c r="C8545" s="310" t="s">
        <v>14702</v>
      </c>
      <c r="D8545" s="315" t="s">
        <v>14314</v>
      </c>
      <c r="E8545" s="316" t="s">
        <v>14703</v>
      </c>
    </row>
    <row r="8546" customFormat="false" ht="12.8" hidden="false" customHeight="false" outlineLevel="0" collapsed="false">
      <c r="A8546" s="310" t="n">
        <v>100957</v>
      </c>
      <c r="B8546" s="315" t="s">
        <v>1640</v>
      </c>
      <c r="C8546" s="310" t="s">
        <v>14704</v>
      </c>
      <c r="D8546" s="315" t="s">
        <v>14314</v>
      </c>
      <c r="E8546" s="316" t="s">
        <v>14705</v>
      </c>
    </row>
    <row r="8547" customFormat="false" ht="12.8" hidden="false" customHeight="false" outlineLevel="0" collapsed="false">
      <c r="A8547" s="310" t="n">
        <v>100958</v>
      </c>
      <c r="B8547" s="315" t="s">
        <v>1640</v>
      </c>
      <c r="C8547" s="310" t="s">
        <v>14706</v>
      </c>
      <c r="D8547" s="315" t="s">
        <v>14314</v>
      </c>
      <c r="E8547" s="316" t="s">
        <v>14649</v>
      </c>
    </row>
    <row r="8548" customFormat="false" ht="12.8" hidden="false" customHeight="false" outlineLevel="0" collapsed="false">
      <c r="A8548" s="310" t="n">
        <v>100959</v>
      </c>
      <c r="B8548" s="315" t="s">
        <v>1640</v>
      </c>
      <c r="C8548" s="310" t="s">
        <v>14707</v>
      </c>
      <c r="D8548" s="315" t="s">
        <v>14314</v>
      </c>
      <c r="E8548" s="316" t="s">
        <v>6623</v>
      </c>
    </row>
    <row r="8549" customFormat="false" ht="12.8" hidden="false" customHeight="false" outlineLevel="0" collapsed="false">
      <c r="A8549" s="310" t="n">
        <v>100960</v>
      </c>
      <c r="B8549" s="315" t="s">
        <v>1640</v>
      </c>
      <c r="C8549" s="310" t="s">
        <v>14708</v>
      </c>
      <c r="D8549" s="315" t="s">
        <v>14314</v>
      </c>
      <c r="E8549" s="316" t="s">
        <v>8427</v>
      </c>
    </row>
    <row r="8550" customFormat="false" ht="12.8" hidden="false" customHeight="false" outlineLevel="0" collapsed="false">
      <c r="A8550" s="310" t="n">
        <v>100961</v>
      </c>
      <c r="B8550" s="315" t="s">
        <v>1640</v>
      </c>
      <c r="C8550" s="310" t="s">
        <v>14709</v>
      </c>
      <c r="D8550" s="315" t="s">
        <v>14314</v>
      </c>
      <c r="E8550" s="316" t="s">
        <v>8311</v>
      </c>
    </row>
    <row r="8551" customFormat="false" ht="12.8" hidden="false" customHeight="false" outlineLevel="0" collapsed="false">
      <c r="A8551" s="310" t="n">
        <v>100962</v>
      </c>
      <c r="B8551" s="315" t="s">
        <v>1640</v>
      </c>
      <c r="C8551" s="310" t="s">
        <v>14710</v>
      </c>
      <c r="D8551" s="315" t="s">
        <v>14314</v>
      </c>
      <c r="E8551" s="316" t="s">
        <v>4301</v>
      </c>
    </row>
    <row r="8552" customFormat="false" ht="12.8" hidden="false" customHeight="false" outlineLevel="0" collapsed="false">
      <c r="A8552" s="310" t="n">
        <v>100963</v>
      </c>
      <c r="B8552" s="315" t="s">
        <v>1640</v>
      </c>
      <c r="C8552" s="310" t="s">
        <v>14711</v>
      </c>
      <c r="D8552" s="315" t="s">
        <v>14314</v>
      </c>
      <c r="E8552" s="316" t="s">
        <v>14712</v>
      </c>
    </row>
    <row r="8553" customFormat="false" ht="12.8" hidden="false" customHeight="false" outlineLevel="0" collapsed="false">
      <c r="A8553" s="310" t="n">
        <v>100964</v>
      </c>
      <c r="B8553" s="315" t="s">
        <v>1640</v>
      </c>
      <c r="C8553" s="310" t="s">
        <v>14713</v>
      </c>
      <c r="D8553" s="315" t="s">
        <v>14314</v>
      </c>
      <c r="E8553" s="316" t="s">
        <v>14714</v>
      </c>
    </row>
    <row r="8554" customFormat="false" ht="12.8" hidden="false" customHeight="false" outlineLevel="0" collapsed="false">
      <c r="A8554" s="310" t="n">
        <v>100973</v>
      </c>
      <c r="B8554" s="315" t="s">
        <v>1640</v>
      </c>
      <c r="C8554" s="310" t="s">
        <v>14715</v>
      </c>
      <c r="D8554" s="315" t="s">
        <v>200</v>
      </c>
      <c r="E8554" s="316" t="s">
        <v>14716</v>
      </c>
    </row>
    <row r="8555" customFormat="false" ht="12.8" hidden="false" customHeight="false" outlineLevel="0" collapsed="false">
      <c r="A8555" s="310" t="n">
        <v>100974</v>
      </c>
      <c r="B8555" s="315" t="s">
        <v>1640</v>
      </c>
      <c r="C8555" s="310" t="s">
        <v>14717</v>
      </c>
      <c r="D8555" s="315" t="s">
        <v>200</v>
      </c>
      <c r="E8555" s="316" t="s">
        <v>14718</v>
      </c>
    </row>
    <row r="8556" customFormat="false" ht="12.8" hidden="false" customHeight="false" outlineLevel="0" collapsed="false">
      <c r="A8556" s="310" t="n">
        <v>100975</v>
      </c>
      <c r="B8556" s="315" t="s">
        <v>1640</v>
      </c>
      <c r="C8556" s="310" t="s">
        <v>14719</v>
      </c>
      <c r="D8556" s="315" t="s">
        <v>200</v>
      </c>
      <c r="E8556" s="316" t="s">
        <v>14720</v>
      </c>
    </row>
    <row r="8557" customFormat="false" ht="12.8" hidden="false" customHeight="false" outlineLevel="0" collapsed="false">
      <c r="A8557" s="310" t="n">
        <v>100965</v>
      </c>
      <c r="B8557" s="315" t="s">
        <v>1640</v>
      </c>
      <c r="C8557" s="310" t="s">
        <v>14721</v>
      </c>
      <c r="D8557" s="315" t="s">
        <v>12581</v>
      </c>
      <c r="E8557" s="316" t="s">
        <v>14722</v>
      </c>
    </row>
    <row r="8558" customFormat="false" ht="12.8" hidden="false" customHeight="false" outlineLevel="0" collapsed="false">
      <c r="A8558" s="310" t="n">
        <v>100966</v>
      </c>
      <c r="B8558" s="315" t="s">
        <v>1640</v>
      </c>
      <c r="C8558" s="310" t="s">
        <v>14723</v>
      </c>
      <c r="D8558" s="315" t="s">
        <v>12581</v>
      </c>
      <c r="E8558" s="316" t="s">
        <v>14724</v>
      </c>
    </row>
    <row r="8559" customFormat="false" ht="12.8" hidden="false" customHeight="false" outlineLevel="0" collapsed="false">
      <c r="A8559" s="310" t="n">
        <v>100969</v>
      </c>
      <c r="B8559" s="315" t="s">
        <v>1640</v>
      </c>
      <c r="C8559" s="310" t="s">
        <v>14725</v>
      </c>
      <c r="D8559" s="315" t="s">
        <v>12581</v>
      </c>
      <c r="E8559" s="316" t="s">
        <v>14566</v>
      </c>
    </row>
    <row r="8560" customFormat="false" ht="12.8" hidden="false" customHeight="false" outlineLevel="0" collapsed="false">
      <c r="A8560" s="310" t="n">
        <v>100970</v>
      </c>
      <c r="B8560" s="315" t="s">
        <v>1640</v>
      </c>
      <c r="C8560" s="310" t="s">
        <v>14726</v>
      </c>
      <c r="D8560" s="315" t="s">
        <v>12581</v>
      </c>
      <c r="E8560" s="316" t="s">
        <v>14727</v>
      </c>
    </row>
    <row r="8561" customFormat="false" ht="12.8" hidden="false" customHeight="false" outlineLevel="0" collapsed="false">
      <c r="A8561" s="310" t="n">
        <v>102330</v>
      </c>
      <c r="B8561" s="315" t="s">
        <v>1640</v>
      </c>
      <c r="C8561" s="310" t="s">
        <v>14728</v>
      </c>
      <c r="D8561" s="315" t="s">
        <v>12581</v>
      </c>
      <c r="E8561" s="316" t="s">
        <v>14729</v>
      </c>
    </row>
    <row r="8562" customFormat="false" ht="12.8" hidden="false" customHeight="false" outlineLevel="0" collapsed="false">
      <c r="A8562" s="310" t="n">
        <v>102331</v>
      </c>
      <c r="B8562" s="315" t="s">
        <v>1640</v>
      </c>
      <c r="C8562" s="310" t="s">
        <v>14730</v>
      </c>
      <c r="D8562" s="315" t="s">
        <v>12581</v>
      </c>
      <c r="E8562" s="316" t="s">
        <v>4330</v>
      </c>
    </row>
    <row r="8563" customFormat="false" ht="12.8" hidden="false" customHeight="false" outlineLevel="0" collapsed="false">
      <c r="A8563" s="310" t="n">
        <v>102332</v>
      </c>
      <c r="B8563" s="315" t="s">
        <v>1640</v>
      </c>
      <c r="C8563" s="310" t="s">
        <v>14731</v>
      </c>
      <c r="D8563" s="315" t="s">
        <v>12581</v>
      </c>
      <c r="E8563" s="316" t="s">
        <v>4335</v>
      </c>
    </row>
    <row r="8564" customFormat="false" ht="12.8" hidden="false" customHeight="false" outlineLevel="0" collapsed="false">
      <c r="A8564" s="310" t="n">
        <v>102333</v>
      </c>
      <c r="B8564" s="315" t="s">
        <v>1640</v>
      </c>
      <c r="C8564" s="310" t="s">
        <v>14732</v>
      </c>
      <c r="D8564" s="315" t="s">
        <v>12581</v>
      </c>
      <c r="E8564" s="316" t="s">
        <v>3424</v>
      </c>
    </row>
    <row r="8565" customFormat="false" ht="12.8" hidden="false" customHeight="false" outlineLevel="0" collapsed="false">
      <c r="A8565" s="310" t="n">
        <v>101019</v>
      </c>
      <c r="B8565" s="315" t="s">
        <v>1640</v>
      </c>
      <c r="C8565" s="310" t="s">
        <v>14733</v>
      </c>
      <c r="D8565" s="315" t="s">
        <v>14734</v>
      </c>
      <c r="E8565" s="316" t="s">
        <v>14735</v>
      </c>
    </row>
    <row r="8566" customFormat="false" ht="12.8" hidden="false" customHeight="false" outlineLevel="0" collapsed="false">
      <c r="A8566" s="310" t="n">
        <v>101479</v>
      </c>
      <c r="B8566" s="315" t="s">
        <v>1640</v>
      </c>
      <c r="C8566" s="310" t="s">
        <v>14736</v>
      </c>
      <c r="D8566" s="315" t="s">
        <v>14734</v>
      </c>
      <c r="E8566" s="316" t="s">
        <v>14737</v>
      </c>
    </row>
    <row r="8567" customFormat="false" ht="12.8" hidden="false" customHeight="false" outlineLevel="0" collapsed="false">
      <c r="A8567" s="310" t="n">
        <v>102568</v>
      </c>
      <c r="B8567" s="315" t="s">
        <v>1640</v>
      </c>
      <c r="C8567" s="310" t="s">
        <v>14738</v>
      </c>
      <c r="D8567" s="315" t="s">
        <v>14734</v>
      </c>
      <c r="E8567" s="316" t="s">
        <v>14739</v>
      </c>
    </row>
    <row r="8568" customFormat="false" ht="12.8" hidden="false" customHeight="false" outlineLevel="0" collapsed="false">
      <c r="A8568" s="310" t="n">
        <v>100976</v>
      </c>
      <c r="B8568" s="315" t="s">
        <v>1640</v>
      </c>
      <c r="C8568" s="310" t="s">
        <v>14740</v>
      </c>
      <c r="D8568" s="315" t="s">
        <v>200</v>
      </c>
      <c r="E8568" s="316" t="s">
        <v>3812</v>
      </c>
    </row>
    <row r="8569" customFormat="false" ht="12.8" hidden="false" customHeight="false" outlineLevel="0" collapsed="false">
      <c r="A8569" s="310" t="n">
        <v>100977</v>
      </c>
      <c r="B8569" s="315" t="s">
        <v>1640</v>
      </c>
      <c r="C8569" s="310" t="s">
        <v>14741</v>
      </c>
      <c r="D8569" s="315" t="s">
        <v>200</v>
      </c>
      <c r="E8569" s="316" t="s">
        <v>2002</v>
      </c>
    </row>
    <row r="8570" customFormat="false" ht="12.8" hidden="false" customHeight="false" outlineLevel="0" collapsed="false">
      <c r="A8570" s="310" t="n">
        <v>100978</v>
      </c>
      <c r="B8570" s="315" t="s">
        <v>1640</v>
      </c>
      <c r="C8570" s="310" t="s">
        <v>14742</v>
      </c>
      <c r="D8570" s="315" t="s">
        <v>200</v>
      </c>
      <c r="E8570" s="316" t="s">
        <v>14743</v>
      </c>
    </row>
    <row r="8571" customFormat="false" ht="12.8" hidden="false" customHeight="false" outlineLevel="0" collapsed="false">
      <c r="A8571" s="310" t="n">
        <v>100979</v>
      </c>
      <c r="B8571" s="315" t="s">
        <v>1640</v>
      </c>
      <c r="C8571" s="310" t="s">
        <v>14744</v>
      </c>
      <c r="D8571" s="315" t="s">
        <v>200</v>
      </c>
      <c r="E8571" s="316" t="s">
        <v>14745</v>
      </c>
    </row>
    <row r="8572" customFormat="false" ht="12.8" hidden="false" customHeight="false" outlineLevel="0" collapsed="false">
      <c r="A8572" s="310" t="n">
        <v>100980</v>
      </c>
      <c r="B8572" s="315" t="s">
        <v>1640</v>
      </c>
      <c r="C8572" s="310" t="s">
        <v>14746</v>
      </c>
      <c r="D8572" s="315" t="s">
        <v>200</v>
      </c>
      <c r="E8572" s="316" t="s">
        <v>12000</v>
      </c>
    </row>
    <row r="8573" customFormat="false" ht="12.8" hidden="false" customHeight="false" outlineLevel="0" collapsed="false">
      <c r="A8573" s="310" t="n">
        <v>100981</v>
      </c>
      <c r="B8573" s="315" t="s">
        <v>1640</v>
      </c>
      <c r="C8573" s="310" t="s">
        <v>14747</v>
      </c>
      <c r="D8573" s="315" t="s">
        <v>200</v>
      </c>
      <c r="E8573" s="316" t="s">
        <v>12327</v>
      </c>
    </row>
    <row r="8574" customFormat="false" ht="12.8" hidden="false" customHeight="false" outlineLevel="0" collapsed="false">
      <c r="A8574" s="310" t="n">
        <v>100982</v>
      </c>
      <c r="B8574" s="315" t="s">
        <v>1640</v>
      </c>
      <c r="C8574" s="310" t="s">
        <v>14748</v>
      </c>
      <c r="D8574" s="315" t="s">
        <v>200</v>
      </c>
      <c r="E8574" s="316" t="s">
        <v>12536</v>
      </c>
    </row>
    <row r="8575" customFormat="false" ht="12.8" hidden="false" customHeight="false" outlineLevel="0" collapsed="false">
      <c r="A8575" s="310" t="n">
        <v>100983</v>
      </c>
      <c r="B8575" s="315" t="s">
        <v>1640</v>
      </c>
      <c r="C8575" s="310" t="s">
        <v>14749</v>
      </c>
      <c r="D8575" s="315" t="s">
        <v>200</v>
      </c>
      <c r="E8575" s="316" t="s">
        <v>12178</v>
      </c>
    </row>
    <row r="8576" customFormat="false" ht="12.8" hidden="false" customHeight="false" outlineLevel="0" collapsed="false">
      <c r="A8576" s="310" t="n">
        <v>100984</v>
      </c>
      <c r="B8576" s="315" t="s">
        <v>1640</v>
      </c>
      <c r="C8576" s="310" t="s">
        <v>14750</v>
      </c>
      <c r="D8576" s="315" t="s">
        <v>200</v>
      </c>
      <c r="E8576" s="316" t="s">
        <v>14003</v>
      </c>
    </row>
    <row r="8577" customFormat="false" ht="12.8" hidden="false" customHeight="false" outlineLevel="0" collapsed="false">
      <c r="A8577" s="310" t="n">
        <v>100985</v>
      </c>
      <c r="B8577" s="315" t="s">
        <v>1640</v>
      </c>
      <c r="C8577" s="310" t="s">
        <v>14751</v>
      </c>
      <c r="D8577" s="315" t="s">
        <v>200</v>
      </c>
      <c r="E8577" s="316" t="s">
        <v>8975</v>
      </c>
    </row>
    <row r="8578" customFormat="false" ht="12.8" hidden="false" customHeight="false" outlineLevel="0" collapsed="false">
      <c r="A8578" s="310" t="n">
        <v>100986</v>
      </c>
      <c r="B8578" s="315" t="s">
        <v>1640</v>
      </c>
      <c r="C8578" s="310" t="s">
        <v>14752</v>
      </c>
      <c r="D8578" s="315" t="s">
        <v>200</v>
      </c>
      <c r="E8578" s="316" t="s">
        <v>14753</v>
      </c>
    </row>
    <row r="8579" customFormat="false" ht="12.8" hidden="false" customHeight="false" outlineLevel="0" collapsed="false">
      <c r="A8579" s="310" t="n">
        <v>100987</v>
      </c>
      <c r="B8579" s="315" t="s">
        <v>1640</v>
      </c>
      <c r="C8579" s="310" t="s">
        <v>14754</v>
      </c>
      <c r="D8579" s="315" t="s">
        <v>200</v>
      </c>
      <c r="E8579" s="316" t="s">
        <v>14755</v>
      </c>
    </row>
    <row r="8580" customFormat="false" ht="12.8" hidden="false" customHeight="false" outlineLevel="0" collapsed="false">
      <c r="A8580" s="310" t="n">
        <v>100988</v>
      </c>
      <c r="B8580" s="315" t="s">
        <v>1640</v>
      </c>
      <c r="C8580" s="310" t="s">
        <v>14756</v>
      </c>
      <c r="D8580" s="315" t="s">
        <v>200</v>
      </c>
      <c r="E8580" s="316" t="s">
        <v>6619</v>
      </c>
    </row>
    <row r="8581" customFormat="false" ht="12.8" hidden="false" customHeight="false" outlineLevel="0" collapsed="false">
      <c r="A8581" s="310" t="n">
        <v>100989</v>
      </c>
      <c r="B8581" s="315" t="s">
        <v>1640</v>
      </c>
      <c r="C8581" s="310" t="s">
        <v>14757</v>
      </c>
      <c r="D8581" s="315" t="s">
        <v>14734</v>
      </c>
      <c r="E8581" s="316" t="s">
        <v>14758</v>
      </c>
    </row>
    <row r="8582" customFormat="false" ht="12.8" hidden="false" customHeight="false" outlineLevel="0" collapsed="false">
      <c r="A8582" s="310" t="n">
        <v>100990</v>
      </c>
      <c r="B8582" s="315" t="s">
        <v>1640</v>
      </c>
      <c r="C8582" s="310" t="s">
        <v>14759</v>
      </c>
      <c r="D8582" s="315" t="s">
        <v>14734</v>
      </c>
      <c r="E8582" s="316" t="s">
        <v>12442</v>
      </c>
    </row>
    <row r="8583" customFormat="false" ht="12.8" hidden="false" customHeight="false" outlineLevel="0" collapsed="false">
      <c r="A8583" s="310" t="n">
        <v>100991</v>
      </c>
      <c r="B8583" s="315" t="s">
        <v>1640</v>
      </c>
      <c r="C8583" s="310" t="s">
        <v>14760</v>
      </c>
      <c r="D8583" s="315" t="s">
        <v>14734</v>
      </c>
      <c r="E8583" s="316" t="s">
        <v>1986</v>
      </c>
    </row>
    <row r="8584" customFormat="false" ht="12.8" hidden="false" customHeight="false" outlineLevel="0" collapsed="false">
      <c r="A8584" s="310" t="n">
        <v>100992</v>
      </c>
      <c r="B8584" s="315" t="s">
        <v>1640</v>
      </c>
      <c r="C8584" s="310" t="s">
        <v>14761</v>
      </c>
      <c r="D8584" s="315" t="s">
        <v>14734</v>
      </c>
      <c r="E8584" s="316" t="s">
        <v>4180</v>
      </c>
    </row>
    <row r="8585" customFormat="false" ht="12.8" hidden="false" customHeight="false" outlineLevel="0" collapsed="false">
      <c r="A8585" s="310" t="n">
        <v>100993</v>
      </c>
      <c r="B8585" s="315" t="s">
        <v>1640</v>
      </c>
      <c r="C8585" s="310" t="s">
        <v>14762</v>
      </c>
      <c r="D8585" s="315" t="s">
        <v>14734</v>
      </c>
      <c r="E8585" s="316" t="s">
        <v>11357</v>
      </c>
    </row>
    <row r="8586" customFormat="false" ht="12.8" hidden="false" customHeight="false" outlineLevel="0" collapsed="false">
      <c r="A8586" s="310" t="n">
        <v>100994</v>
      </c>
      <c r="B8586" s="315" t="s">
        <v>1640</v>
      </c>
      <c r="C8586" s="310" t="s">
        <v>14763</v>
      </c>
      <c r="D8586" s="315" t="s">
        <v>14734</v>
      </c>
      <c r="E8586" s="316" t="s">
        <v>3290</v>
      </c>
    </row>
    <row r="8587" customFormat="false" ht="12.8" hidden="false" customHeight="false" outlineLevel="0" collapsed="false">
      <c r="A8587" s="310" t="n">
        <v>100995</v>
      </c>
      <c r="B8587" s="315" t="s">
        <v>1640</v>
      </c>
      <c r="C8587" s="310" t="s">
        <v>14764</v>
      </c>
      <c r="D8587" s="315" t="s">
        <v>14734</v>
      </c>
      <c r="E8587" s="316" t="s">
        <v>2732</v>
      </c>
    </row>
    <row r="8588" customFormat="false" ht="12.8" hidden="false" customHeight="false" outlineLevel="0" collapsed="false">
      <c r="A8588" s="310" t="n">
        <v>100996</v>
      </c>
      <c r="B8588" s="315" t="s">
        <v>1640</v>
      </c>
      <c r="C8588" s="310" t="s">
        <v>14765</v>
      </c>
      <c r="D8588" s="315" t="s">
        <v>14734</v>
      </c>
      <c r="E8588" s="316" t="s">
        <v>14766</v>
      </c>
    </row>
    <row r="8589" customFormat="false" ht="12.8" hidden="false" customHeight="false" outlineLevel="0" collapsed="false">
      <c r="A8589" s="310" t="n">
        <v>100997</v>
      </c>
      <c r="B8589" s="315" t="s">
        <v>1640</v>
      </c>
      <c r="C8589" s="310" t="s">
        <v>14767</v>
      </c>
      <c r="D8589" s="315" t="s">
        <v>14734</v>
      </c>
      <c r="E8589" s="316" t="s">
        <v>12465</v>
      </c>
    </row>
    <row r="8590" customFormat="false" ht="12.8" hidden="false" customHeight="false" outlineLevel="0" collapsed="false">
      <c r="A8590" s="310" t="n">
        <v>100998</v>
      </c>
      <c r="B8590" s="315" t="s">
        <v>1640</v>
      </c>
      <c r="C8590" s="310" t="s">
        <v>14768</v>
      </c>
      <c r="D8590" s="315" t="s">
        <v>14734</v>
      </c>
      <c r="E8590" s="316" t="s">
        <v>8971</v>
      </c>
    </row>
    <row r="8591" customFormat="false" ht="12.8" hidden="false" customHeight="false" outlineLevel="0" collapsed="false">
      <c r="A8591" s="310" t="n">
        <v>100999</v>
      </c>
      <c r="B8591" s="315" t="s">
        <v>1640</v>
      </c>
      <c r="C8591" s="310" t="s">
        <v>14769</v>
      </c>
      <c r="D8591" s="315" t="s">
        <v>14734</v>
      </c>
      <c r="E8591" s="316" t="s">
        <v>3692</v>
      </c>
    </row>
    <row r="8592" customFormat="false" ht="12.8" hidden="false" customHeight="false" outlineLevel="0" collapsed="false">
      <c r="A8592" s="310" t="n">
        <v>101000</v>
      </c>
      <c r="B8592" s="315" t="s">
        <v>1640</v>
      </c>
      <c r="C8592" s="310" t="s">
        <v>14770</v>
      </c>
      <c r="D8592" s="315" t="s">
        <v>14734</v>
      </c>
      <c r="E8592" s="316" t="s">
        <v>1986</v>
      </c>
    </row>
    <row r="8593" customFormat="false" ht="12.8" hidden="false" customHeight="false" outlineLevel="0" collapsed="false">
      <c r="A8593" s="310" t="n">
        <v>101001</v>
      </c>
      <c r="B8593" s="315" t="s">
        <v>1640</v>
      </c>
      <c r="C8593" s="310" t="s">
        <v>14771</v>
      </c>
      <c r="D8593" s="315" t="s">
        <v>14734</v>
      </c>
      <c r="E8593" s="316" t="s">
        <v>14772</v>
      </c>
    </row>
    <row r="8594" customFormat="false" ht="12.8" hidden="false" customHeight="false" outlineLevel="0" collapsed="false">
      <c r="A8594" s="310" t="n">
        <v>101002</v>
      </c>
      <c r="B8594" s="315" t="s">
        <v>1640</v>
      </c>
      <c r="C8594" s="310" t="s">
        <v>14773</v>
      </c>
      <c r="D8594" s="315" t="s">
        <v>14734</v>
      </c>
      <c r="E8594" s="316" t="s">
        <v>4139</v>
      </c>
    </row>
    <row r="8595" customFormat="false" ht="12.8" hidden="false" customHeight="false" outlineLevel="0" collapsed="false">
      <c r="A8595" s="310" t="n">
        <v>101003</v>
      </c>
      <c r="B8595" s="315" t="s">
        <v>1640</v>
      </c>
      <c r="C8595" s="310" t="s">
        <v>14774</v>
      </c>
      <c r="D8595" s="315" t="s">
        <v>14734</v>
      </c>
      <c r="E8595" s="316" t="s">
        <v>14775</v>
      </c>
    </row>
    <row r="8596" customFormat="false" ht="12.8" hidden="false" customHeight="false" outlineLevel="0" collapsed="false">
      <c r="A8596" s="310" t="n">
        <v>101004</v>
      </c>
      <c r="B8596" s="315" t="s">
        <v>1640</v>
      </c>
      <c r="C8596" s="310" t="s">
        <v>14776</v>
      </c>
      <c r="D8596" s="315" t="s">
        <v>14734</v>
      </c>
      <c r="E8596" s="316" t="s">
        <v>7385</v>
      </c>
    </row>
    <row r="8597" customFormat="false" ht="12.8" hidden="false" customHeight="false" outlineLevel="0" collapsed="false">
      <c r="A8597" s="310" t="n">
        <v>101005</v>
      </c>
      <c r="B8597" s="315" t="s">
        <v>1640</v>
      </c>
      <c r="C8597" s="310" t="s">
        <v>14777</v>
      </c>
      <c r="D8597" s="315" t="s">
        <v>200</v>
      </c>
      <c r="E8597" s="316" t="s">
        <v>14778</v>
      </c>
    </row>
    <row r="8598" customFormat="false" ht="12.8" hidden="false" customHeight="false" outlineLevel="0" collapsed="false">
      <c r="A8598" s="310" t="n">
        <v>101006</v>
      </c>
      <c r="B8598" s="315" t="s">
        <v>1640</v>
      </c>
      <c r="C8598" s="310" t="s">
        <v>14779</v>
      </c>
      <c r="D8598" s="315" t="s">
        <v>200</v>
      </c>
      <c r="E8598" s="316" t="s">
        <v>6705</v>
      </c>
    </row>
    <row r="8599" customFormat="false" ht="12.8" hidden="false" customHeight="false" outlineLevel="0" collapsed="false">
      <c r="A8599" s="310" t="n">
        <v>101007</v>
      </c>
      <c r="B8599" s="315" t="s">
        <v>1640</v>
      </c>
      <c r="C8599" s="310" t="s">
        <v>14780</v>
      </c>
      <c r="D8599" s="315" t="s">
        <v>200</v>
      </c>
      <c r="E8599" s="316" t="s">
        <v>3686</v>
      </c>
    </row>
    <row r="8600" customFormat="false" ht="12.8" hidden="false" customHeight="false" outlineLevel="0" collapsed="false">
      <c r="A8600" s="310" t="n">
        <v>101008</v>
      </c>
      <c r="B8600" s="315" t="s">
        <v>1640</v>
      </c>
      <c r="C8600" s="310" t="s">
        <v>14781</v>
      </c>
      <c r="D8600" s="315" t="s">
        <v>200</v>
      </c>
      <c r="E8600" s="316" t="s">
        <v>2847</v>
      </c>
    </row>
    <row r="8601" customFormat="false" ht="12.8" hidden="false" customHeight="false" outlineLevel="0" collapsed="false">
      <c r="A8601" s="310" t="n">
        <v>101009</v>
      </c>
      <c r="B8601" s="315" t="s">
        <v>1640</v>
      </c>
      <c r="C8601" s="310" t="s">
        <v>14782</v>
      </c>
      <c r="D8601" s="315" t="s">
        <v>14734</v>
      </c>
      <c r="E8601" s="316" t="s">
        <v>14783</v>
      </c>
    </row>
    <row r="8602" customFormat="false" ht="12.8" hidden="false" customHeight="false" outlineLevel="0" collapsed="false">
      <c r="A8602" s="310" t="n">
        <v>101010</v>
      </c>
      <c r="B8602" s="315" t="s">
        <v>1640</v>
      </c>
      <c r="C8602" s="310" t="s">
        <v>14784</v>
      </c>
      <c r="D8602" s="315" t="s">
        <v>14734</v>
      </c>
      <c r="E8602" s="316" t="s">
        <v>9657</v>
      </c>
    </row>
    <row r="8603" customFormat="false" ht="12.8" hidden="false" customHeight="false" outlineLevel="0" collapsed="false">
      <c r="A8603" s="310" t="n">
        <v>101013</v>
      </c>
      <c r="B8603" s="315" t="s">
        <v>1640</v>
      </c>
      <c r="C8603" s="310" t="s">
        <v>14785</v>
      </c>
      <c r="D8603" s="315" t="s">
        <v>14734</v>
      </c>
      <c r="E8603" s="316" t="s">
        <v>4142</v>
      </c>
    </row>
    <row r="8604" customFormat="false" ht="12.8" hidden="false" customHeight="false" outlineLevel="0" collapsed="false">
      <c r="A8604" s="310" t="n">
        <v>101014</v>
      </c>
      <c r="B8604" s="315" t="s">
        <v>1640</v>
      </c>
      <c r="C8604" s="310" t="s">
        <v>14786</v>
      </c>
      <c r="D8604" s="315" t="s">
        <v>14734</v>
      </c>
      <c r="E8604" s="316" t="s">
        <v>14787</v>
      </c>
    </row>
    <row r="8605" customFormat="false" ht="12.8" hidden="false" customHeight="false" outlineLevel="0" collapsed="false">
      <c r="A8605" s="310" t="n">
        <v>101015</v>
      </c>
      <c r="B8605" s="315" t="s">
        <v>1640</v>
      </c>
      <c r="C8605" s="310" t="s">
        <v>14788</v>
      </c>
      <c r="D8605" s="315" t="s">
        <v>14734</v>
      </c>
      <c r="E8605" s="316" t="s">
        <v>14789</v>
      </c>
    </row>
    <row r="8606" customFormat="false" ht="12.8" hidden="false" customHeight="false" outlineLevel="0" collapsed="false">
      <c r="A8606" s="310" t="n">
        <v>101016</v>
      </c>
      <c r="B8606" s="315" t="s">
        <v>1640</v>
      </c>
      <c r="C8606" s="310" t="s">
        <v>14790</v>
      </c>
      <c r="D8606" s="315" t="s">
        <v>14734</v>
      </c>
      <c r="E8606" s="316" t="s">
        <v>9962</v>
      </c>
    </row>
    <row r="8607" customFormat="false" ht="12.8" hidden="false" customHeight="false" outlineLevel="0" collapsed="false">
      <c r="A8607" s="310" t="n">
        <v>101017</v>
      </c>
      <c r="B8607" s="315" t="s">
        <v>1640</v>
      </c>
      <c r="C8607" s="310" t="s">
        <v>14791</v>
      </c>
      <c r="D8607" s="315" t="s">
        <v>14734</v>
      </c>
      <c r="E8607" s="316" t="s">
        <v>14792</v>
      </c>
    </row>
    <row r="8608" customFormat="false" ht="12.8" hidden="false" customHeight="false" outlineLevel="0" collapsed="false">
      <c r="A8608" s="310" t="n">
        <v>101018</v>
      </c>
      <c r="B8608" s="315" t="s">
        <v>1640</v>
      </c>
      <c r="C8608" s="310" t="s">
        <v>14793</v>
      </c>
      <c r="D8608" s="315" t="s">
        <v>14734</v>
      </c>
      <c r="E8608" s="316" t="s">
        <v>14794</v>
      </c>
    </row>
    <row r="8609" customFormat="false" ht="12.8" hidden="false" customHeight="false" outlineLevel="0" collapsed="false">
      <c r="A8609" s="310" t="n">
        <v>101463</v>
      </c>
      <c r="B8609" s="315" t="s">
        <v>1640</v>
      </c>
      <c r="C8609" s="310" t="s">
        <v>14795</v>
      </c>
      <c r="D8609" s="315" t="s">
        <v>14734</v>
      </c>
      <c r="E8609" s="316" t="s">
        <v>6311</v>
      </c>
    </row>
    <row r="8610" customFormat="false" ht="12.8" hidden="false" customHeight="false" outlineLevel="0" collapsed="false">
      <c r="A8610" s="310" t="n">
        <v>101464</v>
      </c>
      <c r="B8610" s="315" t="s">
        <v>1640</v>
      </c>
      <c r="C8610" s="310" t="s">
        <v>14796</v>
      </c>
      <c r="D8610" s="315" t="s">
        <v>14734</v>
      </c>
      <c r="E8610" s="316" t="s">
        <v>1878</v>
      </c>
    </row>
    <row r="8611" customFormat="false" ht="12.8" hidden="false" customHeight="false" outlineLevel="0" collapsed="false">
      <c r="A8611" s="310" t="n">
        <v>101465</v>
      </c>
      <c r="B8611" s="315" t="s">
        <v>1640</v>
      </c>
      <c r="C8611" s="310" t="s">
        <v>14797</v>
      </c>
      <c r="D8611" s="315" t="s">
        <v>14734</v>
      </c>
      <c r="E8611" s="316" t="s">
        <v>7398</v>
      </c>
    </row>
    <row r="8612" customFormat="false" ht="12.8" hidden="false" customHeight="false" outlineLevel="0" collapsed="false">
      <c r="A8612" s="310" t="n">
        <v>101466</v>
      </c>
      <c r="B8612" s="315" t="s">
        <v>1640</v>
      </c>
      <c r="C8612" s="310" t="s">
        <v>14798</v>
      </c>
      <c r="D8612" s="315" t="s">
        <v>14734</v>
      </c>
      <c r="E8612" s="316" t="s">
        <v>13134</v>
      </c>
    </row>
    <row r="8613" customFormat="false" ht="12.8" hidden="false" customHeight="false" outlineLevel="0" collapsed="false">
      <c r="A8613" s="310" t="n">
        <v>101467</v>
      </c>
      <c r="B8613" s="315" t="s">
        <v>1640</v>
      </c>
      <c r="C8613" s="310" t="s">
        <v>14799</v>
      </c>
      <c r="D8613" s="315" t="s">
        <v>14734</v>
      </c>
      <c r="E8613" s="316" t="s">
        <v>14800</v>
      </c>
    </row>
    <row r="8614" customFormat="false" ht="12.8" hidden="false" customHeight="false" outlineLevel="0" collapsed="false">
      <c r="A8614" s="310" t="n">
        <v>101468</v>
      </c>
      <c r="B8614" s="315" t="s">
        <v>1640</v>
      </c>
      <c r="C8614" s="310" t="s">
        <v>14801</v>
      </c>
      <c r="D8614" s="315" t="s">
        <v>14734</v>
      </c>
      <c r="E8614" s="316" t="s">
        <v>7984</v>
      </c>
    </row>
    <row r="8615" customFormat="false" ht="12.8" hidden="false" customHeight="false" outlineLevel="0" collapsed="false">
      <c r="A8615" s="310" t="n">
        <v>101469</v>
      </c>
      <c r="B8615" s="315" t="s">
        <v>1640</v>
      </c>
      <c r="C8615" s="310" t="s">
        <v>14802</v>
      </c>
      <c r="D8615" s="315" t="s">
        <v>14734</v>
      </c>
      <c r="E8615" s="316" t="s">
        <v>14803</v>
      </c>
    </row>
    <row r="8616" customFormat="false" ht="12.8" hidden="false" customHeight="false" outlineLevel="0" collapsed="false">
      <c r="A8616" s="310" t="n">
        <v>101470</v>
      </c>
      <c r="B8616" s="315" t="s">
        <v>1640</v>
      </c>
      <c r="C8616" s="310" t="s">
        <v>14804</v>
      </c>
      <c r="D8616" s="315" t="s">
        <v>14734</v>
      </c>
      <c r="E8616" s="316" t="s">
        <v>14805</v>
      </c>
    </row>
    <row r="8617" customFormat="false" ht="12.8" hidden="false" customHeight="false" outlineLevel="0" collapsed="false">
      <c r="A8617" s="310" t="n">
        <v>101471</v>
      </c>
      <c r="B8617" s="315" t="s">
        <v>1640</v>
      </c>
      <c r="C8617" s="310" t="s">
        <v>14806</v>
      </c>
      <c r="D8617" s="315" t="s">
        <v>14734</v>
      </c>
      <c r="E8617" s="316" t="s">
        <v>14807</v>
      </c>
    </row>
    <row r="8618" customFormat="false" ht="12.8" hidden="false" customHeight="false" outlineLevel="0" collapsed="false">
      <c r="A8618" s="310" t="n">
        <v>101472</v>
      </c>
      <c r="B8618" s="315" t="s">
        <v>1640</v>
      </c>
      <c r="C8618" s="310" t="s">
        <v>14808</v>
      </c>
      <c r="D8618" s="315" t="s">
        <v>14734</v>
      </c>
      <c r="E8618" s="316" t="s">
        <v>14809</v>
      </c>
    </row>
    <row r="8619" customFormat="false" ht="12.8" hidden="false" customHeight="false" outlineLevel="0" collapsed="false">
      <c r="A8619" s="310" t="n">
        <v>101473</v>
      </c>
      <c r="B8619" s="315" t="s">
        <v>1640</v>
      </c>
      <c r="C8619" s="310" t="s">
        <v>14810</v>
      </c>
      <c r="D8619" s="315" t="s">
        <v>14734</v>
      </c>
      <c r="E8619" s="316" t="s">
        <v>14811</v>
      </c>
    </row>
    <row r="8620" customFormat="false" ht="12.8" hidden="false" customHeight="false" outlineLevel="0" collapsed="false">
      <c r="A8620" s="310" t="n">
        <v>101474</v>
      </c>
      <c r="B8620" s="315" t="s">
        <v>1640</v>
      </c>
      <c r="C8620" s="310" t="s">
        <v>14812</v>
      </c>
      <c r="D8620" s="315" t="s">
        <v>14734</v>
      </c>
      <c r="E8620" s="316" t="s">
        <v>14813</v>
      </c>
    </row>
    <row r="8621" customFormat="false" ht="12.8" hidden="false" customHeight="false" outlineLevel="0" collapsed="false">
      <c r="A8621" s="310" t="n">
        <v>101475</v>
      </c>
      <c r="B8621" s="315" t="s">
        <v>1640</v>
      </c>
      <c r="C8621" s="310" t="s">
        <v>14814</v>
      </c>
      <c r="D8621" s="315" t="s">
        <v>14734</v>
      </c>
      <c r="E8621" s="316" t="s">
        <v>2008</v>
      </c>
    </row>
    <row r="8622" customFormat="false" ht="12.8" hidden="false" customHeight="false" outlineLevel="0" collapsed="false">
      <c r="A8622" s="310" t="n">
        <v>101476</v>
      </c>
      <c r="B8622" s="315" t="s">
        <v>1640</v>
      </c>
      <c r="C8622" s="310" t="s">
        <v>14815</v>
      </c>
      <c r="D8622" s="315" t="s">
        <v>14734</v>
      </c>
      <c r="E8622" s="316" t="s">
        <v>9512</v>
      </c>
    </row>
    <row r="8623" customFormat="false" ht="12.8" hidden="false" customHeight="false" outlineLevel="0" collapsed="false">
      <c r="A8623" s="310" t="n">
        <v>101477</v>
      </c>
      <c r="B8623" s="315" t="s">
        <v>1640</v>
      </c>
      <c r="C8623" s="310" t="s">
        <v>14816</v>
      </c>
      <c r="D8623" s="315" t="s">
        <v>14734</v>
      </c>
      <c r="E8623" s="316" t="s">
        <v>11164</v>
      </c>
    </row>
    <row r="8624" customFormat="false" ht="12.8" hidden="false" customHeight="false" outlineLevel="0" collapsed="false">
      <c r="A8624" s="310" t="n">
        <v>101478</v>
      </c>
      <c r="B8624" s="315" t="s">
        <v>1640</v>
      </c>
      <c r="C8624" s="310" t="s">
        <v>14817</v>
      </c>
      <c r="D8624" s="315" t="s">
        <v>14734</v>
      </c>
      <c r="E8624" s="316" t="s">
        <v>14818</v>
      </c>
    </row>
    <row r="8625" customFormat="false" ht="12.8" hidden="false" customHeight="false" outlineLevel="0" collapsed="false">
      <c r="A8625" s="310" t="n">
        <v>101480</v>
      </c>
      <c r="B8625" s="315" t="s">
        <v>1640</v>
      </c>
      <c r="C8625" s="310" t="s">
        <v>14819</v>
      </c>
      <c r="D8625" s="315" t="s">
        <v>14734</v>
      </c>
      <c r="E8625" s="316" t="s">
        <v>14820</v>
      </c>
    </row>
    <row r="8626" customFormat="false" ht="12.8" hidden="false" customHeight="false" outlineLevel="0" collapsed="false">
      <c r="A8626" s="310" t="n">
        <v>101481</v>
      </c>
      <c r="B8626" s="315" t="s">
        <v>1640</v>
      </c>
      <c r="C8626" s="310" t="s">
        <v>14821</v>
      </c>
      <c r="D8626" s="315" t="s">
        <v>14734</v>
      </c>
      <c r="E8626" s="316" t="s">
        <v>14822</v>
      </c>
    </row>
    <row r="8627" customFormat="false" ht="12.8" hidden="false" customHeight="false" outlineLevel="0" collapsed="false">
      <c r="A8627" s="310" t="n">
        <v>101482</v>
      </c>
      <c r="B8627" s="315" t="s">
        <v>1640</v>
      </c>
      <c r="C8627" s="310" t="s">
        <v>14823</v>
      </c>
      <c r="D8627" s="315" t="s">
        <v>14734</v>
      </c>
      <c r="E8627" s="316" t="s">
        <v>14824</v>
      </c>
    </row>
    <row r="8628" customFormat="false" ht="12.8" hidden="false" customHeight="false" outlineLevel="0" collapsed="false">
      <c r="A8628" s="310" t="n">
        <v>101483</v>
      </c>
      <c r="B8628" s="315" t="s">
        <v>1640</v>
      </c>
      <c r="C8628" s="310" t="s">
        <v>14825</v>
      </c>
      <c r="D8628" s="315" t="s">
        <v>14734</v>
      </c>
      <c r="E8628" s="316" t="s">
        <v>14826</v>
      </c>
    </row>
    <row r="8629" customFormat="false" ht="12.8" hidden="false" customHeight="false" outlineLevel="0" collapsed="false">
      <c r="A8629" s="310" t="n">
        <v>101484</v>
      </c>
      <c r="B8629" s="315" t="s">
        <v>1640</v>
      </c>
      <c r="C8629" s="310" t="s">
        <v>14827</v>
      </c>
      <c r="D8629" s="315" t="s">
        <v>14734</v>
      </c>
      <c r="E8629" s="316" t="s">
        <v>14828</v>
      </c>
    </row>
    <row r="8630" customFormat="false" ht="12.8" hidden="false" customHeight="false" outlineLevel="0" collapsed="false">
      <c r="A8630" s="310" t="n">
        <v>101485</v>
      </c>
      <c r="B8630" s="315" t="s">
        <v>1640</v>
      </c>
      <c r="C8630" s="310" t="s">
        <v>14829</v>
      </c>
      <c r="D8630" s="315" t="s">
        <v>14734</v>
      </c>
      <c r="E8630" s="316" t="s">
        <v>14830</v>
      </c>
    </row>
    <row r="8631" customFormat="false" ht="12.8" hidden="false" customHeight="false" outlineLevel="0" collapsed="false">
      <c r="A8631" s="310" t="n">
        <v>101486</v>
      </c>
      <c r="B8631" s="315" t="s">
        <v>1640</v>
      </c>
      <c r="C8631" s="310" t="s">
        <v>14831</v>
      </c>
      <c r="D8631" s="315" t="s">
        <v>14734</v>
      </c>
      <c r="E8631" s="316" t="s">
        <v>14832</v>
      </c>
    </row>
    <row r="8632" customFormat="false" ht="12.8" hidden="false" customHeight="false" outlineLevel="0" collapsed="false">
      <c r="A8632" s="310" t="n">
        <v>101487</v>
      </c>
      <c r="B8632" s="315" t="s">
        <v>1640</v>
      </c>
      <c r="C8632" s="310" t="s">
        <v>14833</v>
      </c>
      <c r="D8632" s="315" t="s">
        <v>14734</v>
      </c>
      <c r="E8632" s="316" t="s">
        <v>14834</v>
      </c>
    </row>
    <row r="8633" customFormat="false" ht="12.8" hidden="false" customHeight="false" outlineLevel="0" collapsed="false">
      <c r="A8633" s="310" t="n">
        <v>101488</v>
      </c>
      <c r="B8633" s="315" t="s">
        <v>1640</v>
      </c>
      <c r="C8633" s="310" t="s">
        <v>14835</v>
      </c>
      <c r="D8633" s="315" t="s">
        <v>14734</v>
      </c>
      <c r="E8633" s="316" t="s">
        <v>5697</v>
      </c>
    </row>
    <row r="8634" customFormat="false" ht="12.8" hidden="false" customHeight="false" outlineLevel="0" collapsed="false">
      <c r="A8634" s="310" t="n">
        <v>101188</v>
      </c>
      <c r="B8634" s="315" t="s">
        <v>1640</v>
      </c>
      <c r="C8634" s="310" t="s">
        <v>14836</v>
      </c>
      <c r="D8634" s="315" t="s">
        <v>48</v>
      </c>
      <c r="E8634" s="316" t="s">
        <v>9039</v>
      </c>
    </row>
    <row r="8635" customFormat="false" ht="12.8" hidden="false" customHeight="false" outlineLevel="0" collapsed="false">
      <c r="A8635" s="310" t="n">
        <v>101189</v>
      </c>
      <c r="B8635" s="315" t="s">
        <v>1640</v>
      </c>
      <c r="C8635" s="310" t="s">
        <v>14837</v>
      </c>
      <c r="D8635" s="315" t="s">
        <v>48</v>
      </c>
      <c r="E8635" s="316" t="s">
        <v>4353</v>
      </c>
    </row>
    <row r="8636" customFormat="false" ht="12.8" hidden="false" customHeight="false" outlineLevel="0" collapsed="false">
      <c r="A8636" s="310" t="n">
        <v>101190</v>
      </c>
      <c r="B8636" s="315" t="s">
        <v>1640</v>
      </c>
      <c r="C8636" s="310" t="s">
        <v>14838</v>
      </c>
      <c r="D8636" s="315" t="s">
        <v>48</v>
      </c>
      <c r="E8636" s="316" t="s">
        <v>14839</v>
      </c>
    </row>
    <row r="8637" customFormat="false" ht="12.8" hidden="false" customHeight="false" outlineLevel="0" collapsed="false">
      <c r="A8637" s="310" t="n">
        <v>101191</v>
      </c>
      <c r="B8637" s="315" t="s">
        <v>1640</v>
      </c>
      <c r="C8637" s="310" t="s">
        <v>14840</v>
      </c>
      <c r="D8637" s="315" t="s">
        <v>48</v>
      </c>
      <c r="E8637" s="316" t="s">
        <v>14841</v>
      </c>
    </row>
    <row r="8638" customFormat="false" ht="12.8" hidden="false" customHeight="false" outlineLevel="0" collapsed="false">
      <c r="A8638" s="310" t="n">
        <v>101192</v>
      </c>
      <c r="B8638" s="315" t="s">
        <v>1640</v>
      </c>
      <c r="C8638" s="310" t="s">
        <v>14842</v>
      </c>
      <c r="D8638" s="315" t="s">
        <v>48</v>
      </c>
      <c r="E8638" s="316" t="s">
        <v>14843</v>
      </c>
    </row>
    <row r="8639" customFormat="false" ht="12.8" hidden="false" customHeight="false" outlineLevel="0" collapsed="false">
      <c r="A8639" s="310" t="n">
        <v>101193</v>
      </c>
      <c r="B8639" s="315" t="s">
        <v>1640</v>
      </c>
      <c r="C8639" s="310" t="s">
        <v>14844</v>
      </c>
      <c r="D8639" s="315" t="s">
        <v>48</v>
      </c>
      <c r="E8639" s="316" t="s">
        <v>14845</v>
      </c>
    </row>
    <row r="8640" customFormat="false" ht="12.8" hidden="false" customHeight="false" outlineLevel="0" collapsed="false">
      <c r="A8640" s="310" t="n">
        <v>101194</v>
      </c>
      <c r="B8640" s="315" t="s">
        <v>1640</v>
      </c>
      <c r="C8640" s="310" t="s">
        <v>14846</v>
      </c>
      <c r="D8640" s="315" t="s">
        <v>48</v>
      </c>
      <c r="E8640" s="316" t="s">
        <v>14847</v>
      </c>
    </row>
    <row r="8641" customFormat="false" ht="12.8" hidden="false" customHeight="false" outlineLevel="0" collapsed="false">
      <c r="A8641" s="310" t="n">
        <v>101197</v>
      </c>
      <c r="B8641" s="315" t="s">
        <v>1640</v>
      </c>
      <c r="C8641" s="310" t="s">
        <v>14848</v>
      </c>
      <c r="D8641" s="315" t="s">
        <v>48</v>
      </c>
      <c r="E8641" s="316" t="s">
        <v>14849</v>
      </c>
    </row>
    <row r="8642" customFormat="false" ht="12.8" hidden="false" customHeight="false" outlineLevel="0" collapsed="false">
      <c r="A8642" s="310" t="n">
        <v>101198</v>
      </c>
      <c r="B8642" s="315" t="s">
        <v>1640</v>
      </c>
      <c r="C8642" s="310" t="s">
        <v>14850</v>
      </c>
      <c r="D8642" s="315" t="s">
        <v>48</v>
      </c>
      <c r="E8642" s="316" t="s">
        <v>13731</v>
      </c>
    </row>
    <row r="8643" customFormat="false" ht="12.8" hidden="false" customHeight="false" outlineLevel="0" collapsed="false">
      <c r="A8643" s="310" t="n">
        <v>101199</v>
      </c>
      <c r="B8643" s="315" t="s">
        <v>1640</v>
      </c>
      <c r="C8643" s="310" t="s">
        <v>14851</v>
      </c>
      <c r="D8643" s="315" t="s">
        <v>48</v>
      </c>
      <c r="E8643" s="316" t="s">
        <v>14852</v>
      </c>
    </row>
    <row r="8644" customFormat="false" ht="12.8" hidden="false" customHeight="false" outlineLevel="0" collapsed="false">
      <c r="A8644" s="310" t="n">
        <v>101200</v>
      </c>
      <c r="B8644" s="315" t="s">
        <v>1640</v>
      </c>
      <c r="C8644" s="310" t="s">
        <v>14853</v>
      </c>
      <c r="D8644" s="315" t="s">
        <v>48</v>
      </c>
      <c r="E8644" s="316" t="s">
        <v>14854</v>
      </c>
    </row>
    <row r="8645" customFormat="false" ht="12.8" hidden="false" customHeight="false" outlineLevel="0" collapsed="false">
      <c r="A8645" s="310" t="n">
        <v>101201</v>
      </c>
      <c r="B8645" s="315" t="s">
        <v>1640</v>
      </c>
      <c r="C8645" s="310" t="s">
        <v>14855</v>
      </c>
      <c r="D8645" s="315" t="s">
        <v>48</v>
      </c>
      <c r="E8645" s="316" t="s">
        <v>8915</v>
      </c>
    </row>
    <row r="8646" customFormat="false" ht="12.8" hidden="false" customHeight="false" outlineLevel="0" collapsed="false">
      <c r="A8646" s="310" t="n">
        <v>101202</v>
      </c>
      <c r="B8646" s="315" t="s">
        <v>1640</v>
      </c>
      <c r="C8646" s="310" t="s">
        <v>14856</v>
      </c>
      <c r="D8646" s="315" t="s">
        <v>48</v>
      </c>
      <c r="E8646" s="316" t="s">
        <v>14857</v>
      </c>
    </row>
    <row r="8647" customFormat="false" ht="12.8" hidden="false" customHeight="false" outlineLevel="0" collapsed="false">
      <c r="A8647" s="310" t="n">
        <v>101203</v>
      </c>
      <c r="B8647" s="315" t="s">
        <v>1640</v>
      </c>
      <c r="C8647" s="310" t="s">
        <v>14858</v>
      </c>
      <c r="D8647" s="315" t="s">
        <v>48</v>
      </c>
      <c r="E8647" s="316" t="s">
        <v>14859</v>
      </c>
    </row>
    <row r="8648" customFormat="false" ht="12.8" hidden="false" customHeight="false" outlineLevel="0" collapsed="false">
      <c r="A8648" s="310" t="n">
        <v>101204</v>
      </c>
      <c r="B8648" s="315" t="s">
        <v>1640</v>
      </c>
      <c r="C8648" s="310" t="s">
        <v>14860</v>
      </c>
      <c r="D8648" s="315" t="s">
        <v>48</v>
      </c>
      <c r="E8648" s="316" t="s">
        <v>10045</v>
      </c>
    </row>
    <row r="8649" customFormat="false" ht="12.8" hidden="false" customHeight="false" outlineLevel="0" collapsed="false">
      <c r="A8649" s="310" t="n">
        <v>101205</v>
      </c>
      <c r="B8649" s="315" t="s">
        <v>1640</v>
      </c>
      <c r="C8649" s="310" t="s">
        <v>14861</v>
      </c>
      <c r="D8649" s="315" t="s">
        <v>48</v>
      </c>
      <c r="E8649" s="316" t="s">
        <v>14857</v>
      </c>
    </row>
    <row r="8650" customFormat="false" ht="12.8" hidden="false" customHeight="false" outlineLevel="0" collapsed="false">
      <c r="A8650" s="310" t="n">
        <v>102362</v>
      </c>
      <c r="B8650" s="315" t="s">
        <v>1640</v>
      </c>
      <c r="C8650" s="310" t="s">
        <v>14862</v>
      </c>
      <c r="D8650" s="315" t="s">
        <v>32</v>
      </c>
      <c r="E8650" s="316" t="s">
        <v>14863</v>
      </c>
    </row>
    <row r="8651" customFormat="false" ht="12.8" hidden="false" customHeight="false" outlineLevel="0" collapsed="false">
      <c r="A8651" s="310" t="n">
        <v>102363</v>
      </c>
      <c r="B8651" s="315" t="s">
        <v>1640</v>
      </c>
      <c r="C8651" s="310" t="s">
        <v>14864</v>
      </c>
      <c r="D8651" s="315" t="s">
        <v>32</v>
      </c>
      <c r="E8651" s="316" t="s">
        <v>14865</v>
      </c>
    </row>
    <row r="8652" customFormat="false" ht="12.8" hidden="false" customHeight="false" outlineLevel="0" collapsed="false">
      <c r="A8652" s="310" t="n">
        <v>102364</v>
      </c>
      <c r="B8652" s="315" t="s">
        <v>1640</v>
      </c>
      <c r="C8652" s="310" t="s">
        <v>14866</v>
      </c>
      <c r="D8652" s="315" t="s">
        <v>32</v>
      </c>
      <c r="E8652" s="316" t="s">
        <v>14867</v>
      </c>
    </row>
    <row r="8653" customFormat="false" ht="12.8" hidden="false" customHeight="false" outlineLevel="0" collapsed="false">
      <c r="A8653" s="310" t="n">
        <v>98509</v>
      </c>
      <c r="B8653" s="315" t="s">
        <v>1640</v>
      </c>
      <c r="C8653" s="310" t="s">
        <v>14868</v>
      </c>
      <c r="D8653" s="315" t="s">
        <v>70</v>
      </c>
      <c r="E8653" s="316" t="s">
        <v>3347</v>
      </c>
    </row>
    <row r="8654" customFormat="false" ht="12.8" hidden="false" customHeight="false" outlineLevel="0" collapsed="false">
      <c r="A8654" s="310" t="n">
        <v>98510</v>
      </c>
      <c r="B8654" s="315" t="s">
        <v>1640</v>
      </c>
      <c r="C8654" s="310" t="s">
        <v>14869</v>
      </c>
      <c r="D8654" s="315" t="s">
        <v>70</v>
      </c>
      <c r="E8654" s="316" t="s">
        <v>14870</v>
      </c>
    </row>
    <row r="8655" customFormat="false" ht="12.8" hidden="false" customHeight="false" outlineLevel="0" collapsed="false">
      <c r="A8655" s="310" t="n">
        <v>98511</v>
      </c>
      <c r="B8655" s="315" t="s">
        <v>1640</v>
      </c>
      <c r="C8655" s="310" t="s">
        <v>14871</v>
      </c>
      <c r="D8655" s="315" t="s">
        <v>70</v>
      </c>
      <c r="E8655" s="316" t="s">
        <v>14872</v>
      </c>
    </row>
    <row r="8656" customFormat="false" ht="12.8" hidden="false" customHeight="false" outlineLevel="0" collapsed="false">
      <c r="A8656" s="310" t="n">
        <v>98516</v>
      </c>
      <c r="B8656" s="315" t="s">
        <v>1640</v>
      </c>
      <c r="C8656" s="310" t="s">
        <v>14873</v>
      </c>
      <c r="D8656" s="315" t="s">
        <v>70</v>
      </c>
      <c r="E8656" s="316" t="s">
        <v>14874</v>
      </c>
    </row>
    <row r="8657" customFormat="false" ht="12.8" hidden="false" customHeight="false" outlineLevel="0" collapsed="false">
      <c r="A8657" s="310" t="n">
        <v>98519</v>
      </c>
      <c r="B8657" s="315" t="s">
        <v>1640</v>
      </c>
      <c r="C8657" s="310" t="s">
        <v>14875</v>
      </c>
      <c r="D8657" s="315" t="s">
        <v>32</v>
      </c>
      <c r="E8657" s="316" t="s">
        <v>14876</v>
      </c>
    </row>
    <row r="8658" customFormat="false" ht="12.8" hidden="false" customHeight="false" outlineLevel="0" collapsed="false">
      <c r="A8658" s="310" t="n">
        <v>98520</v>
      </c>
      <c r="B8658" s="315" t="s">
        <v>1640</v>
      </c>
      <c r="C8658" s="310" t="s">
        <v>14877</v>
      </c>
      <c r="D8658" s="315" t="s">
        <v>32</v>
      </c>
      <c r="E8658" s="316" t="s">
        <v>13050</v>
      </c>
    </row>
    <row r="8659" customFormat="false" ht="12.8" hidden="false" customHeight="false" outlineLevel="0" collapsed="false">
      <c r="A8659" s="310" t="n">
        <v>98521</v>
      </c>
      <c r="B8659" s="315" t="s">
        <v>1640</v>
      </c>
      <c r="C8659" s="310" t="s">
        <v>14878</v>
      </c>
      <c r="D8659" s="315" t="s">
        <v>32</v>
      </c>
      <c r="E8659" s="316" t="s">
        <v>12975</v>
      </c>
    </row>
    <row r="8660" customFormat="false" ht="12.8" hidden="false" customHeight="false" outlineLevel="0" collapsed="false">
      <c r="A8660" s="310" t="n">
        <v>98522</v>
      </c>
      <c r="B8660" s="315" t="s">
        <v>1640</v>
      </c>
      <c r="C8660" s="310" t="s">
        <v>14879</v>
      </c>
      <c r="D8660" s="315" t="s">
        <v>48</v>
      </c>
      <c r="E8660" s="316" t="s">
        <v>14880</v>
      </c>
    </row>
    <row r="8661" customFormat="false" ht="12.8" hidden="false" customHeight="false" outlineLevel="0" collapsed="false">
      <c r="A8661" s="310" t="n">
        <v>98524</v>
      </c>
      <c r="B8661" s="315" t="s">
        <v>1640</v>
      </c>
      <c r="C8661" s="310" t="s">
        <v>14881</v>
      </c>
      <c r="D8661" s="315" t="s">
        <v>32</v>
      </c>
      <c r="E8661" s="316" t="s">
        <v>14882</v>
      </c>
    </row>
    <row r="8662" customFormat="false" ht="12.8" hidden="false" customHeight="false" outlineLevel="0" collapsed="false">
      <c r="A8662" s="310" t="n">
        <v>98503</v>
      </c>
      <c r="B8662" s="315" t="s">
        <v>1640</v>
      </c>
      <c r="C8662" s="310" t="s">
        <v>14883</v>
      </c>
      <c r="D8662" s="315" t="s">
        <v>32</v>
      </c>
      <c r="E8662" s="316" t="s">
        <v>14884</v>
      </c>
    </row>
    <row r="8663" customFormat="false" ht="12.8" hidden="false" customHeight="false" outlineLevel="0" collapsed="false">
      <c r="A8663" s="310" t="n">
        <v>98504</v>
      </c>
      <c r="B8663" s="315" t="s">
        <v>1640</v>
      </c>
      <c r="C8663" s="310" t="s">
        <v>14885</v>
      </c>
      <c r="D8663" s="315" t="s">
        <v>32</v>
      </c>
      <c r="E8663" s="316" t="s">
        <v>10429</v>
      </c>
    </row>
    <row r="8664" customFormat="false" ht="12.8" hidden="false" customHeight="false" outlineLevel="0" collapsed="false">
      <c r="A8664" s="310" t="n">
        <v>98505</v>
      </c>
      <c r="B8664" s="315" t="s">
        <v>1640</v>
      </c>
      <c r="C8664" s="310" t="s">
        <v>14886</v>
      </c>
      <c r="D8664" s="315" t="s">
        <v>32</v>
      </c>
      <c r="E8664" s="316" t="s">
        <v>14887</v>
      </c>
    </row>
    <row r="8665" customFormat="false" ht="12.8" hidden="false" customHeight="false" outlineLevel="0" collapsed="false">
      <c r="A8665" s="310" t="n">
        <v>103946</v>
      </c>
      <c r="B8665" s="315" t="s">
        <v>1640</v>
      </c>
      <c r="C8665" s="310" t="s">
        <v>14888</v>
      </c>
      <c r="D8665" s="315" t="s">
        <v>32</v>
      </c>
      <c r="E8665" s="316" t="s">
        <v>7458</v>
      </c>
    </row>
    <row r="8666" customFormat="false" ht="12.8" hidden="false" customHeight="false" outlineLevel="0" collapsed="false">
      <c r="A8666" s="310" t="n">
        <v>105000</v>
      </c>
      <c r="B8666" s="315" t="s">
        <v>1640</v>
      </c>
      <c r="C8666" s="310" t="s">
        <v>14889</v>
      </c>
      <c r="D8666" s="315" t="s">
        <v>48</v>
      </c>
      <c r="E8666" s="316" t="s">
        <v>14890</v>
      </c>
    </row>
    <row r="8667" customFormat="false" ht="12.8" hidden="false" customHeight="false" outlineLevel="0" collapsed="false">
      <c r="A8667" s="310" t="n">
        <v>105001</v>
      </c>
      <c r="B8667" s="315" t="s">
        <v>1640</v>
      </c>
      <c r="C8667" s="310" t="s">
        <v>14891</v>
      </c>
      <c r="D8667" s="315" t="s">
        <v>48</v>
      </c>
      <c r="E8667" s="316" t="s">
        <v>14892</v>
      </c>
    </row>
    <row r="8668" customFormat="false" ht="12.8" hidden="false" customHeight="false" outlineLevel="0" collapsed="false">
      <c r="A8668" s="310" t="n">
        <v>105002</v>
      </c>
      <c r="B8668" s="315" t="s">
        <v>1640</v>
      </c>
      <c r="C8668" s="310" t="s">
        <v>14893</v>
      </c>
      <c r="D8668" s="315" t="s">
        <v>70</v>
      </c>
      <c r="E8668" s="316" t="s">
        <v>14894</v>
      </c>
    </row>
    <row r="8669" customFormat="false" ht="12.8" hidden="false" customHeight="false" outlineLevel="0" collapsed="false">
      <c r="A8669" s="310" t="n">
        <v>105003</v>
      </c>
      <c r="B8669" s="315" t="s">
        <v>1640</v>
      </c>
      <c r="C8669" s="310" t="s">
        <v>14895</v>
      </c>
      <c r="D8669" s="315" t="s">
        <v>70</v>
      </c>
      <c r="E8669" s="316" t="s">
        <v>14896</v>
      </c>
    </row>
    <row r="8670" customFormat="false" ht="12.8" hidden="false" customHeight="false" outlineLevel="0" collapsed="false">
      <c r="A8670" s="310" t="n">
        <v>105004</v>
      </c>
      <c r="B8670" s="315" t="s">
        <v>1640</v>
      </c>
      <c r="C8670" s="310" t="s">
        <v>14897</v>
      </c>
      <c r="D8670" s="315" t="s">
        <v>32</v>
      </c>
      <c r="E8670" s="316" t="s">
        <v>14898</v>
      </c>
    </row>
    <row r="8671" customFormat="false" ht="12.8" hidden="false" customHeight="false" outlineLevel="0" collapsed="false">
      <c r="A8671" s="310" t="n">
        <v>105005</v>
      </c>
      <c r="B8671" s="315" t="s">
        <v>1640</v>
      </c>
      <c r="C8671" s="310" t="s">
        <v>14899</v>
      </c>
      <c r="D8671" s="315" t="s">
        <v>32</v>
      </c>
      <c r="E8671" s="316" t="s">
        <v>14900</v>
      </c>
    </row>
    <row r="8672" customFormat="false" ht="12.8" hidden="false" customHeight="false" outlineLevel="0" collapsed="false">
      <c r="A8672" s="310" t="n">
        <v>103185</v>
      </c>
      <c r="B8672" s="315" t="s">
        <v>1640</v>
      </c>
      <c r="C8672" s="310" t="s">
        <v>14901</v>
      </c>
      <c r="D8672" s="315" t="s">
        <v>70</v>
      </c>
      <c r="E8672" s="316" t="s">
        <v>14902</v>
      </c>
    </row>
    <row r="8673" customFormat="false" ht="12.8" hidden="false" customHeight="false" outlineLevel="0" collapsed="false">
      <c r="A8673" s="310" t="n">
        <v>103186</v>
      </c>
      <c r="B8673" s="315" t="s">
        <v>1640</v>
      </c>
      <c r="C8673" s="310" t="s">
        <v>14903</v>
      </c>
      <c r="D8673" s="315" t="s">
        <v>70</v>
      </c>
      <c r="E8673" s="316" t="s">
        <v>14904</v>
      </c>
    </row>
    <row r="8674" customFormat="false" ht="12.8" hidden="false" customHeight="false" outlineLevel="0" collapsed="false">
      <c r="A8674" s="310" t="n">
        <v>103187</v>
      </c>
      <c r="B8674" s="315" t="s">
        <v>1640</v>
      </c>
      <c r="C8674" s="310" t="s">
        <v>14905</v>
      </c>
      <c r="D8674" s="315" t="s">
        <v>70</v>
      </c>
      <c r="E8674" s="316" t="s">
        <v>14906</v>
      </c>
    </row>
    <row r="8675" customFormat="false" ht="12.8" hidden="false" customHeight="false" outlineLevel="0" collapsed="false">
      <c r="A8675" s="310" t="n">
        <v>103188</v>
      </c>
      <c r="B8675" s="315" t="s">
        <v>1640</v>
      </c>
      <c r="C8675" s="310" t="s">
        <v>14907</v>
      </c>
      <c r="D8675" s="315" t="s">
        <v>70</v>
      </c>
      <c r="E8675" s="316" t="s">
        <v>14908</v>
      </c>
    </row>
    <row r="8676" customFormat="false" ht="12.8" hidden="false" customHeight="false" outlineLevel="0" collapsed="false">
      <c r="A8676" s="310" t="n">
        <v>103189</v>
      </c>
      <c r="B8676" s="315" t="s">
        <v>1640</v>
      </c>
      <c r="C8676" s="310" t="s">
        <v>14909</v>
      </c>
      <c r="D8676" s="315" t="s">
        <v>70</v>
      </c>
      <c r="E8676" s="316" t="s">
        <v>14910</v>
      </c>
    </row>
    <row r="8677" customFormat="false" ht="12.8" hidden="false" customHeight="false" outlineLevel="0" collapsed="false">
      <c r="A8677" s="310" t="n">
        <v>103190</v>
      </c>
      <c r="B8677" s="315" t="s">
        <v>1640</v>
      </c>
      <c r="C8677" s="310" t="s">
        <v>14911</v>
      </c>
      <c r="D8677" s="315" t="s">
        <v>70</v>
      </c>
      <c r="E8677" s="316" t="s">
        <v>14912</v>
      </c>
    </row>
    <row r="8678" customFormat="false" ht="12.8" hidden="false" customHeight="false" outlineLevel="0" collapsed="false">
      <c r="A8678" s="310" t="n">
        <v>103191</v>
      </c>
      <c r="B8678" s="315" t="s">
        <v>1640</v>
      </c>
      <c r="C8678" s="310" t="s">
        <v>14913</v>
      </c>
      <c r="D8678" s="315" t="s">
        <v>70</v>
      </c>
      <c r="E8678" s="316" t="s">
        <v>14914</v>
      </c>
    </row>
    <row r="8679" customFormat="false" ht="12.8" hidden="false" customHeight="false" outlineLevel="0" collapsed="false">
      <c r="A8679" s="310" t="n">
        <v>103192</v>
      </c>
      <c r="B8679" s="315" t="s">
        <v>1640</v>
      </c>
      <c r="C8679" s="310" t="s">
        <v>14915</v>
      </c>
      <c r="D8679" s="315" t="s">
        <v>70</v>
      </c>
      <c r="E8679" s="316" t="s">
        <v>14916</v>
      </c>
    </row>
    <row r="8680" customFormat="false" ht="12.8" hidden="false" customHeight="false" outlineLevel="0" collapsed="false">
      <c r="A8680" s="310" t="n">
        <v>103193</v>
      </c>
      <c r="B8680" s="315" t="s">
        <v>1640</v>
      </c>
      <c r="C8680" s="310" t="s">
        <v>14917</v>
      </c>
      <c r="D8680" s="315" t="s">
        <v>70</v>
      </c>
      <c r="E8680" s="316" t="s">
        <v>14918</v>
      </c>
    </row>
    <row r="8681" customFormat="false" ht="12.8" hidden="false" customHeight="false" outlineLevel="0" collapsed="false">
      <c r="A8681" s="310" t="n">
        <v>103194</v>
      </c>
      <c r="B8681" s="315" t="s">
        <v>1640</v>
      </c>
      <c r="C8681" s="310" t="s">
        <v>14919</v>
      </c>
      <c r="D8681" s="315" t="s">
        <v>70</v>
      </c>
      <c r="E8681" s="316" t="s">
        <v>14920</v>
      </c>
    </row>
    <row r="8682" customFormat="false" ht="12.8" hidden="false" customHeight="false" outlineLevel="0" collapsed="false">
      <c r="A8682" s="310" t="n">
        <v>103195</v>
      </c>
      <c r="B8682" s="315" t="s">
        <v>1640</v>
      </c>
      <c r="C8682" s="310" t="s">
        <v>14921</v>
      </c>
      <c r="D8682" s="315" t="s">
        <v>70</v>
      </c>
      <c r="E8682" s="316" t="s">
        <v>14922</v>
      </c>
    </row>
    <row r="8683" customFormat="false" ht="12.8" hidden="false" customHeight="false" outlineLevel="0" collapsed="false">
      <c r="A8683" s="310" t="n">
        <v>103205</v>
      </c>
      <c r="B8683" s="315" t="s">
        <v>1640</v>
      </c>
      <c r="C8683" s="310" t="s">
        <v>14923</v>
      </c>
      <c r="D8683" s="315" t="s">
        <v>70</v>
      </c>
      <c r="E8683" s="316" t="s">
        <v>14924</v>
      </c>
    </row>
    <row r="8684" customFormat="false" ht="12.8" hidden="false" customHeight="false" outlineLevel="0" collapsed="false">
      <c r="A8684" s="310" t="n">
        <v>103206</v>
      </c>
      <c r="B8684" s="315" t="s">
        <v>1640</v>
      </c>
      <c r="C8684" s="310" t="s">
        <v>14925</v>
      </c>
      <c r="D8684" s="315" t="s">
        <v>70</v>
      </c>
      <c r="E8684" s="316" t="s">
        <v>14926</v>
      </c>
    </row>
    <row r="8685" customFormat="false" ht="12.8" hidden="false" customHeight="false" outlineLevel="0" collapsed="false">
      <c r="A8685" s="310" t="n">
        <v>103207</v>
      </c>
      <c r="B8685" s="315" t="s">
        <v>1640</v>
      </c>
      <c r="C8685" s="310" t="s">
        <v>14927</v>
      </c>
      <c r="D8685" s="315" t="s">
        <v>70</v>
      </c>
      <c r="E8685" s="316" t="s">
        <v>14928</v>
      </c>
    </row>
    <row r="8686" customFormat="false" ht="12.8" hidden="false" customHeight="false" outlineLevel="0" collapsed="false">
      <c r="A8686" s="310" t="n">
        <v>103208</v>
      </c>
      <c r="B8686" s="315" t="s">
        <v>1640</v>
      </c>
      <c r="C8686" s="310" t="s">
        <v>14929</v>
      </c>
      <c r="D8686" s="315" t="s">
        <v>70</v>
      </c>
      <c r="E8686" s="316" t="s">
        <v>14930</v>
      </c>
    </row>
    <row r="8687" customFormat="false" ht="12.8" hidden="false" customHeight="false" outlineLevel="0" collapsed="false">
      <c r="A8687" s="310" t="n">
        <v>103209</v>
      </c>
      <c r="B8687" s="315" t="s">
        <v>1640</v>
      </c>
      <c r="C8687" s="310" t="s">
        <v>14931</v>
      </c>
      <c r="D8687" s="315" t="s">
        <v>70</v>
      </c>
      <c r="E8687" s="316" t="s">
        <v>14932</v>
      </c>
    </row>
    <row r="8688" customFormat="false" ht="12.8" hidden="false" customHeight="false" outlineLevel="0" collapsed="false">
      <c r="A8688" s="310" t="n">
        <v>103210</v>
      </c>
      <c r="B8688" s="315" t="s">
        <v>1640</v>
      </c>
      <c r="C8688" s="310" t="s">
        <v>14933</v>
      </c>
      <c r="D8688" s="315" t="s">
        <v>70</v>
      </c>
      <c r="E8688" s="316" t="s">
        <v>14934</v>
      </c>
    </row>
    <row r="8689" customFormat="false" ht="12.8" hidden="false" customHeight="false" outlineLevel="0" collapsed="false">
      <c r="A8689" s="310" t="n">
        <v>103304</v>
      </c>
      <c r="B8689" s="315" t="s">
        <v>1640</v>
      </c>
      <c r="C8689" s="310" t="s">
        <v>14935</v>
      </c>
      <c r="D8689" s="315" t="s">
        <v>70</v>
      </c>
      <c r="E8689" s="316" t="s">
        <v>14936</v>
      </c>
    </row>
    <row r="8690" customFormat="false" ht="12.8" hidden="false" customHeight="false" outlineLevel="0" collapsed="false">
      <c r="A8690" s="310" t="n">
        <v>103307</v>
      </c>
      <c r="B8690" s="315" t="s">
        <v>1640</v>
      </c>
      <c r="C8690" s="310" t="s">
        <v>14937</v>
      </c>
      <c r="D8690" s="315" t="s">
        <v>70</v>
      </c>
      <c r="E8690" s="316" t="s">
        <v>14938</v>
      </c>
    </row>
    <row r="8691" customFormat="false" ht="12.8" hidden="false" customHeight="false" outlineLevel="0" collapsed="false">
      <c r="A8691" s="310" t="n">
        <v>103310</v>
      </c>
      <c r="B8691" s="315" t="s">
        <v>1640</v>
      </c>
      <c r="C8691" s="310" t="s">
        <v>14939</v>
      </c>
      <c r="D8691" s="315" t="s">
        <v>70</v>
      </c>
      <c r="E8691" s="316" t="s">
        <v>14940</v>
      </c>
    </row>
    <row r="8692" customFormat="false" ht="12.8" hidden="false" customHeight="false" outlineLevel="0" collapsed="false">
      <c r="A8692" s="310" t="n">
        <v>103314</v>
      </c>
      <c r="B8692" s="315" t="s">
        <v>1640</v>
      </c>
      <c r="C8692" s="310" t="s">
        <v>14941</v>
      </c>
      <c r="D8692" s="315" t="s">
        <v>32</v>
      </c>
      <c r="E8692" s="316" t="s">
        <v>14942</v>
      </c>
    </row>
    <row r="8693" customFormat="false" ht="12.8" hidden="false" customHeight="false" outlineLevel="0" collapsed="false">
      <c r="A8693" s="310" t="n">
        <v>103315</v>
      </c>
      <c r="B8693" s="315" t="s">
        <v>1640</v>
      </c>
      <c r="C8693" s="310" t="s">
        <v>14943</v>
      </c>
      <c r="D8693" s="315" t="s">
        <v>32</v>
      </c>
      <c r="E8693" s="316" t="s">
        <v>14944</v>
      </c>
    </row>
    <row r="8694" customFormat="false" ht="12.8" hidden="false" customHeight="false" outlineLevel="0" collapsed="false">
      <c r="A8694" s="310" t="n">
        <v>103769</v>
      </c>
      <c r="B8694" s="315" t="s">
        <v>1640</v>
      </c>
      <c r="C8694" s="310" t="s">
        <v>14945</v>
      </c>
      <c r="D8694" s="315" t="s">
        <v>70</v>
      </c>
      <c r="E8694" s="316" t="s">
        <v>14946</v>
      </c>
    </row>
    <row r="8695" customFormat="false" ht="12.8" hidden="false" customHeight="false" outlineLevel="0" collapsed="false">
      <c r="A8695" s="310" t="n">
        <v>98525</v>
      </c>
      <c r="B8695" s="315" t="s">
        <v>1640</v>
      </c>
      <c r="C8695" s="310" t="s">
        <v>14947</v>
      </c>
      <c r="D8695" s="315" t="s">
        <v>32</v>
      </c>
      <c r="E8695" s="316" t="s">
        <v>3804</v>
      </c>
    </row>
    <row r="8696" customFormat="false" ht="12.8" hidden="false" customHeight="false" outlineLevel="0" collapsed="false">
      <c r="A8696" s="310" t="n">
        <v>98526</v>
      </c>
      <c r="B8696" s="315" t="s">
        <v>1640</v>
      </c>
      <c r="C8696" s="310" t="s">
        <v>14948</v>
      </c>
      <c r="D8696" s="315" t="s">
        <v>70</v>
      </c>
      <c r="E8696" s="316" t="s">
        <v>14949</v>
      </c>
    </row>
    <row r="8697" customFormat="false" ht="12.8" hidden="false" customHeight="false" outlineLevel="0" collapsed="false">
      <c r="A8697" s="310" t="n">
        <v>98527</v>
      </c>
      <c r="B8697" s="315" t="s">
        <v>1640</v>
      </c>
      <c r="C8697" s="310" t="s">
        <v>14950</v>
      </c>
      <c r="D8697" s="315" t="s">
        <v>70</v>
      </c>
      <c r="E8697" s="316" t="s">
        <v>5860</v>
      </c>
    </row>
    <row r="8698" customFormat="false" ht="12.8" hidden="false" customHeight="false" outlineLevel="0" collapsed="false">
      <c r="A8698" s="310" t="n">
        <v>98528</v>
      </c>
      <c r="B8698" s="315" t="s">
        <v>1640</v>
      </c>
      <c r="C8698" s="310" t="s">
        <v>14951</v>
      </c>
      <c r="D8698" s="315" t="s">
        <v>70</v>
      </c>
      <c r="E8698" s="316" t="s">
        <v>14952</v>
      </c>
    </row>
    <row r="8699" customFormat="false" ht="12.8" hidden="false" customHeight="false" outlineLevel="0" collapsed="false">
      <c r="A8699" s="310" t="n">
        <v>98529</v>
      </c>
      <c r="B8699" s="315" t="s">
        <v>1640</v>
      </c>
      <c r="C8699" s="310" t="s">
        <v>14953</v>
      </c>
      <c r="D8699" s="315" t="s">
        <v>70</v>
      </c>
      <c r="E8699" s="316" t="s">
        <v>13920</v>
      </c>
    </row>
    <row r="8700" customFormat="false" ht="12.8" hidden="false" customHeight="false" outlineLevel="0" collapsed="false">
      <c r="A8700" s="310" t="n">
        <v>98530</v>
      </c>
      <c r="B8700" s="315" t="s">
        <v>1640</v>
      </c>
      <c r="C8700" s="310" t="s">
        <v>14954</v>
      </c>
      <c r="D8700" s="315" t="s">
        <v>70</v>
      </c>
      <c r="E8700" s="316" t="s">
        <v>14955</v>
      </c>
    </row>
    <row r="8701" customFormat="false" ht="12.8" hidden="false" customHeight="false" outlineLevel="0" collapsed="false">
      <c r="A8701" s="310" t="n">
        <v>98531</v>
      </c>
      <c r="B8701" s="315" t="s">
        <v>1640</v>
      </c>
      <c r="C8701" s="310" t="s">
        <v>14956</v>
      </c>
      <c r="D8701" s="315" t="s">
        <v>70</v>
      </c>
      <c r="E8701" s="316" t="s">
        <v>14957</v>
      </c>
    </row>
    <row r="8702" customFormat="false" ht="12.8" hidden="false" customHeight="false" outlineLevel="0" collapsed="false">
      <c r="A8702" s="310" t="n">
        <v>98532</v>
      </c>
      <c r="B8702" s="315" t="s">
        <v>1640</v>
      </c>
      <c r="C8702" s="310" t="s">
        <v>14958</v>
      </c>
      <c r="D8702" s="315" t="s">
        <v>70</v>
      </c>
      <c r="E8702" s="316" t="s">
        <v>4086</v>
      </c>
    </row>
    <row r="8703" customFormat="false" ht="12.8" hidden="false" customHeight="false" outlineLevel="0" collapsed="false">
      <c r="A8703" s="310" t="n">
        <v>98533</v>
      </c>
      <c r="B8703" s="315" t="s">
        <v>1640</v>
      </c>
      <c r="C8703" s="310" t="s">
        <v>14959</v>
      </c>
      <c r="D8703" s="315" t="s">
        <v>70</v>
      </c>
      <c r="E8703" s="316" t="s">
        <v>14960</v>
      </c>
    </row>
    <row r="8704" customFormat="false" ht="12.8" hidden="false" customHeight="false" outlineLevel="0" collapsed="false">
      <c r="A8704" s="310" t="n">
        <v>98534</v>
      </c>
      <c r="B8704" s="315" t="s">
        <v>1640</v>
      </c>
      <c r="C8704" s="310" t="s">
        <v>14961</v>
      </c>
      <c r="D8704" s="315" t="s">
        <v>70</v>
      </c>
      <c r="E8704" s="316" t="s">
        <v>14962</v>
      </c>
    </row>
    <row r="8705" customFormat="false" ht="12.8" hidden="false" customHeight="false" outlineLevel="0" collapsed="false">
      <c r="A8705" s="310" t="n">
        <v>98535</v>
      </c>
      <c r="B8705" s="315" t="s">
        <v>1640</v>
      </c>
      <c r="C8705" s="310" t="s">
        <v>14963</v>
      </c>
      <c r="D8705" s="315" t="s">
        <v>70</v>
      </c>
      <c r="E8705" s="316" t="s">
        <v>14964</v>
      </c>
    </row>
    <row r="8706" customFormat="false" ht="12.8" hidden="false" customHeight="false" outlineLevel="0" collapsed="false">
      <c r="A8706" s="310" t="n">
        <v>88238</v>
      </c>
      <c r="B8706" s="315" t="s">
        <v>1640</v>
      </c>
      <c r="C8706" s="310" t="s">
        <v>14965</v>
      </c>
      <c r="D8706" s="315" t="s">
        <v>3217</v>
      </c>
      <c r="E8706" s="316" t="s">
        <v>12049</v>
      </c>
    </row>
    <row r="8707" customFormat="false" ht="12.8" hidden="false" customHeight="false" outlineLevel="0" collapsed="false">
      <c r="A8707" s="310" t="n">
        <v>88239</v>
      </c>
      <c r="B8707" s="315" t="s">
        <v>1640</v>
      </c>
      <c r="C8707" s="310" t="s">
        <v>14966</v>
      </c>
      <c r="D8707" s="315" t="s">
        <v>3217</v>
      </c>
      <c r="E8707" s="316" t="s">
        <v>2363</v>
      </c>
    </row>
    <row r="8708" customFormat="false" ht="12.8" hidden="false" customHeight="false" outlineLevel="0" collapsed="false">
      <c r="A8708" s="310" t="n">
        <v>88240</v>
      </c>
      <c r="B8708" s="315" t="s">
        <v>1640</v>
      </c>
      <c r="C8708" s="310" t="s">
        <v>14967</v>
      </c>
      <c r="D8708" s="315" t="s">
        <v>3217</v>
      </c>
      <c r="E8708" s="316" t="s">
        <v>12298</v>
      </c>
    </row>
    <row r="8709" customFormat="false" ht="12.8" hidden="false" customHeight="false" outlineLevel="0" collapsed="false">
      <c r="A8709" s="310" t="n">
        <v>88241</v>
      </c>
      <c r="B8709" s="315" t="s">
        <v>1640</v>
      </c>
      <c r="C8709" s="310" t="s">
        <v>14968</v>
      </c>
      <c r="D8709" s="315" t="s">
        <v>3217</v>
      </c>
      <c r="E8709" s="316" t="s">
        <v>14969</v>
      </c>
    </row>
    <row r="8710" customFormat="false" ht="12.8" hidden="false" customHeight="false" outlineLevel="0" collapsed="false">
      <c r="A8710" s="310" t="n">
        <v>88242</v>
      </c>
      <c r="B8710" s="315" t="s">
        <v>1640</v>
      </c>
      <c r="C8710" s="310" t="s">
        <v>14970</v>
      </c>
      <c r="D8710" s="315" t="s">
        <v>3217</v>
      </c>
      <c r="E8710" s="316" t="s">
        <v>7741</v>
      </c>
    </row>
    <row r="8711" customFormat="false" ht="12.8" hidden="false" customHeight="false" outlineLevel="0" collapsed="false">
      <c r="A8711" s="310" t="n">
        <v>88243</v>
      </c>
      <c r="B8711" s="315" t="s">
        <v>1640</v>
      </c>
      <c r="C8711" s="310" t="s">
        <v>14971</v>
      </c>
      <c r="D8711" s="315" t="s">
        <v>3217</v>
      </c>
      <c r="E8711" s="316" t="s">
        <v>4625</v>
      </c>
    </row>
    <row r="8712" customFormat="false" ht="12.8" hidden="false" customHeight="false" outlineLevel="0" collapsed="false">
      <c r="A8712" s="310" t="n">
        <v>88245</v>
      </c>
      <c r="B8712" s="315" t="s">
        <v>1640</v>
      </c>
      <c r="C8712" s="310" t="s">
        <v>14972</v>
      </c>
      <c r="D8712" s="315" t="s">
        <v>3217</v>
      </c>
      <c r="E8712" s="316" t="s">
        <v>1782</v>
      </c>
    </row>
    <row r="8713" customFormat="false" ht="12.8" hidden="false" customHeight="false" outlineLevel="0" collapsed="false">
      <c r="A8713" s="310" t="n">
        <v>88246</v>
      </c>
      <c r="B8713" s="315" t="s">
        <v>1640</v>
      </c>
      <c r="C8713" s="310" t="s">
        <v>14973</v>
      </c>
      <c r="D8713" s="315" t="s">
        <v>3217</v>
      </c>
      <c r="E8713" s="316" t="s">
        <v>14974</v>
      </c>
    </row>
    <row r="8714" customFormat="false" ht="12.8" hidden="false" customHeight="false" outlineLevel="0" collapsed="false">
      <c r="A8714" s="310" t="n">
        <v>88247</v>
      </c>
      <c r="B8714" s="315" t="s">
        <v>1640</v>
      </c>
      <c r="C8714" s="310" t="s">
        <v>14975</v>
      </c>
      <c r="D8714" s="315" t="s">
        <v>3217</v>
      </c>
      <c r="E8714" s="316" t="s">
        <v>14976</v>
      </c>
    </row>
    <row r="8715" customFormat="false" ht="12.8" hidden="false" customHeight="false" outlineLevel="0" collapsed="false">
      <c r="A8715" s="310" t="n">
        <v>88248</v>
      </c>
      <c r="B8715" s="315" t="s">
        <v>1640</v>
      </c>
      <c r="C8715" s="310" t="s">
        <v>14977</v>
      </c>
      <c r="D8715" s="315" t="s">
        <v>3217</v>
      </c>
      <c r="E8715" s="316" t="s">
        <v>14978</v>
      </c>
    </row>
    <row r="8716" customFormat="false" ht="12.8" hidden="false" customHeight="false" outlineLevel="0" collapsed="false">
      <c r="A8716" s="310" t="n">
        <v>88249</v>
      </c>
      <c r="B8716" s="315" t="s">
        <v>1640</v>
      </c>
      <c r="C8716" s="310" t="s">
        <v>14979</v>
      </c>
      <c r="D8716" s="315" t="s">
        <v>3217</v>
      </c>
      <c r="E8716" s="316" t="s">
        <v>1876</v>
      </c>
    </row>
    <row r="8717" customFormat="false" ht="12.8" hidden="false" customHeight="false" outlineLevel="0" collapsed="false">
      <c r="A8717" s="310" t="n">
        <v>88250</v>
      </c>
      <c r="B8717" s="315" t="s">
        <v>1640</v>
      </c>
      <c r="C8717" s="310" t="s">
        <v>14980</v>
      </c>
      <c r="D8717" s="315" t="s">
        <v>3217</v>
      </c>
      <c r="E8717" s="316" t="s">
        <v>12298</v>
      </c>
    </row>
    <row r="8718" customFormat="false" ht="12.8" hidden="false" customHeight="false" outlineLevel="0" collapsed="false">
      <c r="A8718" s="310" t="n">
        <v>88251</v>
      </c>
      <c r="B8718" s="315" t="s">
        <v>1640</v>
      </c>
      <c r="C8718" s="310" t="s">
        <v>14981</v>
      </c>
      <c r="D8718" s="315" t="s">
        <v>3217</v>
      </c>
      <c r="E8718" s="316" t="s">
        <v>12049</v>
      </c>
    </row>
    <row r="8719" customFormat="false" ht="12.8" hidden="false" customHeight="false" outlineLevel="0" collapsed="false">
      <c r="A8719" s="310" t="n">
        <v>88252</v>
      </c>
      <c r="B8719" s="315" t="s">
        <v>1640</v>
      </c>
      <c r="C8719" s="310" t="s">
        <v>14982</v>
      </c>
      <c r="D8719" s="315" t="s">
        <v>3217</v>
      </c>
      <c r="E8719" s="316" t="s">
        <v>10993</v>
      </c>
    </row>
    <row r="8720" customFormat="false" ht="12.8" hidden="false" customHeight="false" outlineLevel="0" collapsed="false">
      <c r="A8720" s="310" t="n">
        <v>88253</v>
      </c>
      <c r="B8720" s="315" t="s">
        <v>1640</v>
      </c>
      <c r="C8720" s="310" t="s">
        <v>14983</v>
      </c>
      <c r="D8720" s="315" t="s">
        <v>3217</v>
      </c>
      <c r="E8720" s="316" t="s">
        <v>14984</v>
      </c>
    </row>
    <row r="8721" customFormat="false" ht="12.8" hidden="false" customHeight="false" outlineLevel="0" collapsed="false">
      <c r="A8721" s="310" t="n">
        <v>88255</v>
      </c>
      <c r="B8721" s="315" t="s">
        <v>1640</v>
      </c>
      <c r="C8721" s="310" t="s">
        <v>14985</v>
      </c>
      <c r="D8721" s="315" t="s">
        <v>3217</v>
      </c>
      <c r="E8721" s="316" t="s">
        <v>14986</v>
      </c>
    </row>
    <row r="8722" customFormat="false" ht="12.8" hidden="false" customHeight="false" outlineLevel="0" collapsed="false">
      <c r="A8722" s="310" t="n">
        <v>88256</v>
      </c>
      <c r="B8722" s="315" t="s">
        <v>1640</v>
      </c>
      <c r="C8722" s="310" t="s">
        <v>14987</v>
      </c>
      <c r="D8722" s="315" t="s">
        <v>3217</v>
      </c>
      <c r="E8722" s="316" t="s">
        <v>9173</v>
      </c>
    </row>
    <row r="8723" customFormat="false" ht="12.8" hidden="false" customHeight="false" outlineLevel="0" collapsed="false">
      <c r="A8723" s="310" t="n">
        <v>88257</v>
      </c>
      <c r="B8723" s="315" t="s">
        <v>1640</v>
      </c>
      <c r="C8723" s="310" t="s">
        <v>14988</v>
      </c>
      <c r="D8723" s="315" t="s">
        <v>3217</v>
      </c>
      <c r="E8723" s="316" t="s">
        <v>14805</v>
      </c>
    </row>
    <row r="8724" customFormat="false" ht="12.8" hidden="false" customHeight="false" outlineLevel="0" collapsed="false">
      <c r="A8724" s="310" t="n">
        <v>88260</v>
      </c>
      <c r="B8724" s="315" t="s">
        <v>1640</v>
      </c>
      <c r="C8724" s="310" t="s">
        <v>14989</v>
      </c>
      <c r="D8724" s="315" t="s">
        <v>3217</v>
      </c>
      <c r="E8724" s="316" t="s">
        <v>14990</v>
      </c>
    </row>
    <row r="8725" customFormat="false" ht="12.8" hidden="false" customHeight="false" outlineLevel="0" collapsed="false">
      <c r="A8725" s="310" t="n">
        <v>88261</v>
      </c>
      <c r="B8725" s="315" t="s">
        <v>1640</v>
      </c>
      <c r="C8725" s="310" t="s">
        <v>14991</v>
      </c>
      <c r="D8725" s="315" t="s">
        <v>3217</v>
      </c>
      <c r="E8725" s="316" t="s">
        <v>1714</v>
      </c>
    </row>
    <row r="8726" customFormat="false" ht="12.8" hidden="false" customHeight="false" outlineLevel="0" collapsed="false">
      <c r="A8726" s="310" t="n">
        <v>88262</v>
      </c>
      <c r="B8726" s="315" t="s">
        <v>1640</v>
      </c>
      <c r="C8726" s="310" t="s">
        <v>14992</v>
      </c>
      <c r="D8726" s="315" t="s">
        <v>3217</v>
      </c>
      <c r="E8726" s="316" t="s">
        <v>14993</v>
      </c>
    </row>
    <row r="8727" customFormat="false" ht="12.8" hidden="false" customHeight="false" outlineLevel="0" collapsed="false">
      <c r="A8727" s="310" t="n">
        <v>88263</v>
      </c>
      <c r="B8727" s="315" t="s">
        <v>1640</v>
      </c>
      <c r="C8727" s="310" t="s">
        <v>14994</v>
      </c>
      <c r="D8727" s="315" t="s">
        <v>3217</v>
      </c>
      <c r="E8727" s="316" t="s">
        <v>10889</v>
      </c>
    </row>
    <row r="8728" customFormat="false" ht="12.8" hidden="false" customHeight="false" outlineLevel="0" collapsed="false">
      <c r="A8728" s="310" t="n">
        <v>88264</v>
      </c>
      <c r="B8728" s="315" t="s">
        <v>1640</v>
      </c>
      <c r="C8728" s="310" t="s">
        <v>14995</v>
      </c>
      <c r="D8728" s="315" t="s">
        <v>3217</v>
      </c>
      <c r="E8728" s="316" t="s">
        <v>14996</v>
      </c>
    </row>
    <row r="8729" customFormat="false" ht="12.8" hidden="false" customHeight="false" outlineLevel="0" collapsed="false">
      <c r="A8729" s="310" t="n">
        <v>88266</v>
      </c>
      <c r="B8729" s="315" t="s">
        <v>1640</v>
      </c>
      <c r="C8729" s="310" t="s">
        <v>14997</v>
      </c>
      <c r="D8729" s="315" t="s">
        <v>3217</v>
      </c>
      <c r="E8729" s="316" t="s">
        <v>9189</v>
      </c>
    </row>
    <row r="8730" customFormat="false" ht="12.8" hidden="false" customHeight="false" outlineLevel="0" collapsed="false">
      <c r="A8730" s="310" t="n">
        <v>88267</v>
      </c>
      <c r="B8730" s="315" t="s">
        <v>1640</v>
      </c>
      <c r="C8730" s="310" t="s">
        <v>14998</v>
      </c>
      <c r="D8730" s="315" t="s">
        <v>3217</v>
      </c>
      <c r="E8730" s="316" t="s">
        <v>14999</v>
      </c>
    </row>
    <row r="8731" customFormat="false" ht="12.8" hidden="false" customHeight="false" outlineLevel="0" collapsed="false">
      <c r="A8731" s="310" t="n">
        <v>88269</v>
      </c>
      <c r="B8731" s="315" t="s">
        <v>1640</v>
      </c>
      <c r="C8731" s="310" t="s">
        <v>15000</v>
      </c>
      <c r="D8731" s="315" t="s">
        <v>3217</v>
      </c>
      <c r="E8731" s="316" t="s">
        <v>15001</v>
      </c>
    </row>
    <row r="8732" customFormat="false" ht="12.8" hidden="false" customHeight="false" outlineLevel="0" collapsed="false">
      <c r="A8732" s="310" t="n">
        <v>88270</v>
      </c>
      <c r="B8732" s="315" t="s">
        <v>1640</v>
      </c>
      <c r="C8732" s="310" t="s">
        <v>15002</v>
      </c>
      <c r="D8732" s="315" t="s">
        <v>3217</v>
      </c>
      <c r="E8732" s="316" t="s">
        <v>15003</v>
      </c>
    </row>
    <row r="8733" customFormat="false" ht="12.8" hidden="false" customHeight="false" outlineLevel="0" collapsed="false">
      <c r="A8733" s="310" t="n">
        <v>88272</v>
      </c>
      <c r="B8733" s="315" t="s">
        <v>1640</v>
      </c>
      <c r="C8733" s="310" t="s">
        <v>15004</v>
      </c>
      <c r="D8733" s="315" t="s">
        <v>3217</v>
      </c>
      <c r="E8733" s="316" t="s">
        <v>15005</v>
      </c>
    </row>
    <row r="8734" customFormat="false" ht="12.8" hidden="false" customHeight="false" outlineLevel="0" collapsed="false">
      <c r="A8734" s="310" t="n">
        <v>88273</v>
      </c>
      <c r="B8734" s="315" t="s">
        <v>1640</v>
      </c>
      <c r="C8734" s="310" t="s">
        <v>15006</v>
      </c>
      <c r="D8734" s="315" t="s">
        <v>3217</v>
      </c>
      <c r="E8734" s="316" t="s">
        <v>11024</v>
      </c>
    </row>
    <row r="8735" customFormat="false" ht="12.8" hidden="false" customHeight="false" outlineLevel="0" collapsed="false">
      <c r="A8735" s="310" t="n">
        <v>88274</v>
      </c>
      <c r="B8735" s="315" t="s">
        <v>1640</v>
      </c>
      <c r="C8735" s="310" t="s">
        <v>15007</v>
      </c>
      <c r="D8735" s="315" t="s">
        <v>3217</v>
      </c>
      <c r="E8735" s="316" t="s">
        <v>15008</v>
      </c>
    </row>
    <row r="8736" customFormat="false" ht="12.8" hidden="false" customHeight="false" outlineLevel="0" collapsed="false">
      <c r="A8736" s="310" t="n">
        <v>88275</v>
      </c>
      <c r="B8736" s="315" t="s">
        <v>1640</v>
      </c>
      <c r="C8736" s="310" t="s">
        <v>15009</v>
      </c>
      <c r="D8736" s="315" t="s">
        <v>3217</v>
      </c>
      <c r="E8736" s="316" t="s">
        <v>7448</v>
      </c>
    </row>
    <row r="8737" customFormat="false" ht="12.8" hidden="false" customHeight="false" outlineLevel="0" collapsed="false">
      <c r="A8737" s="310" t="n">
        <v>88277</v>
      </c>
      <c r="B8737" s="315" t="s">
        <v>1640</v>
      </c>
      <c r="C8737" s="310" t="s">
        <v>15010</v>
      </c>
      <c r="D8737" s="315" t="s">
        <v>3217</v>
      </c>
      <c r="E8737" s="316" t="s">
        <v>7357</v>
      </c>
    </row>
    <row r="8738" customFormat="false" ht="12.8" hidden="false" customHeight="false" outlineLevel="0" collapsed="false">
      <c r="A8738" s="310" t="n">
        <v>88278</v>
      </c>
      <c r="B8738" s="315" t="s">
        <v>1640</v>
      </c>
      <c r="C8738" s="310" t="s">
        <v>15011</v>
      </c>
      <c r="D8738" s="315" t="s">
        <v>3217</v>
      </c>
      <c r="E8738" s="316" t="s">
        <v>12853</v>
      </c>
    </row>
    <row r="8739" customFormat="false" ht="12.8" hidden="false" customHeight="false" outlineLevel="0" collapsed="false">
      <c r="A8739" s="310" t="n">
        <v>88279</v>
      </c>
      <c r="B8739" s="315" t="s">
        <v>1640</v>
      </c>
      <c r="C8739" s="310" t="s">
        <v>15012</v>
      </c>
      <c r="D8739" s="315" t="s">
        <v>3217</v>
      </c>
      <c r="E8739" s="316" t="s">
        <v>15013</v>
      </c>
    </row>
    <row r="8740" customFormat="false" ht="12.8" hidden="false" customHeight="false" outlineLevel="0" collapsed="false">
      <c r="A8740" s="310" t="n">
        <v>88281</v>
      </c>
      <c r="B8740" s="315" t="s">
        <v>1640</v>
      </c>
      <c r="C8740" s="310" t="s">
        <v>15014</v>
      </c>
      <c r="D8740" s="315" t="s">
        <v>3217</v>
      </c>
      <c r="E8740" s="316" t="s">
        <v>3140</v>
      </c>
    </row>
    <row r="8741" customFormat="false" ht="12.8" hidden="false" customHeight="false" outlineLevel="0" collapsed="false">
      <c r="A8741" s="310" t="n">
        <v>88282</v>
      </c>
      <c r="B8741" s="315" t="s">
        <v>1640</v>
      </c>
      <c r="C8741" s="310" t="s">
        <v>15015</v>
      </c>
      <c r="D8741" s="315" t="s">
        <v>3217</v>
      </c>
      <c r="E8741" s="316" t="s">
        <v>9439</v>
      </c>
    </row>
    <row r="8742" customFormat="false" ht="12.8" hidden="false" customHeight="false" outlineLevel="0" collapsed="false">
      <c r="A8742" s="310" t="n">
        <v>88283</v>
      </c>
      <c r="B8742" s="315" t="s">
        <v>1640</v>
      </c>
      <c r="C8742" s="310" t="s">
        <v>15016</v>
      </c>
      <c r="D8742" s="315" t="s">
        <v>3217</v>
      </c>
      <c r="E8742" s="316" t="s">
        <v>15017</v>
      </c>
    </row>
    <row r="8743" customFormat="false" ht="12.8" hidden="false" customHeight="false" outlineLevel="0" collapsed="false">
      <c r="A8743" s="310" t="n">
        <v>88284</v>
      </c>
      <c r="B8743" s="315" t="s">
        <v>1640</v>
      </c>
      <c r="C8743" s="310" t="s">
        <v>15018</v>
      </c>
      <c r="D8743" s="315" t="s">
        <v>3217</v>
      </c>
      <c r="E8743" s="316" t="s">
        <v>15019</v>
      </c>
    </row>
    <row r="8744" customFormat="false" ht="12.8" hidden="false" customHeight="false" outlineLevel="0" collapsed="false">
      <c r="A8744" s="310" t="n">
        <v>88286</v>
      </c>
      <c r="B8744" s="315" t="s">
        <v>1640</v>
      </c>
      <c r="C8744" s="310" t="s">
        <v>15020</v>
      </c>
      <c r="D8744" s="315" t="s">
        <v>3217</v>
      </c>
      <c r="E8744" s="316" t="s">
        <v>7164</v>
      </c>
    </row>
    <row r="8745" customFormat="false" ht="12.8" hidden="false" customHeight="false" outlineLevel="0" collapsed="false">
      <c r="A8745" s="310" t="n">
        <v>88288</v>
      </c>
      <c r="B8745" s="315" t="s">
        <v>1640</v>
      </c>
      <c r="C8745" s="310" t="s">
        <v>15021</v>
      </c>
      <c r="D8745" s="315" t="s">
        <v>3217</v>
      </c>
      <c r="E8745" s="316" t="s">
        <v>14609</v>
      </c>
    </row>
    <row r="8746" customFormat="false" ht="12.8" hidden="false" customHeight="false" outlineLevel="0" collapsed="false">
      <c r="A8746" s="310" t="n">
        <v>88291</v>
      </c>
      <c r="B8746" s="315" t="s">
        <v>1640</v>
      </c>
      <c r="C8746" s="310" t="s">
        <v>15022</v>
      </c>
      <c r="D8746" s="315" t="s">
        <v>3217</v>
      </c>
      <c r="E8746" s="316" t="s">
        <v>15023</v>
      </c>
    </row>
    <row r="8747" customFormat="false" ht="12.8" hidden="false" customHeight="false" outlineLevel="0" collapsed="false">
      <c r="A8747" s="310" t="n">
        <v>88292</v>
      </c>
      <c r="B8747" s="315" t="s">
        <v>1640</v>
      </c>
      <c r="C8747" s="310" t="s">
        <v>15024</v>
      </c>
      <c r="D8747" s="315" t="s">
        <v>3217</v>
      </c>
      <c r="E8747" s="316" t="s">
        <v>9711</v>
      </c>
    </row>
    <row r="8748" customFormat="false" ht="12.8" hidden="false" customHeight="false" outlineLevel="0" collapsed="false">
      <c r="A8748" s="310" t="n">
        <v>88293</v>
      </c>
      <c r="B8748" s="315" t="s">
        <v>1640</v>
      </c>
      <c r="C8748" s="310" t="s">
        <v>15025</v>
      </c>
      <c r="D8748" s="315" t="s">
        <v>3217</v>
      </c>
      <c r="E8748" s="316" t="s">
        <v>15023</v>
      </c>
    </row>
    <row r="8749" customFormat="false" ht="12.8" hidden="false" customHeight="false" outlineLevel="0" collapsed="false">
      <c r="A8749" s="310" t="n">
        <v>88294</v>
      </c>
      <c r="B8749" s="315" t="s">
        <v>1640</v>
      </c>
      <c r="C8749" s="310" t="s">
        <v>15026</v>
      </c>
      <c r="D8749" s="315" t="s">
        <v>3217</v>
      </c>
      <c r="E8749" s="316" t="s">
        <v>9342</v>
      </c>
    </row>
    <row r="8750" customFormat="false" ht="12.8" hidden="false" customHeight="false" outlineLevel="0" collapsed="false">
      <c r="A8750" s="310" t="n">
        <v>88295</v>
      </c>
      <c r="B8750" s="315" t="s">
        <v>1640</v>
      </c>
      <c r="C8750" s="310" t="s">
        <v>15027</v>
      </c>
      <c r="D8750" s="315" t="s">
        <v>3217</v>
      </c>
      <c r="E8750" s="316" t="s">
        <v>15028</v>
      </c>
    </row>
    <row r="8751" customFormat="false" ht="12.8" hidden="false" customHeight="false" outlineLevel="0" collapsed="false">
      <c r="A8751" s="310" t="n">
        <v>88296</v>
      </c>
      <c r="B8751" s="315" t="s">
        <v>1640</v>
      </c>
      <c r="C8751" s="310" t="s">
        <v>15029</v>
      </c>
      <c r="D8751" s="315" t="s">
        <v>3217</v>
      </c>
      <c r="E8751" s="316" t="s">
        <v>15030</v>
      </c>
    </row>
    <row r="8752" customFormat="false" ht="12.8" hidden="false" customHeight="false" outlineLevel="0" collapsed="false">
      <c r="A8752" s="310" t="n">
        <v>88297</v>
      </c>
      <c r="B8752" s="315" t="s">
        <v>1640</v>
      </c>
      <c r="C8752" s="310" t="s">
        <v>15031</v>
      </c>
      <c r="D8752" s="315" t="s">
        <v>3217</v>
      </c>
      <c r="E8752" s="316" t="s">
        <v>15032</v>
      </c>
    </row>
    <row r="8753" customFormat="false" ht="12.8" hidden="false" customHeight="false" outlineLevel="0" collapsed="false">
      <c r="A8753" s="310" t="n">
        <v>88298</v>
      </c>
      <c r="B8753" s="315" t="s">
        <v>1640</v>
      </c>
      <c r="C8753" s="310" t="s">
        <v>15033</v>
      </c>
      <c r="D8753" s="315" t="s">
        <v>3217</v>
      </c>
      <c r="E8753" s="316" t="s">
        <v>15034</v>
      </c>
    </row>
    <row r="8754" customFormat="false" ht="12.8" hidden="false" customHeight="false" outlineLevel="0" collapsed="false">
      <c r="A8754" s="310" t="n">
        <v>88299</v>
      </c>
      <c r="B8754" s="315" t="s">
        <v>1640</v>
      </c>
      <c r="C8754" s="310" t="s">
        <v>15035</v>
      </c>
      <c r="D8754" s="315" t="s">
        <v>3217</v>
      </c>
      <c r="E8754" s="316" t="s">
        <v>8780</v>
      </c>
    </row>
    <row r="8755" customFormat="false" ht="12.8" hidden="false" customHeight="false" outlineLevel="0" collapsed="false">
      <c r="A8755" s="310" t="n">
        <v>88300</v>
      </c>
      <c r="B8755" s="315" t="s">
        <v>1640</v>
      </c>
      <c r="C8755" s="310" t="s">
        <v>15036</v>
      </c>
      <c r="D8755" s="315" t="s">
        <v>3217</v>
      </c>
      <c r="E8755" s="316" t="s">
        <v>8780</v>
      </c>
    </row>
    <row r="8756" customFormat="false" ht="12.8" hidden="false" customHeight="false" outlineLevel="0" collapsed="false">
      <c r="A8756" s="310" t="n">
        <v>88301</v>
      </c>
      <c r="B8756" s="315" t="s">
        <v>1640</v>
      </c>
      <c r="C8756" s="310" t="s">
        <v>15037</v>
      </c>
      <c r="D8756" s="315" t="s">
        <v>3217</v>
      </c>
      <c r="E8756" s="316" t="s">
        <v>15023</v>
      </c>
    </row>
    <row r="8757" customFormat="false" ht="12.8" hidden="false" customHeight="false" outlineLevel="0" collapsed="false">
      <c r="A8757" s="310" t="n">
        <v>88302</v>
      </c>
      <c r="B8757" s="315" t="s">
        <v>1640</v>
      </c>
      <c r="C8757" s="310" t="s">
        <v>15038</v>
      </c>
      <c r="D8757" s="315" t="s">
        <v>3217</v>
      </c>
      <c r="E8757" s="316" t="s">
        <v>15023</v>
      </c>
    </row>
    <row r="8758" customFormat="false" ht="12.8" hidden="false" customHeight="false" outlineLevel="0" collapsed="false">
      <c r="A8758" s="310" t="n">
        <v>88303</v>
      </c>
      <c r="B8758" s="315" t="s">
        <v>1640</v>
      </c>
      <c r="C8758" s="310" t="s">
        <v>15039</v>
      </c>
      <c r="D8758" s="315" t="s">
        <v>3217</v>
      </c>
      <c r="E8758" s="316" t="s">
        <v>15040</v>
      </c>
    </row>
    <row r="8759" customFormat="false" ht="12.8" hidden="false" customHeight="false" outlineLevel="0" collapsed="false">
      <c r="A8759" s="310" t="n">
        <v>88304</v>
      </c>
      <c r="B8759" s="315" t="s">
        <v>1640</v>
      </c>
      <c r="C8759" s="310" t="s">
        <v>15041</v>
      </c>
      <c r="D8759" s="315" t="s">
        <v>3217</v>
      </c>
      <c r="E8759" s="316" t="s">
        <v>8780</v>
      </c>
    </row>
    <row r="8760" customFormat="false" ht="12.8" hidden="false" customHeight="false" outlineLevel="0" collapsed="false">
      <c r="A8760" s="310" t="n">
        <v>88306</v>
      </c>
      <c r="B8760" s="315" t="s">
        <v>1640</v>
      </c>
      <c r="C8760" s="310" t="s">
        <v>15042</v>
      </c>
      <c r="D8760" s="315" t="s">
        <v>3217</v>
      </c>
      <c r="E8760" s="316" t="s">
        <v>12298</v>
      </c>
    </row>
    <row r="8761" customFormat="false" ht="12.8" hidden="false" customHeight="false" outlineLevel="0" collapsed="false">
      <c r="A8761" s="310" t="n">
        <v>88307</v>
      </c>
      <c r="B8761" s="315" t="s">
        <v>1640</v>
      </c>
      <c r="C8761" s="310" t="s">
        <v>15043</v>
      </c>
      <c r="D8761" s="315" t="s">
        <v>3217</v>
      </c>
      <c r="E8761" s="316" t="s">
        <v>15044</v>
      </c>
    </row>
    <row r="8762" customFormat="false" ht="12.8" hidden="false" customHeight="false" outlineLevel="0" collapsed="false">
      <c r="A8762" s="310" t="n">
        <v>88308</v>
      </c>
      <c r="B8762" s="315" t="s">
        <v>1640</v>
      </c>
      <c r="C8762" s="310" t="s">
        <v>15045</v>
      </c>
      <c r="D8762" s="315" t="s">
        <v>3217</v>
      </c>
      <c r="E8762" s="316" t="s">
        <v>9173</v>
      </c>
    </row>
    <row r="8763" customFormat="false" ht="12.8" hidden="false" customHeight="false" outlineLevel="0" collapsed="false">
      <c r="A8763" s="310" t="n">
        <v>88309</v>
      </c>
      <c r="B8763" s="315" t="s">
        <v>1640</v>
      </c>
      <c r="C8763" s="310" t="s">
        <v>15046</v>
      </c>
      <c r="D8763" s="315" t="s">
        <v>3217</v>
      </c>
      <c r="E8763" s="316" t="s">
        <v>4731</v>
      </c>
    </row>
    <row r="8764" customFormat="false" ht="12.8" hidden="false" customHeight="false" outlineLevel="0" collapsed="false">
      <c r="A8764" s="310" t="n">
        <v>88310</v>
      </c>
      <c r="B8764" s="315" t="s">
        <v>1640</v>
      </c>
      <c r="C8764" s="310" t="s">
        <v>15047</v>
      </c>
      <c r="D8764" s="315" t="s">
        <v>3217</v>
      </c>
      <c r="E8764" s="316" t="s">
        <v>8705</v>
      </c>
    </row>
    <row r="8765" customFormat="false" ht="12.8" hidden="false" customHeight="false" outlineLevel="0" collapsed="false">
      <c r="A8765" s="310" t="n">
        <v>88311</v>
      </c>
      <c r="B8765" s="315" t="s">
        <v>1640</v>
      </c>
      <c r="C8765" s="310" t="s">
        <v>15048</v>
      </c>
      <c r="D8765" s="315" t="s">
        <v>3217</v>
      </c>
      <c r="E8765" s="316" t="s">
        <v>15049</v>
      </c>
    </row>
    <row r="8766" customFormat="false" ht="12.8" hidden="false" customHeight="false" outlineLevel="0" collapsed="false">
      <c r="A8766" s="310" t="n">
        <v>88312</v>
      </c>
      <c r="B8766" s="315" t="s">
        <v>1640</v>
      </c>
      <c r="C8766" s="310" t="s">
        <v>15050</v>
      </c>
      <c r="D8766" s="315" t="s">
        <v>3217</v>
      </c>
      <c r="E8766" s="316" t="s">
        <v>8705</v>
      </c>
    </row>
    <row r="8767" customFormat="false" ht="12.8" hidden="false" customHeight="false" outlineLevel="0" collapsed="false">
      <c r="A8767" s="310" t="n">
        <v>88313</v>
      </c>
      <c r="B8767" s="315" t="s">
        <v>1640</v>
      </c>
      <c r="C8767" s="310" t="s">
        <v>15051</v>
      </c>
      <c r="D8767" s="315" t="s">
        <v>3217</v>
      </c>
      <c r="E8767" s="316" t="s">
        <v>15052</v>
      </c>
    </row>
    <row r="8768" customFormat="false" ht="12.8" hidden="false" customHeight="false" outlineLevel="0" collapsed="false">
      <c r="A8768" s="310" t="n">
        <v>88314</v>
      </c>
      <c r="B8768" s="315" t="s">
        <v>1640</v>
      </c>
      <c r="C8768" s="310" t="s">
        <v>15053</v>
      </c>
      <c r="D8768" s="315" t="s">
        <v>3217</v>
      </c>
      <c r="E8768" s="316" t="s">
        <v>9493</v>
      </c>
    </row>
    <row r="8769" customFormat="false" ht="12.8" hidden="false" customHeight="false" outlineLevel="0" collapsed="false">
      <c r="A8769" s="310" t="n">
        <v>88315</v>
      </c>
      <c r="B8769" s="315" t="s">
        <v>1640</v>
      </c>
      <c r="C8769" s="310" t="s">
        <v>15054</v>
      </c>
      <c r="D8769" s="315" t="s">
        <v>3217</v>
      </c>
      <c r="E8769" s="316" t="s">
        <v>4531</v>
      </c>
    </row>
    <row r="8770" customFormat="false" ht="12.8" hidden="false" customHeight="false" outlineLevel="0" collapsed="false">
      <c r="A8770" s="310" t="n">
        <v>88316</v>
      </c>
      <c r="B8770" s="315" t="s">
        <v>1640</v>
      </c>
      <c r="C8770" s="310" t="s">
        <v>15055</v>
      </c>
      <c r="D8770" s="315" t="s">
        <v>3217</v>
      </c>
      <c r="E8770" s="316" t="s">
        <v>15056</v>
      </c>
    </row>
    <row r="8771" customFormat="false" ht="12.8" hidden="false" customHeight="false" outlineLevel="0" collapsed="false">
      <c r="A8771" s="310" t="n">
        <v>88317</v>
      </c>
      <c r="B8771" s="315" t="s">
        <v>1640</v>
      </c>
      <c r="C8771" s="310" t="s">
        <v>15057</v>
      </c>
      <c r="D8771" s="315" t="s">
        <v>3217</v>
      </c>
      <c r="E8771" s="316" t="s">
        <v>15058</v>
      </c>
    </row>
    <row r="8772" customFormat="false" ht="12.8" hidden="false" customHeight="false" outlineLevel="0" collapsed="false">
      <c r="A8772" s="310" t="n">
        <v>88318</v>
      </c>
      <c r="B8772" s="315" t="s">
        <v>1640</v>
      </c>
      <c r="C8772" s="310" t="s">
        <v>15059</v>
      </c>
      <c r="D8772" s="315" t="s">
        <v>3217</v>
      </c>
      <c r="E8772" s="316" t="s">
        <v>15060</v>
      </c>
    </row>
    <row r="8773" customFormat="false" ht="12.8" hidden="false" customHeight="false" outlineLevel="0" collapsed="false">
      <c r="A8773" s="310" t="n">
        <v>88321</v>
      </c>
      <c r="B8773" s="315" t="s">
        <v>1640</v>
      </c>
      <c r="C8773" s="310" t="s">
        <v>15061</v>
      </c>
      <c r="D8773" s="315" t="s">
        <v>3217</v>
      </c>
      <c r="E8773" s="316" t="s">
        <v>15062</v>
      </c>
    </row>
    <row r="8774" customFormat="false" ht="12.8" hidden="false" customHeight="false" outlineLevel="0" collapsed="false">
      <c r="A8774" s="310" t="n">
        <v>88322</v>
      </c>
      <c r="B8774" s="315" t="s">
        <v>1640</v>
      </c>
      <c r="C8774" s="310" t="s">
        <v>15063</v>
      </c>
      <c r="D8774" s="315" t="s">
        <v>3217</v>
      </c>
      <c r="E8774" s="316" t="s">
        <v>15064</v>
      </c>
    </row>
    <row r="8775" customFormat="false" ht="12.8" hidden="false" customHeight="false" outlineLevel="0" collapsed="false">
      <c r="A8775" s="310" t="n">
        <v>88323</v>
      </c>
      <c r="B8775" s="315" t="s">
        <v>1640</v>
      </c>
      <c r="C8775" s="310" t="s">
        <v>15065</v>
      </c>
      <c r="D8775" s="315" t="s">
        <v>3217</v>
      </c>
      <c r="E8775" s="316" t="s">
        <v>9334</v>
      </c>
    </row>
    <row r="8776" customFormat="false" ht="12.8" hidden="false" customHeight="false" outlineLevel="0" collapsed="false">
      <c r="A8776" s="310" t="n">
        <v>88324</v>
      </c>
      <c r="B8776" s="315" t="s">
        <v>1640</v>
      </c>
      <c r="C8776" s="310" t="s">
        <v>15066</v>
      </c>
      <c r="D8776" s="315" t="s">
        <v>3217</v>
      </c>
      <c r="E8776" s="316" t="s">
        <v>15032</v>
      </c>
    </row>
    <row r="8777" customFormat="false" ht="12.8" hidden="false" customHeight="false" outlineLevel="0" collapsed="false">
      <c r="A8777" s="310" t="n">
        <v>88325</v>
      </c>
      <c r="B8777" s="315" t="s">
        <v>1640</v>
      </c>
      <c r="C8777" s="310" t="s">
        <v>15067</v>
      </c>
      <c r="D8777" s="315" t="s">
        <v>3217</v>
      </c>
      <c r="E8777" s="316" t="s">
        <v>15068</v>
      </c>
    </row>
    <row r="8778" customFormat="false" ht="12.8" hidden="false" customHeight="false" outlineLevel="0" collapsed="false">
      <c r="A8778" s="310" t="n">
        <v>88377</v>
      </c>
      <c r="B8778" s="315" t="s">
        <v>1640</v>
      </c>
      <c r="C8778" s="310" t="s">
        <v>15069</v>
      </c>
      <c r="D8778" s="315" t="s">
        <v>3217</v>
      </c>
      <c r="E8778" s="316" t="s">
        <v>9565</v>
      </c>
    </row>
    <row r="8779" customFormat="false" ht="12.8" hidden="false" customHeight="false" outlineLevel="0" collapsed="false">
      <c r="A8779" s="310" t="n">
        <v>88441</v>
      </c>
      <c r="B8779" s="315" t="s">
        <v>1640</v>
      </c>
      <c r="C8779" s="310" t="s">
        <v>15070</v>
      </c>
      <c r="D8779" s="315" t="s">
        <v>3217</v>
      </c>
      <c r="E8779" s="316" t="s">
        <v>15071</v>
      </c>
    </row>
    <row r="8780" customFormat="false" ht="12.8" hidden="false" customHeight="false" outlineLevel="0" collapsed="false">
      <c r="A8780" s="310" t="n">
        <v>90766</v>
      </c>
      <c r="B8780" s="315" t="s">
        <v>1640</v>
      </c>
      <c r="C8780" s="310" t="s">
        <v>15072</v>
      </c>
      <c r="D8780" s="315" t="s">
        <v>3217</v>
      </c>
      <c r="E8780" s="316" t="s">
        <v>15073</v>
      </c>
    </row>
    <row r="8781" customFormat="false" ht="12.8" hidden="false" customHeight="false" outlineLevel="0" collapsed="false">
      <c r="A8781" s="310" t="n">
        <v>90767</v>
      </c>
      <c r="B8781" s="315" t="s">
        <v>1640</v>
      </c>
      <c r="C8781" s="310" t="s">
        <v>15074</v>
      </c>
      <c r="D8781" s="315" t="s">
        <v>3217</v>
      </c>
      <c r="E8781" s="316" t="s">
        <v>15075</v>
      </c>
    </row>
    <row r="8782" customFormat="false" ht="12.8" hidden="false" customHeight="false" outlineLevel="0" collapsed="false">
      <c r="A8782" s="310" t="n">
        <v>90768</v>
      </c>
      <c r="B8782" s="315" t="s">
        <v>1640</v>
      </c>
      <c r="C8782" s="310" t="s">
        <v>15076</v>
      </c>
      <c r="D8782" s="315" t="s">
        <v>3217</v>
      </c>
      <c r="E8782" s="316" t="s">
        <v>15077</v>
      </c>
    </row>
    <row r="8783" customFormat="false" ht="12.8" hidden="false" customHeight="false" outlineLevel="0" collapsed="false">
      <c r="A8783" s="310" t="n">
        <v>90769</v>
      </c>
      <c r="B8783" s="315" t="s">
        <v>1640</v>
      </c>
      <c r="C8783" s="310" t="s">
        <v>15078</v>
      </c>
      <c r="D8783" s="315" t="s">
        <v>3217</v>
      </c>
      <c r="E8783" s="316" t="s">
        <v>15079</v>
      </c>
    </row>
    <row r="8784" customFormat="false" ht="12.8" hidden="false" customHeight="false" outlineLevel="0" collapsed="false">
      <c r="A8784" s="310" t="n">
        <v>90770</v>
      </c>
      <c r="B8784" s="315" t="s">
        <v>1640</v>
      </c>
      <c r="C8784" s="310" t="s">
        <v>15080</v>
      </c>
      <c r="D8784" s="315" t="s">
        <v>3217</v>
      </c>
      <c r="E8784" s="316" t="s">
        <v>15081</v>
      </c>
    </row>
    <row r="8785" customFormat="false" ht="12.8" hidden="false" customHeight="false" outlineLevel="0" collapsed="false">
      <c r="A8785" s="310" t="n">
        <v>90772</v>
      </c>
      <c r="B8785" s="315" t="s">
        <v>1640</v>
      </c>
      <c r="C8785" s="310" t="s">
        <v>15082</v>
      </c>
      <c r="D8785" s="315" t="s">
        <v>3217</v>
      </c>
      <c r="E8785" s="316" t="s">
        <v>14609</v>
      </c>
    </row>
    <row r="8786" customFormat="false" ht="12.8" hidden="false" customHeight="false" outlineLevel="0" collapsed="false">
      <c r="A8786" s="310" t="n">
        <v>90775</v>
      </c>
      <c r="B8786" s="315" t="s">
        <v>1640</v>
      </c>
      <c r="C8786" s="310" t="s">
        <v>15083</v>
      </c>
      <c r="D8786" s="315" t="s">
        <v>3217</v>
      </c>
      <c r="E8786" s="316" t="s">
        <v>15084</v>
      </c>
    </row>
    <row r="8787" customFormat="false" ht="12.8" hidden="false" customHeight="false" outlineLevel="0" collapsed="false">
      <c r="A8787" s="310" t="n">
        <v>90776</v>
      </c>
      <c r="B8787" s="315" t="s">
        <v>1640</v>
      </c>
      <c r="C8787" s="310" t="s">
        <v>15085</v>
      </c>
      <c r="D8787" s="315" t="s">
        <v>3217</v>
      </c>
      <c r="E8787" s="316" t="s">
        <v>11573</v>
      </c>
    </row>
    <row r="8788" customFormat="false" ht="12.8" hidden="false" customHeight="false" outlineLevel="0" collapsed="false">
      <c r="A8788" s="310" t="n">
        <v>90777</v>
      </c>
      <c r="B8788" s="315" t="s">
        <v>1640</v>
      </c>
      <c r="C8788" s="310" t="s">
        <v>15086</v>
      </c>
      <c r="D8788" s="315" t="s">
        <v>3217</v>
      </c>
      <c r="E8788" s="316" t="s">
        <v>15087</v>
      </c>
    </row>
    <row r="8789" customFormat="false" ht="12.8" hidden="false" customHeight="false" outlineLevel="0" collapsed="false">
      <c r="A8789" s="310" t="n">
        <v>90778</v>
      </c>
      <c r="B8789" s="315" t="s">
        <v>1640</v>
      </c>
      <c r="C8789" s="310" t="s">
        <v>15088</v>
      </c>
      <c r="D8789" s="315" t="s">
        <v>3217</v>
      </c>
      <c r="E8789" s="316" t="s">
        <v>15089</v>
      </c>
    </row>
    <row r="8790" customFormat="false" ht="12.8" hidden="false" customHeight="false" outlineLevel="0" collapsed="false">
      <c r="A8790" s="310" t="n">
        <v>90779</v>
      </c>
      <c r="B8790" s="315" t="s">
        <v>1640</v>
      </c>
      <c r="C8790" s="310" t="s">
        <v>15090</v>
      </c>
      <c r="D8790" s="315" t="s">
        <v>3217</v>
      </c>
      <c r="E8790" s="316" t="s">
        <v>15091</v>
      </c>
    </row>
    <row r="8791" customFormat="false" ht="12.8" hidden="false" customHeight="false" outlineLevel="0" collapsed="false">
      <c r="A8791" s="310" t="n">
        <v>90780</v>
      </c>
      <c r="B8791" s="315" t="s">
        <v>1640</v>
      </c>
      <c r="C8791" s="310" t="s">
        <v>15092</v>
      </c>
      <c r="D8791" s="315" t="s">
        <v>3217</v>
      </c>
      <c r="E8791" s="316" t="s">
        <v>15093</v>
      </c>
    </row>
    <row r="8792" customFormat="false" ht="12.8" hidden="false" customHeight="false" outlineLevel="0" collapsed="false">
      <c r="A8792" s="310" t="n">
        <v>90781</v>
      </c>
      <c r="B8792" s="315" t="s">
        <v>1640</v>
      </c>
      <c r="C8792" s="310" t="s">
        <v>15094</v>
      </c>
      <c r="D8792" s="315" t="s">
        <v>3217</v>
      </c>
      <c r="E8792" s="316" t="s">
        <v>15095</v>
      </c>
    </row>
    <row r="8793" customFormat="false" ht="12.8" hidden="false" customHeight="false" outlineLevel="0" collapsed="false">
      <c r="A8793" s="310" t="n">
        <v>93558</v>
      </c>
      <c r="B8793" s="315" t="s">
        <v>1640</v>
      </c>
      <c r="C8793" s="310" t="s">
        <v>15096</v>
      </c>
      <c r="D8793" s="315" t="s">
        <v>1593</v>
      </c>
      <c r="E8793" s="316" t="s">
        <v>15097</v>
      </c>
    </row>
    <row r="8794" customFormat="false" ht="12.8" hidden="false" customHeight="false" outlineLevel="0" collapsed="false">
      <c r="A8794" s="310" t="n">
        <v>93561</v>
      </c>
      <c r="B8794" s="315" t="s">
        <v>1640</v>
      </c>
      <c r="C8794" s="310" t="s">
        <v>15083</v>
      </c>
      <c r="D8794" s="315" t="s">
        <v>1593</v>
      </c>
      <c r="E8794" s="316" t="s">
        <v>15098</v>
      </c>
    </row>
    <row r="8795" customFormat="false" ht="12.8" hidden="false" customHeight="false" outlineLevel="0" collapsed="false">
      <c r="A8795" s="310" t="n">
        <v>93563</v>
      </c>
      <c r="B8795" s="315" t="s">
        <v>1640</v>
      </c>
      <c r="C8795" s="310" t="s">
        <v>15072</v>
      </c>
      <c r="D8795" s="315" t="s">
        <v>1593</v>
      </c>
      <c r="E8795" s="316" t="s">
        <v>15099</v>
      </c>
    </row>
    <row r="8796" customFormat="false" ht="12.8" hidden="false" customHeight="false" outlineLevel="0" collapsed="false">
      <c r="A8796" s="310" t="n">
        <v>93564</v>
      </c>
      <c r="B8796" s="315" t="s">
        <v>1640</v>
      </c>
      <c r="C8796" s="310" t="s">
        <v>15074</v>
      </c>
      <c r="D8796" s="315" t="s">
        <v>1593</v>
      </c>
      <c r="E8796" s="316" t="s">
        <v>15100</v>
      </c>
    </row>
    <row r="8797" customFormat="false" ht="12.8" hidden="false" customHeight="false" outlineLevel="0" collapsed="false">
      <c r="A8797" s="310" t="n">
        <v>93565</v>
      </c>
      <c r="B8797" s="315" t="s">
        <v>1640</v>
      </c>
      <c r="C8797" s="310" t="s">
        <v>15086</v>
      </c>
      <c r="D8797" s="315" t="s">
        <v>1593</v>
      </c>
      <c r="E8797" s="316" t="s">
        <v>15101</v>
      </c>
    </row>
    <row r="8798" customFormat="false" ht="12.8" hidden="false" customHeight="false" outlineLevel="0" collapsed="false">
      <c r="A8798" s="310" t="n">
        <v>93566</v>
      </c>
      <c r="B8798" s="315" t="s">
        <v>1640</v>
      </c>
      <c r="C8798" s="310" t="s">
        <v>15082</v>
      </c>
      <c r="D8798" s="315" t="s">
        <v>1593</v>
      </c>
      <c r="E8798" s="316" t="s">
        <v>15102</v>
      </c>
    </row>
    <row r="8799" customFormat="false" ht="12.8" hidden="false" customHeight="false" outlineLevel="0" collapsed="false">
      <c r="A8799" s="310" t="n">
        <v>93567</v>
      </c>
      <c r="B8799" s="315" t="s">
        <v>1640</v>
      </c>
      <c r="C8799" s="310" t="s">
        <v>15088</v>
      </c>
      <c r="D8799" s="315" t="s">
        <v>1593</v>
      </c>
      <c r="E8799" s="316" t="s">
        <v>15103</v>
      </c>
    </row>
    <row r="8800" customFormat="false" ht="12.8" hidden="false" customHeight="false" outlineLevel="0" collapsed="false">
      <c r="A8800" s="310" t="n">
        <v>93568</v>
      </c>
      <c r="B8800" s="315" t="s">
        <v>1640</v>
      </c>
      <c r="C8800" s="310" t="s">
        <v>15090</v>
      </c>
      <c r="D8800" s="315" t="s">
        <v>1593</v>
      </c>
      <c r="E8800" s="316" t="s">
        <v>15104</v>
      </c>
    </row>
    <row r="8801" customFormat="false" ht="12.8" hidden="false" customHeight="false" outlineLevel="0" collapsed="false">
      <c r="A8801" s="310" t="n">
        <v>93569</v>
      </c>
      <c r="B8801" s="315" t="s">
        <v>1640</v>
      </c>
      <c r="C8801" s="310" t="s">
        <v>15105</v>
      </c>
      <c r="D8801" s="315" t="s">
        <v>1593</v>
      </c>
      <c r="E8801" s="316" t="s">
        <v>15106</v>
      </c>
    </row>
    <row r="8802" customFormat="false" ht="12.8" hidden="false" customHeight="false" outlineLevel="0" collapsed="false">
      <c r="A8802" s="310" t="n">
        <v>93570</v>
      </c>
      <c r="B8802" s="315" t="s">
        <v>1640</v>
      </c>
      <c r="C8802" s="310" t="s">
        <v>15107</v>
      </c>
      <c r="D8802" s="315" t="s">
        <v>1593</v>
      </c>
      <c r="E8802" s="316" t="s">
        <v>15108</v>
      </c>
    </row>
    <row r="8803" customFormat="false" ht="12.8" hidden="false" customHeight="false" outlineLevel="0" collapsed="false">
      <c r="A8803" s="310" t="n">
        <v>93571</v>
      </c>
      <c r="B8803" s="315" t="s">
        <v>1640</v>
      </c>
      <c r="C8803" s="310" t="s">
        <v>15109</v>
      </c>
      <c r="D8803" s="315" t="s">
        <v>1593</v>
      </c>
      <c r="E8803" s="316" t="s">
        <v>15110</v>
      </c>
    </row>
    <row r="8804" customFormat="false" ht="12.8" hidden="false" customHeight="false" outlineLevel="0" collapsed="false">
      <c r="A8804" s="310" t="n">
        <v>93572</v>
      </c>
      <c r="B8804" s="315" t="s">
        <v>1640</v>
      </c>
      <c r="C8804" s="310" t="s">
        <v>15111</v>
      </c>
      <c r="D8804" s="315" t="s">
        <v>1593</v>
      </c>
      <c r="E8804" s="316" t="s">
        <v>15112</v>
      </c>
    </row>
    <row r="8805" customFormat="false" ht="12.8" hidden="false" customHeight="false" outlineLevel="0" collapsed="false">
      <c r="A8805" s="310" t="n">
        <v>94295</v>
      </c>
      <c r="B8805" s="315" t="s">
        <v>1640</v>
      </c>
      <c r="C8805" s="310" t="s">
        <v>15092</v>
      </c>
      <c r="D8805" s="315" t="s">
        <v>1593</v>
      </c>
      <c r="E8805" s="316" t="s">
        <v>15113</v>
      </c>
    </row>
    <row r="8806" customFormat="false" ht="12.8" hidden="false" customHeight="false" outlineLevel="0" collapsed="false">
      <c r="A8806" s="310" t="n">
        <v>94296</v>
      </c>
      <c r="B8806" s="315" t="s">
        <v>1640</v>
      </c>
      <c r="C8806" s="310" t="s">
        <v>15094</v>
      </c>
      <c r="D8806" s="315" t="s">
        <v>1593</v>
      </c>
      <c r="E8806" s="316" t="s">
        <v>15114</v>
      </c>
    </row>
    <row r="8807" customFormat="false" ht="12.8" hidden="false" customHeight="false" outlineLevel="0" collapsed="false">
      <c r="A8807" s="310" t="n">
        <v>95308</v>
      </c>
      <c r="B8807" s="315" t="s">
        <v>1640</v>
      </c>
      <c r="C8807" s="310" t="s">
        <v>15115</v>
      </c>
      <c r="D8807" s="315" t="s">
        <v>3217</v>
      </c>
      <c r="E8807" s="316" t="s">
        <v>15116</v>
      </c>
    </row>
    <row r="8808" customFormat="false" ht="12.8" hidden="false" customHeight="false" outlineLevel="0" collapsed="false">
      <c r="A8808" s="310" t="n">
        <v>95309</v>
      </c>
      <c r="B8808" s="315" t="s">
        <v>1640</v>
      </c>
      <c r="C8808" s="310" t="s">
        <v>15117</v>
      </c>
      <c r="D8808" s="315" t="s">
        <v>3217</v>
      </c>
      <c r="E8808" s="316" t="s">
        <v>2943</v>
      </c>
    </row>
    <row r="8809" customFormat="false" ht="12.8" hidden="false" customHeight="false" outlineLevel="0" collapsed="false">
      <c r="A8809" s="310" t="n">
        <v>95310</v>
      </c>
      <c r="B8809" s="315" t="s">
        <v>1640</v>
      </c>
      <c r="C8809" s="310" t="s">
        <v>15118</v>
      </c>
      <c r="D8809" s="315" t="s">
        <v>3217</v>
      </c>
      <c r="E8809" s="316" t="s">
        <v>15116</v>
      </c>
    </row>
    <row r="8810" customFormat="false" ht="12.8" hidden="false" customHeight="false" outlineLevel="0" collapsed="false">
      <c r="A8810" s="310" t="n">
        <v>95311</v>
      </c>
      <c r="B8810" s="315" t="s">
        <v>1640</v>
      </c>
      <c r="C8810" s="310" t="s">
        <v>15119</v>
      </c>
      <c r="D8810" s="315" t="s">
        <v>3217</v>
      </c>
      <c r="E8810" s="316" t="s">
        <v>3205</v>
      </c>
    </row>
    <row r="8811" customFormat="false" ht="12.8" hidden="false" customHeight="false" outlineLevel="0" collapsed="false">
      <c r="A8811" s="310" t="n">
        <v>95312</v>
      </c>
      <c r="B8811" s="315" t="s">
        <v>1640</v>
      </c>
      <c r="C8811" s="310" t="s">
        <v>15120</v>
      </c>
      <c r="D8811" s="315" t="s">
        <v>3217</v>
      </c>
      <c r="E8811" s="316" t="s">
        <v>2943</v>
      </c>
    </row>
    <row r="8812" customFormat="false" ht="12.8" hidden="false" customHeight="false" outlineLevel="0" collapsed="false">
      <c r="A8812" s="310" t="n">
        <v>95313</v>
      </c>
      <c r="B8812" s="315" t="s">
        <v>1640</v>
      </c>
      <c r="C8812" s="310" t="s">
        <v>15121</v>
      </c>
      <c r="D8812" s="315" t="s">
        <v>3217</v>
      </c>
      <c r="E8812" s="316" t="s">
        <v>3205</v>
      </c>
    </row>
    <row r="8813" customFormat="false" ht="12.8" hidden="false" customHeight="false" outlineLevel="0" collapsed="false">
      <c r="A8813" s="310" t="n">
        <v>95314</v>
      </c>
      <c r="B8813" s="315" t="s">
        <v>1640</v>
      </c>
      <c r="C8813" s="310" t="s">
        <v>15122</v>
      </c>
      <c r="D8813" s="315" t="s">
        <v>3217</v>
      </c>
      <c r="E8813" s="316" t="s">
        <v>15123</v>
      </c>
    </row>
    <row r="8814" customFormat="false" ht="12.8" hidden="false" customHeight="false" outlineLevel="0" collapsed="false">
      <c r="A8814" s="310" t="n">
        <v>95315</v>
      </c>
      <c r="B8814" s="315" t="s">
        <v>1640</v>
      </c>
      <c r="C8814" s="310" t="s">
        <v>15124</v>
      </c>
      <c r="D8814" s="315" t="s">
        <v>3217</v>
      </c>
      <c r="E8814" s="316" t="s">
        <v>3465</v>
      </c>
    </row>
    <row r="8815" customFormat="false" ht="12.8" hidden="false" customHeight="false" outlineLevel="0" collapsed="false">
      <c r="A8815" s="310" t="n">
        <v>95316</v>
      </c>
      <c r="B8815" s="315" t="s">
        <v>1640</v>
      </c>
      <c r="C8815" s="310" t="s">
        <v>15125</v>
      </c>
      <c r="D8815" s="315" t="s">
        <v>3217</v>
      </c>
      <c r="E8815" s="316" t="s">
        <v>15126</v>
      </c>
    </row>
    <row r="8816" customFormat="false" ht="12.8" hidden="false" customHeight="false" outlineLevel="0" collapsed="false">
      <c r="A8816" s="310" t="n">
        <v>95317</v>
      </c>
      <c r="B8816" s="315" t="s">
        <v>1640</v>
      </c>
      <c r="C8816" s="310" t="s">
        <v>15127</v>
      </c>
      <c r="D8816" s="315" t="s">
        <v>3217</v>
      </c>
      <c r="E8816" s="316" t="s">
        <v>15128</v>
      </c>
    </row>
    <row r="8817" customFormat="false" ht="12.8" hidden="false" customHeight="false" outlineLevel="0" collapsed="false">
      <c r="A8817" s="310" t="n">
        <v>95318</v>
      </c>
      <c r="B8817" s="315" t="s">
        <v>1640</v>
      </c>
      <c r="C8817" s="310" t="s">
        <v>15129</v>
      </c>
      <c r="D8817" s="315" t="s">
        <v>3217</v>
      </c>
      <c r="E8817" s="316" t="s">
        <v>3462</v>
      </c>
    </row>
    <row r="8818" customFormat="false" ht="12.8" hidden="false" customHeight="false" outlineLevel="0" collapsed="false">
      <c r="A8818" s="310" t="n">
        <v>95319</v>
      </c>
      <c r="B8818" s="315" t="s">
        <v>1640</v>
      </c>
      <c r="C8818" s="310" t="s">
        <v>15130</v>
      </c>
      <c r="D8818" s="315" t="s">
        <v>3217</v>
      </c>
      <c r="E8818" s="316" t="s">
        <v>15116</v>
      </c>
    </row>
    <row r="8819" customFormat="false" ht="12.8" hidden="false" customHeight="false" outlineLevel="0" collapsed="false">
      <c r="A8819" s="310" t="n">
        <v>95320</v>
      </c>
      <c r="B8819" s="315" t="s">
        <v>1640</v>
      </c>
      <c r="C8819" s="310" t="s">
        <v>15131</v>
      </c>
      <c r="D8819" s="315" t="s">
        <v>3217</v>
      </c>
      <c r="E8819" s="316" t="s">
        <v>15116</v>
      </c>
    </row>
    <row r="8820" customFormat="false" ht="12.8" hidden="false" customHeight="false" outlineLevel="0" collapsed="false">
      <c r="A8820" s="310" t="n">
        <v>95321</v>
      </c>
      <c r="B8820" s="315" t="s">
        <v>1640</v>
      </c>
      <c r="C8820" s="310" t="s">
        <v>15132</v>
      </c>
      <c r="D8820" s="315" t="s">
        <v>3217</v>
      </c>
      <c r="E8820" s="316" t="s">
        <v>15133</v>
      </c>
    </row>
    <row r="8821" customFormat="false" ht="12.8" hidden="false" customHeight="false" outlineLevel="0" collapsed="false">
      <c r="A8821" s="310" t="n">
        <v>95322</v>
      </c>
      <c r="B8821" s="315" t="s">
        <v>1640</v>
      </c>
      <c r="C8821" s="310" t="s">
        <v>15134</v>
      </c>
      <c r="D8821" s="315" t="s">
        <v>3217</v>
      </c>
      <c r="E8821" s="316" t="s">
        <v>4255</v>
      </c>
    </row>
    <row r="8822" customFormat="false" ht="12.8" hidden="false" customHeight="false" outlineLevel="0" collapsed="false">
      <c r="A8822" s="310" t="n">
        <v>95323</v>
      </c>
      <c r="B8822" s="315" t="s">
        <v>1640</v>
      </c>
      <c r="C8822" s="310" t="s">
        <v>15135</v>
      </c>
      <c r="D8822" s="315" t="s">
        <v>3217</v>
      </c>
      <c r="E8822" s="316" t="s">
        <v>15136</v>
      </c>
    </row>
    <row r="8823" customFormat="false" ht="12.8" hidden="false" customHeight="false" outlineLevel="0" collapsed="false">
      <c r="A8823" s="310" t="n">
        <v>95324</v>
      </c>
      <c r="B8823" s="315" t="s">
        <v>1640</v>
      </c>
      <c r="C8823" s="310" t="s">
        <v>15137</v>
      </c>
      <c r="D8823" s="315" t="s">
        <v>3217</v>
      </c>
      <c r="E8823" s="316" t="s">
        <v>3417</v>
      </c>
    </row>
    <row r="8824" customFormat="false" ht="12.8" hidden="false" customHeight="false" outlineLevel="0" collapsed="false">
      <c r="A8824" s="310" t="n">
        <v>95325</v>
      </c>
      <c r="B8824" s="315" t="s">
        <v>1640</v>
      </c>
      <c r="C8824" s="310" t="s">
        <v>15138</v>
      </c>
      <c r="D8824" s="315" t="s">
        <v>3217</v>
      </c>
      <c r="E8824" s="316" t="s">
        <v>14601</v>
      </c>
    </row>
    <row r="8825" customFormat="false" ht="12.8" hidden="false" customHeight="false" outlineLevel="0" collapsed="false">
      <c r="A8825" s="310" t="n">
        <v>95328</v>
      </c>
      <c r="B8825" s="315" t="s">
        <v>1640</v>
      </c>
      <c r="C8825" s="310" t="s">
        <v>15139</v>
      </c>
      <c r="D8825" s="315" t="s">
        <v>3217</v>
      </c>
      <c r="E8825" s="316" t="s">
        <v>4318</v>
      </c>
    </row>
    <row r="8826" customFormat="false" ht="12.8" hidden="false" customHeight="false" outlineLevel="0" collapsed="false">
      <c r="A8826" s="310" t="n">
        <v>95329</v>
      </c>
      <c r="B8826" s="315" t="s">
        <v>1640</v>
      </c>
      <c r="C8826" s="310" t="s">
        <v>15140</v>
      </c>
      <c r="D8826" s="315" t="s">
        <v>3217</v>
      </c>
      <c r="E8826" s="316" t="s">
        <v>15141</v>
      </c>
    </row>
    <row r="8827" customFormat="false" ht="12.8" hidden="false" customHeight="false" outlineLevel="0" collapsed="false">
      <c r="A8827" s="310" t="n">
        <v>95330</v>
      </c>
      <c r="B8827" s="315" t="s">
        <v>1640</v>
      </c>
      <c r="C8827" s="310" t="s">
        <v>15142</v>
      </c>
      <c r="D8827" s="315" t="s">
        <v>3217</v>
      </c>
      <c r="E8827" s="316" t="s">
        <v>3994</v>
      </c>
    </row>
    <row r="8828" customFormat="false" ht="12.8" hidden="false" customHeight="false" outlineLevel="0" collapsed="false">
      <c r="A8828" s="310" t="n">
        <v>95331</v>
      </c>
      <c r="B8828" s="315" t="s">
        <v>1640</v>
      </c>
      <c r="C8828" s="310" t="s">
        <v>15143</v>
      </c>
      <c r="D8828" s="315" t="s">
        <v>3217</v>
      </c>
      <c r="E8828" s="316" t="s">
        <v>15133</v>
      </c>
    </row>
    <row r="8829" customFormat="false" ht="12.8" hidden="false" customHeight="false" outlineLevel="0" collapsed="false">
      <c r="A8829" s="310" t="n">
        <v>95332</v>
      </c>
      <c r="B8829" s="315" t="s">
        <v>1640</v>
      </c>
      <c r="C8829" s="310" t="s">
        <v>15144</v>
      </c>
      <c r="D8829" s="315" t="s">
        <v>3217</v>
      </c>
      <c r="E8829" s="316" t="s">
        <v>4293</v>
      </c>
    </row>
    <row r="8830" customFormat="false" ht="12.8" hidden="false" customHeight="false" outlineLevel="0" collapsed="false">
      <c r="A8830" s="310" t="n">
        <v>95334</v>
      </c>
      <c r="B8830" s="315" t="s">
        <v>1640</v>
      </c>
      <c r="C8830" s="310" t="s">
        <v>15145</v>
      </c>
      <c r="D8830" s="315" t="s">
        <v>3217</v>
      </c>
      <c r="E8830" s="316" t="s">
        <v>2930</v>
      </c>
    </row>
    <row r="8831" customFormat="false" ht="12.8" hidden="false" customHeight="false" outlineLevel="0" collapsed="false">
      <c r="A8831" s="310" t="n">
        <v>95335</v>
      </c>
      <c r="B8831" s="315" t="s">
        <v>1640</v>
      </c>
      <c r="C8831" s="310" t="s">
        <v>15146</v>
      </c>
      <c r="D8831" s="315" t="s">
        <v>3217</v>
      </c>
      <c r="E8831" s="316" t="s">
        <v>15136</v>
      </c>
    </row>
    <row r="8832" customFormat="false" ht="12.8" hidden="false" customHeight="false" outlineLevel="0" collapsed="false">
      <c r="A8832" s="310" t="n">
        <v>95337</v>
      </c>
      <c r="B8832" s="315" t="s">
        <v>1640</v>
      </c>
      <c r="C8832" s="310" t="s">
        <v>15147</v>
      </c>
      <c r="D8832" s="315" t="s">
        <v>3217</v>
      </c>
      <c r="E8832" s="316" t="s">
        <v>3434</v>
      </c>
    </row>
    <row r="8833" customFormat="false" ht="12.8" hidden="false" customHeight="false" outlineLevel="0" collapsed="false">
      <c r="A8833" s="310" t="n">
        <v>95338</v>
      </c>
      <c r="B8833" s="315" t="s">
        <v>1640</v>
      </c>
      <c r="C8833" s="310" t="s">
        <v>15148</v>
      </c>
      <c r="D8833" s="315" t="s">
        <v>3217</v>
      </c>
      <c r="E8833" s="316" t="s">
        <v>3672</v>
      </c>
    </row>
    <row r="8834" customFormat="false" ht="12.8" hidden="false" customHeight="false" outlineLevel="0" collapsed="false">
      <c r="A8834" s="310" t="n">
        <v>95339</v>
      </c>
      <c r="B8834" s="315" t="s">
        <v>1640</v>
      </c>
      <c r="C8834" s="310" t="s">
        <v>15149</v>
      </c>
      <c r="D8834" s="315" t="s">
        <v>3217</v>
      </c>
      <c r="E8834" s="316" t="s">
        <v>14601</v>
      </c>
    </row>
    <row r="8835" customFormat="false" ht="12.8" hidden="false" customHeight="false" outlineLevel="0" collapsed="false">
      <c r="A8835" s="310" t="n">
        <v>95340</v>
      </c>
      <c r="B8835" s="315" t="s">
        <v>1640</v>
      </c>
      <c r="C8835" s="310" t="s">
        <v>15150</v>
      </c>
      <c r="D8835" s="315" t="s">
        <v>3217</v>
      </c>
      <c r="E8835" s="316" t="s">
        <v>3031</v>
      </c>
    </row>
    <row r="8836" customFormat="false" ht="12.8" hidden="false" customHeight="false" outlineLevel="0" collapsed="false">
      <c r="A8836" s="310" t="n">
        <v>95341</v>
      </c>
      <c r="B8836" s="315" t="s">
        <v>1640</v>
      </c>
      <c r="C8836" s="310" t="s">
        <v>15151</v>
      </c>
      <c r="D8836" s="315" t="s">
        <v>3217</v>
      </c>
      <c r="E8836" s="316" t="s">
        <v>3417</v>
      </c>
    </row>
    <row r="8837" customFormat="false" ht="12.8" hidden="false" customHeight="false" outlineLevel="0" collapsed="false">
      <c r="A8837" s="310" t="n">
        <v>95342</v>
      </c>
      <c r="B8837" s="315" t="s">
        <v>1640</v>
      </c>
      <c r="C8837" s="310" t="s">
        <v>15152</v>
      </c>
      <c r="D8837" s="315" t="s">
        <v>3217</v>
      </c>
      <c r="E8837" s="316" t="s">
        <v>3317</v>
      </c>
    </row>
    <row r="8838" customFormat="false" ht="12.8" hidden="false" customHeight="false" outlineLevel="0" collapsed="false">
      <c r="A8838" s="310" t="n">
        <v>95343</v>
      </c>
      <c r="B8838" s="315" t="s">
        <v>1640</v>
      </c>
      <c r="C8838" s="310" t="s">
        <v>15153</v>
      </c>
      <c r="D8838" s="315" t="s">
        <v>3217</v>
      </c>
      <c r="E8838" s="316" t="s">
        <v>15154</v>
      </c>
    </row>
    <row r="8839" customFormat="false" ht="12.8" hidden="false" customHeight="false" outlineLevel="0" collapsed="false">
      <c r="A8839" s="310" t="n">
        <v>95344</v>
      </c>
      <c r="B8839" s="315" t="s">
        <v>1640</v>
      </c>
      <c r="C8839" s="310" t="s">
        <v>15155</v>
      </c>
      <c r="D8839" s="315" t="s">
        <v>3217</v>
      </c>
      <c r="E8839" s="316" t="s">
        <v>3465</v>
      </c>
    </row>
    <row r="8840" customFormat="false" ht="12.8" hidden="false" customHeight="false" outlineLevel="0" collapsed="false">
      <c r="A8840" s="310" t="n">
        <v>95345</v>
      </c>
      <c r="B8840" s="315" t="s">
        <v>1640</v>
      </c>
      <c r="C8840" s="310" t="s">
        <v>15156</v>
      </c>
      <c r="D8840" s="315" t="s">
        <v>3217</v>
      </c>
      <c r="E8840" s="316" t="s">
        <v>3897</v>
      </c>
    </row>
    <row r="8841" customFormat="false" ht="12.8" hidden="false" customHeight="false" outlineLevel="0" collapsed="false">
      <c r="A8841" s="310" t="n">
        <v>95346</v>
      </c>
      <c r="B8841" s="315" t="s">
        <v>1640</v>
      </c>
      <c r="C8841" s="310" t="s">
        <v>15157</v>
      </c>
      <c r="D8841" s="315" t="s">
        <v>3217</v>
      </c>
      <c r="E8841" s="316" t="s">
        <v>14494</v>
      </c>
    </row>
    <row r="8842" customFormat="false" ht="12.8" hidden="false" customHeight="false" outlineLevel="0" collapsed="false">
      <c r="A8842" s="310" t="n">
        <v>95347</v>
      </c>
      <c r="B8842" s="315" t="s">
        <v>1640</v>
      </c>
      <c r="C8842" s="310" t="s">
        <v>15158</v>
      </c>
      <c r="D8842" s="315" t="s">
        <v>3217</v>
      </c>
      <c r="E8842" s="316" t="s">
        <v>3215</v>
      </c>
    </row>
    <row r="8843" customFormat="false" ht="12.8" hidden="false" customHeight="false" outlineLevel="0" collapsed="false">
      <c r="A8843" s="310" t="n">
        <v>95348</v>
      </c>
      <c r="B8843" s="315" t="s">
        <v>1640</v>
      </c>
      <c r="C8843" s="310" t="s">
        <v>15159</v>
      </c>
      <c r="D8843" s="315" t="s">
        <v>3217</v>
      </c>
      <c r="E8843" s="316" t="s">
        <v>3920</v>
      </c>
    </row>
    <row r="8844" customFormat="false" ht="12.8" hidden="false" customHeight="false" outlineLevel="0" collapsed="false">
      <c r="A8844" s="310" t="n">
        <v>95349</v>
      </c>
      <c r="B8844" s="315" t="s">
        <v>1640</v>
      </c>
      <c r="C8844" s="310" t="s">
        <v>15160</v>
      </c>
      <c r="D8844" s="315" t="s">
        <v>3217</v>
      </c>
      <c r="E8844" s="316" t="s">
        <v>3666</v>
      </c>
    </row>
    <row r="8845" customFormat="false" ht="12.8" hidden="false" customHeight="false" outlineLevel="0" collapsed="false">
      <c r="A8845" s="310" t="n">
        <v>95351</v>
      </c>
      <c r="B8845" s="315" t="s">
        <v>1640</v>
      </c>
      <c r="C8845" s="310" t="s">
        <v>15161</v>
      </c>
      <c r="D8845" s="315" t="s">
        <v>3217</v>
      </c>
      <c r="E8845" s="316" t="s">
        <v>3664</v>
      </c>
    </row>
    <row r="8846" customFormat="false" ht="12.8" hidden="false" customHeight="false" outlineLevel="0" collapsed="false">
      <c r="A8846" s="310" t="n">
        <v>95352</v>
      </c>
      <c r="B8846" s="315" t="s">
        <v>1640</v>
      </c>
      <c r="C8846" s="310" t="s">
        <v>15162</v>
      </c>
      <c r="D8846" s="315" t="s">
        <v>3217</v>
      </c>
      <c r="E8846" s="316" t="s">
        <v>4255</v>
      </c>
    </row>
    <row r="8847" customFormat="false" ht="12.8" hidden="false" customHeight="false" outlineLevel="0" collapsed="false">
      <c r="A8847" s="310" t="n">
        <v>95354</v>
      </c>
      <c r="B8847" s="315" t="s">
        <v>1640</v>
      </c>
      <c r="C8847" s="310" t="s">
        <v>15163</v>
      </c>
      <c r="D8847" s="315" t="s">
        <v>3217</v>
      </c>
      <c r="E8847" s="316" t="s">
        <v>4318</v>
      </c>
    </row>
    <row r="8848" customFormat="false" ht="12.8" hidden="false" customHeight="false" outlineLevel="0" collapsed="false">
      <c r="A8848" s="310" t="n">
        <v>95355</v>
      </c>
      <c r="B8848" s="315" t="s">
        <v>1640</v>
      </c>
      <c r="C8848" s="310" t="s">
        <v>15164</v>
      </c>
      <c r="D8848" s="315" t="s">
        <v>3217</v>
      </c>
      <c r="E8848" s="316" t="s">
        <v>3920</v>
      </c>
    </row>
    <row r="8849" customFormat="false" ht="12.8" hidden="false" customHeight="false" outlineLevel="0" collapsed="false">
      <c r="A8849" s="310" t="n">
        <v>95356</v>
      </c>
      <c r="B8849" s="315" t="s">
        <v>1640</v>
      </c>
      <c r="C8849" s="310" t="s">
        <v>15165</v>
      </c>
      <c r="D8849" s="315" t="s">
        <v>3217</v>
      </c>
      <c r="E8849" s="316" t="s">
        <v>4318</v>
      </c>
    </row>
    <row r="8850" customFormat="false" ht="12.8" hidden="false" customHeight="false" outlineLevel="0" collapsed="false">
      <c r="A8850" s="310" t="n">
        <v>95357</v>
      </c>
      <c r="B8850" s="315" t="s">
        <v>1640</v>
      </c>
      <c r="C8850" s="310" t="s">
        <v>15166</v>
      </c>
      <c r="D8850" s="315" t="s">
        <v>3217</v>
      </c>
      <c r="E8850" s="316" t="s">
        <v>3417</v>
      </c>
    </row>
    <row r="8851" customFormat="false" ht="12.8" hidden="false" customHeight="false" outlineLevel="0" collapsed="false">
      <c r="A8851" s="310" t="n">
        <v>95358</v>
      </c>
      <c r="B8851" s="315" t="s">
        <v>1640</v>
      </c>
      <c r="C8851" s="310" t="s">
        <v>15167</v>
      </c>
      <c r="D8851" s="315" t="s">
        <v>3217</v>
      </c>
      <c r="E8851" s="316" t="s">
        <v>2831</v>
      </c>
    </row>
    <row r="8852" customFormat="false" ht="12.8" hidden="false" customHeight="false" outlineLevel="0" collapsed="false">
      <c r="A8852" s="310" t="n">
        <v>95359</v>
      </c>
      <c r="B8852" s="315" t="s">
        <v>1640</v>
      </c>
      <c r="C8852" s="310" t="s">
        <v>15168</v>
      </c>
      <c r="D8852" s="315" t="s">
        <v>3217</v>
      </c>
      <c r="E8852" s="316" t="s">
        <v>4253</v>
      </c>
    </row>
    <row r="8853" customFormat="false" ht="12.8" hidden="false" customHeight="false" outlineLevel="0" collapsed="false">
      <c r="A8853" s="310" t="n">
        <v>95360</v>
      </c>
      <c r="B8853" s="315" t="s">
        <v>1640</v>
      </c>
      <c r="C8853" s="310" t="s">
        <v>15169</v>
      </c>
      <c r="D8853" s="315" t="s">
        <v>3217</v>
      </c>
      <c r="E8853" s="316" t="s">
        <v>15141</v>
      </c>
    </row>
    <row r="8854" customFormat="false" ht="12.8" hidden="false" customHeight="false" outlineLevel="0" collapsed="false">
      <c r="A8854" s="310" t="n">
        <v>95361</v>
      </c>
      <c r="B8854" s="315" t="s">
        <v>1640</v>
      </c>
      <c r="C8854" s="310" t="s">
        <v>15170</v>
      </c>
      <c r="D8854" s="315" t="s">
        <v>3217</v>
      </c>
      <c r="E8854" s="316" t="s">
        <v>3426</v>
      </c>
    </row>
    <row r="8855" customFormat="false" ht="12.8" hidden="false" customHeight="false" outlineLevel="0" collapsed="false">
      <c r="A8855" s="310" t="n">
        <v>95362</v>
      </c>
      <c r="B8855" s="315" t="s">
        <v>1640</v>
      </c>
      <c r="C8855" s="310" t="s">
        <v>15171</v>
      </c>
      <c r="D8855" s="315" t="s">
        <v>3217</v>
      </c>
      <c r="E8855" s="316" t="s">
        <v>3025</v>
      </c>
    </row>
    <row r="8856" customFormat="false" ht="12.8" hidden="false" customHeight="false" outlineLevel="0" collapsed="false">
      <c r="A8856" s="310" t="n">
        <v>95363</v>
      </c>
      <c r="B8856" s="315" t="s">
        <v>1640</v>
      </c>
      <c r="C8856" s="310" t="s">
        <v>15172</v>
      </c>
      <c r="D8856" s="315" t="s">
        <v>3217</v>
      </c>
      <c r="E8856" s="316" t="s">
        <v>3025</v>
      </c>
    </row>
    <row r="8857" customFormat="false" ht="12.8" hidden="false" customHeight="false" outlineLevel="0" collapsed="false">
      <c r="A8857" s="310" t="n">
        <v>95364</v>
      </c>
      <c r="B8857" s="315" t="s">
        <v>1640</v>
      </c>
      <c r="C8857" s="310" t="s">
        <v>15173</v>
      </c>
      <c r="D8857" s="315" t="s">
        <v>3217</v>
      </c>
      <c r="E8857" s="316" t="s">
        <v>4318</v>
      </c>
    </row>
    <row r="8858" customFormat="false" ht="12.8" hidden="false" customHeight="false" outlineLevel="0" collapsed="false">
      <c r="A8858" s="310" t="n">
        <v>95365</v>
      </c>
      <c r="B8858" s="315" t="s">
        <v>1640</v>
      </c>
      <c r="C8858" s="310" t="s">
        <v>15174</v>
      </c>
      <c r="D8858" s="315" t="s">
        <v>3217</v>
      </c>
      <c r="E8858" s="316" t="s">
        <v>4318</v>
      </c>
    </row>
    <row r="8859" customFormat="false" ht="12.8" hidden="false" customHeight="false" outlineLevel="0" collapsed="false">
      <c r="A8859" s="310" t="n">
        <v>95366</v>
      </c>
      <c r="B8859" s="315" t="s">
        <v>1640</v>
      </c>
      <c r="C8859" s="310" t="s">
        <v>15175</v>
      </c>
      <c r="D8859" s="315" t="s">
        <v>3217</v>
      </c>
      <c r="E8859" s="316" t="s">
        <v>3205</v>
      </c>
    </row>
    <row r="8860" customFormat="false" ht="12.8" hidden="false" customHeight="false" outlineLevel="0" collapsed="false">
      <c r="A8860" s="310" t="n">
        <v>95367</v>
      </c>
      <c r="B8860" s="315" t="s">
        <v>1640</v>
      </c>
      <c r="C8860" s="310" t="s">
        <v>15176</v>
      </c>
      <c r="D8860" s="315" t="s">
        <v>3217</v>
      </c>
      <c r="E8860" s="316" t="s">
        <v>3025</v>
      </c>
    </row>
    <row r="8861" customFormat="false" ht="12.8" hidden="false" customHeight="false" outlineLevel="0" collapsed="false">
      <c r="A8861" s="310" t="n">
        <v>95368</v>
      </c>
      <c r="B8861" s="315" t="s">
        <v>1640</v>
      </c>
      <c r="C8861" s="310" t="s">
        <v>15177</v>
      </c>
      <c r="D8861" s="315" t="s">
        <v>3217</v>
      </c>
      <c r="E8861" s="316" t="s">
        <v>15116</v>
      </c>
    </row>
    <row r="8862" customFormat="false" ht="12.8" hidden="false" customHeight="false" outlineLevel="0" collapsed="false">
      <c r="A8862" s="310" t="n">
        <v>95369</v>
      </c>
      <c r="B8862" s="315" t="s">
        <v>1640</v>
      </c>
      <c r="C8862" s="310" t="s">
        <v>15178</v>
      </c>
      <c r="D8862" s="315" t="s">
        <v>3217</v>
      </c>
      <c r="E8862" s="316" t="s">
        <v>15179</v>
      </c>
    </row>
    <row r="8863" customFormat="false" ht="12.8" hidden="false" customHeight="false" outlineLevel="0" collapsed="false">
      <c r="A8863" s="310" t="n">
        <v>95370</v>
      </c>
      <c r="B8863" s="315" t="s">
        <v>1640</v>
      </c>
      <c r="C8863" s="310" t="s">
        <v>15180</v>
      </c>
      <c r="D8863" s="315" t="s">
        <v>3217</v>
      </c>
      <c r="E8863" s="316" t="s">
        <v>3417</v>
      </c>
    </row>
    <row r="8864" customFormat="false" ht="12.8" hidden="false" customHeight="false" outlineLevel="0" collapsed="false">
      <c r="A8864" s="310" t="n">
        <v>95371</v>
      </c>
      <c r="B8864" s="315" t="s">
        <v>1640</v>
      </c>
      <c r="C8864" s="310" t="s">
        <v>15181</v>
      </c>
      <c r="D8864" s="315" t="s">
        <v>3217</v>
      </c>
      <c r="E8864" s="316" t="s">
        <v>3800</v>
      </c>
    </row>
    <row r="8865" customFormat="false" ht="12.8" hidden="false" customHeight="false" outlineLevel="0" collapsed="false">
      <c r="A8865" s="310" t="n">
        <v>95372</v>
      </c>
      <c r="B8865" s="315" t="s">
        <v>1640</v>
      </c>
      <c r="C8865" s="310" t="s">
        <v>15182</v>
      </c>
      <c r="D8865" s="315" t="s">
        <v>3217</v>
      </c>
      <c r="E8865" s="316" t="s">
        <v>3031</v>
      </c>
    </row>
    <row r="8866" customFormat="false" ht="12.8" hidden="false" customHeight="false" outlineLevel="0" collapsed="false">
      <c r="A8866" s="310" t="n">
        <v>95373</v>
      </c>
      <c r="B8866" s="315" t="s">
        <v>1640</v>
      </c>
      <c r="C8866" s="310" t="s">
        <v>15183</v>
      </c>
      <c r="D8866" s="315" t="s">
        <v>3217</v>
      </c>
      <c r="E8866" s="316" t="s">
        <v>15128</v>
      </c>
    </row>
    <row r="8867" customFormat="false" ht="12.8" hidden="false" customHeight="false" outlineLevel="0" collapsed="false">
      <c r="A8867" s="310" t="n">
        <v>95374</v>
      </c>
      <c r="B8867" s="315" t="s">
        <v>1640</v>
      </c>
      <c r="C8867" s="310" t="s">
        <v>15184</v>
      </c>
      <c r="D8867" s="315" t="s">
        <v>3217</v>
      </c>
      <c r="E8867" s="316" t="s">
        <v>3031</v>
      </c>
    </row>
    <row r="8868" customFormat="false" ht="12.8" hidden="false" customHeight="false" outlineLevel="0" collapsed="false">
      <c r="A8868" s="310" t="n">
        <v>95375</v>
      </c>
      <c r="B8868" s="315" t="s">
        <v>1640</v>
      </c>
      <c r="C8868" s="310" t="s">
        <v>15185</v>
      </c>
      <c r="D8868" s="315" t="s">
        <v>3217</v>
      </c>
      <c r="E8868" s="316" t="s">
        <v>3169</v>
      </c>
    </row>
    <row r="8869" customFormat="false" ht="12.8" hidden="false" customHeight="false" outlineLevel="0" collapsed="false">
      <c r="A8869" s="310" t="n">
        <v>95376</v>
      </c>
      <c r="B8869" s="315" t="s">
        <v>1640</v>
      </c>
      <c r="C8869" s="310" t="s">
        <v>15186</v>
      </c>
      <c r="D8869" s="315" t="s">
        <v>3217</v>
      </c>
      <c r="E8869" s="316" t="s">
        <v>15187</v>
      </c>
    </row>
    <row r="8870" customFormat="false" ht="12.8" hidden="false" customHeight="false" outlineLevel="0" collapsed="false">
      <c r="A8870" s="310" t="n">
        <v>95377</v>
      </c>
      <c r="B8870" s="315" t="s">
        <v>1640</v>
      </c>
      <c r="C8870" s="310" t="s">
        <v>15188</v>
      </c>
      <c r="D8870" s="315" t="s">
        <v>3217</v>
      </c>
      <c r="E8870" s="316" t="s">
        <v>3001</v>
      </c>
    </row>
    <row r="8871" customFormat="false" ht="12.8" hidden="false" customHeight="false" outlineLevel="0" collapsed="false">
      <c r="A8871" s="310" t="n">
        <v>95378</v>
      </c>
      <c r="B8871" s="315" t="s">
        <v>1640</v>
      </c>
      <c r="C8871" s="310" t="s">
        <v>15189</v>
      </c>
      <c r="D8871" s="315" t="s">
        <v>3217</v>
      </c>
      <c r="E8871" s="316" t="s">
        <v>3975</v>
      </c>
    </row>
    <row r="8872" customFormat="false" ht="12.8" hidden="false" customHeight="false" outlineLevel="0" collapsed="false">
      <c r="A8872" s="310" t="n">
        <v>95379</v>
      </c>
      <c r="B8872" s="315" t="s">
        <v>1640</v>
      </c>
      <c r="C8872" s="310" t="s">
        <v>15190</v>
      </c>
      <c r="D8872" s="315" t="s">
        <v>3217</v>
      </c>
      <c r="E8872" s="316" t="s">
        <v>15123</v>
      </c>
    </row>
    <row r="8873" customFormat="false" ht="12.8" hidden="false" customHeight="false" outlineLevel="0" collapsed="false">
      <c r="A8873" s="310" t="n">
        <v>95380</v>
      </c>
      <c r="B8873" s="315" t="s">
        <v>1640</v>
      </c>
      <c r="C8873" s="310" t="s">
        <v>15191</v>
      </c>
      <c r="D8873" s="315" t="s">
        <v>3217</v>
      </c>
      <c r="E8873" s="316" t="s">
        <v>15128</v>
      </c>
    </row>
    <row r="8874" customFormat="false" ht="12.8" hidden="false" customHeight="false" outlineLevel="0" collapsed="false">
      <c r="A8874" s="310" t="n">
        <v>95383</v>
      </c>
      <c r="B8874" s="315" t="s">
        <v>1640</v>
      </c>
      <c r="C8874" s="310" t="s">
        <v>15192</v>
      </c>
      <c r="D8874" s="315" t="s">
        <v>3217</v>
      </c>
      <c r="E8874" s="316" t="s">
        <v>14601</v>
      </c>
    </row>
    <row r="8875" customFormat="false" ht="12.8" hidden="false" customHeight="false" outlineLevel="0" collapsed="false">
      <c r="A8875" s="310" t="n">
        <v>95384</v>
      </c>
      <c r="B8875" s="315" t="s">
        <v>1640</v>
      </c>
      <c r="C8875" s="310" t="s">
        <v>15193</v>
      </c>
      <c r="D8875" s="315" t="s">
        <v>3217</v>
      </c>
      <c r="E8875" s="316" t="s">
        <v>4098</v>
      </c>
    </row>
    <row r="8876" customFormat="false" ht="12.8" hidden="false" customHeight="false" outlineLevel="0" collapsed="false">
      <c r="A8876" s="310" t="n">
        <v>95385</v>
      </c>
      <c r="B8876" s="315" t="s">
        <v>1640</v>
      </c>
      <c r="C8876" s="310" t="s">
        <v>15194</v>
      </c>
      <c r="D8876" s="315" t="s">
        <v>3217</v>
      </c>
      <c r="E8876" s="316" t="s">
        <v>3994</v>
      </c>
    </row>
    <row r="8877" customFormat="false" ht="12.8" hidden="false" customHeight="false" outlineLevel="0" collapsed="false">
      <c r="A8877" s="310" t="n">
        <v>95386</v>
      </c>
      <c r="B8877" s="315" t="s">
        <v>1640</v>
      </c>
      <c r="C8877" s="310" t="s">
        <v>15195</v>
      </c>
      <c r="D8877" s="315" t="s">
        <v>3217</v>
      </c>
      <c r="E8877" s="316" t="s">
        <v>15141</v>
      </c>
    </row>
    <row r="8878" customFormat="false" ht="12.8" hidden="false" customHeight="false" outlineLevel="0" collapsed="false">
      <c r="A8878" s="310" t="n">
        <v>95387</v>
      </c>
      <c r="B8878" s="315" t="s">
        <v>1640</v>
      </c>
      <c r="C8878" s="310" t="s">
        <v>15196</v>
      </c>
      <c r="D8878" s="315" t="s">
        <v>3217</v>
      </c>
      <c r="E8878" s="316" t="s">
        <v>3317</v>
      </c>
    </row>
    <row r="8879" customFormat="false" ht="12.8" hidden="false" customHeight="false" outlineLevel="0" collapsed="false">
      <c r="A8879" s="310" t="n">
        <v>95389</v>
      </c>
      <c r="B8879" s="315" t="s">
        <v>1640</v>
      </c>
      <c r="C8879" s="310" t="s">
        <v>15197</v>
      </c>
      <c r="D8879" s="315" t="s">
        <v>3217</v>
      </c>
      <c r="E8879" s="316" t="s">
        <v>3434</v>
      </c>
    </row>
    <row r="8880" customFormat="false" ht="12.8" hidden="false" customHeight="false" outlineLevel="0" collapsed="false">
      <c r="A8880" s="310" t="n">
        <v>95390</v>
      </c>
      <c r="B8880" s="315" t="s">
        <v>1640</v>
      </c>
      <c r="C8880" s="310" t="s">
        <v>15198</v>
      </c>
      <c r="D8880" s="315" t="s">
        <v>3217</v>
      </c>
      <c r="E8880" s="316" t="s">
        <v>3419</v>
      </c>
    </row>
    <row r="8881" customFormat="false" ht="12.8" hidden="false" customHeight="false" outlineLevel="0" collapsed="false">
      <c r="A8881" s="310" t="n">
        <v>95392</v>
      </c>
      <c r="B8881" s="315" t="s">
        <v>1640</v>
      </c>
      <c r="C8881" s="310" t="s">
        <v>15199</v>
      </c>
      <c r="D8881" s="315" t="s">
        <v>3217</v>
      </c>
      <c r="E8881" s="316" t="s">
        <v>14494</v>
      </c>
    </row>
    <row r="8882" customFormat="false" ht="12.8" hidden="false" customHeight="false" outlineLevel="0" collapsed="false">
      <c r="A8882" s="310" t="n">
        <v>95393</v>
      </c>
      <c r="B8882" s="315" t="s">
        <v>1640</v>
      </c>
      <c r="C8882" s="310" t="s">
        <v>15200</v>
      </c>
      <c r="D8882" s="315" t="s">
        <v>3217</v>
      </c>
      <c r="E8882" s="316" t="s">
        <v>14651</v>
      </c>
    </row>
    <row r="8883" customFormat="false" ht="12.8" hidden="false" customHeight="false" outlineLevel="0" collapsed="false">
      <c r="A8883" s="310" t="n">
        <v>95394</v>
      </c>
      <c r="B8883" s="315" t="s">
        <v>1640</v>
      </c>
      <c r="C8883" s="310" t="s">
        <v>15201</v>
      </c>
      <c r="D8883" s="315" t="s">
        <v>3217</v>
      </c>
      <c r="E8883" s="316" t="s">
        <v>3117</v>
      </c>
    </row>
    <row r="8884" customFormat="false" ht="12.8" hidden="false" customHeight="false" outlineLevel="0" collapsed="false">
      <c r="A8884" s="310" t="n">
        <v>95395</v>
      </c>
      <c r="B8884" s="315" t="s">
        <v>1640</v>
      </c>
      <c r="C8884" s="310" t="s">
        <v>15202</v>
      </c>
      <c r="D8884" s="315" t="s">
        <v>3217</v>
      </c>
      <c r="E8884" s="316" t="s">
        <v>15203</v>
      </c>
    </row>
    <row r="8885" customFormat="false" ht="12.8" hidden="false" customHeight="false" outlineLevel="0" collapsed="false">
      <c r="A8885" s="310" t="n">
        <v>95396</v>
      </c>
      <c r="B8885" s="315" t="s">
        <v>1640</v>
      </c>
      <c r="C8885" s="310" t="s">
        <v>15204</v>
      </c>
      <c r="D8885" s="315" t="s">
        <v>3217</v>
      </c>
      <c r="E8885" s="316" t="s">
        <v>15205</v>
      </c>
    </row>
    <row r="8886" customFormat="false" ht="12.8" hidden="false" customHeight="false" outlineLevel="0" collapsed="false">
      <c r="A8886" s="310" t="n">
        <v>95398</v>
      </c>
      <c r="B8886" s="315" t="s">
        <v>1640</v>
      </c>
      <c r="C8886" s="310" t="s">
        <v>15206</v>
      </c>
      <c r="D8886" s="315" t="s">
        <v>3217</v>
      </c>
      <c r="E8886" s="316" t="s">
        <v>3419</v>
      </c>
    </row>
    <row r="8887" customFormat="false" ht="12.8" hidden="false" customHeight="false" outlineLevel="0" collapsed="false">
      <c r="A8887" s="310" t="n">
        <v>95400</v>
      </c>
      <c r="B8887" s="315" t="s">
        <v>1640</v>
      </c>
      <c r="C8887" s="310" t="s">
        <v>15207</v>
      </c>
      <c r="D8887" s="315" t="s">
        <v>3217</v>
      </c>
      <c r="E8887" s="316" t="s">
        <v>3802</v>
      </c>
    </row>
    <row r="8888" customFormat="false" ht="12.8" hidden="false" customHeight="false" outlineLevel="0" collapsed="false">
      <c r="A8888" s="310" t="n">
        <v>95401</v>
      </c>
      <c r="B8888" s="315" t="s">
        <v>1640</v>
      </c>
      <c r="C8888" s="310" t="s">
        <v>15208</v>
      </c>
      <c r="D8888" s="315" t="s">
        <v>3217</v>
      </c>
      <c r="E8888" s="316" t="s">
        <v>3069</v>
      </c>
    </row>
    <row r="8889" customFormat="false" ht="12.8" hidden="false" customHeight="false" outlineLevel="0" collapsed="false">
      <c r="A8889" s="310" t="n">
        <v>95402</v>
      </c>
      <c r="B8889" s="315" t="s">
        <v>1640</v>
      </c>
      <c r="C8889" s="310" t="s">
        <v>15209</v>
      </c>
      <c r="D8889" s="315" t="s">
        <v>3217</v>
      </c>
      <c r="E8889" s="316" t="s">
        <v>15210</v>
      </c>
    </row>
    <row r="8890" customFormat="false" ht="12.8" hidden="false" customHeight="false" outlineLevel="0" collapsed="false">
      <c r="A8890" s="310" t="n">
        <v>95403</v>
      </c>
      <c r="B8890" s="315" t="s">
        <v>1640</v>
      </c>
      <c r="C8890" s="310" t="s">
        <v>15211</v>
      </c>
      <c r="D8890" s="315" t="s">
        <v>3217</v>
      </c>
      <c r="E8890" s="316" t="s">
        <v>3670</v>
      </c>
    </row>
    <row r="8891" customFormat="false" ht="12.8" hidden="false" customHeight="false" outlineLevel="0" collapsed="false">
      <c r="A8891" s="310" t="n">
        <v>95404</v>
      </c>
      <c r="B8891" s="315" t="s">
        <v>1640</v>
      </c>
      <c r="C8891" s="310" t="s">
        <v>15212</v>
      </c>
      <c r="D8891" s="315" t="s">
        <v>3217</v>
      </c>
      <c r="E8891" s="316" t="s">
        <v>3981</v>
      </c>
    </row>
    <row r="8892" customFormat="false" ht="12.8" hidden="false" customHeight="false" outlineLevel="0" collapsed="false">
      <c r="A8892" s="310" t="n">
        <v>95405</v>
      </c>
      <c r="B8892" s="315" t="s">
        <v>1640</v>
      </c>
      <c r="C8892" s="310" t="s">
        <v>15213</v>
      </c>
      <c r="D8892" s="315" t="s">
        <v>3217</v>
      </c>
      <c r="E8892" s="316" t="s">
        <v>3443</v>
      </c>
    </row>
    <row r="8893" customFormat="false" ht="12.8" hidden="false" customHeight="false" outlineLevel="0" collapsed="false">
      <c r="A8893" s="310" t="n">
        <v>95406</v>
      </c>
      <c r="B8893" s="315" t="s">
        <v>1640</v>
      </c>
      <c r="C8893" s="310" t="s">
        <v>15214</v>
      </c>
      <c r="D8893" s="315" t="s">
        <v>3217</v>
      </c>
      <c r="E8893" s="316" t="s">
        <v>3417</v>
      </c>
    </row>
    <row r="8894" customFormat="false" ht="12.8" hidden="false" customHeight="false" outlineLevel="0" collapsed="false">
      <c r="A8894" s="310" t="n">
        <v>95408</v>
      </c>
      <c r="B8894" s="315" t="s">
        <v>1640</v>
      </c>
      <c r="C8894" s="310" t="s">
        <v>15215</v>
      </c>
      <c r="D8894" s="315" t="s">
        <v>1593</v>
      </c>
      <c r="E8894" s="316" t="s">
        <v>9668</v>
      </c>
    </row>
    <row r="8895" customFormat="false" ht="12.8" hidden="false" customHeight="false" outlineLevel="0" collapsed="false">
      <c r="A8895" s="310" t="n">
        <v>95411</v>
      </c>
      <c r="B8895" s="315" t="s">
        <v>1640</v>
      </c>
      <c r="C8895" s="310" t="s">
        <v>15216</v>
      </c>
      <c r="D8895" s="315" t="s">
        <v>1593</v>
      </c>
      <c r="E8895" s="316" t="s">
        <v>15217</v>
      </c>
    </row>
    <row r="8896" customFormat="false" ht="12.8" hidden="false" customHeight="false" outlineLevel="0" collapsed="false">
      <c r="A8896" s="310" t="n">
        <v>95413</v>
      </c>
      <c r="B8896" s="315" t="s">
        <v>1640</v>
      </c>
      <c r="C8896" s="310" t="s">
        <v>15218</v>
      </c>
      <c r="D8896" s="315" t="s">
        <v>1593</v>
      </c>
      <c r="E8896" s="316" t="s">
        <v>15219</v>
      </c>
    </row>
    <row r="8897" customFormat="false" ht="12.8" hidden="false" customHeight="false" outlineLevel="0" collapsed="false">
      <c r="A8897" s="310" t="n">
        <v>95414</v>
      </c>
      <c r="B8897" s="315" t="s">
        <v>1640</v>
      </c>
      <c r="C8897" s="310" t="s">
        <v>15220</v>
      </c>
      <c r="D8897" s="315" t="s">
        <v>1593</v>
      </c>
      <c r="E8897" s="316" t="s">
        <v>15221</v>
      </c>
    </row>
    <row r="8898" customFormat="false" ht="12.8" hidden="false" customHeight="false" outlineLevel="0" collapsed="false">
      <c r="A8898" s="310" t="n">
        <v>95415</v>
      </c>
      <c r="B8898" s="315" t="s">
        <v>1640</v>
      </c>
      <c r="C8898" s="310" t="s">
        <v>15222</v>
      </c>
      <c r="D8898" s="315" t="s">
        <v>1593</v>
      </c>
      <c r="E8898" s="316" t="s">
        <v>15223</v>
      </c>
    </row>
    <row r="8899" customFormat="false" ht="12.8" hidden="false" customHeight="false" outlineLevel="0" collapsed="false">
      <c r="A8899" s="310" t="n">
        <v>95416</v>
      </c>
      <c r="B8899" s="315" t="s">
        <v>1640</v>
      </c>
      <c r="C8899" s="310" t="s">
        <v>15224</v>
      </c>
      <c r="D8899" s="315" t="s">
        <v>1593</v>
      </c>
      <c r="E8899" s="316" t="s">
        <v>9289</v>
      </c>
    </row>
    <row r="8900" customFormat="false" ht="12.8" hidden="false" customHeight="false" outlineLevel="0" collapsed="false">
      <c r="A8900" s="310" t="n">
        <v>95417</v>
      </c>
      <c r="B8900" s="315" t="s">
        <v>1640</v>
      </c>
      <c r="C8900" s="310" t="s">
        <v>15225</v>
      </c>
      <c r="D8900" s="315" t="s">
        <v>1593</v>
      </c>
      <c r="E8900" s="316" t="s">
        <v>15226</v>
      </c>
    </row>
    <row r="8901" customFormat="false" ht="12.8" hidden="false" customHeight="false" outlineLevel="0" collapsed="false">
      <c r="A8901" s="310" t="n">
        <v>95418</v>
      </c>
      <c r="B8901" s="315" t="s">
        <v>1640</v>
      </c>
      <c r="C8901" s="310" t="s">
        <v>15227</v>
      </c>
      <c r="D8901" s="315" t="s">
        <v>1593</v>
      </c>
      <c r="E8901" s="316" t="s">
        <v>15228</v>
      </c>
    </row>
    <row r="8902" customFormat="false" ht="12.8" hidden="false" customHeight="false" outlineLevel="0" collapsed="false">
      <c r="A8902" s="310" t="n">
        <v>95419</v>
      </c>
      <c r="B8902" s="315" t="s">
        <v>1640</v>
      </c>
      <c r="C8902" s="310" t="s">
        <v>15229</v>
      </c>
      <c r="D8902" s="315" t="s">
        <v>1593</v>
      </c>
      <c r="E8902" s="316" t="s">
        <v>15230</v>
      </c>
    </row>
    <row r="8903" customFormat="false" ht="12.8" hidden="false" customHeight="false" outlineLevel="0" collapsed="false">
      <c r="A8903" s="310" t="n">
        <v>95420</v>
      </c>
      <c r="B8903" s="315" t="s">
        <v>1640</v>
      </c>
      <c r="C8903" s="310" t="s">
        <v>15231</v>
      </c>
      <c r="D8903" s="315" t="s">
        <v>1593</v>
      </c>
      <c r="E8903" s="316" t="s">
        <v>15232</v>
      </c>
    </row>
    <row r="8904" customFormat="false" ht="12.8" hidden="false" customHeight="false" outlineLevel="0" collapsed="false">
      <c r="A8904" s="310" t="n">
        <v>95421</v>
      </c>
      <c r="B8904" s="315" t="s">
        <v>1640</v>
      </c>
      <c r="C8904" s="310" t="s">
        <v>15233</v>
      </c>
      <c r="D8904" s="315" t="s">
        <v>1593</v>
      </c>
      <c r="E8904" s="316" t="s">
        <v>15234</v>
      </c>
    </row>
    <row r="8905" customFormat="false" ht="12.8" hidden="false" customHeight="false" outlineLevel="0" collapsed="false">
      <c r="A8905" s="310" t="n">
        <v>95422</v>
      </c>
      <c r="B8905" s="315" t="s">
        <v>1640</v>
      </c>
      <c r="C8905" s="310" t="s">
        <v>15235</v>
      </c>
      <c r="D8905" s="315" t="s">
        <v>1593</v>
      </c>
      <c r="E8905" s="316" t="s">
        <v>15236</v>
      </c>
    </row>
    <row r="8906" customFormat="false" ht="12.8" hidden="false" customHeight="false" outlineLevel="0" collapsed="false">
      <c r="A8906" s="310" t="n">
        <v>95423</v>
      </c>
      <c r="B8906" s="315" t="s">
        <v>1640</v>
      </c>
      <c r="C8906" s="310" t="s">
        <v>15237</v>
      </c>
      <c r="D8906" s="315" t="s">
        <v>1593</v>
      </c>
      <c r="E8906" s="316" t="s">
        <v>15238</v>
      </c>
    </row>
    <row r="8907" customFormat="false" ht="12.8" hidden="false" customHeight="false" outlineLevel="0" collapsed="false">
      <c r="A8907" s="310" t="n">
        <v>95424</v>
      </c>
      <c r="B8907" s="315" t="s">
        <v>1640</v>
      </c>
      <c r="C8907" s="310" t="s">
        <v>15239</v>
      </c>
      <c r="D8907" s="315" t="s">
        <v>1593</v>
      </c>
      <c r="E8907" s="316" t="s">
        <v>15240</v>
      </c>
    </row>
    <row r="8908" customFormat="false" ht="12.8" hidden="false" customHeight="false" outlineLevel="0" collapsed="false">
      <c r="A8908" s="310" t="n">
        <v>100288</v>
      </c>
      <c r="B8908" s="315" t="s">
        <v>1640</v>
      </c>
      <c r="C8908" s="310" t="s">
        <v>15241</v>
      </c>
      <c r="D8908" s="315" t="s">
        <v>3217</v>
      </c>
      <c r="E8908" s="316" t="s">
        <v>3213</v>
      </c>
    </row>
    <row r="8909" customFormat="false" ht="12.8" hidden="false" customHeight="false" outlineLevel="0" collapsed="false">
      <c r="A8909" s="310" t="n">
        <v>100289</v>
      </c>
      <c r="B8909" s="315" t="s">
        <v>1640</v>
      </c>
      <c r="C8909" s="310" t="s">
        <v>15242</v>
      </c>
      <c r="D8909" s="315" t="s">
        <v>3217</v>
      </c>
      <c r="E8909" s="316" t="s">
        <v>9547</v>
      </c>
    </row>
    <row r="8910" customFormat="false" ht="12.8" hidden="false" customHeight="false" outlineLevel="0" collapsed="false">
      <c r="A8910" s="310" t="n">
        <v>100291</v>
      </c>
      <c r="B8910" s="315" t="s">
        <v>1640</v>
      </c>
      <c r="C8910" s="310" t="s">
        <v>15243</v>
      </c>
      <c r="D8910" s="315" t="s">
        <v>3217</v>
      </c>
      <c r="E8910" s="316" t="s">
        <v>2943</v>
      </c>
    </row>
    <row r="8911" customFormat="false" ht="12.8" hidden="false" customHeight="false" outlineLevel="0" collapsed="false">
      <c r="A8911" s="310" t="n">
        <v>100293</v>
      </c>
      <c r="B8911" s="315" t="s">
        <v>1640</v>
      </c>
      <c r="C8911" s="310" t="s">
        <v>15244</v>
      </c>
      <c r="D8911" s="315" t="s">
        <v>3217</v>
      </c>
      <c r="E8911" s="316" t="s">
        <v>3487</v>
      </c>
    </row>
    <row r="8912" customFormat="false" ht="12.8" hidden="false" customHeight="false" outlineLevel="0" collapsed="false">
      <c r="A8912" s="310" t="n">
        <v>100295</v>
      </c>
      <c r="B8912" s="315" t="s">
        <v>1640</v>
      </c>
      <c r="C8912" s="310" t="s">
        <v>15245</v>
      </c>
      <c r="D8912" s="315" t="s">
        <v>3217</v>
      </c>
      <c r="E8912" s="316" t="s">
        <v>3428</v>
      </c>
    </row>
    <row r="8913" customFormat="false" ht="12.8" hidden="false" customHeight="false" outlineLevel="0" collapsed="false">
      <c r="A8913" s="310" t="n">
        <v>100298</v>
      </c>
      <c r="B8913" s="315" t="s">
        <v>1640</v>
      </c>
      <c r="C8913" s="310" t="s">
        <v>15246</v>
      </c>
      <c r="D8913" s="315" t="s">
        <v>3217</v>
      </c>
      <c r="E8913" s="316" t="s">
        <v>3415</v>
      </c>
    </row>
    <row r="8914" customFormat="false" ht="12.8" hidden="false" customHeight="false" outlineLevel="0" collapsed="false">
      <c r="A8914" s="310" t="n">
        <v>100299</v>
      </c>
      <c r="B8914" s="315" t="s">
        <v>1640</v>
      </c>
      <c r="C8914" s="310" t="s">
        <v>15247</v>
      </c>
      <c r="D8914" s="315" t="s">
        <v>3217</v>
      </c>
      <c r="E8914" s="316" t="s">
        <v>3415</v>
      </c>
    </row>
    <row r="8915" customFormat="false" ht="12.8" hidden="false" customHeight="false" outlineLevel="0" collapsed="false">
      <c r="A8915" s="310" t="n">
        <v>100301</v>
      </c>
      <c r="B8915" s="315" t="s">
        <v>1640</v>
      </c>
      <c r="C8915" s="310" t="s">
        <v>15248</v>
      </c>
      <c r="D8915" s="315" t="s">
        <v>3217</v>
      </c>
      <c r="E8915" s="316" t="s">
        <v>15249</v>
      </c>
    </row>
    <row r="8916" customFormat="false" ht="12.8" hidden="false" customHeight="false" outlineLevel="0" collapsed="false">
      <c r="A8916" s="310" t="n">
        <v>100303</v>
      </c>
      <c r="B8916" s="315" t="s">
        <v>1640</v>
      </c>
      <c r="C8916" s="310" t="s">
        <v>15250</v>
      </c>
      <c r="D8916" s="315" t="s">
        <v>3217</v>
      </c>
      <c r="E8916" s="316" t="s">
        <v>15251</v>
      </c>
    </row>
    <row r="8917" customFormat="false" ht="12.8" hidden="false" customHeight="false" outlineLevel="0" collapsed="false">
      <c r="A8917" s="310" t="n">
        <v>100307</v>
      </c>
      <c r="B8917" s="315" t="s">
        <v>1640</v>
      </c>
      <c r="C8917" s="310" t="s">
        <v>15252</v>
      </c>
      <c r="D8917" s="315" t="s">
        <v>3217</v>
      </c>
      <c r="E8917" s="316" t="s">
        <v>13097</v>
      </c>
    </row>
    <row r="8918" customFormat="false" ht="12.8" hidden="false" customHeight="false" outlineLevel="0" collapsed="false">
      <c r="A8918" s="310" t="n">
        <v>100308</v>
      </c>
      <c r="B8918" s="315" t="s">
        <v>1640</v>
      </c>
      <c r="C8918" s="310" t="s">
        <v>15253</v>
      </c>
      <c r="D8918" s="315" t="s">
        <v>3217</v>
      </c>
      <c r="E8918" s="316" t="s">
        <v>15254</v>
      </c>
    </row>
    <row r="8919" customFormat="false" ht="12.8" hidden="false" customHeight="false" outlineLevel="0" collapsed="false">
      <c r="A8919" s="310" t="n">
        <v>100309</v>
      </c>
      <c r="B8919" s="315" t="s">
        <v>1640</v>
      </c>
      <c r="C8919" s="310" t="s">
        <v>15255</v>
      </c>
      <c r="D8919" s="315" t="s">
        <v>3217</v>
      </c>
      <c r="E8919" s="316" t="s">
        <v>3389</v>
      </c>
    </row>
    <row r="8920" customFormat="false" ht="12.8" hidden="false" customHeight="false" outlineLevel="0" collapsed="false">
      <c r="A8920" s="310" t="n">
        <v>100315</v>
      </c>
      <c r="B8920" s="315" t="s">
        <v>1640</v>
      </c>
      <c r="C8920" s="310" t="s">
        <v>15256</v>
      </c>
      <c r="D8920" s="315" t="s">
        <v>1593</v>
      </c>
      <c r="E8920" s="316" t="s">
        <v>15257</v>
      </c>
    </row>
    <row r="8921" customFormat="false" ht="12.8" hidden="false" customHeight="false" outlineLevel="0" collapsed="false">
      <c r="A8921" s="310" t="n">
        <v>100321</v>
      </c>
      <c r="B8921" s="315" t="s">
        <v>1640</v>
      </c>
      <c r="C8921" s="310" t="s">
        <v>15255</v>
      </c>
      <c r="D8921" s="315" t="s">
        <v>1593</v>
      </c>
      <c r="E8921" s="316" t="s">
        <v>15258</v>
      </c>
    </row>
    <row r="8922" customFormat="false" ht="12.8" hidden="false" customHeight="false" outlineLevel="0" collapsed="false">
      <c r="A8922" s="310" t="n">
        <v>100533</v>
      </c>
      <c r="B8922" s="315" t="s">
        <v>1640</v>
      </c>
      <c r="C8922" s="310" t="s">
        <v>15259</v>
      </c>
      <c r="D8922" s="315" t="s">
        <v>3217</v>
      </c>
      <c r="E8922" s="316" t="s">
        <v>4729</v>
      </c>
    </row>
    <row r="8923" customFormat="false" ht="12.8" hidden="false" customHeight="false" outlineLevel="0" collapsed="false">
      <c r="A8923" s="310" t="n">
        <v>100534</v>
      </c>
      <c r="B8923" s="315" t="s">
        <v>1640</v>
      </c>
      <c r="C8923" s="310" t="s">
        <v>15259</v>
      </c>
      <c r="D8923" s="315" t="s">
        <v>1593</v>
      </c>
      <c r="E8923" s="316" t="s">
        <v>15260</v>
      </c>
    </row>
    <row r="8924" customFormat="false" ht="12.8" hidden="false" customHeight="false" outlineLevel="0" collapsed="false">
      <c r="A8924" s="310" t="n">
        <v>100535</v>
      </c>
      <c r="B8924" s="315" t="s">
        <v>1640</v>
      </c>
      <c r="C8924" s="310" t="s">
        <v>15261</v>
      </c>
      <c r="D8924" s="315" t="s">
        <v>3217</v>
      </c>
      <c r="E8924" s="316" t="s">
        <v>15262</v>
      </c>
    </row>
    <row r="8925" customFormat="false" ht="12.8" hidden="false" customHeight="false" outlineLevel="0" collapsed="false">
      <c r="A8925" s="310" t="n">
        <v>100536</v>
      </c>
      <c r="B8925" s="315" t="s">
        <v>1640</v>
      </c>
      <c r="C8925" s="310" t="s">
        <v>15263</v>
      </c>
      <c r="D8925" s="315" t="s">
        <v>1593</v>
      </c>
      <c r="E8925" s="316" t="s">
        <v>15264</v>
      </c>
    </row>
    <row r="8926" customFormat="false" ht="12.8" hidden="false" customHeight="false" outlineLevel="0" collapsed="false">
      <c r="A8926" s="310" t="n">
        <v>101286</v>
      </c>
      <c r="B8926" s="315" t="s">
        <v>1640</v>
      </c>
      <c r="C8926" s="310" t="s">
        <v>15265</v>
      </c>
      <c r="D8926" s="315" t="s">
        <v>1593</v>
      </c>
      <c r="E8926" s="316" t="s">
        <v>9437</v>
      </c>
    </row>
    <row r="8927" customFormat="false" ht="12.8" hidden="false" customHeight="false" outlineLevel="0" collapsed="false">
      <c r="A8927" s="310" t="n">
        <v>101287</v>
      </c>
      <c r="B8927" s="315" t="s">
        <v>1640</v>
      </c>
      <c r="C8927" s="310" t="s">
        <v>15266</v>
      </c>
      <c r="D8927" s="315" t="s">
        <v>1593</v>
      </c>
      <c r="E8927" s="316" t="s">
        <v>15267</v>
      </c>
    </row>
    <row r="8928" customFormat="false" ht="12.8" hidden="false" customHeight="false" outlineLevel="0" collapsed="false">
      <c r="A8928" s="310" t="n">
        <v>101288</v>
      </c>
      <c r="B8928" s="315" t="s">
        <v>1640</v>
      </c>
      <c r="C8928" s="310" t="s">
        <v>15268</v>
      </c>
      <c r="D8928" s="315" t="s">
        <v>1593</v>
      </c>
      <c r="E8928" s="316" t="s">
        <v>9437</v>
      </c>
    </row>
    <row r="8929" customFormat="false" ht="12.8" hidden="false" customHeight="false" outlineLevel="0" collapsed="false">
      <c r="A8929" s="310" t="n">
        <v>101289</v>
      </c>
      <c r="B8929" s="315" t="s">
        <v>1640</v>
      </c>
      <c r="C8929" s="310" t="s">
        <v>15269</v>
      </c>
      <c r="D8929" s="315" t="s">
        <v>1593</v>
      </c>
      <c r="E8929" s="316" t="s">
        <v>12369</v>
      </c>
    </row>
    <row r="8930" customFormat="false" ht="12.8" hidden="false" customHeight="false" outlineLevel="0" collapsed="false">
      <c r="A8930" s="310" t="n">
        <v>101290</v>
      </c>
      <c r="B8930" s="315" t="s">
        <v>1640</v>
      </c>
      <c r="C8930" s="310" t="s">
        <v>15270</v>
      </c>
      <c r="D8930" s="315" t="s">
        <v>1593</v>
      </c>
      <c r="E8930" s="316" t="s">
        <v>10398</v>
      </c>
    </row>
    <row r="8931" customFormat="false" ht="12.8" hidden="false" customHeight="false" outlineLevel="0" collapsed="false">
      <c r="A8931" s="310" t="n">
        <v>101291</v>
      </c>
      <c r="B8931" s="315" t="s">
        <v>1640</v>
      </c>
      <c r="C8931" s="310" t="s">
        <v>15271</v>
      </c>
      <c r="D8931" s="315" t="s">
        <v>1593</v>
      </c>
      <c r="E8931" s="316" t="s">
        <v>9437</v>
      </c>
    </row>
    <row r="8932" customFormat="false" ht="12.8" hidden="false" customHeight="false" outlineLevel="0" collapsed="false">
      <c r="A8932" s="310" t="n">
        <v>101292</v>
      </c>
      <c r="B8932" s="315" t="s">
        <v>1640</v>
      </c>
      <c r="C8932" s="310" t="s">
        <v>15272</v>
      </c>
      <c r="D8932" s="315" t="s">
        <v>1593</v>
      </c>
      <c r="E8932" s="316" t="s">
        <v>12369</v>
      </c>
    </row>
    <row r="8933" customFormat="false" ht="12.8" hidden="false" customHeight="false" outlineLevel="0" collapsed="false">
      <c r="A8933" s="310" t="n">
        <v>101293</v>
      </c>
      <c r="B8933" s="315" t="s">
        <v>1640</v>
      </c>
      <c r="C8933" s="310" t="s">
        <v>15273</v>
      </c>
      <c r="D8933" s="315" t="s">
        <v>1593</v>
      </c>
      <c r="E8933" s="316" t="s">
        <v>8669</v>
      </c>
    </row>
    <row r="8934" customFormat="false" ht="12.8" hidden="false" customHeight="false" outlineLevel="0" collapsed="false">
      <c r="A8934" s="310" t="n">
        <v>101294</v>
      </c>
      <c r="B8934" s="315" t="s">
        <v>1640</v>
      </c>
      <c r="C8934" s="310" t="s">
        <v>15274</v>
      </c>
      <c r="D8934" s="315" t="s">
        <v>1593</v>
      </c>
      <c r="E8934" s="316" t="s">
        <v>15275</v>
      </c>
    </row>
    <row r="8935" customFormat="false" ht="12.8" hidden="false" customHeight="false" outlineLevel="0" collapsed="false">
      <c r="A8935" s="310" t="n">
        <v>101295</v>
      </c>
      <c r="B8935" s="315" t="s">
        <v>1640</v>
      </c>
      <c r="C8935" s="310" t="s">
        <v>15276</v>
      </c>
      <c r="D8935" s="315" t="s">
        <v>1593</v>
      </c>
      <c r="E8935" s="316" t="s">
        <v>15277</v>
      </c>
    </row>
    <row r="8936" customFormat="false" ht="12.8" hidden="false" customHeight="false" outlineLevel="0" collapsed="false">
      <c r="A8936" s="310" t="n">
        <v>101296</v>
      </c>
      <c r="B8936" s="315" t="s">
        <v>1640</v>
      </c>
      <c r="C8936" s="310" t="s">
        <v>15278</v>
      </c>
      <c r="D8936" s="315" t="s">
        <v>1593</v>
      </c>
      <c r="E8936" s="316" t="s">
        <v>15279</v>
      </c>
    </row>
    <row r="8937" customFormat="false" ht="12.8" hidden="false" customHeight="false" outlineLevel="0" collapsed="false">
      <c r="A8937" s="310" t="n">
        <v>101297</v>
      </c>
      <c r="B8937" s="315" t="s">
        <v>1640</v>
      </c>
      <c r="C8937" s="310" t="s">
        <v>15280</v>
      </c>
      <c r="D8937" s="315" t="s">
        <v>1593</v>
      </c>
      <c r="E8937" s="316" t="s">
        <v>15281</v>
      </c>
    </row>
    <row r="8938" customFormat="false" ht="12.8" hidden="false" customHeight="false" outlineLevel="0" collapsed="false">
      <c r="A8938" s="310" t="n">
        <v>101298</v>
      </c>
      <c r="B8938" s="315" t="s">
        <v>1640</v>
      </c>
      <c r="C8938" s="310" t="s">
        <v>15282</v>
      </c>
      <c r="D8938" s="315" t="s">
        <v>1593</v>
      </c>
      <c r="E8938" s="316" t="s">
        <v>9437</v>
      </c>
    </row>
    <row r="8939" customFormat="false" ht="12.8" hidden="false" customHeight="false" outlineLevel="0" collapsed="false">
      <c r="A8939" s="310" t="n">
        <v>101299</v>
      </c>
      <c r="B8939" s="315" t="s">
        <v>1640</v>
      </c>
      <c r="C8939" s="310" t="s">
        <v>15283</v>
      </c>
      <c r="D8939" s="315" t="s">
        <v>1593</v>
      </c>
      <c r="E8939" s="316" t="s">
        <v>10398</v>
      </c>
    </row>
    <row r="8940" customFormat="false" ht="12.8" hidden="false" customHeight="false" outlineLevel="0" collapsed="false">
      <c r="A8940" s="310" t="n">
        <v>101300</v>
      </c>
      <c r="B8940" s="315" t="s">
        <v>1640</v>
      </c>
      <c r="C8940" s="310" t="s">
        <v>15284</v>
      </c>
      <c r="D8940" s="315" t="s">
        <v>1593</v>
      </c>
      <c r="E8940" s="316" t="s">
        <v>15285</v>
      </c>
    </row>
    <row r="8941" customFormat="false" ht="12.8" hidden="false" customHeight="false" outlineLevel="0" collapsed="false">
      <c r="A8941" s="310" t="n">
        <v>101301</v>
      </c>
      <c r="B8941" s="315" t="s">
        <v>1640</v>
      </c>
      <c r="C8941" s="310" t="s">
        <v>15286</v>
      </c>
      <c r="D8941" s="315" t="s">
        <v>1593</v>
      </c>
      <c r="E8941" s="316" t="s">
        <v>10799</v>
      </c>
    </row>
    <row r="8942" customFormat="false" ht="12.8" hidden="false" customHeight="false" outlineLevel="0" collapsed="false">
      <c r="A8942" s="310" t="n">
        <v>101302</v>
      </c>
      <c r="B8942" s="315" t="s">
        <v>1640</v>
      </c>
      <c r="C8942" s="310" t="s">
        <v>15287</v>
      </c>
      <c r="D8942" s="315" t="s">
        <v>1593</v>
      </c>
      <c r="E8942" s="316" t="s">
        <v>13252</v>
      </c>
    </row>
    <row r="8943" customFormat="false" ht="12.8" hidden="false" customHeight="false" outlineLevel="0" collapsed="false">
      <c r="A8943" s="310" t="n">
        <v>101303</v>
      </c>
      <c r="B8943" s="315" t="s">
        <v>1640</v>
      </c>
      <c r="C8943" s="310" t="s">
        <v>15288</v>
      </c>
      <c r="D8943" s="315" t="s">
        <v>1593</v>
      </c>
      <c r="E8943" s="316" t="s">
        <v>15289</v>
      </c>
    </row>
    <row r="8944" customFormat="false" ht="12.8" hidden="false" customHeight="false" outlineLevel="0" collapsed="false">
      <c r="A8944" s="310" t="n">
        <v>101304</v>
      </c>
      <c r="B8944" s="315" t="s">
        <v>1640</v>
      </c>
      <c r="C8944" s="310" t="s">
        <v>15290</v>
      </c>
      <c r="D8944" s="315" t="s">
        <v>1593</v>
      </c>
      <c r="E8944" s="316" t="s">
        <v>7567</v>
      </c>
    </row>
    <row r="8945" customFormat="false" ht="12.8" hidden="false" customHeight="false" outlineLevel="0" collapsed="false">
      <c r="A8945" s="310" t="n">
        <v>101305</v>
      </c>
      <c r="B8945" s="315" t="s">
        <v>1640</v>
      </c>
      <c r="C8945" s="310" t="s">
        <v>15291</v>
      </c>
      <c r="D8945" s="315" t="s">
        <v>1593</v>
      </c>
      <c r="E8945" s="316" t="s">
        <v>15292</v>
      </c>
    </row>
    <row r="8946" customFormat="false" ht="12.8" hidden="false" customHeight="false" outlineLevel="0" collapsed="false">
      <c r="A8946" s="310" t="n">
        <v>101307</v>
      </c>
      <c r="B8946" s="315" t="s">
        <v>1640</v>
      </c>
      <c r="C8946" s="310" t="s">
        <v>15293</v>
      </c>
      <c r="D8946" s="315" t="s">
        <v>1593</v>
      </c>
      <c r="E8946" s="316" t="s">
        <v>1964</v>
      </c>
    </row>
    <row r="8947" customFormat="false" ht="12.8" hidden="false" customHeight="false" outlineLevel="0" collapsed="false">
      <c r="A8947" s="310" t="n">
        <v>101308</v>
      </c>
      <c r="B8947" s="315" t="s">
        <v>1640</v>
      </c>
      <c r="C8947" s="310" t="s">
        <v>15294</v>
      </c>
      <c r="D8947" s="315" t="s">
        <v>1593</v>
      </c>
      <c r="E8947" s="316" t="s">
        <v>15295</v>
      </c>
    </row>
    <row r="8948" customFormat="false" ht="12.8" hidden="false" customHeight="false" outlineLevel="0" collapsed="false">
      <c r="A8948" s="310" t="n">
        <v>101309</v>
      </c>
      <c r="B8948" s="315" t="s">
        <v>1640</v>
      </c>
      <c r="C8948" s="310" t="s">
        <v>15296</v>
      </c>
      <c r="D8948" s="315" t="s">
        <v>1593</v>
      </c>
      <c r="E8948" s="316" t="s">
        <v>10398</v>
      </c>
    </row>
    <row r="8949" customFormat="false" ht="12.8" hidden="false" customHeight="false" outlineLevel="0" collapsed="false">
      <c r="A8949" s="310" t="n">
        <v>101310</v>
      </c>
      <c r="B8949" s="315" t="s">
        <v>1640</v>
      </c>
      <c r="C8949" s="310" t="s">
        <v>15297</v>
      </c>
      <c r="D8949" s="315" t="s">
        <v>1593</v>
      </c>
      <c r="E8949" s="316" t="s">
        <v>15298</v>
      </c>
    </row>
    <row r="8950" customFormat="false" ht="12.8" hidden="false" customHeight="false" outlineLevel="0" collapsed="false">
      <c r="A8950" s="310" t="n">
        <v>101311</v>
      </c>
      <c r="B8950" s="315" t="s">
        <v>1640</v>
      </c>
      <c r="C8950" s="310" t="s">
        <v>15299</v>
      </c>
      <c r="D8950" s="315" t="s">
        <v>1593</v>
      </c>
      <c r="E8950" s="316" t="s">
        <v>15300</v>
      </c>
    </row>
    <row r="8951" customFormat="false" ht="12.8" hidden="false" customHeight="false" outlineLevel="0" collapsed="false">
      <c r="A8951" s="310" t="n">
        <v>101312</v>
      </c>
      <c r="B8951" s="315" t="s">
        <v>1640</v>
      </c>
      <c r="C8951" s="310" t="s">
        <v>15301</v>
      </c>
      <c r="D8951" s="315" t="s">
        <v>1593</v>
      </c>
      <c r="E8951" s="316" t="s">
        <v>15285</v>
      </c>
    </row>
    <row r="8952" customFormat="false" ht="12.8" hidden="false" customHeight="false" outlineLevel="0" collapsed="false">
      <c r="A8952" s="310" t="n">
        <v>101313</v>
      </c>
      <c r="B8952" s="315" t="s">
        <v>1640</v>
      </c>
      <c r="C8952" s="310" t="s">
        <v>15302</v>
      </c>
      <c r="D8952" s="315" t="s">
        <v>1593</v>
      </c>
      <c r="E8952" s="316" t="s">
        <v>15303</v>
      </c>
    </row>
    <row r="8953" customFormat="false" ht="12.8" hidden="false" customHeight="false" outlineLevel="0" collapsed="false">
      <c r="A8953" s="310" t="n">
        <v>101315</v>
      </c>
      <c r="B8953" s="315" t="s">
        <v>1640</v>
      </c>
      <c r="C8953" s="310" t="s">
        <v>15304</v>
      </c>
      <c r="D8953" s="315" t="s">
        <v>1593</v>
      </c>
      <c r="E8953" s="316" t="s">
        <v>15305</v>
      </c>
    </row>
    <row r="8954" customFormat="false" ht="12.8" hidden="false" customHeight="false" outlineLevel="0" collapsed="false">
      <c r="A8954" s="310" t="n">
        <v>101316</v>
      </c>
      <c r="B8954" s="315" t="s">
        <v>1640</v>
      </c>
      <c r="C8954" s="310" t="s">
        <v>15306</v>
      </c>
      <c r="D8954" s="315" t="s">
        <v>1593</v>
      </c>
      <c r="E8954" s="316" t="s">
        <v>15307</v>
      </c>
    </row>
    <row r="8955" customFormat="false" ht="12.8" hidden="false" customHeight="false" outlineLevel="0" collapsed="false">
      <c r="A8955" s="310" t="n">
        <v>101320</v>
      </c>
      <c r="B8955" s="315" t="s">
        <v>1640</v>
      </c>
      <c r="C8955" s="310" t="s">
        <v>15308</v>
      </c>
      <c r="D8955" s="315" t="s">
        <v>1593</v>
      </c>
      <c r="E8955" s="316" t="s">
        <v>15309</v>
      </c>
    </row>
    <row r="8956" customFormat="false" ht="12.8" hidden="false" customHeight="false" outlineLevel="0" collapsed="false">
      <c r="A8956" s="310" t="n">
        <v>101322</v>
      </c>
      <c r="B8956" s="315" t="s">
        <v>1640</v>
      </c>
      <c r="C8956" s="310" t="s">
        <v>15310</v>
      </c>
      <c r="D8956" s="315" t="s">
        <v>1593</v>
      </c>
      <c r="E8956" s="316" t="s">
        <v>15311</v>
      </c>
    </row>
    <row r="8957" customFormat="false" ht="12.8" hidden="false" customHeight="false" outlineLevel="0" collapsed="false">
      <c r="A8957" s="310" t="n">
        <v>101323</v>
      </c>
      <c r="B8957" s="315" t="s">
        <v>1640</v>
      </c>
      <c r="C8957" s="310" t="s">
        <v>15312</v>
      </c>
      <c r="D8957" s="315" t="s">
        <v>1593</v>
      </c>
      <c r="E8957" s="316" t="s">
        <v>15313</v>
      </c>
    </row>
    <row r="8958" customFormat="false" ht="12.8" hidden="false" customHeight="false" outlineLevel="0" collapsed="false">
      <c r="A8958" s="310" t="n">
        <v>101324</v>
      </c>
      <c r="B8958" s="315" t="s">
        <v>1640</v>
      </c>
      <c r="C8958" s="310" t="s">
        <v>15314</v>
      </c>
      <c r="D8958" s="315" t="s">
        <v>1593</v>
      </c>
      <c r="E8958" s="316" t="s">
        <v>15315</v>
      </c>
    </row>
    <row r="8959" customFormat="false" ht="12.8" hidden="false" customHeight="false" outlineLevel="0" collapsed="false">
      <c r="A8959" s="310" t="n">
        <v>101325</v>
      </c>
      <c r="B8959" s="315" t="s">
        <v>1640</v>
      </c>
      <c r="C8959" s="310" t="s">
        <v>15316</v>
      </c>
      <c r="D8959" s="315" t="s">
        <v>1593</v>
      </c>
      <c r="E8959" s="316" t="s">
        <v>3107</v>
      </c>
    </row>
    <row r="8960" customFormat="false" ht="12.8" hidden="false" customHeight="false" outlineLevel="0" collapsed="false">
      <c r="A8960" s="310" t="n">
        <v>101326</v>
      </c>
      <c r="B8960" s="315" t="s">
        <v>1640</v>
      </c>
      <c r="C8960" s="310" t="s">
        <v>15317</v>
      </c>
      <c r="D8960" s="315" t="s">
        <v>1593</v>
      </c>
      <c r="E8960" s="316" t="s">
        <v>15318</v>
      </c>
    </row>
    <row r="8961" customFormat="false" ht="12.8" hidden="false" customHeight="false" outlineLevel="0" collapsed="false">
      <c r="A8961" s="310" t="n">
        <v>101328</v>
      </c>
      <c r="B8961" s="315" t="s">
        <v>1640</v>
      </c>
      <c r="C8961" s="310" t="s">
        <v>15319</v>
      </c>
      <c r="D8961" s="315" t="s">
        <v>1593</v>
      </c>
      <c r="E8961" s="316" t="s">
        <v>15320</v>
      </c>
    </row>
    <row r="8962" customFormat="false" ht="12.8" hidden="false" customHeight="false" outlineLevel="0" collapsed="false">
      <c r="A8962" s="310" t="n">
        <v>101329</v>
      </c>
      <c r="B8962" s="315" t="s">
        <v>1640</v>
      </c>
      <c r="C8962" s="310" t="s">
        <v>15321</v>
      </c>
      <c r="D8962" s="315" t="s">
        <v>1593</v>
      </c>
      <c r="E8962" s="316" t="s">
        <v>15322</v>
      </c>
    </row>
    <row r="8963" customFormat="false" ht="12.8" hidden="false" customHeight="false" outlineLevel="0" collapsed="false">
      <c r="A8963" s="310" t="n">
        <v>101330</v>
      </c>
      <c r="B8963" s="315" t="s">
        <v>1640</v>
      </c>
      <c r="C8963" s="310" t="s">
        <v>15323</v>
      </c>
      <c r="D8963" s="315" t="s">
        <v>1593</v>
      </c>
      <c r="E8963" s="316" t="s">
        <v>15324</v>
      </c>
    </row>
    <row r="8964" customFormat="false" ht="12.8" hidden="false" customHeight="false" outlineLevel="0" collapsed="false">
      <c r="A8964" s="310" t="n">
        <v>101331</v>
      </c>
      <c r="B8964" s="315" t="s">
        <v>1640</v>
      </c>
      <c r="C8964" s="310" t="s">
        <v>15325</v>
      </c>
      <c r="D8964" s="315" t="s">
        <v>1593</v>
      </c>
      <c r="E8964" s="316" t="s">
        <v>15326</v>
      </c>
    </row>
    <row r="8965" customFormat="false" ht="12.8" hidden="false" customHeight="false" outlineLevel="0" collapsed="false">
      <c r="A8965" s="310" t="n">
        <v>101332</v>
      </c>
      <c r="B8965" s="315" t="s">
        <v>1640</v>
      </c>
      <c r="C8965" s="310" t="s">
        <v>15327</v>
      </c>
      <c r="D8965" s="315" t="s">
        <v>1593</v>
      </c>
      <c r="E8965" s="316" t="s">
        <v>3185</v>
      </c>
    </row>
    <row r="8966" customFormat="false" ht="12.8" hidden="false" customHeight="false" outlineLevel="0" collapsed="false">
      <c r="A8966" s="310" t="n">
        <v>101333</v>
      </c>
      <c r="B8966" s="315" t="s">
        <v>1640</v>
      </c>
      <c r="C8966" s="310" t="s">
        <v>15328</v>
      </c>
      <c r="D8966" s="315" t="s">
        <v>1593</v>
      </c>
      <c r="E8966" s="316" t="s">
        <v>15329</v>
      </c>
    </row>
    <row r="8967" customFormat="false" ht="12.8" hidden="false" customHeight="false" outlineLevel="0" collapsed="false">
      <c r="A8967" s="310" t="n">
        <v>101334</v>
      </c>
      <c r="B8967" s="315" t="s">
        <v>1640</v>
      </c>
      <c r="C8967" s="310" t="s">
        <v>15330</v>
      </c>
      <c r="D8967" s="315" t="s">
        <v>1593</v>
      </c>
      <c r="E8967" s="316" t="s">
        <v>15331</v>
      </c>
    </row>
    <row r="8968" customFormat="false" ht="12.8" hidden="false" customHeight="false" outlineLevel="0" collapsed="false">
      <c r="A8968" s="310" t="n">
        <v>101336</v>
      </c>
      <c r="B8968" s="315" t="s">
        <v>1640</v>
      </c>
      <c r="C8968" s="310" t="s">
        <v>15332</v>
      </c>
      <c r="D8968" s="315" t="s">
        <v>1593</v>
      </c>
      <c r="E8968" s="316" t="s">
        <v>1807</v>
      </c>
    </row>
    <row r="8969" customFormat="false" ht="12.8" hidden="false" customHeight="false" outlineLevel="0" collapsed="false">
      <c r="A8969" s="310" t="n">
        <v>101337</v>
      </c>
      <c r="B8969" s="315" t="s">
        <v>1640</v>
      </c>
      <c r="C8969" s="310" t="s">
        <v>15333</v>
      </c>
      <c r="D8969" s="315" t="s">
        <v>1593</v>
      </c>
      <c r="E8969" s="316" t="s">
        <v>10178</v>
      </c>
    </row>
    <row r="8970" customFormat="false" ht="12.8" hidden="false" customHeight="false" outlineLevel="0" collapsed="false">
      <c r="A8970" s="310" t="n">
        <v>101338</v>
      </c>
      <c r="B8970" s="315" t="s">
        <v>1640</v>
      </c>
      <c r="C8970" s="310" t="s">
        <v>15334</v>
      </c>
      <c r="D8970" s="315" t="s">
        <v>1593</v>
      </c>
      <c r="E8970" s="316" t="s">
        <v>15335</v>
      </c>
    </row>
    <row r="8971" customFormat="false" ht="12.8" hidden="false" customHeight="false" outlineLevel="0" collapsed="false">
      <c r="A8971" s="310" t="n">
        <v>101339</v>
      </c>
      <c r="B8971" s="315" t="s">
        <v>1640</v>
      </c>
      <c r="C8971" s="310" t="s">
        <v>15336</v>
      </c>
      <c r="D8971" s="315" t="s">
        <v>1593</v>
      </c>
      <c r="E8971" s="316" t="s">
        <v>15337</v>
      </c>
    </row>
    <row r="8972" customFormat="false" ht="12.8" hidden="false" customHeight="false" outlineLevel="0" collapsed="false">
      <c r="A8972" s="310" t="n">
        <v>101340</v>
      </c>
      <c r="B8972" s="315" t="s">
        <v>1640</v>
      </c>
      <c r="C8972" s="310" t="s">
        <v>15338</v>
      </c>
      <c r="D8972" s="315" t="s">
        <v>1593</v>
      </c>
      <c r="E8972" s="316" t="s">
        <v>15339</v>
      </c>
    </row>
    <row r="8973" customFormat="false" ht="12.8" hidden="false" customHeight="false" outlineLevel="0" collapsed="false">
      <c r="A8973" s="310" t="n">
        <v>101341</v>
      </c>
      <c r="B8973" s="315" t="s">
        <v>1640</v>
      </c>
      <c r="C8973" s="310" t="s">
        <v>15340</v>
      </c>
      <c r="D8973" s="315" t="s">
        <v>1593</v>
      </c>
      <c r="E8973" s="316" t="s">
        <v>2166</v>
      </c>
    </row>
    <row r="8974" customFormat="false" ht="12.8" hidden="false" customHeight="false" outlineLevel="0" collapsed="false">
      <c r="A8974" s="310" t="n">
        <v>101342</v>
      </c>
      <c r="B8974" s="315" t="s">
        <v>1640</v>
      </c>
      <c r="C8974" s="310" t="s">
        <v>15341</v>
      </c>
      <c r="D8974" s="315" t="s">
        <v>1593</v>
      </c>
      <c r="E8974" s="316" t="s">
        <v>15337</v>
      </c>
    </row>
    <row r="8975" customFormat="false" ht="12.8" hidden="false" customHeight="false" outlineLevel="0" collapsed="false">
      <c r="A8975" s="310" t="n">
        <v>101343</v>
      </c>
      <c r="B8975" s="315" t="s">
        <v>1640</v>
      </c>
      <c r="C8975" s="310" t="s">
        <v>15342</v>
      </c>
      <c r="D8975" s="315" t="s">
        <v>1593</v>
      </c>
      <c r="E8975" s="316" t="s">
        <v>10809</v>
      </c>
    </row>
    <row r="8976" customFormat="false" ht="12.8" hidden="false" customHeight="false" outlineLevel="0" collapsed="false">
      <c r="A8976" s="310" t="n">
        <v>101344</v>
      </c>
      <c r="B8976" s="315" t="s">
        <v>1640</v>
      </c>
      <c r="C8976" s="310" t="s">
        <v>15343</v>
      </c>
      <c r="D8976" s="315" t="s">
        <v>1593</v>
      </c>
      <c r="E8976" s="316" t="s">
        <v>15344</v>
      </c>
    </row>
    <row r="8977" customFormat="false" ht="12.8" hidden="false" customHeight="false" outlineLevel="0" collapsed="false">
      <c r="A8977" s="310" t="n">
        <v>101345</v>
      </c>
      <c r="B8977" s="315" t="s">
        <v>1640</v>
      </c>
      <c r="C8977" s="310" t="s">
        <v>15345</v>
      </c>
      <c r="D8977" s="315" t="s">
        <v>1593</v>
      </c>
      <c r="E8977" s="316" t="s">
        <v>1892</v>
      </c>
    </row>
    <row r="8978" customFormat="false" ht="12.8" hidden="false" customHeight="false" outlineLevel="0" collapsed="false">
      <c r="A8978" s="310" t="n">
        <v>101346</v>
      </c>
      <c r="B8978" s="315" t="s">
        <v>1640</v>
      </c>
      <c r="C8978" s="310" t="s">
        <v>15346</v>
      </c>
      <c r="D8978" s="315" t="s">
        <v>1593</v>
      </c>
      <c r="E8978" s="316" t="s">
        <v>15347</v>
      </c>
    </row>
    <row r="8979" customFormat="false" ht="12.8" hidden="false" customHeight="false" outlineLevel="0" collapsed="false">
      <c r="A8979" s="310" t="n">
        <v>101347</v>
      </c>
      <c r="B8979" s="315" t="s">
        <v>1640</v>
      </c>
      <c r="C8979" s="310" t="s">
        <v>15348</v>
      </c>
      <c r="D8979" s="315" t="s">
        <v>1593</v>
      </c>
      <c r="E8979" s="316" t="s">
        <v>15349</v>
      </c>
    </row>
    <row r="8980" customFormat="false" ht="12.8" hidden="false" customHeight="false" outlineLevel="0" collapsed="false">
      <c r="A8980" s="310" t="n">
        <v>101348</v>
      </c>
      <c r="B8980" s="315" t="s">
        <v>1640</v>
      </c>
      <c r="C8980" s="310" t="s">
        <v>15350</v>
      </c>
      <c r="D8980" s="315" t="s">
        <v>1593</v>
      </c>
      <c r="E8980" s="316" t="s">
        <v>15351</v>
      </c>
    </row>
    <row r="8981" customFormat="false" ht="12.8" hidden="false" customHeight="false" outlineLevel="0" collapsed="false">
      <c r="A8981" s="310" t="n">
        <v>101349</v>
      </c>
      <c r="B8981" s="315" t="s">
        <v>1640</v>
      </c>
      <c r="C8981" s="310" t="s">
        <v>15352</v>
      </c>
      <c r="D8981" s="315" t="s">
        <v>1593</v>
      </c>
      <c r="E8981" s="316" t="s">
        <v>15353</v>
      </c>
    </row>
    <row r="8982" customFormat="false" ht="12.8" hidden="false" customHeight="false" outlineLevel="0" collapsed="false">
      <c r="A8982" s="310" t="n">
        <v>101350</v>
      </c>
      <c r="B8982" s="315" t="s">
        <v>1640</v>
      </c>
      <c r="C8982" s="310" t="s">
        <v>15354</v>
      </c>
      <c r="D8982" s="315" t="s">
        <v>1593</v>
      </c>
      <c r="E8982" s="316" t="s">
        <v>15353</v>
      </c>
    </row>
    <row r="8983" customFormat="false" ht="12.8" hidden="false" customHeight="false" outlineLevel="0" collapsed="false">
      <c r="A8983" s="310" t="n">
        <v>101351</v>
      </c>
      <c r="B8983" s="315" t="s">
        <v>1640</v>
      </c>
      <c r="C8983" s="310" t="s">
        <v>15355</v>
      </c>
      <c r="D8983" s="315" t="s">
        <v>1593</v>
      </c>
      <c r="E8983" s="316" t="s">
        <v>15337</v>
      </c>
    </row>
    <row r="8984" customFormat="false" ht="12.8" hidden="false" customHeight="false" outlineLevel="0" collapsed="false">
      <c r="A8984" s="310" t="n">
        <v>101352</v>
      </c>
      <c r="B8984" s="315" t="s">
        <v>1640</v>
      </c>
      <c r="C8984" s="310" t="s">
        <v>15356</v>
      </c>
      <c r="D8984" s="315" t="s">
        <v>1593</v>
      </c>
      <c r="E8984" s="316" t="s">
        <v>15337</v>
      </c>
    </row>
    <row r="8985" customFormat="false" ht="12.8" hidden="false" customHeight="false" outlineLevel="0" collapsed="false">
      <c r="A8985" s="310" t="n">
        <v>101353</v>
      </c>
      <c r="B8985" s="315" t="s">
        <v>1640</v>
      </c>
      <c r="C8985" s="310" t="s">
        <v>15357</v>
      </c>
      <c r="D8985" s="315" t="s">
        <v>1593</v>
      </c>
      <c r="E8985" s="316" t="s">
        <v>15084</v>
      </c>
    </row>
    <row r="8986" customFormat="false" ht="12.8" hidden="false" customHeight="false" outlineLevel="0" collapsed="false">
      <c r="A8986" s="310" t="n">
        <v>101355</v>
      </c>
      <c r="B8986" s="315" t="s">
        <v>1640</v>
      </c>
      <c r="C8986" s="310" t="s">
        <v>15358</v>
      </c>
      <c r="D8986" s="315" t="s">
        <v>1593</v>
      </c>
      <c r="E8986" s="316" t="s">
        <v>15353</v>
      </c>
    </row>
    <row r="8987" customFormat="false" ht="12.8" hidden="false" customHeight="false" outlineLevel="0" collapsed="false">
      <c r="A8987" s="310" t="n">
        <v>101356</v>
      </c>
      <c r="B8987" s="315" t="s">
        <v>1640</v>
      </c>
      <c r="C8987" s="310" t="s">
        <v>15359</v>
      </c>
      <c r="D8987" s="315" t="s">
        <v>1593</v>
      </c>
      <c r="E8987" s="316" t="s">
        <v>7567</v>
      </c>
    </row>
    <row r="8988" customFormat="false" ht="12.8" hidden="false" customHeight="false" outlineLevel="0" collapsed="false">
      <c r="A8988" s="310" t="n">
        <v>101357</v>
      </c>
      <c r="B8988" s="315" t="s">
        <v>1640</v>
      </c>
      <c r="C8988" s="310" t="s">
        <v>15360</v>
      </c>
      <c r="D8988" s="315" t="s">
        <v>1593</v>
      </c>
      <c r="E8988" s="316" t="s">
        <v>15361</v>
      </c>
    </row>
    <row r="8989" customFormat="false" ht="12.8" hidden="false" customHeight="false" outlineLevel="0" collapsed="false">
      <c r="A8989" s="310" t="n">
        <v>101358</v>
      </c>
      <c r="B8989" s="315" t="s">
        <v>1640</v>
      </c>
      <c r="C8989" s="310" t="s">
        <v>15362</v>
      </c>
      <c r="D8989" s="315" t="s">
        <v>1593</v>
      </c>
      <c r="E8989" s="316" t="s">
        <v>11121</v>
      </c>
    </row>
    <row r="8990" customFormat="false" ht="12.8" hidden="false" customHeight="false" outlineLevel="0" collapsed="false">
      <c r="A8990" s="310" t="n">
        <v>101359</v>
      </c>
      <c r="B8990" s="315" t="s">
        <v>1640</v>
      </c>
      <c r="C8990" s="310" t="s">
        <v>15363</v>
      </c>
      <c r="D8990" s="315" t="s">
        <v>1593</v>
      </c>
      <c r="E8990" s="316" t="s">
        <v>9602</v>
      </c>
    </row>
    <row r="8991" customFormat="false" ht="12.8" hidden="false" customHeight="false" outlineLevel="0" collapsed="false">
      <c r="A8991" s="310" t="n">
        <v>101360</v>
      </c>
      <c r="B8991" s="315" t="s">
        <v>1640</v>
      </c>
      <c r="C8991" s="310" t="s">
        <v>15364</v>
      </c>
      <c r="D8991" s="315" t="s">
        <v>1593</v>
      </c>
      <c r="E8991" s="316" t="s">
        <v>11121</v>
      </c>
    </row>
    <row r="8992" customFormat="false" ht="12.8" hidden="false" customHeight="false" outlineLevel="0" collapsed="false">
      <c r="A8992" s="310" t="n">
        <v>101361</v>
      </c>
      <c r="B8992" s="315" t="s">
        <v>1640</v>
      </c>
      <c r="C8992" s="310" t="s">
        <v>15365</v>
      </c>
      <c r="D8992" s="315" t="s">
        <v>1593</v>
      </c>
      <c r="E8992" s="316" t="s">
        <v>15366</v>
      </c>
    </row>
    <row r="8993" customFormat="false" ht="12.8" hidden="false" customHeight="false" outlineLevel="0" collapsed="false">
      <c r="A8993" s="310" t="n">
        <v>101363</v>
      </c>
      <c r="B8993" s="315" t="s">
        <v>1640</v>
      </c>
      <c r="C8993" s="310" t="s">
        <v>15367</v>
      </c>
      <c r="D8993" s="315" t="s">
        <v>1593</v>
      </c>
      <c r="E8993" s="316" t="s">
        <v>15368</v>
      </c>
    </row>
    <row r="8994" customFormat="false" ht="12.8" hidden="false" customHeight="false" outlineLevel="0" collapsed="false">
      <c r="A8994" s="310" t="n">
        <v>101364</v>
      </c>
      <c r="B8994" s="315" t="s">
        <v>1640</v>
      </c>
      <c r="C8994" s="310" t="s">
        <v>15369</v>
      </c>
      <c r="D8994" s="315" t="s">
        <v>1593</v>
      </c>
      <c r="E8994" s="316" t="s">
        <v>15370</v>
      </c>
    </row>
    <row r="8995" customFormat="false" ht="12.8" hidden="false" customHeight="false" outlineLevel="0" collapsed="false">
      <c r="A8995" s="310" t="n">
        <v>101365</v>
      </c>
      <c r="B8995" s="315" t="s">
        <v>1640</v>
      </c>
      <c r="C8995" s="310" t="s">
        <v>15371</v>
      </c>
      <c r="D8995" s="315" t="s">
        <v>1593</v>
      </c>
      <c r="E8995" s="316" t="s">
        <v>3640</v>
      </c>
    </row>
    <row r="8996" customFormat="false" ht="12.8" hidden="false" customHeight="false" outlineLevel="0" collapsed="false">
      <c r="A8996" s="310" t="n">
        <v>101366</v>
      </c>
      <c r="B8996" s="315" t="s">
        <v>1640</v>
      </c>
      <c r="C8996" s="310" t="s">
        <v>15372</v>
      </c>
      <c r="D8996" s="315" t="s">
        <v>1593</v>
      </c>
      <c r="E8996" s="316" t="s">
        <v>10186</v>
      </c>
    </row>
    <row r="8997" customFormat="false" ht="12.8" hidden="false" customHeight="false" outlineLevel="0" collapsed="false">
      <c r="A8997" s="310" t="n">
        <v>101368</v>
      </c>
      <c r="B8997" s="315" t="s">
        <v>1640</v>
      </c>
      <c r="C8997" s="310" t="s">
        <v>15373</v>
      </c>
      <c r="D8997" s="315" t="s">
        <v>1593</v>
      </c>
      <c r="E8997" s="316" t="s">
        <v>15374</v>
      </c>
    </row>
    <row r="8998" customFormat="false" ht="12.8" hidden="false" customHeight="false" outlineLevel="0" collapsed="false">
      <c r="A8998" s="310" t="n">
        <v>101369</v>
      </c>
      <c r="B8998" s="315" t="s">
        <v>1640</v>
      </c>
      <c r="C8998" s="310" t="s">
        <v>15375</v>
      </c>
      <c r="D8998" s="315" t="s">
        <v>1593</v>
      </c>
      <c r="E8998" s="316" t="s">
        <v>15376</v>
      </c>
    </row>
    <row r="8999" customFormat="false" ht="12.8" hidden="false" customHeight="false" outlineLevel="0" collapsed="false">
      <c r="A8999" s="310" t="n">
        <v>101370</v>
      </c>
      <c r="B8999" s="315" t="s">
        <v>1640</v>
      </c>
      <c r="C8999" s="310" t="s">
        <v>15377</v>
      </c>
      <c r="D8999" s="315" t="s">
        <v>1593</v>
      </c>
      <c r="E8999" s="316" t="s">
        <v>15378</v>
      </c>
    </row>
    <row r="9000" customFormat="false" ht="12.8" hidden="false" customHeight="false" outlineLevel="0" collapsed="false">
      <c r="A9000" s="310" t="n">
        <v>101371</v>
      </c>
      <c r="B9000" s="315" t="s">
        <v>1640</v>
      </c>
      <c r="C9000" s="310" t="s">
        <v>15379</v>
      </c>
      <c r="D9000" s="315" t="s">
        <v>1593</v>
      </c>
      <c r="E9000" s="316" t="s">
        <v>7266</v>
      </c>
    </row>
    <row r="9001" customFormat="false" ht="12.8" hidden="false" customHeight="false" outlineLevel="0" collapsed="false">
      <c r="A9001" s="310" t="n">
        <v>101372</v>
      </c>
      <c r="B9001" s="315" t="s">
        <v>1640</v>
      </c>
      <c r="C9001" s="310" t="s">
        <v>15380</v>
      </c>
      <c r="D9001" s="315" t="s">
        <v>1593</v>
      </c>
      <c r="E9001" s="316" t="s">
        <v>4281</v>
      </c>
    </row>
    <row r="9002" customFormat="false" ht="12.8" hidden="false" customHeight="false" outlineLevel="0" collapsed="false">
      <c r="A9002" s="310" t="n">
        <v>101374</v>
      </c>
      <c r="B9002" s="315" t="s">
        <v>1640</v>
      </c>
      <c r="C9002" s="310" t="s">
        <v>14965</v>
      </c>
      <c r="D9002" s="315" t="s">
        <v>1593</v>
      </c>
      <c r="E9002" s="316" t="s">
        <v>15381</v>
      </c>
    </row>
    <row r="9003" customFormat="false" ht="12.8" hidden="false" customHeight="false" outlineLevel="0" collapsed="false">
      <c r="A9003" s="310" t="n">
        <v>101375</v>
      </c>
      <c r="B9003" s="315" t="s">
        <v>1640</v>
      </c>
      <c r="C9003" s="310" t="s">
        <v>15382</v>
      </c>
      <c r="D9003" s="315" t="s">
        <v>1593</v>
      </c>
      <c r="E9003" s="316" t="s">
        <v>15383</v>
      </c>
    </row>
    <row r="9004" customFormat="false" ht="12.8" hidden="false" customHeight="false" outlineLevel="0" collapsed="false">
      <c r="A9004" s="310" t="n">
        <v>101376</v>
      </c>
      <c r="B9004" s="315" t="s">
        <v>1640</v>
      </c>
      <c r="C9004" s="310" t="s">
        <v>15384</v>
      </c>
      <c r="D9004" s="315" t="s">
        <v>1593</v>
      </c>
      <c r="E9004" s="316" t="s">
        <v>15385</v>
      </c>
    </row>
    <row r="9005" customFormat="false" ht="12.8" hidden="false" customHeight="false" outlineLevel="0" collapsed="false">
      <c r="A9005" s="310" t="n">
        <v>101377</v>
      </c>
      <c r="B9005" s="315" t="s">
        <v>1640</v>
      </c>
      <c r="C9005" s="310" t="s">
        <v>14968</v>
      </c>
      <c r="D9005" s="315" t="s">
        <v>1593</v>
      </c>
      <c r="E9005" s="316" t="s">
        <v>15386</v>
      </c>
    </row>
    <row r="9006" customFormat="false" ht="12.8" hidden="false" customHeight="false" outlineLevel="0" collapsed="false">
      <c r="A9006" s="310" t="n">
        <v>101378</v>
      </c>
      <c r="B9006" s="315" t="s">
        <v>1640</v>
      </c>
      <c r="C9006" s="310" t="s">
        <v>15248</v>
      </c>
      <c r="D9006" s="315" t="s">
        <v>1593</v>
      </c>
      <c r="E9006" s="316" t="s">
        <v>15387</v>
      </c>
    </row>
    <row r="9007" customFormat="false" ht="12.8" hidden="false" customHeight="false" outlineLevel="0" collapsed="false">
      <c r="A9007" s="310" t="n">
        <v>101379</v>
      </c>
      <c r="B9007" s="315" t="s">
        <v>1640</v>
      </c>
      <c r="C9007" s="310" t="s">
        <v>15388</v>
      </c>
      <c r="D9007" s="315" t="s">
        <v>1593</v>
      </c>
      <c r="E9007" s="316" t="s">
        <v>15381</v>
      </c>
    </row>
    <row r="9008" customFormat="false" ht="12.8" hidden="false" customHeight="false" outlineLevel="0" collapsed="false">
      <c r="A9008" s="310" t="n">
        <v>101380</v>
      </c>
      <c r="B9008" s="315" t="s">
        <v>1640</v>
      </c>
      <c r="C9008" s="310" t="s">
        <v>14971</v>
      </c>
      <c r="D9008" s="315" t="s">
        <v>1593</v>
      </c>
      <c r="E9008" s="316" t="s">
        <v>15389</v>
      </c>
    </row>
    <row r="9009" customFormat="false" ht="12.8" hidden="false" customHeight="false" outlineLevel="0" collapsed="false">
      <c r="A9009" s="310" t="n">
        <v>101381</v>
      </c>
      <c r="B9009" s="315" t="s">
        <v>1640</v>
      </c>
      <c r="C9009" s="310" t="s">
        <v>14972</v>
      </c>
      <c r="D9009" s="315" t="s">
        <v>1593</v>
      </c>
      <c r="E9009" s="316" t="s">
        <v>15390</v>
      </c>
    </row>
    <row r="9010" customFormat="false" ht="12.8" hidden="false" customHeight="false" outlineLevel="0" collapsed="false">
      <c r="A9010" s="310" t="n">
        <v>101382</v>
      </c>
      <c r="B9010" s="315" t="s">
        <v>1640</v>
      </c>
      <c r="C9010" s="310" t="s">
        <v>15391</v>
      </c>
      <c r="D9010" s="315" t="s">
        <v>1593</v>
      </c>
      <c r="E9010" s="316" t="s">
        <v>15392</v>
      </c>
    </row>
    <row r="9011" customFormat="false" ht="12.8" hidden="false" customHeight="false" outlineLevel="0" collapsed="false">
      <c r="A9011" s="310" t="n">
        <v>101383</v>
      </c>
      <c r="B9011" s="315" t="s">
        <v>1640</v>
      </c>
      <c r="C9011" s="310" t="s">
        <v>15250</v>
      </c>
      <c r="D9011" s="315" t="s">
        <v>1593</v>
      </c>
      <c r="E9011" s="316" t="s">
        <v>15393</v>
      </c>
    </row>
    <row r="9012" customFormat="false" ht="12.8" hidden="false" customHeight="false" outlineLevel="0" collapsed="false">
      <c r="A9012" s="310" t="n">
        <v>101384</v>
      </c>
      <c r="B9012" s="315" t="s">
        <v>1640</v>
      </c>
      <c r="C9012" s="310" t="s">
        <v>14977</v>
      </c>
      <c r="D9012" s="315" t="s">
        <v>1593</v>
      </c>
      <c r="E9012" s="316" t="s">
        <v>15394</v>
      </c>
    </row>
    <row r="9013" customFormat="false" ht="12.8" hidden="false" customHeight="false" outlineLevel="0" collapsed="false">
      <c r="A9013" s="310" t="n">
        <v>101385</v>
      </c>
      <c r="B9013" s="315" t="s">
        <v>1640</v>
      </c>
      <c r="C9013" s="310" t="s">
        <v>15395</v>
      </c>
      <c r="D9013" s="315" t="s">
        <v>1593</v>
      </c>
      <c r="E9013" s="316" t="s">
        <v>15396</v>
      </c>
    </row>
    <row r="9014" customFormat="false" ht="12.8" hidden="false" customHeight="false" outlineLevel="0" collapsed="false">
      <c r="A9014" s="310" t="n">
        <v>101386</v>
      </c>
      <c r="B9014" s="315" t="s">
        <v>1640</v>
      </c>
      <c r="C9014" s="310" t="s">
        <v>14980</v>
      </c>
      <c r="D9014" s="315" t="s">
        <v>1593</v>
      </c>
      <c r="E9014" s="316" t="s">
        <v>15385</v>
      </c>
    </row>
    <row r="9015" customFormat="false" ht="12.8" hidden="false" customHeight="false" outlineLevel="0" collapsed="false">
      <c r="A9015" s="310" t="n">
        <v>101387</v>
      </c>
      <c r="B9015" s="315" t="s">
        <v>1640</v>
      </c>
      <c r="C9015" s="310" t="s">
        <v>15397</v>
      </c>
      <c r="D9015" s="315" t="s">
        <v>1593</v>
      </c>
      <c r="E9015" s="316" t="s">
        <v>15398</v>
      </c>
    </row>
    <row r="9016" customFormat="false" ht="12.8" hidden="false" customHeight="false" outlineLevel="0" collapsed="false">
      <c r="A9016" s="310" t="n">
        <v>101388</v>
      </c>
      <c r="B9016" s="315" t="s">
        <v>1640</v>
      </c>
      <c r="C9016" s="310" t="s">
        <v>14982</v>
      </c>
      <c r="D9016" s="315" t="s">
        <v>1593</v>
      </c>
      <c r="E9016" s="316" t="s">
        <v>15399</v>
      </c>
    </row>
    <row r="9017" customFormat="false" ht="12.8" hidden="false" customHeight="false" outlineLevel="0" collapsed="false">
      <c r="A9017" s="310" t="n">
        <v>101389</v>
      </c>
      <c r="B9017" s="315" t="s">
        <v>1640</v>
      </c>
      <c r="C9017" s="310" t="s">
        <v>14983</v>
      </c>
      <c r="D9017" s="315" t="s">
        <v>1593</v>
      </c>
      <c r="E9017" s="316" t="s">
        <v>15400</v>
      </c>
    </row>
    <row r="9018" customFormat="false" ht="12.8" hidden="false" customHeight="false" outlineLevel="0" collapsed="false">
      <c r="A9018" s="310" t="n">
        <v>101390</v>
      </c>
      <c r="B9018" s="315" t="s">
        <v>1640</v>
      </c>
      <c r="C9018" s="310" t="s">
        <v>15401</v>
      </c>
      <c r="D9018" s="315" t="s">
        <v>1593</v>
      </c>
      <c r="E9018" s="316" t="s">
        <v>15402</v>
      </c>
    </row>
    <row r="9019" customFormat="false" ht="12.8" hidden="false" customHeight="false" outlineLevel="0" collapsed="false">
      <c r="A9019" s="310" t="n">
        <v>101391</v>
      </c>
      <c r="B9019" s="315" t="s">
        <v>1640</v>
      </c>
      <c r="C9019" s="310" t="s">
        <v>15403</v>
      </c>
      <c r="D9019" s="315" t="s">
        <v>1593</v>
      </c>
      <c r="E9019" s="316" t="s">
        <v>15404</v>
      </c>
    </row>
    <row r="9020" customFormat="false" ht="12.8" hidden="false" customHeight="false" outlineLevel="0" collapsed="false">
      <c r="A9020" s="310" t="n">
        <v>101392</v>
      </c>
      <c r="B9020" s="315" t="s">
        <v>1640</v>
      </c>
      <c r="C9020" s="310" t="s">
        <v>15405</v>
      </c>
      <c r="D9020" s="315" t="s">
        <v>1593</v>
      </c>
      <c r="E9020" s="316" t="s">
        <v>15406</v>
      </c>
    </row>
    <row r="9021" customFormat="false" ht="12.8" hidden="false" customHeight="false" outlineLevel="0" collapsed="false">
      <c r="A9021" s="310" t="n">
        <v>101394</v>
      </c>
      <c r="B9021" s="315" t="s">
        <v>1640</v>
      </c>
      <c r="C9021" s="310" t="s">
        <v>14989</v>
      </c>
      <c r="D9021" s="315" t="s">
        <v>1593</v>
      </c>
      <c r="E9021" s="316" t="s">
        <v>15407</v>
      </c>
    </row>
    <row r="9022" customFormat="false" ht="12.8" hidden="false" customHeight="false" outlineLevel="0" collapsed="false">
      <c r="A9022" s="310" t="n">
        <v>101395</v>
      </c>
      <c r="B9022" s="315" t="s">
        <v>1640</v>
      </c>
      <c r="C9022" s="310" t="s">
        <v>15408</v>
      </c>
      <c r="D9022" s="315" t="s">
        <v>1593</v>
      </c>
      <c r="E9022" s="316" t="s">
        <v>15409</v>
      </c>
    </row>
    <row r="9023" customFormat="false" ht="12.8" hidden="false" customHeight="false" outlineLevel="0" collapsed="false">
      <c r="A9023" s="310" t="n">
        <v>101396</v>
      </c>
      <c r="B9023" s="315" t="s">
        <v>1640</v>
      </c>
      <c r="C9023" s="310" t="s">
        <v>15410</v>
      </c>
      <c r="D9023" s="315" t="s">
        <v>1593</v>
      </c>
      <c r="E9023" s="316" t="s">
        <v>15411</v>
      </c>
    </row>
    <row r="9024" customFormat="false" ht="12.8" hidden="false" customHeight="false" outlineLevel="0" collapsed="false">
      <c r="A9024" s="310" t="n">
        <v>101397</v>
      </c>
      <c r="B9024" s="315" t="s">
        <v>1640</v>
      </c>
      <c r="C9024" s="310" t="s">
        <v>14992</v>
      </c>
      <c r="D9024" s="315" t="s">
        <v>1593</v>
      </c>
      <c r="E9024" s="316" t="s">
        <v>15412</v>
      </c>
    </row>
    <row r="9025" customFormat="false" ht="12.8" hidden="false" customHeight="false" outlineLevel="0" collapsed="false">
      <c r="A9025" s="310" t="n">
        <v>101398</v>
      </c>
      <c r="B9025" s="315" t="s">
        <v>1640</v>
      </c>
      <c r="C9025" s="310" t="s">
        <v>15413</v>
      </c>
      <c r="D9025" s="315" t="s">
        <v>1593</v>
      </c>
      <c r="E9025" s="316" t="s">
        <v>15414</v>
      </c>
    </row>
    <row r="9026" customFormat="false" ht="12.8" hidden="false" customHeight="false" outlineLevel="0" collapsed="false">
      <c r="A9026" s="310" t="n">
        <v>101399</v>
      </c>
      <c r="B9026" s="315" t="s">
        <v>1640</v>
      </c>
      <c r="C9026" s="310" t="s">
        <v>14995</v>
      </c>
      <c r="D9026" s="315" t="s">
        <v>1593</v>
      </c>
      <c r="E9026" s="316" t="s">
        <v>15415</v>
      </c>
    </row>
    <row r="9027" customFormat="false" ht="12.8" hidden="false" customHeight="false" outlineLevel="0" collapsed="false">
      <c r="A9027" s="310" t="n">
        <v>101401</v>
      </c>
      <c r="B9027" s="315" t="s">
        <v>1640</v>
      </c>
      <c r="C9027" s="310" t="s">
        <v>14997</v>
      </c>
      <c r="D9027" s="315" t="s">
        <v>1593</v>
      </c>
      <c r="E9027" s="316" t="s">
        <v>15416</v>
      </c>
    </row>
    <row r="9028" customFormat="false" ht="12.8" hidden="false" customHeight="false" outlineLevel="0" collapsed="false">
      <c r="A9028" s="310" t="n">
        <v>101402</v>
      </c>
      <c r="B9028" s="315" t="s">
        <v>1640</v>
      </c>
      <c r="C9028" s="310" t="s">
        <v>14998</v>
      </c>
      <c r="D9028" s="315" t="s">
        <v>1593</v>
      </c>
      <c r="E9028" s="316" t="s">
        <v>15417</v>
      </c>
    </row>
    <row r="9029" customFormat="false" ht="12.8" hidden="false" customHeight="false" outlineLevel="0" collapsed="false">
      <c r="A9029" s="310" t="n">
        <v>101407</v>
      </c>
      <c r="B9029" s="315" t="s">
        <v>1640</v>
      </c>
      <c r="C9029" s="310" t="s">
        <v>15000</v>
      </c>
      <c r="D9029" s="315" t="s">
        <v>1593</v>
      </c>
      <c r="E9029" s="316" t="s">
        <v>15418</v>
      </c>
    </row>
    <row r="9030" customFormat="false" ht="12.8" hidden="false" customHeight="false" outlineLevel="0" collapsed="false">
      <c r="A9030" s="310" t="n">
        <v>101408</v>
      </c>
      <c r="B9030" s="315" t="s">
        <v>1640</v>
      </c>
      <c r="C9030" s="310" t="s">
        <v>15002</v>
      </c>
      <c r="D9030" s="315" t="s">
        <v>1593</v>
      </c>
      <c r="E9030" s="316" t="s">
        <v>15419</v>
      </c>
    </row>
    <row r="9031" customFormat="false" ht="12.8" hidden="false" customHeight="false" outlineLevel="0" collapsed="false">
      <c r="A9031" s="310" t="n">
        <v>101409</v>
      </c>
      <c r="B9031" s="315" t="s">
        <v>1640</v>
      </c>
      <c r="C9031" s="310" t="s">
        <v>15420</v>
      </c>
      <c r="D9031" s="315" t="s">
        <v>1593</v>
      </c>
      <c r="E9031" s="316" t="s">
        <v>15421</v>
      </c>
    </row>
    <row r="9032" customFormat="false" ht="12.8" hidden="false" customHeight="false" outlineLevel="0" collapsed="false">
      <c r="A9032" s="310" t="n">
        <v>101410</v>
      </c>
      <c r="B9032" s="315" t="s">
        <v>1640</v>
      </c>
      <c r="C9032" s="310" t="s">
        <v>15070</v>
      </c>
      <c r="D9032" s="315" t="s">
        <v>1593</v>
      </c>
      <c r="E9032" s="316" t="s">
        <v>15422</v>
      </c>
    </row>
    <row r="9033" customFormat="false" ht="12.8" hidden="false" customHeight="false" outlineLevel="0" collapsed="false">
      <c r="A9033" s="310" t="n">
        <v>101412</v>
      </c>
      <c r="B9033" s="315" t="s">
        <v>1640</v>
      </c>
      <c r="C9033" s="310" t="s">
        <v>15423</v>
      </c>
      <c r="D9033" s="315" t="s">
        <v>1593</v>
      </c>
      <c r="E9033" s="316" t="s">
        <v>15424</v>
      </c>
    </row>
    <row r="9034" customFormat="false" ht="12.8" hidden="false" customHeight="false" outlineLevel="0" collapsed="false">
      <c r="A9034" s="310" t="n">
        <v>101413</v>
      </c>
      <c r="B9034" s="315" t="s">
        <v>1640</v>
      </c>
      <c r="C9034" s="310" t="s">
        <v>15006</v>
      </c>
      <c r="D9034" s="315" t="s">
        <v>1593</v>
      </c>
      <c r="E9034" s="316" t="s">
        <v>15425</v>
      </c>
    </row>
    <row r="9035" customFormat="false" ht="12.8" hidden="false" customHeight="false" outlineLevel="0" collapsed="false">
      <c r="A9035" s="310" t="n">
        <v>101414</v>
      </c>
      <c r="B9035" s="315" t="s">
        <v>1640</v>
      </c>
      <c r="C9035" s="310" t="s">
        <v>15426</v>
      </c>
      <c r="D9035" s="315" t="s">
        <v>1593</v>
      </c>
      <c r="E9035" s="316" t="s">
        <v>15427</v>
      </c>
    </row>
    <row r="9036" customFormat="false" ht="12.8" hidden="false" customHeight="false" outlineLevel="0" collapsed="false">
      <c r="A9036" s="310" t="n">
        <v>101415</v>
      </c>
      <c r="B9036" s="315" t="s">
        <v>1640</v>
      </c>
      <c r="C9036" s="310" t="s">
        <v>15428</v>
      </c>
      <c r="D9036" s="315" t="s">
        <v>1593</v>
      </c>
      <c r="E9036" s="316" t="s">
        <v>15429</v>
      </c>
    </row>
    <row r="9037" customFormat="false" ht="12.8" hidden="false" customHeight="false" outlineLevel="0" collapsed="false">
      <c r="A9037" s="310" t="n">
        <v>101416</v>
      </c>
      <c r="B9037" s="315" t="s">
        <v>1640</v>
      </c>
      <c r="C9037" s="310" t="s">
        <v>15253</v>
      </c>
      <c r="D9037" s="315" t="s">
        <v>1593</v>
      </c>
      <c r="E9037" s="316" t="s">
        <v>15430</v>
      </c>
    </row>
    <row r="9038" customFormat="false" ht="12.8" hidden="false" customHeight="false" outlineLevel="0" collapsed="false">
      <c r="A9038" s="310" t="n">
        <v>101417</v>
      </c>
      <c r="B9038" s="315" t="s">
        <v>1640</v>
      </c>
      <c r="C9038" s="310" t="s">
        <v>15431</v>
      </c>
      <c r="D9038" s="315" t="s">
        <v>1593</v>
      </c>
      <c r="E9038" s="316" t="s">
        <v>15432</v>
      </c>
    </row>
    <row r="9039" customFormat="false" ht="12.8" hidden="false" customHeight="false" outlineLevel="0" collapsed="false">
      <c r="A9039" s="310" t="n">
        <v>101418</v>
      </c>
      <c r="B9039" s="315" t="s">
        <v>1640</v>
      </c>
      <c r="C9039" s="310" t="s">
        <v>15433</v>
      </c>
      <c r="D9039" s="315" t="s">
        <v>1593</v>
      </c>
      <c r="E9039" s="316" t="s">
        <v>15434</v>
      </c>
    </row>
    <row r="9040" customFormat="false" ht="12.8" hidden="false" customHeight="false" outlineLevel="0" collapsed="false">
      <c r="A9040" s="310" t="n">
        <v>101419</v>
      </c>
      <c r="B9040" s="315" t="s">
        <v>1640</v>
      </c>
      <c r="C9040" s="310" t="s">
        <v>15435</v>
      </c>
      <c r="D9040" s="315" t="s">
        <v>1593</v>
      </c>
      <c r="E9040" s="316" t="s">
        <v>15436</v>
      </c>
    </row>
    <row r="9041" customFormat="false" ht="12.8" hidden="false" customHeight="false" outlineLevel="0" collapsed="false">
      <c r="A9041" s="310" t="n">
        <v>101420</v>
      </c>
      <c r="B9041" s="315" t="s">
        <v>1640</v>
      </c>
      <c r="C9041" s="310" t="s">
        <v>15437</v>
      </c>
      <c r="D9041" s="315" t="s">
        <v>1593</v>
      </c>
      <c r="E9041" s="316" t="s">
        <v>15438</v>
      </c>
    </row>
    <row r="9042" customFormat="false" ht="12.8" hidden="false" customHeight="false" outlineLevel="0" collapsed="false">
      <c r="A9042" s="310" t="n">
        <v>101421</v>
      </c>
      <c r="B9042" s="315" t="s">
        <v>1640</v>
      </c>
      <c r="C9042" s="310" t="s">
        <v>15439</v>
      </c>
      <c r="D9042" s="315" t="s">
        <v>1593</v>
      </c>
      <c r="E9042" s="316" t="s">
        <v>15440</v>
      </c>
    </row>
    <row r="9043" customFormat="false" ht="12.8" hidden="false" customHeight="false" outlineLevel="0" collapsed="false">
      <c r="A9043" s="310" t="n">
        <v>101422</v>
      </c>
      <c r="B9043" s="315" t="s">
        <v>1640</v>
      </c>
      <c r="C9043" s="310" t="s">
        <v>15441</v>
      </c>
      <c r="D9043" s="315" t="s">
        <v>1593</v>
      </c>
      <c r="E9043" s="316" t="s">
        <v>15442</v>
      </c>
    </row>
    <row r="9044" customFormat="false" ht="12.8" hidden="false" customHeight="false" outlineLevel="0" collapsed="false">
      <c r="A9044" s="310" t="n">
        <v>101424</v>
      </c>
      <c r="B9044" s="315" t="s">
        <v>1640</v>
      </c>
      <c r="C9044" s="310" t="s">
        <v>15443</v>
      </c>
      <c r="D9044" s="315" t="s">
        <v>1593</v>
      </c>
      <c r="E9044" s="316" t="s">
        <v>15444</v>
      </c>
    </row>
    <row r="9045" customFormat="false" ht="12.8" hidden="false" customHeight="false" outlineLevel="0" collapsed="false">
      <c r="A9045" s="310" t="n">
        <v>101425</v>
      </c>
      <c r="B9045" s="315" t="s">
        <v>1640</v>
      </c>
      <c r="C9045" s="310" t="s">
        <v>15445</v>
      </c>
      <c r="D9045" s="315" t="s">
        <v>1593</v>
      </c>
      <c r="E9045" s="316" t="s">
        <v>15446</v>
      </c>
    </row>
    <row r="9046" customFormat="false" ht="12.8" hidden="false" customHeight="false" outlineLevel="0" collapsed="false">
      <c r="A9046" s="310" t="n">
        <v>101426</v>
      </c>
      <c r="B9046" s="315" t="s">
        <v>1640</v>
      </c>
      <c r="C9046" s="310" t="s">
        <v>15447</v>
      </c>
      <c r="D9046" s="315" t="s">
        <v>1593</v>
      </c>
      <c r="E9046" s="316" t="s">
        <v>15448</v>
      </c>
    </row>
    <row r="9047" customFormat="false" ht="12.8" hidden="false" customHeight="false" outlineLevel="0" collapsed="false">
      <c r="A9047" s="310" t="n">
        <v>101427</v>
      </c>
      <c r="B9047" s="315" t="s">
        <v>1640</v>
      </c>
      <c r="C9047" s="310" t="s">
        <v>15022</v>
      </c>
      <c r="D9047" s="315" t="s">
        <v>1593</v>
      </c>
      <c r="E9047" s="316" t="s">
        <v>15449</v>
      </c>
    </row>
    <row r="9048" customFormat="false" ht="12.8" hidden="false" customHeight="false" outlineLevel="0" collapsed="false">
      <c r="A9048" s="310" t="n">
        <v>101428</v>
      </c>
      <c r="B9048" s="315" t="s">
        <v>1640</v>
      </c>
      <c r="C9048" s="310" t="s">
        <v>15450</v>
      </c>
      <c r="D9048" s="315" t="s">
        <v>1593</v>
      </c>
      <c r="E9048" s="316" t="s">
        <v>15451</v>
      </c>
    </row>
    <row r="9049" customFormat="false" ht="12.8" hidden="false" customHeight="false" outlineLevel="0" collapsed="false">
      <c r="A9049" s="310" t="n">
        <v>101429</v>
      </c>
      <c r="B9049" s="315" t="s">
        <v>1640</v>
      </c>
      <c r="C9049" s="310" t="s">
        <v>15452</v>
      </c>
      <c r="D9049" s="315" t="s">
        <v>1593</v>
      </c>
      <c r="E9049" s="316" t="s">
        <v>15453</v>
      </c>
    </row>
    <row r="9050" customFormat="false" ht="12.8" hidden="false" customHeight="false" outlineLevel="0" collapsed="false">
      <c r="A9050" s="310" t="n">
        <v>101430</v>
      </c>
      <c r="B9050" s="315" t="s">
        <v>1640</v>
      </c>
      <c r="C9050" s="310" t="s">
        <v>15454</v>
      </c>
      <c r="D9050" s="315" t="s">
        <v>1593</v>
      </c>
      <c r="E9050" s="316" t="s">
        <v>15449</v>
      </c>
    </row>
    <row r="9051" customFormat="false" ht="12.8" hidden="false" customHeight="false" outlineLevel="0" collapsed="false">
      <c r="A9051" s="310" t="n">
        <v>101431</v>
      </c>
      <c r="B9051" s="315" t="s">
        <v>1640</v>
      </c>
      <c r="C9051" s="310" t="s">
        <v>15026</v>
      </c>
      <c r="D9051" s="315" t="s">
        <v>1593</v>
      </c>
      <c r="E9051" s="316" t="s">
        <v>15455</v>
      </c>
    </row>
    <row r="9052" customFormat="false" ht="12.8" hidden="false" customHeight="false" outlineLevel="0" collapsed="false">
      <c r="A9052" s="310" t="n">
        <v>101432</v>
      </c>
      <c r="B9052" s="315" t="s">
        <v>1640</v>
      </c>
      <c r="C9052" s="310" t="s">
        <v>15456</v>
      </c>
      <c r="D9052" s="315" t="s">
        <v>1593</v>
      </c>
      <c r="E9052" s="316" t="s">
        <v>15457</v>
      </c>
    </row>
    <row r="9053" customFormat="false" ht="12.8" hidden="false" customHeight="false" outlineLevel="0" collapsed="false">
      <c r="A9053" s="310" t="n">
        <v>101433</v>
      </c>
      <c r="B9053" s="315" t="s">
        <v>1640</v>
      </c>
      <c r="C9053" s="310" t="s">
        <v>15029</v>
      </c>
      <c r="D9053" s="315" t="s">
        <v>1593</v>
      </c>
      <c r="E9053" s="316" t="s">
        <v>15458</v>
      </c>
    </row>
    <row r="9054" customFormat="false" ht="12.8" hidden="false" customHeight="false" outlineLevel="0" collapsed="false">
      <c r="A9054" s="310" t="n">
        <v>101434</v>
      </c>
      <c r="B9054" s="315" t="s">
        <v>1640</v>
      </c>
      <c r="C9054" s="310" t="s">
        <v>15459</v>
      </c>
      <c r="D9054" s="315" t="s">
        <v>1593</v>
      </c>
      <c r="E9054" s="316" t="s">
        <v>15460</v>
      </c>
    </row>
    <row r="9055" customFormat="false" ht="12.8" hidden="false" customHeight="false" outlineLevel="0" collapsed="false">
      <c r="A9055" s="310" t="n">
        <v>101435</v>
      </c>
      <c r="B9055" s="315" t="s">
        <v>1640</v>
      </c>
      <c r="C9055" s="310" t="s">
        <v>15461</v>
      </c>
      <c r="D9055" s="315" t="s">
        <v>1593</v>
      </c>
      <c r="E9055" s="316" t="s">
        <v>15462</v>
      </c>
    </row>
    <row r="9056" customFormat="false" ht="12.8" hidden="false" customHeight="false" outlineLevel="0" collapsed="false">
      <c r="A9056" s="310" t="n">
        <v>101436</v>
      </c>
      <c r="B9056" s="315" t="s">
        <v>1640</v>
      </c>
      <c r="C9056" s="310" t="s">
        <v>15033</v>
      </c>
      <c r="D9056" s="315" t="s">
        <v>1593</v>
      </c>
      <c r="E9056" s="316" t="s">
        <v>15463</v>
      </c>
    </row>
    <row r="9057" customFormat="false" ht="12.8" hidden="false" customHeight="false" outlineLevel="0" collapsed="false">
      <c r="A9057" s="310" t="n">
        <v>101437</v>
      </c>
      <c r="B9057" s="315" t="s">
        <v>1640</v>
      </c>
      <c r="C9057" s="310" t="s">
        <v>15464</v>
      </c>
      <c r="D9057" s="315" t="s">
        <v>1593</v>
      </c>
      <c r="E9057" s="316" t="s">
        <v>15465</v>
      </c>
    </row>
    <row r="9058" customFormat="false" ht="12.8" hidden="false" customHeight="false" outlineLevel="0" collapsed="false">
      <c r="A9058" s="310" t="n">
        <v>101438</v>
      </c>
      <c r="B9058" s="315" t="s">
        <v>1640</v>
      </c>
      <c r="C9058" s="310" t="s">
        <v>15036</v>
      </c>
      <c r="D9058" s="315" t="s">
        <v>1593</v>
      </c>
      <c r="E9058" s="316" t="s">
        <v>15465</v>
      </c>
    </row>
    <row r="9059" customFormat="false" ht="12.8" hidden="false" customHeight="false" outlineLevel="0" collapsed="false">
      <c r="A9059" s="310" t="n">
        <v>101439</v>
      </c>
      <c r="B9059" s="315" t="s">
        <v>1640</v>
      </c>
      <c r="C9059" s="310" t="s">
        <v>15037</v>
      </c>
      <c r="D9059" s="315" t="s">
        <v>1593</v>
      </c>
      <c r="E9059" s="316" t="s">
        <v>15449</v>
      </c>
    </row>
    <row r="9060" customFormat="false" ht="12.8" hidden="false" customHeight="false" outlineLevel="0" collapsed="false">
      <c r="A9060" s="310" t="n">
        <v>101440</v>
      </c>
      <c r="B9060" s="315" t="s">
        <v>1640</v>
      </c>
      <c r="C9060" s="310" t="s">
        <v>15466</v>
      </c>
      <c r="D9060" s="315" t="s">
        <v>1593</v>
      </c>
      <c r="E9060" s="316" t="s">
        <v>15449</v>
      </c>
    </row>
    <row r="9061" customFormat="false" ht="12.8" hidden="false" customHeight="false" outlineLevel="0" collapsed="false">
      <c r="A9061" s="310" t="n">
        <v>101441</v>
      </c>
      <c r="B9061" s="315" t="s">
        <v>1640</v>
      </c>
      <c r="C9061" s="310" t="s">
        <v>15039</v>
      </c>
      <c r="D9061" s="315" t="s">
        <v>1593</v>
      </c>
      <c r="E9061" s="316" t="s">
        <v>15467</v>
      </c>
    </row>
    <row r="9062" customFormat="false" ht="12.8" hidden="false" customHeight="false" outlineLevel="0" collapsed="false">
      <c r="A9062" s="310" t="n">
        <v>101443</v>
      </c>
      <c r="B9062" s="315" t="s">
        <v>1640</v>
      </c>
      <c r="C9062" s="310" t="s">
        <v>15041</v>
      </c>
      <c r="D9062" s="315" t="s">
        <v>1593</v>
      </c>
      <c r="E9062" s="316" t="s">
        <v>15465</v>
      </c>
    </row>
    <row r="9063" customFormat="false" ht="12.8" hidden="false" customHeight="false" outlineLevel="0" collapsed="false">
      <c r="A9063" s="310" t="n">
        <v>101444</v>
      </c>
      <c r="B9063" s="315" t="s">
        <v>1640</v>
      </c>
      <c r="C9063" s="310" t="s">
        <v>15045</v>
      </c>
      <c r="D9063" s="315" t="s">
        <v>1593</v>
      </c>
      <c r="E9063" s="316" t="s">
        <v>15404</v>
      </c>
    </row>
    <row r="9064" customFormat="false" ht="12.8" hidden="false" customHeight="false" outlineLevel="0" collapsed="false">
      <c r="A9064" s="310" t="n">
        <v>101445</v>
      </c>
      <c r="B9064" s="315" t="s">
        <v>1640</v>
      </c>
      <c r="C9064" s="310" t="s">
        <v>15046</v>
      </c>
      <c r="D9064" s="315" t="s">
        <v>1593</v>
      </c>
      <c r="E9064" s="316" t="s">
        <v>15468</v>
      </c>
    </row>
    <row r="9065" customFormat="false" ht="12.8" hidden="false" customHeight="false" outlineLevel="0" collapsed="false">
      <c r="A9065" s="310" t="n">
        <v>101446</v>
      </c>
      <c r="B9065" s="315" t="s">
        <v>1640</v>
      </c>
      <c r="C9065" s="310" t="s">
        <v>15047</v>
      </c>
      <c r="D9065" s="315" t="s">
        <v>1593</v>
      </c>
      <c r="E9065" s="316" t="s">
        <v>15469</v>
      </c>
    </row>
    <row r="9066" customFormat="false" ht="12.8" hidden="false" customHeight="false" outlineLevel="0" collapsed="false">
      <c r="A9066" s="310" t="n">
        <v>101447</v>
      </c>
      <c r="B9066" s="315" t="s">
        <v>1640</v>
      </c>
      <c r="C9066" s="310" t="s">
        <v>15048</v>
      </c>
      <c r="D9066" s="315" t="s">
        <v>1593</v>
      </c>
      <c r="E9066" s="316" t="s">
        <v>15470</v>
      </c>
    </row>
    <row r="9067" customFormat="false" ht="12.8" hidden="false" customHeight="false" outlineLevel="0" collapsed="false">
      <c r="A9067" s="310" t="n">
        <v>101448</v>
      </c>
      <c r="B9067" s="315" t="s">
        <v>1640</v>
      </c>
      <c r="C9067" s="310" t="s">
        <v>15050</v>
      </c>
      <c r="D9067" s="315" t="s">
        <v>1593</v>
      </c>
      <c r="E9067" s="316" t="s">
        <v>15469</v>
      </c>
    </row>
    <row r="9068" customFormat="false" ht="12.8" hidden="false" customHeight="false" outlineLevel="0" collapsed="false">
      <c r="A9068" s="310" t="n">
        <v>101449</v>
      </c>
      <c r="B9068" s="315" t="s">
        <v>1640</v>
      </c>
      <c r="C9068" s="310" t="s">
        <v>15471</v>
      </c>
      <c r="D9068" s="315" t="s">
        <v>1593</v>
      </c>
      <c r="E9068" s="316" t="s">
        <v>15472</v>
      </c>
    </row>
    <row r="9069" customFormat="false" ht="12.8" hidden="false" customHeight="false" outlineLevel="0" collapsed="false">
      <c r="A9069" s="310" t="n">
        <v>101451</v>
      </c>
      <c r="B9069" s="315" t="s">
        <v>1640</v>
      </c>
      <c r="C9069" s="310" t="s">
        <v>15054</v>
      </c>
      <c r="D9069" s="315" t="s">
        <v>1593</v>
      </c>
      <c r="E9069" s="316" t="s">
        <v>15473</v>
      </c>
    </row>
    <row r="9070" customFormat="false" ht="12.8" hidden="false" customHeight="false" outlineLevel="0" collapsed="false">
      <c r="A9070" s="310" t="n">
        <v>101452</v>
      </c>
      <c r="B9070" s="315" t="s">
        <v>1640</v>
      </c>
      <c r="C9070" s="310" t="s">
        <v>15474</v>
      </c>
      <c r="D9070" s="315" t="s">
        <v>1593</v>
      </c>
      <c r="E9070" s="316" t="s">
        <v>15475</v>
      </c>
    </row>
    <row r="9071" customFormat="false" ht="12.8" hidden="false" customHeight="false" outlineLevel="0" collapsed="false">
      <c r="A9071" s="310" t="n">
        <v>101453</v>
      </c>
      <c r="B9071" s="315" t="s">
        <v>1640</v>
      </c>
      <c r="C9071" s="310" t="s">
        <v>15057</v>
      </c>
      <c r="D9071" s="315" t="s">
        <v>1593</v>
      </c>
      <c r="E9071" s="316" t="s">
        <v>15476</v>
      </c>
    </row>
    <row r="9072" customFormat="false" ht="12.8" hidden="false" customHeight="false" outlineLevel="0" collapsed="false">
      <c r="A9072" s="310" t="n">
        <v>101454</v>
      </c>
      <c r="B9072" s="315" t="s">
        <v>1640</v>
      </c>
      <c r="C9072" s="310" t="s">
        <v>15477</v>
      </c>
      <c r="D9072" s="315" t="s">
        <v>1593</v>
      </c>
      <c r="E9072" s="316" t="s">
        <v>15478</v>
      </c>
    </row>
    <row r="9073" customFormat="false" ht="12.8" hidden="false" customHeight="false" outlineLevel="0" collapsed="false">
      <c r="A9073" s="310" t="n">
        <v>101456</v>
      </c>
      <c r="B9073" s="315" t="s">
        <v>1640</v>
      </c>
      <c r="C9073" s="310" t="s">
        <v>15479</v>
      </c>
      <c r="D9073" s="315" t="s">
        <v>1593</v>
      </c>
      <c r="E9073" s="316" t="s">
        <v>15480</v>
      </c>
    </row>
    <row r="9074" customFormat="false" ht="12.8" hidden="false" customHeight="false" outlineLevel="0" collapsed="false">
      <c r="A9074" s="310" t="n">
        <v>101457</v>
      </c>
      <c r="B9074" s="315" t="s">
        <v>1640</v>
      </c>
      <c r="C9074" s="310" t="s">
        <v>15481</v>
      </c>
      <c r="D9074" s="315" t="s">
        <v>1593</v>
      </c>
      <c r="E9074" s="316" t="s">
        <v>15482</v>
      </c>
    </row>
    <row r="9075" customFormat="false" ht="12.8" hidden="false" customHeight="false" outlineLevel="0" collapsed="false">
      <c r="A9075" s="310" t="n">
        <v>101458</v>
      </c>
      <c r="B9075" s="315" t="s">
        <v>1640</v>
      </c>
      <c r="C9075" s="310" t="s">
        <v>15483</v>
      </c>
      <c r="D9075" s="315" t="s">
        <v>1593</v>
      </c>
      <c r="E9075" s="316" t="s">
        <v>15484</v>
      </c>
    </row>
    <row r="9076" customFormat="false" ht="12.8" hidden="false" customHeight="false" outlineLevel="0" collapsed="false">
      <c r="A9076" s="310" t="n">
        <v>101459</v>
      </c>
      <c r="B9076" s="315" t="s">
        <v>1640</v>
      </c>
      <c r="C9076" s="310" t="s">
        <v>15067</v>
      </c>
      <c r="D9076" s="315" t="s">
        <v>1593</v>
      </c>
      <c r="E9076" s="316" t="s">
        <v>15485</v>
      </c>
    </row>
    <row r="9077" customFormat="false" ht="12.8" hidden="false" customHeight="false" outlineLevel="0" collapsed="false">
      <c r="A9077" s="310" t="n">
        <v>101460</v>
      </c>
      <c r="B9077" s="315" t="s">
        <v>1640</v>
      </c>
      <c r="C9077" s="310" t="s">
        <v>15242</v>
      </c>
      <c r="D9077" s="315" t="s">
        <v>1593</v>
      </c>
      <c r="E9077" s="316" t="s">
        <v>15486</v>
      </c>
    </row>
  </sheetData>
  <printOptions headings="false" gridLines="false" gridLinesSet="true" horizontalCentered="false" verticalCentered="false"/>
  <pageMargins left="0.7875" right="0.7875" top="1.05277777777778" bottom="1.05277777777778" header="0.7875" footer="0.7875"/>
  <pageSetup paperSize="9" scale="94"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39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20" activeCellId="0" sqref="A20"/>
    </sheetView>
  </sheetViews>
  <sheetFormatPr defaultColWidth="11.53515625" defaultRowHeight="12.8" zeroHeight="false" outlineLevelRow="0" outlineLevelCol="0"/>
  <cols>
    <col collapsed="false" customWidth="true" hidden="false" outlineLevel="0" max="1" min="1" style="3" width="7.42"/>
    <col collapsed="false" customWidth="true" hidden="false" outlineLevel="0" max="3" min="3" style="3" width="38.11"/>
    <col collapsed="false" customWidth="false" hidden="false" outlineLevel="0" max="4" min="4" style="2" width="11.53"/>
    <col collapsed="false" customWidth="true" hidden="false" outlineLevel="0" max="5" min="5" style="3" width="10.47"/>
  </cols>
  <sheetData>
    <row r="1" customFormat="false" ht="13.8" hidden="false" customHeight="false" outlineLevel="0" collapsed="false">
      <c r="A1" s="308" t="s">
        <v>118</v>
      </c>
      <c r="B1" s="308"/>
      <c r="C1" s="308" t="s">
        <v>121</v>
      </c>
      <c r="D1" s="309" t="s">
        <v>15487</v>
      </c>
      <c r="E1" s="309" t="s">
        <v>15488</v>
      </c>
    </row>
    <row r="2" customFormat="false" ht="15" hidden="false" customHeight="true" outlineLevel="0" collapsed="false">
      <c r="A2" s="317" t="n">
        <v>1</v>
      </c>
      <c r="B2" s="317"/>
      <c r="C2" s="317" t="s">
        <v>15489</v>
      </c>
      <c r="D2" s="317"/>
      <c r="E2" s="317"/>
    </row>
    <row r="3" customFormat="false" ht="15" hidden="false" customHeight="true" outlineLevel="0" collapsed="false">
      <c r="A3" s="317" t="n">
        <v>101</v>
      </c>
      <c r="B3" s="318" t="s">
        <v>173</v>
      </c>
      <c r="C3" s="317" t="s">
        <v>15490</v>
      </c>
      <c r="D3" s="317"/>
      <c r="E3" s="317"/>
    </row>
    <row r="4" customFormat="false" ht="13.8" hidden="false" customHeight="false" outlineLevel="0" collapsed="false">
      <c r="A4" s="319" t="n">
        <v>10101</v>
      </c>
      <c r="B4" s="318" t="s">
        <v>173</v>
      </c>
      <c r="C4" s="319" t="s">
        <v>15491</v>
      </c>
      <c r="D4" s="313" t="s">
        <v>3217</v>
      </c>
      <c r="E4" s="320" t="n">
        <v>7.46</v>
      </c>
    </row>
    <row r="5" customFormat="false" ht="13.8" hidden="false" customHeight="false" outlineLevel="0" collapsed="false">
      <c r="A5" s="319" t="n">
        <v>10106</v>
      </c>
      <c r="B5" s="318" t="s">
        <v>173</v>
      </c>
      <c r="C5" s="319" t="s">
        <v>15492</v>
      </c>
      <c r="D5" s="313" t="s">
        <v>3217</v>
      </c>
      <c r="E5" s="320" t="n">
        <v>9.28</v>
      </c>
    </row>
    <row r="6" customFormat="false" ht="13.8" hidden="false" customHeight="false" outlineLevel="0" collapsed="false">
      <c r="A6" s="319" t="n">
        <v>10108</v>
      </c>
      <c r="B6" s="318" t="s">
        <v>173</v>
      </c>
      <c r="C6" s="319" t="s">
        <v>15493</v>
      </c>
      <c r="D6" s="313" t="s">
        <v>3217</v>
      </c>
      <c r="E6" s="320" t="n">
        <v>9.28</v>
      </c>
    </row>
    <row r="7" customFormat="false" ht="13.8" hidden="false" customHeight="false" outlineLevel="0" collapsed="false">
      <c r="A7" s="319" t="n">
        <v>10111</v>
      </c>
      <c r="B7" s="318" t="s">
        <v>173</v>
      </c>
      <c r="C7" s="319" t="s">
        <v>15494</v>
      </c>
      <c r="D7" s="313" t="s">
        <v>3217</v>
      </c>
      <c r="E7" s="320" t="n">
        <v>9.28</v>
      </c>
    </row>
    <row r="8" customFormat="false" ht="13.8" hidden="false" customHeight="false" outlineLevel="0" collapsed="false">
      <c r="A8" s="319" t="n">
        <v>10115</v>
      </c>
      <c r="B8" s="318" t="s">
        <v>173</v>
      </c>
      <c r="C8" s="319" t="s">
        <v>15495</v>
      </c>
      <c r="D8" s="313" t="s">
        <v>3217</v>
      </c>
      <c r="E8" s="320" t="n">
        <v>9.28</v>
      </c>
    </row>
    <row r="9" customFormat="false" ht="13.8" hidden="false" customHeight="false" outlineLevel="0" collapsed="false">
      <c r="A9" s="319" t="n">
        <v>10117</v>
      </c>
      <c r="B9" s="318" t="s">
        <v>173</v>
      </c>
      <c r="C9" s="319" t="s">
        <v>15496</v>
      </c>
      <c r="D9" s="313" t="s">
        <v>3217</v>
      </c>
      <c r="E9" s="320" t="n">
        <v>16.19</v>
      </c>
    </row>
    <row r="10" customFormat="false" ht="13.8" hidden="false" customHeight="false" outlineLevel="0" collapsed="false">
      <c r="A10" s="319" t="n">
        <v>10118</v>
      </c>
      <c r="B10" s="318" t="s">
        <v>173</v>
      </c>
      <c r="C10" s="319" t="s">
        <v>15497</v>
      </c>
      <c r="D10" s="313" t="s">
        <v>3217</v>
      </c>
      <c r="E10" s="320" t="n">
        <v>9.28</v>
      </c>
    </row>
    <row r="11" customFormat="false" ht="13.8" hidden="false" customHeight="false" outlineLevel="0" collapsed="false">
      <c r="A11" s="319" t="n">
        <v>10121</v>
      </c>
      <c r="B11" s="318" t="s">
        <v>173</v>
      </c>
      <c r="C11" s="319" t="s">
        <v>15498</v>
      </c>
      <c r="D11" s="313" t="s">
        <v>3217</v>
      </c>
      <c r="E11" s="320" t="n">
        <v>9.28</v>
      </c>
    </row>
    <row r="12" customFormat="false" ht="13.8" hidden="false" customHeight="false" outlineLevel="0" collapsed="false">
      <c r="A12" s="319" t="n">
        <v>10124</v>
      </c>
      <c r="B12" s="318" t="s">
        <v>173</v>
      </c>
      <c r="C12" s="319" t="s">
        <v>15499</v>
      </c>
      <c r="D12" s="313" t="s">
        <v>3217</v>
      </c>
      <c r="E12" s="320" t="n">
        <v>9.28</v>
      </c>
    </row>
    <row r="13" customFormat="false" ht="13.8" hidden="false" customHeight="false" outlineLevel="0" collapsed="false">
      <c r="A13" s="319" t="n">
        <v>10128</v>
      </c>
      <c r="B13" s="318" t="s">
        <v>173</v>
      </c>
      <c r="C13" s="319" t="s">
        <v>15500</v>
      </c>
      <c r="D13" s="313" t="s">
        <v>3217</v>
      </c>
      <c r="E13" s="320" t="n">
        <v>9.28</v>
      </c>
    </row>
    <row r="14" customFormat="false" ht="13.8" hidden="false" customHeight="false" outlineLevel="0" collapsed="false">
      <c r="A14" s="319" t="n">
        <v>10130</v>
      </c>
      <c r="B14" s="318" t="s">
        <v>173</v>
      </c>
      <c r="C14" s="319" t="s">
        <v>15501</v>
      </c>
      <c r="D14" s="313" t="s">
        <v>3217</v>
      </c>
      <c r="E14" s="320" t="n">
        <v>13.22</v>
      </c>
    </row>
    <row r="15" customFormat="false" ht="13.8" hidden="false" customHeight="false" outlineLevel="0" collapsed="false">
      <c r="A15" s="319" t="n">
        <v>10132</v>
      </c>
      <c r="B15" s="318" t="s">
        <v>173</v>
      </c>
      <c r="C15" s="319" t="s">
        <v>15502</v>
      </c>
      <c r="D15" s="313" t="s">
        <v>3217</v>
      </c>
      <c r="E15" s="320" t="n">
        <v>53.26</v>
      </c>
    </row>
    <row r="16" customFormat="false" ht="13.8" hidden="false" customHeight="false" outlineLevel="0" collapsed="false">
      <c r="A16" s="319" t="n">
        <v>10138</v>
      </c>
      <c r="B16" s="318" t="s">
        <v>173</v>
      </c>
      <c r="C16" s="319" t="s">
        <v>15503</v>
      </c>
      <c r="D16" s="313" t="s">
        <v>3217</v>
      </c>
      <c r="E16" s="320" t="n">
        <v>9.28</v>
      </c>
    </row>
    <row r="17" customFormat="false" ht="13.8" hidden="false" customHeight="false" outlineLevel="0" collapsed="false">
      <c r="A17" s="319" t="n">
        <v>10139</v>
      </c>
      <c r="B17" s="318" t="s">
        <v>173</v>
      </c>
      <c r="C17" s="319" t="s">
        <v>15504</v>
      </c>
      <c r="D17" s="313" t="s">
        <v>3217</v>
      </c>
      <c r="E17" s="320" t="n">
        <v>9.28</v>
      </c>
    </row>
    <row r="18" customFormat="false" ht="13.8" hidden="false" customHeight="false" outlineLevel="0" collapsed="false">
      <c r="A18" s="319" t="n">
        <v>10140</v>
      </c>
      <c r="B18" s="318" t="s">
        <v>173</v>
      </c>
      <c r="C18" s="319" t="s">
        <v>15505</v>
      </c>
      <c r="D18" s="313" t="s">
        <v>3217</v>
      </c>
      <c r="E18" s="320" t="n">
        <v>9.28</v>
      </c>
    </row>
    <row r="19" customFormat="false" ht="13.8" hidden="false" customHeight="false" outlineLevel="0" collapsed="false">
      <c r="A19" s="319" t="n">
        <v>10144</v>
      </c>
      <c r="B19" s="318" t="s">
        <v>173</v>
      </c>
      <c r="C19" s="319" t="s">
        <v>15506</v>
      </c>
      <c r="D19" s="313" t="s">
        <v>3217</v>
      </c>
      <c r="E19" s="320" t="n">
        <v>9.28</v>
      </c>
    </row>
    <row r="20" customFormat="false" ht="13.8" hidden="false" customHeight="false" outlineLevel="0" collapsed="false">
      <c r="A20" s="319" t="n">
        <v>10146</v>
      </c>
      <c r="B20" s="318" t="s">
        <v>173</v>
      </c>
      <c r="C20" s="319" t="s">
        <v>15507</v>
      </c>
      <c r="D20" s="313" t="s">
        <v>3217</v>
      </c>
      <c r="E20" s="320" t="n">
        <v>6.89</v>
      </c>
    </row>
    <row r="21" customFormat="false" ht="13.8" hidden="false" customHeight="false" outlineLevel="0" collapsed="false">
      <c r="A21" s="319" t="n">
        <v>10147</v>
      </c>
      <c r="B21" s="318" t="s">
        <v>173</v>
      </c>
      <c r="C21" s="319" t="s">
        <v>15508</v>
      </c>
      <c r="D21" s="313" t="s">
        <v>3217</v>
      </c>
      <c r="E21" s="320" t="n">
        <v>9.28</v>
      </c>
    </row>
    <row r="22" customFormat="false" ht="13.8" hidden="false" customHeight="false" outlineLevel="0" collapsed="false">
      <c r="A22" s="319" t="n">
        <v>10150</v>
      </c>
      <c r="B22" s="318" t="s">
        <v>173</v>
      </c>
      <c r="C22" s="319" t="s">
        <v>15509</v>
      </c>
      <c r="D22" s="313" t="s">
        <v>3217</v>
      </c>
      <c r="E22" s="320" t="n">
        <v>9.28</v>
      </c>
    </row>
    <row r="23" customFormat="false" ht="23.85" hidden="false" customHeight="false" outlineLevel="0" collapsed="false">
      <c r="A23" s="319" t="n">
        <v>10157</v>
      </c>
      <c r="B23" s="318" t="s">
        <v>173</v>
      </c>
      <c r="C23" s="319" t="s">
        <v>15510</v>
      </c>
      <c r="D23" s="313" t="s">
        <v>3217</v>
      </c>
      <c r="E23" s="320" t="n">
        <v>9.61</v>
      </c>
    </row>
    <row r="24" customFormat="false" ht="15" hidden="false" customHeight="true" outlineLevel="0" collapsed="false">
      <c r="A24" s="317" t="n">
        <v>102</v>
      </c>
      <c r="B24" s="318" t="s">
        <v>173</v>
      </c>
      <c r="C24" s="317" t="s">
        <v>15511</v>
      </c>
      <c r="D24" s="317"/>
      <c r="E24" s="317"/>
    </row>
    <row r="25" customFormat="false" ht="13.8" hidden="false" customHeight="false" outlineLevel="0" collapsed="false">
      <c r="A25" s="319" t="n">
        <v>10209</v>
      </c>
      <c r="B25" s="318" t="s">
        <v>173</v>
      </c>
      <c r="C25" s="319" t="s">
        <v>15512</v>
      </c>
      <c r="D25" s="313" t="s">
        <v>3217</v>
      </c>
      <c r="E25" s="320" t="n">
        <v>19.45</v>
      </c>
    </row>
    <row r="26" customFormat="false" ht="13.8" hidden="false" customHeight="false" outlineLevel="0" collapsed="false">
      <c r="A26" s="319" t="n">
        <v>10233</v>
      </c>
      <c r="B26" s="318" t="s">
        <v>173</v>
      </c>
      <c r="C26" s="319" t="s">
        <v>15513</v>
      </c>
      <c r="D26" s="313" t="s">
        <v>3217</v>
      </c>
      <c r="E26" s="320" t="n">
        <v>6.42</v>
      </c>
    </row>
    <row r="27" customFormat="false" ht="13.8" hidden="false" customHeight="false" outlineLevel="0" collapsed="false">
      <c r="A27" s="319" t="n">
        <v>10235</v>
      </c>
      <c r="B27" s="318" t="s">
        <v>173</v>
      </c>
      <c r="C27" s="319" t="s">
        <v>15514</v>
      </c>
      <c r="D27" s="313" t="s">
        <v>3217</v>
      </c>
      <c r="E27" s="320" t="n">
        <v>6.42</v>
      </c>
    </row>
    <row r="28" customFormat="false" ht="13.8" hidden="false" customHeight="false" outlineLevel="0" collapsed="false">
      <c r="A28" s="319" t="n">
        <v>10237</v>
      </c>
      <c r="B28" s="318" t="s">
        <v>173</v>
      </c>
      <c r="C28" s="319" t="s">
        <v>15515</v>
      </c>
      <c r="D28" s="313" t="s">
        <v>3217</v>
      </c>
      <c r="E28" s="320" t="n">
        <v>12.45</v>
      </c>
    </row>
    <row r="29" customFormat="false" ht="23.85" hidden="false" customHeight="false" outlineLevel="0" collapsed="false">
      <c r="A29" s="319" t="n">
        <v>10260</v>
      </c>
      <c r="B29" s="318" t="s">
        <v>173</v>
      </c>
      <c r="C29" s="319" t="s">
        <v>15516</v>
      </c>
      <c r="D29" s="313" t="s">
        <v>3217</v>
      </c>
      <c r="E29" s="320" t="n">
        <v>7.27</v>
      </c>
    </row>
    <row r="30" customFormat="false" ht="13.8" hidden="false" customHeight="false" outlineLevel="0" collapsed="false">
      <c r="A30" s="319" t="n">
        <v>10278</v>
      </c>
      <c r="B30" s="318" t="s">
        <v>173</v>
      </c>
      <c r="C30" s="319" t="s">
        <v>15517</v>
      </c>
      <c r="D30" s="313" t="s">
        <v>3217</v>
      </c>
      <c r="E30" s="320" t="n">
        <v>14.01</v>
      </c>
    </row>
    <row r="31" customFormat="false" ht="13.8" hidden="false" customHeight="false" outlineLevel="0" collapsed="false">
      <c r="A31" s="319" t="n">
        <v>10281</v>
      </c>
      <c r="B31" s="318" t="s">
        <v>173</v>
      </c>
      <c r="C31" s="319" t="s">
        <v>15518</v>
      </c>
      <c r="D31" s="313" t="s">
        <v>3217</v>
      </c>
      <c r="E31" s="320" t="n">
        <v>9.01</v>
      </c>
    </row>
    <row r="32" customFormat="false" ht="13.8" hidden="false" customHeight="false" outlineLevel="0" collapsed="false">
      <c r="A32" s="319" t="n">
        <v>10282</v>
      </c>
      <c r="B32" s="318" t="s">
        <v>173</v>
      </c>
      <c r="C32" s="319" t="s">
        <v>15519</v>
      </c>
      <c r="D32" s="313" t="s">
        <v>3217</v>
      </c>
      <c r="E32" s="320" t="n">
        <v>15.4</v>
      </c>
    </row>
    <row r="33" customFormat="false" ht="23.85" hidden="false" customHeight="false" outlineLevel="0" collapsed="false">
      <c r="A33" s="319" t="n">
        <v>10285</v>
      </c>
      <c r="B33" s="318" t="s">
        <v>173</v>
      </c>
      <c r="C33" s="319" t="s">
        <v>15520</v>
      </c>
      <c r="D33" s="313" t="s">
        <v>3217</v>
      </c>
      <c r="E33" s="320" t="n">
        <v>9.58</v>
      </c>
    </row>
    <row r="34" customFormat="false" ht="13.8" hidden="false" customHeight="false" outlineLevel="0" collapsed="false">
      <c r="A34" s="319" t="n">
        <v>10287</v>
      </c>
      <c r="B34" s="318" t="s">
        <v>173</v>
      </c>
      <c r="C34" s="319" t="s">
        <v>15521</v>
      </c>
      <c r="D34" s="313" t="s">
        <v>3217</v>
      </c>
      <c r="E34" s="320" t="n">
        <v>7.65</v>
      </c>
    </row>
    <row r="35" customFormat="false" ht="13.8" hidden="false" customHeight="false" outlineLevel="0" collapsed="false">
      <c r="A35" s="319" t="n">
        <v>10292</v>
      </c>
      <c r="B35" s="318" t="s">
        <v>173</v>
      </c>
      <c r="C35" s="319" t="s">
        <v>15522</v>
      </c>
      <c r="D35" s="313" t="s">
        <v>3217</v>
      </c>
      <c r="E35" s="320" t="n">
        <v>10.19</v>
      </c>
    </row>
    <row r="36" customFormat="false" ht="12.8" hidden="false" customHeight="false" outlineLevel="0" collapsed="false">
      <c r="A36" s="321"/>
      <c r="B36" s="321" t="s">
        <v>173</v>
      </c>
      <c r="C36" s="321"/>
      <c r="D36" s="321"/>
      <c r="E36" s="321"/>
    </row>
    <row r="37" customFormat="false" ht="15" hidden="false" customHeight="true" outlineLevel="0" collapsed="false">
      <c r="A37" s="317" t="s">
        <v>15523</v>
      </c>
      <c r="B37" s="317" t="s">
        <v>173</v>
      </c>
      <c r="C37" s="317"/>
      <c r="D37" s="317"/>
      <c r="E37" s="317"/>
    </row>
    <row r="38" customFormat="false" ht="12.8" hidden="false" customHeight="false" outlineLevel="0" collapsed="false">
      <c r="A38" s="321"/>
      <c r="B38" s="321" t="s">
        <v>173</v>
      </c>
      <c r="C38" s="321"/>
      <c r="D38" s="321"/>
      <c r="E38" s="321"/>
    </row>
    <row r="39" customFormat="false" ht="13.8" hidden="false" customHeight="false" outlineLevel="0" collapsed="false">
      <c r="A39" s="308" t="s">
        <v>118</v>
      </c>
      <c r="B39" s="318" t="s">
        <v>173</v>
      </c>
      <c r="C39" s="308" t="s">
        <v>121</v>
      </c>
      <c r="D39" s="309" t="s">
        <v>15487</v>
      </c>
      <c r="E39" s="309" t="s">
        <v>15488</v>
      </c>
    </row>
    <row r="40" customFormat="false" ht="15" hidden="false" customHeight="true" outlineLevel="0" collapsed="false">
      <c r="A40" s="317" t="n">
        <v>2</v>
      </c>
      <c r="B40" s="318" t="s">
        <v>173</v>
      </c>
      <c r="C40" s="317" t="s">
        <v>15524</v>
      </c>
      <c r="D40" s="317"/>
      <c r="E40" s="317"/>
    </row>
    <row r="41" customFormat="false" ht="15" hidden="false" customHeight="true" outlineLevel="0" collapsed="false">
      <c r="A41" s="317" t="n">
        <v>203</v>
      </c>
      <c r="B41" s="318" t="s">
        <v>173</v>
      </c>
      <c r="C41" s="317" t="s">
        <v>15525</v>
      </c>
      <c r="D41" s="317"/>
      <c r="E41" s="317"/>
    </row>
    <row r="42" customFormat="false" ht="23.85" hidden="false" customHeight="false" outlineLevel="0" collapsed="false">
      <c r="A42" s="319" t="n">
        <v>20356</v>
      </c>
      <c r="B42" s="318" t="s">
        <v>173</v>
      </c>
      <c r="C42" s="319" t="s">
        <v>15526</v>
      </c>
      <c r="D42" s="313" t="s">
        <v>70</v>
      </c>
      <c r="E42" s="320" t="n">
        <v>74.61</v>
      </c>
    </row>
    <row r="43" customFormat="false" ht="15" hidden="false" customHeight="true" outlineLevel="0" collapsed="false">
      <c r="A43" s="317" t="n">
        <v>204</v>
      </c>
      <c r="B43" s="318" t="s">
        <v>173</v>
      </c>
      <c r="C43" s="317" t="s">
        <v>15527</v>
      </c>
      <c r="D43" s="317"/>
      <c r="E43" s="317"/>
    </row>
    <row r="44" customFormat="false" ht="23.85" hidden="false" customHeight="false" outlineLevel="0" collapsed="false">
      <c r="A44" s="319" t="n">
        <v>20416</v>
      </c>
      <c r="B44" s="318" t="s">
        <v>173</v>
      </c>
      <c r="C44" s="319" t="s">
        <v>15528</v>
      </c>
      <c r="D44" s="313" t="s">
        <v>200</v>
      </c>
      <c r="E44" s="320" t="n">
        <v>560.28</v>
      </c>
    </row>
    <row r="45" customFormat="false" ht="13.8" hidden="false" customHeight="false" outlineLevel="0" collapsed="false">
      <c r="A45" s="319" t="n">
        <v>20437</v>
      </c>
      <c r="B45" s="318" t="s">
        <v>173</v>
      </c>
      <c r="C45" s="319" t="s">
        <v>15529</v>
      </c>
      <c r="D45" s="313" t="s">
        <v>202</v>
      </c>
      <c r="E45" s="320" t="n">
        <v>95.83</v>
      </c>
    </row>
    <row r="46" customFormat="false" ht="13.8" hidden="false" customHeight="false" outlineLevel="0" collapsed="false">
      <c r="A46" s="319" t="n">
        <v>20463</v>
      </c>
      <c r="B46" s="318" t="s">
        <v>173</v>
      </c>
      <c r="C46" s="319" t="s">
        <v>15530</v>
      </c>
      <c r="D46" s="313" t="s">
        <v>202</v>
      </c>
      <c r="E46" s="320" t="n">
        <v>8.03</v>
      </c>
    </row>
    <row r="47" customFormat="false" ht="13.8" hidden="false" customHeight="false" outlineLevel="0" collapsed="false">
      <c r="A47" s="319" t="n">
        <v>20468</v>
      </c>
      <c r="B47" s="318" t="s">
        <v>173</v>
      </c>
      <c r="C47" s="319" t="s">
        <v>15531</v>
      </c>
      <c r="D47" s="313" t="s">
        <v>202</v>
      </c>
      <c r="E47" s="320" t="n">
        <v>15.15</v>
      </c>
    </row>
    <row r="48" customFormat="false" ht="15" hidden="false" customHeight="true" outlineLevel="0" collapsed="false">
      <c r="A48" s="317" t="n">
        <v>205</v>
      </c>
      <c r="B48" s="318" t="s">
        <v>173</v>
      </c>
      <c r="C48" s="317" t="s">
        <v>15532</v>
      </c>
      <c r="D48" s="317"/>
      <c r="E48" s="317"/>
    </row>
    <row r="49" customFormat="false" ht="13.8" hidden="false" customHeight="false" outlineLevel="0" collapsed="false">
      <c r="A49" s="319" t="n">
        <v>20503</v>
      </c>
      <c r="B49" s="318" t="s">
        <v>173</v>
      </c>
      <c r="C49" s="319" t="s">
        <v>15533</v>
      </c>
      <c r="D49" s="313" t="s">
        <v>200</v>
      </c>
      <c r="E49" s="320" t="n">
        <v>136.67</v>
      </c>
    </row>
    <row r="50" customFormat="false" ht="13.8" hidden="false" customHeight="false" outlineLevel="0" collapsed="false">
      <c r="A50" s="319" t="n">
        <v>20505</v>
      </c>
      <c r="B50" s="318" t="s">
        <v>173</v>
      </c>
      <c r="C50" s="319" t="s">
        <v>15534</v>
      </c>
      <c r="D50" s="313" t="s">
        <v>202</v>
      </c>
      <c r="E50" s="320" t="n">
        <v>0.87</v>
      </c>
    </row>
    <row r="51" customFormat="false" ht="13.8" hidden="false" customHeight="false" outlineLevel="0" collapsed="false">
      <c r="A51" s="319" t="n">
        <v>20508</v>
      </c>
      <c r="B51" s="318" t="s">
        <v>173</v>
      </c>
      <c r="C51" s="319" t="s">
        <v>15535</v>
      </c>
      <c r="D51" s="313" t="s">
        <v>202</v>
      </c>
      <c r="E51" s="320" t="n">
        <v>0.55</v>
      </c>
    </row>
    <row r="52" customFormat="false" ht="13.8" hidden="false" customHeight="false" outlineLevel="0" collapsed="false">
      <c r="A52" s="319" t="n">
        <v>20509</v>
      </c>
      <c r="B52" s="318" t="s">
        <v>173</v>
      </c>
      <c r="C52" s="319" t="s">
        <v>15536</v>
      </c>
      <c r="D52" s="313" t="s">
        <v>202</v>
      </c>
      <c r="E52" s="320" t="n">
        <v>5.85</v>
      </c>
    </row>
    <row r="53" customFormat="false" ht="13.8" hidden="false" customHeight="false" outlineLevel="0" collapsed="false">
      <c r="A53" s="319" t="n">
        <v>20510</v>
      </c>
      <c r="B53" s="318" t="s">
        <v>173</v>
      </c>
      <c r="C53" s="319" t="s">
        <v>15537</v>
      </c>
      <c r="D53" s="313" t="s">
        <v>202</v>
      </c>
      <c r="E53" s="320" t="n">
        <v>0.79</v>
      </c>
    </row>
    <row r="54" customFormat="false" ht="23.85" hidden="false" customHeight="false" outlineLevel="0" collapsed="false">
      <c r="A54" s="319" t="n">
        <v>20514</v>
      </c>
      <c r="B54" s="318" t="s">
        <v>173</v>
      </c>
      <c r="C54" s="319" t="s">
        <v>15538</v>
      </c>
      <c r="D54" s="313" t="s">
        <v>200</v>
      </c>
      <c r="E54" s="320" t="n">
        <v>519.38</v>
      </c>
    </row>
    <row r="55" customFormat="false" ht="13.8" hidden="false" customHeight="false" outlineLevel="0" collapsed="false">
      <c r="A55" s="319" t="n">
        <v>20517</v>
      </c>
      <c r="B55" s="318" t="s">
        <v>173</v>
      </c>
      <c r="C55" s="319" t="s">
        <v>15539</v>
      </c>
      <c r="D55" s="313" t="s">
        <v>200</v>
      </c>
      <c r="E55" s="320" t="n">
        <v>167.92</v>
      </c>
    </row>
    <row r="56" customFormat="false" ht="13.8" hidden="false" customHeight="false" outlineLevel="0" collapsed="false">
      <c r="A56" s="319" t="n">
        <v>20518</v>
      </c>
      <c r="B56" s="318" t="s">
        <v>173</v>
      </c>
      <c r="C56" s="319" t="s">
        <v>15540</v>
      </c>
      <c r="D56" s="313" t="s">
        <v>200</v>
      </c>
      <c r="E56" s="320" t="n">
        <v>167.92</v>
      </c>
    </row>
    <row r="57" customFormat="false" ht="13.8" hidden="false" customHeight="false" outlineLevel="0" collapsed="false">
      <c r="A57" s="319" t="n">
        <v>20519</v>
      </c>
      <c r="B57" s="318" t="s">
        <v>173</v>
      </c>
      <c r="C57" s="319" t="s">
        <v>15541</v>
      </c>
      <c r="D57" s="313" t="s">
        <v>200</v>
      </c>
      <c r="E57" s="320" t="n">
        <v>167.92</v>
      </c>
    </row>
    <row r="58" customFormat="false" ht="13.8" hidden="false" customHeight="false" outlineLevel="0" collapsed="false">
      <c r="A58" s="319" t="n">
        <v>20520</v>
      </c>
      <c r="B58" s="318" t="s">
        <v>173</v>
      </c>
      <c r="C58" s="319" t="s">
        <v>15542</v>
      </c>
      <c r="D58" s="313" t="s">
        <v>200</v>
      </c>
      <c r="E58" s="320" t="n">
        <v>167.92</v>
      </c>
    </row>
    <row r="59" customFormat="false" ht="13.8" hidden="false" customHeight="false" outlineLevel="0" collapsed="false">
      <c r="A59" s="319" t="n">
        <v>20521</v>
      </c>
      <c r="B59" s="318" t="s">
        <v>173</v>
      </c>
      <c r="C59" s="319" t="s">
        <v>15543</v>
      </c>
      <c r="D59" s="313" t="s">
        <v>200</v>
      </c>
      <c r="E59" s="320" t="n">
        <v>164.26</v>
      </c>
    </row>
    <row r="60" customFormat="false" ht="13.8" hidden="false" customHeight="false" outlineLevel="0" collapsed="false">
      <c r="A60" s="319" t="n">
        <v>20522</v>
      </c>
      <c r="B60" s="318" t="s">
        <v>173</v>
      </c>
      <c r="C60" s="319" t="s">
        <v>15544</v>
      </c>
      <c r="D60" s="313" t="s">
        <v>200</v>
      </c>
      <c r="E60" s="320" t="n">
        <v>212.92</v>
      </c>
    </row>
    <row r="61" customFormat="false" ht="13.8" hidden="false" customHeight="false" outlineLevel="0" collapsed="false">
      <c r="A61" s="319" t="n">
        <v>20524</v>
      </c>
      <c r="B61" s="318" t="s">
        <v>173</v>
      </c>
      <c r="C61" s="319" t="s">
        <v>15545</v>
      </c>
      <c r="D61" s="313" t="s">
        <v>200</v>
      </c>
      <c r="E61" s="320" t="n">
        <v>131.11</v>
      </c>
    </row>
    <row r="62" customFormat="false" ht="13.8" hidden="false" customHeight="false" outlineLevel="0" collapsed="false">
      <c r="A62" s="319" t="n">
        <v>20553</v>
      </c>
      <c r="B62" s="318" t="s">
        <v>173</v>
      </c>
      <c r="C62" s="319" t="s">
        <v>15546</v>
      </c>
      <c r="D62" s="313" t="s">
        <v>200</v>
      </c>
      <c r="E62" s="320" t="n">
        <v>167.92</v>
      </c>
    </row>
    <row r="63" customFormat="false" ht="13.8" hidden="false" customHeight="false" outlineLevel="0" collapsed="false">
      <c r="A63" s="319" t="n">
        <v>20554</v>
      </c>
      <c r="B63" s="318" t="s">
        <v>173</v>
      </c>
      <c r="C63" s="319" t="s">
        <v>15547</v>
      </c>
      <c r="D63" s="313" t="s">
        <v>200</v>
      </c>
      <c r="E63" s="320" t="n">
        <v>73.33</v>
      </c>
    </row>
    <row r="64" customFormat="false" ht="23.85" hidden="false" customHeight="false" outlineLevel="0" collapsed="false">
      <c r="A64" s="319" t="n">
        <v>20567</v>
      </c>
      <c r="B64" s="318" t="s">
        <v>173</v>
      </c>
      <c r="C64" s="319" t="s">
        <v>15548</v>
      </c>
      <c r="D64" s="313" t="s">
        <v>200</v>
      </c>
      <c r="E64" s="320" t="n">
        <v>542.38</v>
      </c>
    </row>
    <row r="65" customFormat="false" ht="13.8" hidden="false" customHeight="false" outlineLevel="0" collapsed="false">
      <c r="A65" s="319" t="n">
        <v>20571</v>
      </c>
      <c r="B65" s="318" t="s">
        <v>173</v>
      </c>
      <c r="C65" s="319" t="s">
        <v>15549</v>
      </c>
      <c r="D65" s="313" t="s">
        <v>200</v>
      </c>
      <c r="E65" s="320" t="n">
        <v>167.92</v>
      </c>
    </row>
    <row r="66" customFormat="false" ht="23.85" hidden="false" customHeight="false" outlineLevel="0" collapsed="false">
      <c r="A66" s="319" t="n">
        <v>20572</v>
      </c>
      <c r="B66" s="318" t="s">
        <v>173</v>
      </c>
      <c r="C66" s="319" t="s">
        <v>15550</v>
      </c>
      <c r="D66" s="313" t="s">
        <v>202</v>
      </c>
      <c r="E66" s="320" t="n">
        <v>5.95</v>
      </c>
    </row>
    <row r="67" customFormat="false" ht="13.8" hidden="false" customHeight="false" outlineLevel="0" collapsed="false">
      <c r="A67" s="319" t="n">
        <v>20578</v>
      </c>
      <c r="B67" s="318" t="s">
        <v>173</v>
      </c>
      <c r="C67" s="319" t="s">
        <v>15551</v>
      </c>
      <c r="D67" s="313" t="s">
        <v>200</v>
      </c>
      <c r="E67" s="320" t="n">
        <v>172.08</v>
      </c>
    </row>
    <row r="68" customFormat="false" ht="13.8" hidden="false" customHeight="false" outlineLevel="0" collapsed="false">
      <c r="A68" s="319" t="n">
        <v>20580</v>
      </c>
      <c r="B68" s="318" t="s">
        <v>173</v>
      </c>
      <c r="C68" s="319" t="s">
        <v>15552</v>
      </c>
      <c r="D68" s="313" t="s">
        <v>200</v>
      </c>
      <c r="E68" s="320" t="n">
        <v>124.17</v>
      </c>
    </row>
    <row r="69" customFormat="false" ht="13.8" hidden="false" customHeight="false" outlineLevel="0" collapsed="false">
      <c r="A69" s="319" t="n">
        <v>20584</v>
      </c>
      <c r="B69" s="318" t="s">
        <v>173</v>
      </c>
      <c r="C69" s="319" t="s">
        <v>15553</v>
      </c>
      <c r="D69" s="313" t="s">
        <v>202</v>
      </c>
      <c r="E69" s="320" t="n">
        <v>2.42</v>
      </c>
    </row>
    <row r="70" customFormat="false" ht="13.8" hidden="false" customHeight="false" outlineLevel="0" collapsed="false">
      <c r="A70" s="319" t="n">
        <v>20588</v>
      </c>
      <c r="B70" s="318" t="s">
        <v>173</v>
      </c>
      <c r="C70" s="319" t="s">
        <v>15554</v>
      </c>
      <c r="D70" s="313" t="s">
        <v>202</v>
      </c>
      <c r="E70" s="320" t="n">
        <v>8.03</v>
      </c>
    </row>
    <row r="71" customFormat="false" ht="15" hidden="false" customHeight="true" outlineLevel="0" collapsed="false">
      <c r="A71" s="317" t="n">
        <v>207</v>
      </c>
      <c r="B71" s="318" t="s">
        <v>173</v>
      </c>
      <c r="C71" s="317" t="s">
        <v>15532</v>
      </c>
      <c r="D71" s="317"/>
      <c r="E71" s="317"/>
    </row>
    <row r="72" customFormat="false" ht="23.85" hidden="false" customHeight="false" outlineLevel="0" collapsed="false">
      <c r="A72" s="319" t="n">
        <v>20732</v>
      </c>
      <c r="B72" s="318" t="s">
        <v>173</v>
      </c>
      <c r="C72" s="319" t="s">
        <v>15555</v>
      </c>
      <c r="D72" s="313" t="s">
        <v>202</v>
      </c>
      <c r="E72" s="320" t="n">
        <v>2.56</v>
      </c>
    </row>
    <row r="73" customFormat="false" ht="13.8" hidden="false" customHeight="false" outlineLevel="0" collapsed="false">
      <c r="A73" s="319" t="n">
        <v>20746</v>
      </c>
      <c r="B73" s="318" t="s">
        <v>173</v>
      </c>
      <c r="C73" s="319" t="s">
        <v>15556</v>
      </c>
      <c r="D73" s="313" t="s">
        <v>202</v>
      </c>
      <c r="E73" s="320" t="n">
        <v>5.64</v>
      </c>
    </row>
    <row r="74" customFormat="false" ht="15" hidden="false" customHeight="true" outlineLevel="0" collapsed="false">
      <c r="A74" s="317" t="n">
        <v>209</v>
      </c>
      <c r="B74" s="318" t="s">
        <v>173</v>
      </c>
      <c r="C74" s="317" t="s">
        <v>15557</v>
      </c>
      <c r="D74" s="317"/>
      <c r="E74" s="317"/>
    </row>
    <row r="75" customFormat="false" ht="13.8" hidden="false" customHeight="false" outlineLevel="0" collapsed="false">
      <c r="A75" s="319" t="n">
        <v>20910</v>
      </c>
      <c r="B75" s="318" t="s">
        <v>173</v>
      </c>
      <c r="C75" s="319" t="s">
        <v>15558</v>
      </c>
      <c r="D75" s="313" t="s">
        <v>32</v>
      </c>
      <c r="E75" s="320" t="n">
        <v>51.33</v>
      </c>
    </row>
    <row r="76" customFormat="false" ht="13.8" hidden="false" customHeight="false" outlineLevel="0" collapsed="false">
      <c r="A76" s="319" t="n">
        <v>20975</v>
      </c>
      <c r="B76" s="318" t="s">
        <v>173</v>
      </c>
      <c r="C76" s="319" t="s">
        <v>15559</v>
      </c>
      <c r="D76" s="313" t="s">
        <v>48</v>
      </c>
      <c r="E76" s="320" t="n">
        <v>6.63</v>
      </c>
    </row>
    <row r="77" customFormat="false" ht="13.8" hidden="false" customHeight="false" outlineLevel="0" collapsed="false">
      <c r="A77" s="319" t="n">
        <v>20977</v>
      </c>
      <c r="B77" s="318" t="s">
        <v>173</v>
      </c>
      <c r="C77" s="319" t="s">
        <v>15560</v>
      </c>
      <c r="D77" s="313" t="s">
        <v>48</v>
      </c>
      <c r="E77" s="320" t="n">
        <v>6.42</v>
      </c>
    </row>
    <row r="78" customFormat="false" ht="13.8" hidden="false" customHeight="false" outlineLevel="0" collapsed="false">
      <c r="A78" s="319" t="n">
        <v>20982</v>
      </c>
      <c r="B78" s="318" t="s">
        <v>173</v>
      </c>
      <c r="C78" s="319" t="s">
        <v>15561</v>
      </c>
      <c r="D78" s="313" t="s">
        <v>48</v>
      </c>
      <c r="E78" s="320" t="n">
        <v>11.07</v>
      </c>
    </row>
    <row r="79" customFormat="false" ht="13.8" hidden="false" customHeight="false" outlineLevel="0" collapsed="false">
      <c r="A79" s="319" t="n">
        <v>20985</v>
      </c>
      <c r="B79" s="318" t="s">
        <v>173</v>
      </c>
      <c r="C79" s="319" t="s">
        <v>15562</v>
      </c>
      <c r="D79" s="313" t="s">
        <v>48</v>
      </c>
      <c r="E79" s="320" t="n">
        <v>5.26</v>
      </c>
    </row>
    <row r="80" customFormat="false" ht="23.85" hidden="false" customHeight="false" outlineLevel="0" collapsed="false">
      <c r="A80" s="319" t="n">
        <v>20987</v>
      </c>
      <c r="B80" s="318" t="s">
        <v>173</v>
      </c>
      <c r="C80" s="319" t="s">
        <v>15563</v>
      </c>
      <c r="D80" s="313" t="s">
        <v>32</v>
      </c>
      <c r="E80" s="320" t="n">
        <v>51.14</v>
      </c>
    </row>
    <row r="81" customFormat="false" ht="13.8" hidden="false" customHeight="false" outlineLevel="0" collapsed="false">
      <c r="A81" s="319" t="n">
        <v>20988</v>
      </c>
      <c r="B81" s="318" t="s">
        <v>173</v>
      </c>
      <c r="C81" s="319" t="s">
        <v>15564</v>
      </c>
      <c r="D81" s="313" t="s">
        <v>48</v>
      </c>
      <c r="E81" s="320" t="n">
        <v>14.32</v>
      </c>
    </row>
    <row r="82" customFormat="false" ht="15" hidden="false" customHeight="true" outlineLevel="0" collapsed="false">
      <c r="A82" s="317" t="n">
        <v>210</v>
      </c>
      <c r="B82" s="318" t="s">
        <v>173</v>
      </c>
      <c r="C82" s="317" t="s">
        <v>15557</v>
      </c>
      <c r="D82" s="317"/>
      <c r="E82" s="317"/>
    </row>
    <row r="83" customFormat="false" ht="23.85" hidden="false" customHeight="false" outlineLevel="0" collapsed="false">
      <c r="A83" s="319" t="n">
        <v>21005</v>
      </c>
      <c r="B83" s="318" t="s">
        <v>173</v>
      </c>
      <c r="C83" s="319" t="s">
        <v>15565</v>
      </c>
      <c r="D83" s="313" t="s">
        <v>200</v>
      </c>
      <c r="E83" s="322" t="n">
        <v>6276.67</v>
      </c>
    </row>
    <row r="84" customFormat="false" ht="13.8" hidden="false" customHeight="false" outlineLevel="0" collapsed="false">
      <c r="A84" s="319" t="n">
        <v>21009</v>
      </c>
      <c r="B84" s="318" t="s">
        <v>173</v>
      </c>
      <c r="C84" s="319" t="s">
        <v>15566</v>
      </c>
      <c r="D84" s="313" t="s">
        <v>48</v>
      </c>
      <c r="E84" s="320" t="n">
        <v>8.67</v>
      </c>
    </row>
    <row r="85" customFormat="false" ht="13.8" hidden="false" customHeight="false" outlineLevel="0" collapsed="false">
      <c r="A85" s="319" t="n">
        <v>21018</v>
      </c>
      <c r="B85" s="318" t="s">
        <v>173</v>
      </c>
      <c r="C85" s="319" t="s">
        <v>15567</v>
      </c>
      <c r="D85" s="313" t="s">
        <v>48</v>
      </c>
      <c r="E85" s="320" t="n">
        <v>17.4</v>
      </c>
    </row>
    <row r="86" customFormat="false" ht="23.85" hidden="false" customHeight="false" outlineLevel="0" collapsed="false">
      <c r="A86" s="319" t="n">
        <v>21023</v>
      </c>
      <c r="B86" s="318" t="s">
        <v>173</v>
      </c>
      <c r="C86" s="319" t="s">
        <v>15568</v>
      </c>
      <c r="D86" s="313" t="s">
        <v>70</v>
      </c>
      <c r="E86" s="320" t="n">
        <v>3.71</v>
      </c>
    </row>
    <row r="87" customFormat="false" ht="23.85" hidden="false" customHeight="false" outlineLevel="0" collapsed="false">
      <c r="A87" s="319" t="n">
        <v>21028</v>
      </c>
      <c r="B87" s="318" t="s">
        <v>173</v>
      </c>
      <c r="C87" s="319" t="s">
        <v>15569</v>
      </c>
      <c r="D87" s="313" t="s">
        <v>15570</v>
      </c>
      <c r="E87" s="320" t="n">
        <v>226.8</v>
      </c>
    </row>
    <row r="88" customFormat="false" ht="13.8" hidden="false" customHeight="false" outlineLevel="0" collapsed="false">
      <c r="A88" s="319" t="n">
        <v>21030</v>
      </c>
      <c r="B88" s="318" t="s">
        <v>173</v>
      </c>
      <c r="C88" s="319" t="s">
        <v>15571</v>
      </c>
      <c r="D88" s="313" t="s">
        <v>32</v>
      </c>
      <c r="E88" s="320" t="n">
        <v>24.17</v>
      </c>
    </row>
    <row r="89" customFormat="false" ht="13.8" hidden="false" customHeight="false" outlineLevel="0" collapsed="false">
      <c r="A89" s="319" t="n">
        <v>21031</v>
      </c>
      <c r="B89" s="318" t="s">
        <v>173</v>
      </c>
      <c r="C89" s="319" t="s">
        <v>15572</v>
      </c>
      <c r="D89" s="313" t="s">
        <v>32</v>
      </c>
      <c r="E89" s="320" t="n">
        <v>29.42</v>
      </c>
    </row>
    <row r="90" customFormat="false" ht="13.8" hidden="false" customHeight="false" outlineLevel="0" collapsed="false">
      <c r="A90" s="319" t="n">
        <v>21032</v>
      </c>
      <c r="B90" s="318" t="s">
        <v>173</v>
      </c>
      <c r="C90" s="319" t="s">
        <v>15573</v>
      </c>
      <c r="D90" s="313" t="s">
        <v>32</v>
      </c>
      <c r="E90" s="320" t="n">
        <v>36.82</v>
      </c>
    </row>
    <row r="91" customFormat="false" ht="13.8" hidden="false" customHeight="false" outlineLevel="0" collapsed="false">
      <c r="A91" s="319" t="n">
        <v>21033</v>
      </c>
      <c r="B91" s="318" t="s">
        <v>173</v>
      </c>
      <c r="C91" s="319" t="s">
        <v>15574</v>
      </c>
      <c r="D91" s="313" t="s">
        <v>32</v>
      </c>
      <c r="E91" s="320" t="n">
        <v>49.86</v>
      </c>
    </row>
    <row r="92" customFormat="false" ht="13.8" hidden="false" customHeight="false" outlineLevel="0" collapsed="false">
      <c r="A92" s="319" t="n">
        <v>21040</v>
      </c>
      <c r="B92" s="318" t="s">
        <v>173</v>
      </c>
      <c r="C92" s="319" t="s">
        <v>15575</v>
      </c>
      <c r="D92" s="313" t="s">
        <v>48</v>
      </c>
      <c r="E92" s="320" t="n">
        <v>55.58</v>
      </c>
    </row>
    <row r="93" customFormat="false" ht="23.85" hidden="false" customHeight="false" outlineLevel="0" collapsed="false">
      <c r="A93" s="319" t="n">
        <v>21041</v>
      </c>
      <c r="B93" s="318" t="s">
        <v>173</v>
      </c>
      <c r="C93" s="319" t="s">
        <v>15576</v>
      </c>
      <c r="D93" s="313" t="s">
        <v>48</v>
      </c>
      <c r="E93" s="320" t="n">
        <v>36.62</v>
      </c>
    </row>
    <row r="94" customFormat="false" ht="23.85" hidden="false" customHeight="false" outlineLevel="0" collapsed="false">
      <c r="A94" s="319" t="n">
        <v>21042</v>
      </c>
      <c r="B94" s="318" t="s">
        <v>173</v>
      </c>
      <c r="C94" s="319" t="s">
        <v>15577</v>
      </c>
      <c r="D94" s="313" t="s">
        <v>48</v>
      </c>
      <c r="E94" s="320" t="n">
        <v>51.25</v>
      </c>
    </row>
    <row r="95" customFormat="false" ht="23.85" hidden="false" customHeight="false" outlineLevel="0" collapsed="false">
      <c r="A95" s="319" t="n">
        <v>21043</v>
      </c>
      <c r="B95" s="318" t="s">
        <v>173</v>
      </c>
      <c r="C95" s="319" t="s">
        <v>15578</v>
      </c>
      <c r="D95" s="313" t="s">
        <v>48</v>
      </c>
      <c r="E95" s="320" t="n">
        <v>369.76</v>
      </c>
    </row>
    <row r="96" customFormat="false" ht="13.8" hidden="false" customHeight="false" outlineLevel="0" collapsed="false">
      <c r="A96" s="319" t="n">
        <v>21060</v>
      </c>
      <c r="B96" s="318" t="s">
        <v>173</v>
      </c>
      <c r="C96" s="319" t="s">
        <v>15579</v>
      </c>
      <c r="D96" s="313" t="s">
        <v>48</v>
      </c>
      <c r="E96" s="320" t="n">
        <v>5.08</v>
      </c>
    </row>
    <row r="97" customFormat="false" ht="13.8" hidden="false" customHeight="false" outlineLevel="0" collapsed="false">
      <c r="A97" s="319" t="n">
        <v>21061</v>
      </c>
      <c r="B97" s="318" t="s">
        <v>173</v>
      </c>
      <c r="C97" s="319" t="s">
        <v>15580</v>
      </c>
      <c r="D97" s="313" t="s">
        <v>48</v>
      </c>
      <c r="E97" s="320" t="n">
        <v>4.51</v>
      </c>
    </row>
    <row r="98" customFormat="false" ht="13.8" hidden="false" customHeight="false" outlineLevel="0" collapsed="false">
      <c r="A98" s="319" t="n">
        <v>21085</v>
      </c>
      <c r="B98" s="318" t="s">
        <v>173</v>
      </c>
      <c r="C98" s="319" t="s">
        <v>15581</v>
      </c>
      <c r="D98" s="313" t="s">
        <v>200</v>
      </c>
      <c r="E98" s="322" t="n">
        <v>6276.67</v>
      </c>
    </row>
    <row r="99" customFormat="false" ht="13.8" hidden="false" customHeight="false" outlineLevel="0" collapsed="false">
      <c r="A99" s="319" t="n">
        <v>21089</v>
      </c>
      <c r="B99" s="318" t="s">
        <v>173</v>
      </c>
      <c r="C99" s="319" t="s">
        <v>15582</v>
      </c>
      <c r="D99" s="313" t="s">
        <v>48</v>
      </c>
      <c r="E99" s="320" t="n">
        <v>13.17</v>
      </c>
    </row>
    <row r="100" customFormat="false" ht="13.8" hidden="false" customHeight="false" outlineLevel="0" collapsed="false">
      <c r="A100" s="319" t="n">
        <v>21091</v>
      </c>
      <c r="B100" s="318" t="s">
        <v>173</v>
      </c>
      <c r="C100" s="319" t="s">
        <v>15583</v>
      </c>
      <c r="D100" s="313" t="s">
        <v>32</v>
      </c>
      <c r="E100" s="320" t="n">
        <v>52.26</v>
      </c>
    </row>
    <row r="101" customFormat="false" ht="15" hidden="false" customHeight="true" outlineLevel="0" collapsed="false">
      <c r="A101" s="317" t="n">
        <v>211</v>
      </c>
      <c r="B101" s="318" t="s">
        <v>173</v>
      </c>
      <c r="C101" s="317" t="s">
        <v>15584</v>
      </c>
      <c r="D101" s="317"/>
      <c r="E101" s="317"/>
    </row>
    <row r="102" customFormat="false" ht="13.8" hidden="false" customHeight="false" outlineLevel="0" collapsed="false">
      <c r="A102" s="319" t="n">
        <v>21108</v>
      </c>
      <c r="B102" s="318" t="s">
        <v>173</v>
      </c>
      <c r="C102" s="319" t="s">
        <v>15585</v>
      </c>
      <c r="D102" s="313" t="s">
        <v>48</v>
      </c>
      <c r="E102" s="320" t="n">
        <v>69.17</v>
      </c>
    </row>
    <row r="103" customFormat="false" ht="13.8" hidden="false" customHeight="false" outlineLevel="0" collapsed="false">
      <c r="A103" s="319" t="n">
        <v>21109</v>
      </c>
      <c r="B103" s="318" t="s">
        <v>173</v>
      </c>
      <c r="C103" s="319" t="s">
        <v>15586</v>
      </c>
      <c r="D103" s="313" t="s">
        <v>15587</v>
      </c>
      <c r="E103" s="320" t="n">
        <v>175.83</v>
      </c>
    </row>
    <row r="104" customFormat="false" ht="13.8" hidden="false" customHeight="false" outlineLevel="0" collapsed="false">
      <c r="A104" s="319" t="n">
        <v>21111</v>
      </c>
      <c r="B104" s="318" t="s">
        <v>173</v>
      </c>
      <c r="C104" s="319" t="s">
        <v>15588</v>
      </c>
      <c r="D104" s="313" t="s">
        <v>48</v>
      </c>
      <c r="E104" s="320" t="n">
        <v>57.33</v>
      </c>
    </row>
    <row r="105" customFormat="false" ht="13.8" hidden="false" customHeight="false" outlineLevel="0" collapsed="false">
      <c r="A105" s="319" t="n">
        <v>21118</v>
      </c>
      <c r="B105" s="318" t="s">
        <v>173</v>
      </c>
      <c r="C105" s="319" t="s">
        <v>15589</v>
      </c>
      <c r="D105" s="313" t="s">
        <v>48</v>
      </c>
      <c r="E105" s="320" t="n">
        <v>41.62</v>
      </c>
    </row>
    <row r="106" customFormat="false" ht="13.8" hidden="false" customHeight="false" outlineLevel="0" collapsed="false">
      <c r="A106" s="319" t="n">
        <v>21144</v>
      </c>
      <c r="B106" s="318" t="s">
        <v>173</v>
      </c>
      <c r="C106" s="319" t="s">
        <v>15590</v>
      </c>
      <c r="D106" s="313" t="s">
        <v>48</v>
      </c>
      <c r="E106" s="320" t="n">
        <v>22.9</v>
      </c>
    </row>
    <row r="107" customFormat="false" ht="13.8" hidden="false" customHeight="false" outlineLevel="0" collapsed="false">
      <c r="A107" s="319" t="n">
        <v>21151</v>
      </c>
      <c r="B107" s="318" t="s">
        <v>173</v>
      </c>
      <c r="C107" s="319" t="s">
        <v>15591</v>
      </c>
      <c r="D107" s="313" t="s">
        <v>48</v>
      </c>
      <c r="E107" s="320" t="n">
        <v>3.77</v>
      </c>
    </row>
    <row r="108" customFormat="false" ht="13.8" hidden="false" customHeight="false" outlineLevel="0" collapsed="false">
      <c r="A108" s="319" t="n">
        <v>21170</v>
      </c>
      <c r="B108" s="318" t="s">
        <v>173</v>
      </c>
      <c r="C108" s="319" t="s">
        <v>15592</v>
      </c>
      <c r="D108" s="313" t="s">
        <v>48</v>
      </c>
      <c r="E108" s="320" t="n">
        <v>13.5</v>
      </c>
    </row>
    <row r="109" customFormat="false" ht="15" hidden="false" customHeight="true" outlineLevel="0" collapsed="false">
      <c r="A109" s="317" t="n">
        <v>212</v>
      </c>
      <c r="B109" s="318" t="s">
        <v>173</v>
      </c>
      <c r="C109" s="317" t="s">
        <v>15593</v>
      </c>
      <c r="D109" s="317"/>
      <c r="E109" s="317"/>
    </row>
    <row r="110" customFormat="false" ht="23.85" hidden="false" customHeight="false" outlineLevel="0" collapsed="false">
      <c r="A110" s="319" t="n">
        <v>21205</v>
      </c>
      <c r="B110" s="318" t="s">
        <v>173</v>
      </c>
      <c r="C110" s="319" t="s">
        <v>15594</v>
      </c>
      <c r="D110" s="313" t="s">
        <v>48</v>
      </c>
      <c r="E110" s="320" t="n">
        <v>14.43</v>
      </c>
    </row>
    <row r="111" customFormat="false" ht="13.8" hidden="false" customHeight="false" outlineLevel="0" collapsed="false">
      <c r="A111" s="319" t="n">
        <v>21211</v>
      </c>
      <c r="B111" s="318" t="s">
        <v>173</v>
      </c>
      <c r="C111" s="319" t="s">
        <v>15595</v>
      </c>
      <c r="D111" s="313" t="s">
        <v>32</v>
      </c>
      <c r="E111" s="320" t="n">
        <v>17.53</v>
      </c>
    </row>
    <row r="112" customFormat="false" ht="15" hidden="false" customHeight="true" outlineLevel="0" collapsed="false">
      <c r="A112" s="317" t="n">
        <v>213</v>
      </c>
      <c r="B112" s="318" t="s">
        <v>173</v>
      </c>
      <c r="C112" s="317" t="s">
        <v>15584</v>
      </c>
      <c r="D112" s="317"/>
      <c r="E112" s="317"/>
    </row>
    <row r="113" customFormat="false" ht="13.8" hidden="false" customHeight="false" outlineLevel="0" collapsed="false">
      <c r="A113" s="319" t="n">
        <v>21305</v>
      </c>
      <c r="B113" s="318" t="s">
        <v>173</v>
      </c>
      <c r="C113" s="319" t="s">
        <v>15596</v>
      </c>
      <c r="D113" s="313" t="s">
        <v>48</v>
      </c>
      <c r="E113" s="320" t="n">
        <v>28.67</v>
      </c>
    </row>
    <row r="114" customFormat="false" ht="23.85" hidden="false" customHeight="false" outlineLevel="0" collapsed="false">
      <c r="A114" s="319" t="n">
        <v>21368</v>
      </c>
      <c r="B114" s="318" t="s">
        <v>173</v>
      </c>
      <c r="C114" s="319" t="s">
        <v>15597</v>
      </c>
      <c r="D114" s="313" t="s">
        <v>48</v>
      </c>
      <c r="E114" s="320" t="n">
        <v>4.53</v>
      </c>
    </row>
    <row r="115" customFormat="false" ht="15" hidden="false" customHeight="true" outlineLevel="0" collapsed="false">
      <c r="A115" s="317" t="n">
        <v>215</v>
      </c>
      <c r="B115" s="318" t="s">
        <v>173</v>
      </c>
      <c r="C115" s="317" t="s">
        <v>15598</v>
      </c>
      <c r="D115" s="317"/>
      <c r="E115" s="317"/>
    </row>
    <row r="116" customFormat="false" ht="13.8" hidden="false" customHeight="false" outlineLevel="0" collapsed="false">
      <c r="A116" s="319" t="n">
        <v>21516</v>
      </c>
      <c r="B116" s="318" t="s">
        <v>173</v>
      </c>
      <c r="C116" s="319" t="s">
        <v>15599</v>
      </c>
      <c r="D116" s="313" t="s">
        <v>202</v>
      </c>
      <c r="E116" s="320" t="n">
        <v>6.93</v>
      </c>
    </row>
    <row r="117" customFormat="false" ht="13.8" hidden="false" customHeight="false" outlineLevel="0" collapsed="false">
      <c r="A117" s="319" t="n">
        <v>21517</v>
      </c>
      <c r="B117" s="318" t="s">
        <v>173</v>
      </c>
      <c r="C117" s="319" t="s">
        <v>15600</v>
      </c>
      <c r="D117" s="313" t="s">
        <v>202</v>
      </c>
      <c r="E117" s="320" t="n">
        <v>6.93</v>
      </c>
    </row>
    <row r="118" customFormat="false" ht="13.8" hidden="false" customHeight="false" outlineLevel="0" collapsed="false">
      <c r="A118" s="319" t="n">
        <v>21521</v>
      </c>
      <c r="B118" s="318" t="s">
        <v>173</v>
      </c>
      <c r="C118" s="319" t="s">
        <v>15601</v>
      </c>
      <c r="D118" s="313" t="s">
        <v>202</v>
      </c>
      <c r="E118" s="320" t="n">
        <v>6.88</v>
      </c>
    </row>
    <row r="119" customFormat="false" ht="13.8" hidden="false" customHeight="false" outlineLevel="0" collapsed="false">
      <c r="A119" s="319" t="n">
        <v>21532</v>
      </c>
      <c r="B119" s="318" t="s">
        <v>173</v>
      </c>
      <c r="C119" s="319" t="s">
        <v>15602</v>
      </c>
      <c r="D119" s="313" t="s">
        <v>202</v>
      </c>
      <c r="E119" s="320" t="n">
        <v>8</v>
      </c>
    </row>
    <row r="120" customFormat="false" ht="23.85" hidden="false" customHeight="false" outlineLevel="0" collapsed="false">
      <c r="A120" s="319" t="n">
        <v>21543</v>
      </c>
      <c r="B120" s="318" t="s">
        <v>173</v>
      </c>
      <c r="C120" s="319" t="s">
        <v>15603</v>
      </c>
      <c r="D120" s="313" t="s">
        <v>32</v>
      </c>
      <c r="E120" s="320" t="n">
        <v>18.84</v>
      </c>
    </row>
    <row r="121" customFormat="false" ht="15" hidden="false" customHeight="true" outlineLevel="0" collapsed="false">
      <c r="A121" s="317" t="n">
        <v>220</v>
      </c>
      <c r="B121" s="318" t="s">
        <v>173</v>
      </c>
      <c r="C121" s="317" t="s">
        <v>15604</v>
      </c>
      <c r="D121" s="317"/>
      <c r="E121" s="317"/>
    </row>
    <row r="122" customFormat="false" ht="35.05" hidden="false" customHeight="false" outlineLevel="0" collapsed="false">
      <c r="A122" s="319" t="n">
        <v>22001</v>
      </c>
      <c r="B122" s="318" t="s">
        <v>173</v>
      </c>
      <c r="C122" s="319" t="s">
        <v>15605</v>
      </c>
      <c r="D122" s="313" t="s">
        <v>32</v>
      </c>
      <c r="E122" s="320" t="n">
        <v>58.97</v>
      </c>
    </row>
    <row r="123" customFormat="false" ht="35.05" hidden="false" customHeight="false" outlineLevel="0" collapsed="false">
      <c r="A123" s="319" t="n">
        <v>22002</v>
      </c>
      <c r="B123" s="318" t="s">
        <v>173</v>
      </c>
      <c r="C123" s="319" t="s">
        <v>15606</v>
      </c>
      <c r="D123" s="313" t="s">
        <v>32</v>
      </c>
      <c r="E123" s="320" t="n">
        <v>69.63</v>
      </c>
    </row>
    <row r="124" customFormat="false" ht="15" hidden="false" customHeight="true" outlineLevel="0" collapsed="false">
      <c r="A124" s="317" t="n">
        <v>225</v>
      </c>
      <c r="B124" s="318" t="s">
        <v>173</v>
      </c>
      <c r="C124" s="317" t="s">
        <v>15607</v>
      </c>
      <c r="D124" s="317"/>
      <c r="E124" s="317"/>
    </row>
    <row r="125" customFormat="false" ht="13.8" hidden="false" customHeight="false" outlineLevel="0" collapsed="false">
      <c r="A125" s="319" t="n">
        <v>22502</v>
      </c>
      <c r="B125" s="318" t="s">
        <v>173</v>
      </c>
      <c r="C125" s="319" t="s">
        <v>15608</v>
      </c>
      <c r="D125" s="313" t="s">
        <v>70</v>
      </c>
      <c r="E125" s="320" t="n">
        <v>2.88</v>
      </c>
    </row>
    <row r="126" customFormat="false" ht="13.8" hidden="false" customHeight="false" outlineLevel="0" collapsed="false">
      <c r="A126" s="319" t="n">
        <v>22504</v>
      </c>
      <c r="B126" s="318" t="s">
        <v>173</v>
      </c>
      <c r="C126" s="319" t="s">
        <v>15609</v>
      </c>
      <c r="D126" s="313" t="s">
        <v>70</v>
      </c>
      <c r="E126" s="320" t="n">
        <v>3.99</v>
      </c>
    </row>
    <row r="127" customFormat="false" ht="13.8" hidden="false" customHeight="false" outlineLevel="0" collapsed="false">
      <c r="A127" s="319" t="n">
        <v>22505</v>
      </c>
      <c r="B127" s="318" t="s">
        <v>173</v>
      </c>
      <c r="C127" s="319" t="s">
        <v>15610</v>
      </c>
      <c r="D127" s="313" t="s">
        <v>70</v>
      </c>
      <c r="E127" s="320" t="n">
        <v>4.99</v>
      </c>
    </row>
    <row r="128" customFormat="false" ht="13.8" hidden="false" customHeight="false" outlineLevel="0" collapsed="false">
      <c r="A128" s="319" t="n">
        <v>22507</v>
      </c>
      <c r="B128" s="318" t="s">
        <v>173</v>
      </c>
      <c r="C128" s="319" t="s">
        <v>15611</v>
      </c>
      <c r="D128" s="313" t="s">
        <v>70</v>
      </c>
      <c r="E128" s="320" t="n">
        <v>4.52</v>
      </c>
    </row>
    <row r="129" customFormat="false" ht="13.8" hidden="false" customHeight="false" outlineLevel="0" collapsed="false">
      <c r="A129" s="319" t="n">
        <v>22508</v>
      </c>
      <c r="B129" s="318" t="s">
        <v>173</v>
      </c>
      <c r="C129" s="319" t="s">
        <v>15612</v>
      </c>
      <c r="D129" s="313" t="s">
        <v>70</v>
      </c>
      <c r="E129" s="320" t="n">
        <v>6.2</v>
      </c>
    </row>
    <row r="130" customFormat="false" ht="13.8" hidden="false" customHeight="false" outlineLevel="0" collapsed="false">
      <c r="A130" s="319" t="n">
        <v>22548</v>
      </c>
      <c r="B130" s="318" t="s">
        <v>173</v>
      </c>
      <c r="C130" s="319" t="s">
        <v>15613</v>
      </c>
      <c r="D130" s="313" t="s">
        <v>70</v>
      </c>
      <c r="E130" s="320" t="n">
        <v>3.29</v>
      </c>
    </row>
    <row r="131" customFormat="false" ht="23.85" hidden="false" customHeight="false" outlineLevel="0" collapsed="false">
      <c r="A131" s="319" t="n">
        <v>22585</v>
      </c>
      <c r="B131" s="318" t="s">
        <v>173</v>
      </c>
      <c r="C131" s="319" t="s">
        <v>15614</v>
      </c>
      <c r="D131" s="313" t="s">
        <v>70</v>
      </c>
      <c r="E131" s="320" t="n">
        <v>1.25</v>
      </c>
    </row>
    <row r="132" customFormat="false" ht="23.85" hidden="false" customHeight="false" outlineLevel="0" collapsed="false">
      <c r="A132" s="319" t="n">
        <v>22586</v>
      </c>
      <c r="B132" s="318" t="s">
        <v>173</v>
      </c>
      <c r="C132" s="319" t="s">
        <v>15615</v>
      </c>
      <c r="D132" s="313" t="s">
        <v>70</v>
      </c>
      <c r="E132" s="320" t="n">
        <v>0.84</v>
      </c>
    </row>
    <row r="133" customFormat="false" ht="15" hidden="false" customHeight="true" outlineLevel="0" collapsed="false">
      <c r="A133" s="317" t="n">
        <v>230</v>
      </c>
      <c r="B133" s="318" t="s">
        <v>173</v>
      </c>
      <c r="C133" s="317" t="s">
        <v>15616</v>
      </c>
      <c r="D133" s="317"/>
      <c r="E133" s="317"/>
    </row>
    <row r="134" customFormat="false" ht="23.85" hidden="false" customHeight="false" outlineLevel="0" collapsed="false">
      <c r="A134" s="319" t="n">
        <v>23010</v>
      </c>
      <c r="B134" s="318" t="s">
        <v>173</v>
      </c>
      <c r="C134" s="319" t="s">
        <v>15617</v>
      </c>
      <c r="D134" s="313" t="s">
        <v>70</v>
      </c>
      <c r="E134" s="320" t="n">
        <v>7.14</v>
      </c>
    </row>
    <row r="135" customFormat="false" ht="23.85" hidden="false" customHeight="false" outlineLevel="0" collapsed="false">
      <c r="A135" s="319" t="n">
        <v>23015</v>
      </c>
      <c r="B135" s="318" t="s">
        <v>173</v>
      </c>
      <c r="C135" s="319" t="s">
        <v>15618</v>
      </c>
      <c r="D135" s="313" t="s">
        <v>70</v>
      </c>
      <c r="E135" s="320" t="n">
        <v>19.02</v>
      </c>
    </row>
    <row r="136" customFormat="false" ht="15" hidden="false" customHeight="true" outlineLevel="0" collapsed="false">
      <c r="A136" s="317" t="n">
        <v>235</v>
      </c>
      <c r="B136" s="318" t="s">
        <v>173</v>
      </c>
      <c r="C136" s="317" t="s">
        <v>15619</v>
      </c>
      <c r="D136" s="317"/>
      <c r="E136" s="317"/>
    </row>
    <row r="137" customFormat="false" ht="23.85" hidden="false" customHeight="false" outlineLevel="0" collapsed="false">
      <c r="A137" s="319" t="n">
        <v>23501</v>
      </c>
      <c r="B137" s="318" t="s">
        <v>173</v>
      </c>
      <c r="C137" s="319" t="s">
        <v>15620</v>
      </c>
      <c r="D137" s="313" t="s">
        <v>32</v>
      </c>
      <c r="E137" s="320" t="n">
        <v>140.67</v>
      </c>
    </row>
    <row r="138" customFormat="false" ht="23.85" hidden="false" customHeight="false" outlineLevel="0" collapsed="false">
      <c r="A138" s="319" t="n">
        <v>23503</v>
      </c>
      <c r="B138" s="318" t="s">
        <v>173</v>
      </c>
      <c r="C138" s="319" t="s">
        <v>15621</v>
      </c>
      <c r="D138" s="313" t="s">
        <v>70</v>
      </c>
      <c r="E138" s="320" t="n">
        <v>500</v>
      </c>
    </row>
    <row r="139" customFormat="false" ht="23.85" hidden="false" customHeight="false" outlineLevel="0" collapsed="false">
      <c r="A139" s="319" t="n">
        <v>23522</v>
      </c>
      <c r="B139" s="318" t="s">
        <v>173</v>
      </c>
      <c r="C139" s="319" t="s">
        <v>15622</v>
      </c>
      <c r="D139" s="313" t="s">
        <v>32</v>
      </c>
      <c r="E139" s="320" t="n">
        <v>387.92</v>
      </c>
    </row>
    <row r="140" customFormat="false" ht="15" hidden="false" customHeight="true" outlineLevel="0" collapsed="false">
      <c r="A140" s="317" t="n">
        <v>240</v>
      </c>
      <c r="B140" s="318" t="s">
        <v>173</v>
      </c>
      <c r="C140" s="317" t="s">
        <v>15623</v>
      </c>
      <c r="D140" s="317"/>
      <c r="E140" s="317"/>
    </row>
    <row r="141" customFormat="false" ht="35.05" hidden="false" customHeight="false" outlineLevel="0" collapsed="false">
      <c r="A141" s="319" t="n">
        <v>24015</v>
      </c>
      <c r="B141" s="318" t="s">
        <v>173</v>
      </c>
      <c r="C141" s="319" t="s">
        <v>15624</v>
      </c>
      <c r="D141" s="313" t="s">
        <v>202</v>
      </c>
      <c r="E141" s="320" t="n">
        <v>9.05</v>
      </c>
    </row>
    <row r="142" customFormat="false" ht="13.8" hidden="false" customHeight="false" outlineLevel="0" collapsed="false">
      <c r="A142" s="319" t="n">
        <v>24020</v>
      </c>
      <c r="B142" s="318" t="s">
        <v>173</v>
      </c>
      <c r="C142" s="319" t="s">
        <v>15625</v>
      </c>
      <c r="D142" s="313" t="s">
        <v>202</v>
      </c>
      <c r="E142" s="320" t="n">
        <v>11.94</v>
      </c>
    </row>
    <row r="143" customFormat="false" ht="13.8" hidden="false" customHeight="false" outlineLevel="0" collapsed="false">
      <c r="A143" s="319" t="n">
        <v>24029</v>
      </c>
      <c r="B143" s="318" t="s">
        <v>173</v>
      </c>
      <c r="C143" s="319" t="s">
        <v>15626</v>
      </c>
      <c r="D143" s="313" t="s">
        <v>32</v>
      </c>
      <c r="E143" s="320" t="n">
        <v>8.67</v>
      </c>
    </row>
    <row r="144" customFormat="false" ht="23.85" hidden="false" customHeight="false" outlineLevel="0" collapsed="false">
      <c r="A144" s="319" t="n">
        <v>24034</v>
      </c>
      <c r="B144" s="318" t="s">
        <v>173</v>
      </c>
      <c r="C144" s="319" t="s">
        <v>15627</v>
      </c>
      <c r="D144" s="313" t="s">
        <v>202</v>
      </c>
      <c r="E144" s="320" t="n">
        <v>15.29</v>
      </c>
    </row>
    <row r="145" customFormat="false" ht="23.85" hidden="false" customHeight="false" outlineLevel="0" collapsed="false">
      <c r="A145" s="319" t="n">
        <v>24035</v>
      </c>
      <c r="B145" s="318" t="s">
        <v>173</v>
      </c>
      <c r="C145" s="319" t="s">
        <v>15628</v>
      </c>
      <c r="D145" s="313" t="s">
        <v>202</v>
      </c>
      <c r="E145" s="320" t="n">
        <v>15.17</v>
      </c>
    </row>
    <row r="146" customFormat="false" ht="13.8" hidden="false" customHeight="false" outlineLevel="0" collapsed="false">
      <c r="A146" s="319" t="n">
        <v>24038</v>
      </c>
      <c r="B146" s="318" t="s">
        <v>173</v>
      </c>
      <c r="C146" s="319" t="s">
        <v>15629</v>
      </c>
      <c r="D146" s="313" t="s">
        <v>15630</v>
      </c>
      <c r="E146" s="320" t="n">
        <v>0.31</v>
      </c>
    </row>
    <row r="147" customFormat="false" ht="13.8" hidden="false" customHeight="false" outlineLevel="0" collapsed="false">
      <c r="A147" s="319" t="n">
        <v>24042</v>
      </c>
      <c r="B147" s="318" t="s">
        <v>173</v>
      </c>
      <c r="C147" s="319" t="s">
        <v>15631</v>
      </c>
      <c r="D147" s="313" t="s">
        <v>202</v>
      </c>
      <c r="E147" s="320" t="n">
        <v>38.31</v>
      </c>
    </row>
    <row r="148" customFormat="false" ht="15" hidden="false" customHeight="true" outlineLevel="0" collapsed="false">
      <c r="A148" s="317" t="n">
        <v>241</v>
      </c>
      <c r="B148" s="318" t="s">
        <v>173</v>
      </c>
      <c r="C148" s="317" t="s">
        <v>15632</v>
      </c>
      <c r="D148" s="317"/>
      <c r="E148" s="317"/>
    </row>
    <row r="149" customFormat="false" ht="13.8" hidden="false" customHeight="false" outlineLevel="0" collapsed="false">
      <c r="A149" s="319" t="n">
        <v>24116</v>
      </c>
      <c r="B149" s="318" t="s">
        <v>173</v>
      </c>
      <c r="C149" s="319" t="s">
        <v>15633</v>
      </c>
      <c r="D149" s="313" t="s">
        <v>32</v>
      </c>
      <c r="E149" s="320" t="n">
        <v>0.99</v>
      </c>
    </row>
    <row r="150" customFormat="false" ht="35.05" hidden="false" customHeight="false" outlineLevel="0" collapsed="false">
      <c r="A150" s="319" t="n">
        <v>24130</v>
      </c>
      <c r="B150" s="318" t="s">
        <v>173</v>
      </c>
      <c r="C150" s="319" t="s">
        <v>15634</v>
      </c>
      <c r="D150" s="313" t="s">
        <v>32</v>
      </c>
      <c r="E150" s="320" t="n">
        <v>267.33</v>
      </c>
    </row>
    <row r="151" customFormat="false" ht="35.05" hidden="false" customHeight="false" outlineLevel="0" collapsed="false">
      <c r="A151" s="319" t="n">
        <v>24131</v>
      </c>
      <c r="B151" s="318" t="s">
        <v>173</v>
      </c>
      <c r="C151" s="319" t="s">
        <v>15635</v>
      </c>
      <c r="D151" s="313" t="s">
        <v>32</v>
      </c>
      <c r="E151" s="320" t="n">
        <v>303.57</v>
      </c>
    </row>
    <row r="152" customFormat="false" ht="13.8" hidden="false" customHeight="false" outlineLevel="0" collapsed="false">
      <c r="A152" s="319" t="n">
        <v>24145</v>
      </c>
      <c r="B152" s="318" t="s">
        <v>173</v>
      </c>
      <c r="C152" s="319" t="s">
        <v>15636</v>
      </c>
      <c r="D152" s="313" t="s">
        <v>202</v>
      </c>
      <c r="E152" s="320" t="n">
        <v>18.3</v>
      </c>
    </row>
    <row r="153" customFormat="false" ht="13.8" hidden="false" customHeight="false" outlineLevel="0" collapsed="false">
      <c r="A153" s="319" t="n">
        <v>24184</v>
      </c>
      <c r="B153" s="318" t="s">
        <v>173</v>
      </c>
      <c r="C153" s="319" t="s">
        <v>15637</v>
      </c>
      <c r="D153" s="313" t="s">
        <v>70</v>
      </c>
      <c r="E153" s="320" t="n">
        <v>29.4</v>
      </c>
    </row>
    <row r="154" customFormat="false" ht="15" hidden="false" customHeight="true" outlineLevel="0" collapsed="false">
      <c r="A154" s="317" t="n">
        <v>255</v>
      </c>
      <c r="B154" s="318" t="s">
        <v>173</v>
      </c>
      <c r="C154" s="317" t="s">
        <v>15638</v>
      </c>
      <c r="D154" s="317"/>
      <c r="E154" s="317"/>
    </row>
    <row r="155" customFormat="false" ht="13.8" hidden="false" customHeight="false" outlineLevel="0" collapsed="false">
      <c r="A155" s="319" t="n">
        <v>25513</v>
      </c>
      <c r="B155" s="318" t="s">
        <v>173</v>
      </c>
      <c r="C155" s="319" t="s">
        <v>15639</v>
      </c>
      <c r="D155" s="313" t="s">
        <v>32</v>
      </c>
      <c r="E155" s="320" t="n">
        <v>28.63</v>
      </c>
    </row>
    <row r="156" customFormat="false" ht="13.8" hidden="false" customHeight="false" outlineLevel="0" collapsed="false">
      <c r="A156" s="319" t="n">
        <v>25514</v>
      </c>
      <c r="B156" s="318" t="s">
        <v>173</v>
      </c>
      <c r="C156" s="319" t="s">
        <v>15640</v>
      </c>
      <c r="D156" s="313" t="s">
        <v>32</v>
      </c>
      <c r="E156" s="320" t="n">
        <v>52.83</v>
      </c>
    </row>
    <row r="157" customFormat="false" ht="13.8" hidden="false" customHeight="false" outlineLevel="0" collapsed="false">
      <c r="A157" s="319" t="n">
        <v>25532</v>
      </c>
      <c r="B157" s="318" t="s">
        <v>173</v>
      </c>
      <c r="C157" s="319" t="s">
        <v>15641</v>
      </c>
      <c r="D157" s="313" t="s">
        <v>32</v>
      </c>
      <c r="E157" s="320" t="n">
        <v>71.96</v>
      </c>
    </row>
    <row r="158" customFormat="false" ht="23.85" hidden="false" customHeight="false" outlineLevel="0" collapsed="false">
      <c r="A158" s="319" t="n">
        <v>25568</v>
      </c>
      <c r="B158" s="318" t="s">
        <v>173</v>
      </c>
      <c r="C158" s="319" t="s">
        <v>15642</v>
      </c>
      <c r="D158" s="313" t="s">
        <v>32</v>
      </c>
      <c r="E158" s="320" t="n">
        <v>31.9</v>
      </c>
    </row>
    <row r="159" customFormat="false" ht="23.85" hidden="false" customHeight="false" outlineLevel="0" collapsed="false">
      <c r="A159" s="319" t="n">
        <v>25569</v>
      </c>
      <c r="B159" s="318" t="s">
        <v>173</v>
      </c>
      <c r="C159" s="319" t="s">
        <v>15642</v>
      </c>
      <c r="D159" s="313" t="s">
        <v>32</v>
      </c>
      <c r="E159" s="320" t="n">
        <v>67.5</v>
      </c>
    </row>
    <row r="160" customFormat="false" ht="23.85" hidden="false" customHeight="false" outlineLevel="0" collapsed="false">
      <c r="A160" s="319" t="n">
        <v>25570</v>
      </c>
      <c r="B160" s="318" t="s">
        <v>173</v>
      </c>
      <c r="C160" s="319" t="s">
        <v>15643</v>
      </c>
      <c r="D160" s="313" t="s">
        <v>70</v>
      </c>
      <c r="E160" s="320" t="n">
        <v>2.05</v>
      </c>
    </row>
    <row r="161" customFormat="false" ht="23.85" hidden="false" customHeight="false" outlineLevel="0" collapsed="false">
      <c r="A161" s="319" t="n">
        <v>25571</v>
      </c>
      <c r="B161" s="318" t="s">
        <v>173</v>
      </c>
      <c r="C161" s="319" t="s">
        <v>15644</v>
      </c>
      <c r="D161" s="313" t="s">
        <v>70</v>
      </c>
      <c r="E161" s="320" t="n">
        <v>5.18</v>
      </c>
    </row>
    <row r="162" customFormat="false" ht="13.8" hidden="false" customHeight="false" outlineLevel="0" collapsed="false">
      <c r="A162" s="319" t="n">
        <v>25592</v>
      </c>
      <c r="B162" s="318" t="s">
        <v>173</v>
      </c>
      <c r="C162" s="319" t="s">
        <v>15645</v>
      </c>
      <c r="D162" s="313" t="s">
        <v>32</v>
      </c>
      <c r="E162" s="320" t="n">
        <v>76.87</v>
      </c>
    </row>
    <row r="163" customFormat="false" ht="15" hidden="false" customHeight="true" outlineLevel="0" collapsed="false">
      <c r="A163" s="317" t="n">
        <v>256</v>
      </c>
      <c r="B163" s="318" t="s">
        <v>173</v>
      </c>
      <c r="C163" s="317" t="s">
        <v>15638</v>
      </c>
      <c r="D163" s="317"/>
      <c r="E163" s="317"/>
    </row>
    <row r="164" customFormat="false" ht="23.85" hidden="false" customHeight="false" outlineLevel="0" collapsed="false">
      <c r="A164" s="319" t="n">
        <v>25617</v>
      </c>
      <c r="B164" s="318" t="s">
        <v>173</v>
      </c>
      <c r="C164" s="319" t="s">
        <v>15646</v>
      </c>
      <c r="D164" s="313" t="s">
        <v>32</v>
      </c>
      <c r="E164" s="320" t="n">
        <v>40.25</v>
      </c>
    </row>
    <row r="165" customFormat="false" ht="15" hidden="false" customHeight="true" outlineLevel="0" collapsed="false">
      <c r="A165" s="317" t="n">
        <v>258</v>
      </c>
      <c r="B165" s="318" t="s">
        <v>173</v>
      </c>
      <c r="C165" s="317" t="s">
        <v>15638</v>
      </c>
      <c r="D165" s="317"/>
      <c r="E165" s="317"/>
    </row>
    <row r="166" customFormat="false" ht="35.05" hidden="false" customHeight="false" outlineLevel="0" collapsed="false">
      <c r="A166" s="319" t="n">
        <v>25841</v>
      </c>
      <c r="B166" s="318" t="s">
        <v>173</v>
      </c>
      <c r="C166" s="319" t="s">
        <v>15647</v>
      </c>
      <c r="D166" s="313" t="s">
        <v>32</v>
      </c>
      <c r="E166" s="320" t="n">
        <v>57.54</v>
      </c>
    </row>
    <row r="167" customFormat="false" ht="23.85" hidden="false" customHeight="false" outlineLevel="0" collapsed="false">
      <c r="A167" s="319" t="n">
        <v>25843</v>
      </c>
      <c r="B167" s="318" t="s">
        <v>173</v>
      </c>
      <c r="C167" s="319" t="s">
        <v>15648</v>
      </c>
      <c r="D167" s="313" t="s">
        <v>32</v>
      </c>
      <c r="E167" s="320" t="n">
        <v>63.95</v>
      </c>
    </row>
    <row r="168" customFormat="false" ht="15" hidden="false" customHeight="true" outlineLevel="0" collapsed="false">
      <c r="A168" s="317" t="n">
        <v>260</v>
      </c>
      <c r="B168" s="318" t="s">
        <v>173</v>
      </c>
      <c r="C168" s="317" t="s">
        <v>15649</v>
      </c>
      <c r="D168" s="317"/>
      <c r="E168" s="317"/>
    </row>
    <row r="169" customFormat="false" ht="13.8" hidden="false" customHeight="false" outlineLevel="0" collapsed="false">
      <c r="A169" s="319" t="n">
        <v>26008</v>
      </c>
      <c r="B169" s="318" t="s">
        <v>173</v>
      </c>
      <c r="C169" s="319" t="s">
        <v>15650</v>
      </c>
      <c r="D169" s="313" t="s">
        <v>48</v>
      </c>
      <c r="E169" s="320" t="n">
        <v>37.37</v>
      </c>
    </row>
    <row r="170" customFormat="false" ht="13.8" hidden="false" customHeight="false" outlineLevel="0" collapsed="false">
      <c r="A170" s="319" t="n">
        <v>26015</v>
      </c>
      <c r="B170" s="318" t="s">
        <v>173</v>
      </c>
      <c r="C170" s="319" t="s">
        <v>15651</v>
      </c>
      <c r="D170" s="313" t="s">
        <v>48</v>
      </c>
      <c r="E170" s="320" t="n">
        <v>65.69</v>
      </c>
    </row>
    <row r="171" customFormat="false" ht="13.8" hidden="false" customHeight="false" outlineLevel="0" collapsed="false">
      <c r="A171" s="319" t="n">
        <v>26040</v>
      </c>
      <c r="B171" s="318" t="s">
        <v>173</v>
      </c>
      <c r="C171" s="319" t="s">
        <v>15652</v>
      </c>
      <c r="D171" s="313" t="s">
        <v>48</v>
      </c>
      <c r="E171" s="320" t="n">
        <v>6.51</v>
      </c>
    </row>
    <row r="172" customFormat="false" ht="23.85" hidden="false" customHeight="false" outlineLevel="0" collapsed="false">
      <c r="A172" s="319" t="n">
        <v>26091</v>
      </c>
      <c r="B172" s="318" t="s">
        <v>173</v>
      </c>
      <c r="C172" s="319" t="s">
        <v>15653</v>
      </c>
      <c r="D172" s="313" t="s">
        <v>48</v>
      </c>
      <c r="E172" s="320" t="n">
        <v>4.9</v>
      </c>
    </row>
    <row r="173" customFormat="false" ht="15" hidden="false" customHeight="true" outlineLevel="0" collapsed="false">
      <c r="A173" s="317" t="n">
        <v>265</v>
      </c>
      <c r="B173" s="318" t="s">
        <v>173</v>
      </c>
      <c r="C173" s="317" t="s">
        <v>15654</v>
      </c>
      <c r="D173" s="317"/>
      <c r="E173" s="317"/>
    </row>
    <row r="174" customFormat="false" ht="13.8" hidden="false" customHeight="false" outlineLevel="0" collapsed="false">
      <c r="A174" s="319" t="n">
        <v>26503</v>
      </c>
      <c r="B174" s="318" t="s">
        <v>173</v>
      </c>
      <c r="C174" s="319" t="s">
        <v>15655</v>
      </c>
      <c r="D174" s="313" t="s">
        <v>70</v>
      </c>
      <c r="E174" s="320" t="n">
        <v>0.91</v>
      </c>
    </row>
    <row r="175" customFormat="false" ht="13.8" hidden="false" customHeight="false" outlineLevel="0" collapsed="false">
      <c r="A175" s="319" t="n">
        <v>26506</v>
      </c>
      <c r="B175" s="318" t="s">
        <v>173</v>
      </c>
      <c r="C175" s="319" t="s">
        <v>15656</v>
      </c>
      <c r="D175" s="313" t="s">
        <v>70</v>
      </c>
      <c r="E175" s="320" t="n">
        <v>279.66</v>
      </c>
    </row>
    <row r="176" customFormat="false" ht="23.85" hidden="false" customHeight="false" outlineLevel="0" collapsed="false">
      <c r="A176" s="319" t="n">
        <v>26508</v>
      </c>
      <c r="B176" s="318" t="s">
        <v>173</v>
      </c>
      <c r="C176" s="319" t="s">
        <v>15657</v>
      </c>
      <c r="D176" s="313" t="s">
        <v>48</v>
      </c>
      <c r="E176" s="320" t="n">
        <v>7.61</v>
      </c>
    </row>
    <row r="177" customFormat="false" ht="13.8" hidden="false" customHeight="false" outlineLevel="0" collapsed="false">
      <c r="A177" s="319" t="n">
        <v>26512</v>
      </c>
      <c r="B177" s="318" t="s">
        <v>173</v>
      </c>
      <c r="C177" s="319" t="s">
        <v>15658</v>
      </c>
      <c r="D177" s="313" t="s">
        <v>70</v>
      </c>
      <c r="E177" s="320" t="n">
        <v>1.12</v>
      </c>
    </row>
    <row r="178" customFormat="false" ht="23.85" hidden="false" customHeight="false" outlineLevel="0" collapsed="false">
      <c r="A178" s="319" t="n">
        <v>26517</v>
      </c>
      <c r="B178" s="318" t="s">
        <v>173</v>
      </c>
      <c r="C178" s="319" t="s">
        <v>15659</v>
      </c>
      <c r="D178" s="313" t="s">
        <v>70</v>
      </c>
      <c r="E178" s="320" t="n">
        <v>1.8</v>
      </c>
    </row>
    <row r="179" customFormat="false" ht="13.8" hidden="false" customHeight="false" outlineLevel="0" collapsed="false">
      <c r="A179" s="319" t="n">
        <v>26546</v>
      </c>
      <c r="B179" s="318" t="s">
        <v>173</v>
      </c>
      <c r="C179" s="319" t="s">
        <v>15660</v>
      </c>
      <c r="D179" s="313" t="s">
        <v>70</v>
      </c>
      <c r="E179" s="320" t="n">
        <v>0.36</v>
      </c>
    </row>
    <row r="180" customFormat="false" ht="13.8" hidden="false" customHeight="false" outlineLevel="0" collapsed="false">
      <c r="A180" s="319" t="n">
        <v>26548</v>
      </c>
      <c r="B180" s="318" t="s">
        <v>173</v>
      </c>
      <c r="C180" s="319" t="s">
        <v>15661</v>
      </c>
      <c r="D180" s="313" t="s">
        <v>70</v>
      </c>
      <c r="E180" s="320" t="n">
        <v>0.44</v>
      </c>
    </row>
    <row r="181" customFormat="false" ht="13.8" hidden="false" customHeight="false" outlineLevel="0" collapsed="false">
      <c r="A181" s="319" t="n">
        <v>26549</v>
      </c>
      <c r="B181" s="318" t="s">
        <v>173</v>
      </c>
      <c r="C181" s="319" t="s">
        <v>15662</v>
      </c>
      <c r="D181" s="313" t="s">
        <v>70</v>
      </c>
      <c r="E181" s="320" t="n">
        <v>0.18</v>
      </c>
    </row>
    <row r="182" customFormat="false" ht="23.85" hidden="false" customHeight="false" outlineLevel="0" collapsed="false">
      <c r="A182" s="319" t="n">
        <v>26550</v>
      </c>
      <c r="B182" s="318" t="s">
        <v>173</v>
      </c>
      <c r="C182" s="319" t="s">
        <v>15663</v>
      </c>
      <c r="D182" s="313" t="s">
        <v>70</v>
      </c>
      <c r="E182" s="320" t="n">
        <v>13</v>
      </c>
    </row>
    <row r="183" customFormat="false" ht="13.8" hidden="false" customHeight="false" outlineLevel="0" collapsed="false">
      <c r="A183" s="319" t="n">
        <v>26551</v>
      </c>
      <c r="B183" s="318" t="s">
        <v>173</v>
      </c>
      <c r="C183" s="319" t="s">
        <v>15664</v>
      </c>
      <c r="D183" s="313" t="s">
        <v>70</v>
      </c>
      <c r="E183" s="320" t="n">
        <v>0.36</v>
      </c>
    </row>
    <row r="184" customFormat="false" ht="13.8" hidden="false" customHeight="false" outlineLevel="0" collapsed="false">
      <c r="A184" s="319" t="n">
        <v>26552</v>
      </c>
      <c r="B184" s="318" t="s">
        <v>173</v>
      </c>
      <c r="C184" s="319" t="s">
        <v>15665</v>
      </c>
      <c r="D184" s="313" t="s">
        <v>70</v>
      </c>
      <c r="E184" s="320" t="n">
        <v>0.15</v>
      </c>
    </row>
    <row r="185" customFormat="false" ht="13.8" hidden="false" customHeight="false" outlineLevel="0" collapsed="false">
      <c r="A185" s="319" t="n">
        <v>26554</v>
      </c>
      <c r="B185" s="318" t="s">
        <v>173</v>
      </c>
      <c r="C185" s="319" t="s">
        <v>15666</v>
      </c>
      <c r="D185" s="313" t="s">
        <v>70</v>
      </c>
      <c r="E185" s="320" t="n">
        <v>0.18</v>
      </c>
    </row>
    <row r="186" customFormat="false" ht="13.8" hidden="false" customHeight="false" outlineLevel="0" collapsed="false">
      <c r="A186" s="319" t="n">
        <v>26560</v>
      </c>
      <c r="B186" s="318" t="s">
        <v>173</v>
      </c>
      <c r="C186" s="319" t="s">
        <v>15667</v>
      </c>
      <c r="D186" s="313" t="s">
        <v>202</v>
      </c>
      <c r="E186" s="320" t="n">
        <v>15.76</v>
      </c>
    </row>
    <row r="187" customFormat="false" ht="13.8" hidden="false" customHeight="false" outlineLevel="0" collapsed="false">
      <c r="A187" s="319" t="n">
        <v>26563</v>
      </c>
      <c r="B187" s="318" t="s">
        <v>173</v>
      </c>
      <c r="C187" s="319" t="s">
        <v>15668</v>
      </c>
      <c r="D187" s="313" t="s">
        <v>202</v>
      </c>
      <c r="E187" s="320" t="n">
        <v>24.9</v>
      </c>
    </row>
    <row r="188" customFormat="false" ht="13.8" hidden="false" customHeight="false" outlineLevel="0" collapsed="false">
      <c r="A188" s="319" t="n">
        <v>26566</v>
      </c>
      <c r="B188" s="318" t="s">
        <v>173</v>
      </c>
      <c r="C188" s="319" t="s">
        <v>15669</v>
      </c>
      <c r="D188" s="313" t="s">
        <v>202</v>
      </c>
      <c r="E188" s="320" t="n">
        <v>16.52</v>
      </c>
    </row>
    <row r="189" customFormat="false" ht="13.8" hidden="false" customHeight="false" outlineLevel="0" collapsed="false">
      <c r="A189" s="319" t="n">
        <v>26569</v>
      </c>
      <c r="B189" s="318" t="s">
        <v>173</v>
      </c>
      <c r="C189" s="319" t="s">
        <v>15670</v>
      </c>
      <c r="D189" s="313" t="s">
        <v>202</v>
      </c>
      <c r="E189" s="320" t="n">
        <v>14.83</v>
      </c>
    </row>
    <row r="190" customFormat="false" ht="13.8" hidden="false" customHeight="false" outlineLevel="0" collapsed="false">
      <c r="A190" s="319" t="n">
        <v>26570</v>
      </c>
      <c r="B190" s="318" t="s">
        <v>173</v>
      </c>
      <c r="C190" s="319" t="s">
        <v>15671</v>
      </c>
      <c r="D190" s="313" t="s">
        <v>202</v>
      </c>
      <c r="E190" s="320" t="n">
        <v>14.83</v>
      </c>
    </row>
    <row r="191" customFormat="false" ht="13.8" hidden="false" customHeight="false" outlineLevel="0" collapsed="false">
      <c r="A191" s="319" t="n">
        <v>26573</v>
      </c>
      <c r="B191" s="318" t="s">
        <v>173</v>
      </c>
      <c r="C191" s="319" t="s">
        <v>15672</v>
      </c>
      <c r="D191" s="313" t="s">
        <v>202</v>
      </c>
      <c r="E191" s="320" t="n">
        <v>28.34</v>
      </c>
    </row>
    <row r="192" customFormat="false" ht="13.8" hidden="false" customHeight="false" outlineLevel="0" collapsed="false">
      <c r="A192" s="319" t="n">
        <v>26581</v>
      </c>
      <c r="B192" s="318" t="s">
        <v>173</v>
      </c>
      <c r="C192" s="319" t="s">
        <v>15673</v>
      </c>
      <c r="D192" s="313" t="s">
        <v>202</v>
      </c>
      <c r="E192" s="320" t="n">
        <v>19.69</v>
      </c>
    </row>
    <row r="193" customFormat="false" ht="13.8" hidden="false" customHeight="false" outlineLevel="0" collapsed="false">
      <c r="A193" s="319" t="n">
        <v>26588</v>
      </c>
      <c r="B193" s="318" t="s">
        <v>173</v>
      </c>
      <c r="C193" s="319" t="s">
        <v>15674</v>
      </c>
      <c r="D193" s="313" t="s">
        <v>70</v>
      </c>
      <c r="E193" s="320" t="n">
        <v>0.13</v>
      </c>
    </row>
    <row r="194" customFormat="false" ht="13.8" hidden="false" customHeight="false" outlineLevel="0" collapsed="false">
      <c r="A194" s="319" t="n">
        <v>26589</v>
      </c>
      <c r="B194" s="318" t="s">
        <v>173</v>
      </c>
      <c r="C194" s="319" t="s">
        <v>15675</v>
      </c>
      <c r="D194" s="313" t="s">
        <v>70</v>
      </c>
      <c r="E194" s="320" t="n">
        <v>0.26</v>
      </c>
    </row>
    <row r="195" customFormat="false" ht="13.8" hidden="false" customHeight="false" outlineLevel="0" collapsed="false">
      <c r="A195" s="319" t="n">
        <v>26591</v>
      </c>
      <c r="B195" s="318" t="s">
        <v>173</v>
      </c>
      <c r="C195" s="319" t="s">
        <v>15676</v>
      </c>
      <c r="D195" s="313" t="s">
        <v>70</v>
      </c>
      <c r="E195" s="320" t="n">
        <v>0.08</v>
      </c>
    </row>
    <row r="196" customFormat="false" ht="13.8" hidden="false" customHeight="false" outlineLevel="0" collapsed="false">
      <c r="A196" s="319" t="n">
        <v>26592</v>
      </c>
      <c r="B196" s="318" t="s">
        <v>173</v>
      </c>
      <c r="C196" s="319" t="s">
        <v>15677</v>
      </c>
      <c r="D196" s="313" t="s">
        <v>70</v>
      </c>
      <c r="E196" s="320" t="n">
        <v>0.18</v>
      </c>
    </row>
    <row r="197" customFormat="false" ht="15" hidden="false" customHeight="true" outlineLevel="0" collapsed="false">
      <c r="A197" s="317" t="n">
        <v>266</v>
      </c>
      <c r="B197" s="318" t="s">
        <v>173</v>
      </c>
      <c r="C197" s="317" t="s">
        <v>15678</v>
      </c>
      <c r="D197" s="317"/>
      <c r="E197" s="317"/>
    </row>
    <row r="198" customFormat="false" ht="23.85" hidden="false" customHeight="false" outlineLevel="0" collapsed="false">
      <c r="A198" s="319" t="n">
        <v>26607</v>
      </c>
      <c r="B198" s="318" t="s">
        <v>173</v>
      </c>
      <c r="C198" s="319" t="s">
        <v>15679</v>
      </c>
      <c r="D198" s="313" t="s">
        <v>70</v>
      </c>
      <c r="E198" s="320" t="n">
        <v>1.71</v>
      </c>
    </row>
    <row r="199" customFormat="false" ht="23.85" hidden="false" customHeight="false" outlineLevel="0" collapsed="false">
      <c r="A199" s="319" t="n">
        <v>26610</v>
      </c>
      <c r="B199" s="318" t="s">
        <v>173</v>
      </c>
      <c r="C199" s="319" t="s">
        <v>15680</v>
      </c>
      <c r="D199" s="313" t="s">
        <v>70</v>
      </c>
      <c r="E199" s="320" t="n">
        <v>0.51</v>
      </c>
    </row>
    <row r="200" customFormat="false" ht="13.8" hidden="false" customHeight="false" outlineLevel="0" collapsed="false">
      <c r="A200" s="319" t="n">
        <v>26612</v>
      </c>
      <c r="B200" s="318" t="s">
        <v>173</v>
      </c>
      <c r="C200" s="319" t="s">
        <v>15681</v>
      </c>
      <c r="D200" s="313" t="s">
        <v>70</v>
      </c>
      <c r="E200" s="320" t="n">
        <v>0.65</v>
      </c>
    </row>
    <row r="201" customFormat="false" ht="13.8" hidden="false" customHeight="false" outlineLevel="0" collapsed="false">
      <c r="A201" s="319" t="n">
        <v>26617</v>
      </c>
      <c r="B201" s="318" t="s">
        <v>173</v>
      </c>
      <c r="C201" s="319" t="s">
        <v>15682</v>
      </c>
      <c r="D201" s="313" t="s">
        <v>48</v>
      </c>
      <c r="E201" s="320" t="n">
        <v>21.77</v>
      </c>
    </row>
    <row r="202" customFormat="false" ht="23.85" hidden="false" customHeight="false" outlineLevel="0" collapsed="false">
      <c r="A202" s="319" t="n">
        <v>26618</v>
      </c>
      <c r="B202" s="318" t="s">
        <v>173</v>
      </c>
      <c r="C202" s="319" t="s">
        <v>15683</v>
      </c>
      <c r="D202" s="313" t="s">
        <v>70</v>
      </c>
      <c r="E202" s="320" t="n">
        <v>25.63</v>
      </c>
    </row>
    <row r="203" customFormat="false" ht="13.8" hidden="false" customHeight="false" outlineLevel="0" collapsed="false">
      <c r="A203" s="319" t="n">
        <v>26648</v>
      </c>
      <c r="B203" s="318" t="s">
        <v>173</v>
      </c>
      <c r="C203" s="319" t="s">
        <v>15684</v>
      </c>
      <c r="D203" s="313" t="s">
        <v>70</v>
      </c>
      <c r="E203" s="320" t="n">
        <v>0.29</v>
      </c>
    </row>
    <row r="204" customFormat="false" ht="13.8" hidden="false" customHeight="false" outlineLevel="0" collapsed="false">
      <c r="A204" s="319" t="n">
        <v>26664</v>
      </c>
      <c r="B204" s="318" t="s">
        <v>173</v>
      </c>
      <c r="C204" s="319" t="s">
        <v>15685</v>
      </c>
      <c r="D204" s="313" t="s">
        <v>70</v>
      </c>
      <c r="E204" s="320" t="n">
        <v>0.37</v>
      </c>
    </row>
    <row r="205" customFormat="false" ht="23.85" hidden="false" customHeight="false" outlineLevel="0" collapsed="false">
      <c r="A205" s="319" t="n">
        <v>26668</v>
      </c>
      <c r="B205" s="318" t="s">
        <v>173</v>
      </c>
      <c r="C205" s="319" t="s">
        <v>15686</v>
      </c>
      <c r="D205" s="313" t="s">
        <v>70</v>
      </c>
      <c r="E205" s="320" t="n">
        <v>85.69</v>
      </c>
    </row>
    <row r="206" customFormat="false" ht="23.85" hidden="false" customHeight="false" outlineLevel="0" collapsed="false">
      <c r="A206" s="319" t="n">
        <v>26669</v>
      </c>
      <c r="B206" s="318" t="s">
        <v>173</v>
      </c>
      <c r="C206" s="319" t="s">
        <v>15687</v>
      </c>
      <c r="D206" s="313" t="s">
        <v>70</v>
      </c>
      <c r="E206" s="320" t="n">
        <v>14.83</v>
      </c>
    </row>
    <row r="207" customFormat="false" ht="23.85" hidden="false" customHeight="false" outlineLevel="0" collapsed="false">
      <c r="A207" s="319" t="n">
        <v>26670</v>
      </c>
      <c r="B207" s="318" t="s">
        <v>173</v>
      </c>
      <c r="C207" s="319" t="s">
        <v>15688</v>
      </c>
      <c r="D207" s="313" t="s">
        <v>70</v>
      </c>
      <c r="E207" s="320" t="n">
        <v>217.44</v>
      </c>
    </row>
    <row r="208" customFormat="false" ht="23.85" hidden="false" customHeight="false" outlineLevel="0" collapsed="false">
      <c r="A208" s="319" t="n">
        <v>26671</v>
      </c>
      <c r="B208" s="318" t="s">
        <v>173</v>
      </c>
      <c r="C208" s="319" t="s">
        <v>15689</v>
      </c>
      <c r="D208" s="313" t="s">
        <v>70</v>
      </c>
      <c r="E208" s="320" t="n">
        <v>89.54</v>
      </c>
    </row>
    <row r="209" customFormat="false" ht="13.8" hidden="false" customHeight="false" outlineLevel="0" collapsed="false">
      <c r="A209" s="319" t="n">
        <v>26675</v>
      </c>
      <c r="B209" s="318" t="s">
        <v>173</v>
      </c>
      <c r="C209" s="319" t="s">
        <v>15690</v>
      </c>
      <c r="D209" s="313" t="s">
        <v>70</v>
      </c>
      <c r="E209" s="320" t="n">
        <v>0.47</v>
      </c>
    </row>
    <row r="210" customFormat="false" ht="13.8" hidden="false" customHeight="false" outlineLevel="0" collapsed="false">
      <c r="A210" s="319" t="n">
        <v>26678</v>
      </c>
      <c r="B210" s="318" t="s">
        <v>173</v>
      </c>
      <c r="C210" s="319" t="s">
        <v>15691</v>
      </c>
      <c r="D210" s="313" t="s">
        <v>70</v>
      </c>
      <c r="E210" s="320" t="n">
        <v>0.41</v>
      </c>
    </row>
    <row r="211" customFormat="false" ht="15" hidden="false" customHeight="true" outlineLevel="0" collapsed="false">
      <c r="A211" s="317" t="n">
        <v>267</v>
      </c>
      <c r="B211" s="318" t="s">
        <v>173</v>
      </c>
      <c r="C211" s="317" t="s">
        <v>15678</v>
      </c>
      <c r="D211" s="317"/>
      <c r="E211" s="317"/>
    </row>
    <row r="212" customFormat="false" ht="23.85" hidden="false" customHeight="false" outlineLevel="0" collapsed="false">
      <c r="A212" s="319" t="n">
        <v>26714</v>
      </c>
      <c r="B212" s="318" t="s">
        <v>173</v>
      </c>
      <c r="C212" s="319" t="s">
        <v>15692</v>
      </c>
      <c r="D212" s="313" t="s">
        <v>70</v>
      </c>
      <c r="E212" s="320" t="n">
        <v>20.75</v>
      </c>
    </row>
    <row r="213" customFormat="false" ht="15" hidden="false" customHeight="true" outlineLevel="0" collapsed="false">
      <c r="A213" s="317" t="n">
        <v>268</v>
      </c>
      <c r="B213" s="318" t="s">
        <v>173</v>
      </c>
      <c r="C213" s="317" t="s">
        <v>15678</v>
      </c>
      <c r="D213" s="317"/>
      <c r="E213" s="317"/>
    </row>
    <row r="214" customFormat="false" ht="23.85" hidden="false" customHeight="false" outlineLevel="0" collapsed="false">
      <c r="A214" s="319" t="n">
        <v>26877</v>
      </c>
      <c r="B214" s="318" t="s">
        <v>173</v>
      </c>
      <c r="C214" s="319" t="s">
        <v>15693</v>
      </c>
      <c r="D214" s="313" t="s">
        <v>70</v>
      </c>
      <c r="E214" s="320" t="n">
        <v>0.62</v>
      </c>
    </row>
    <row r="215" customFormat="false" ht="13.8" hidden="false" customHeight="false" outlineLevel="0" collapsed="false">
      <c r="A215" s="319" t="n">
        <v>26879</v>
      </c>
      <c r="B215" s="318" t="s">
        <v>173</v>
      </c>
      <c r="C215" s="319" t="s">
        <v>15694</v>
      </c>
      <c r="D215" s="313" t="s">
        <v>70</v>
      </c>
      <c r="E215" s="320" t="n">
        <v>0.45</v>
      </c>
    </row>
    <row r="216" customFormat="false" ht="13.8" hidden="false" customHeight="false" outlineLevel="0" collapsed="false">
      <c r="A216" s="319" t="n">
        <v>26894</v>
      </c>
      <c r="B216" s="318" t="s">
        <v>173</v>
      </c>
      <c r="C216" s="319" t="s">
        <v>15695</v>
      </c>
      <c r="D216" s="313" t="s">
        <v>70</v>
      </c>
      <c r="E216" s="320" t="n">
        <v>0.16</v>
      </c>
    </row>
    <row r="217" customFormat="false" ht="15" hidden="false" customHeight="true" outlineLevel="0" collapsed="false">
      <c r="A217" s="317" t="n">
        <v>269</v>
      </c>
      <c r="B217" s="318" t="s">
        <v>173</v>
      </c>
      <c r="C217" s="317" t="s">
        <v>15696</v>
      </c>
      <c r="D217" s="317"/>
      <c r="E217" s="317"/>
    </row>
    <row r="218" customFormat="false" ht="13.8" hidden="false" customHeight="false" outlineLevel="0" collapsed="false">
      <c r="A218" s="319" t="n">
        <v>26917</v>
      </c>
      <c r="B218" s="318" t="s">
        <v>173</v>
      </c>
      <c r="C218" s="319" t="s">
        <v>15697</v>
      </c>
      <c r="D218" s="313" t="s">
        <v>70</v>
      </c>
      <c r="E218" s="320" t="n">
        <v>84.81</v>
      </c>
    </row>
    <row r="219" customFormat="false" ht="13.8" hidden="false" customHeight="false" outlineLevel="0" collapsed="false">
      <c r="A219" s="319" t="n">
        <v>26972</v>
      </c>
      <c r="B219" s="318" t="s">
        <v>173</v>
      </c>
      <c r="C219" s="319" t="s">
        <v>15698</v>
      </c>
      <c r="D219" s="313" t="s">
        <v>70</v>
      </c>
      <c r="E219" s="320" t="n">
        <v>29.58</v>
      </c>
    </row>
    <row r="220" customFormat="false" ht="15" hidden="false" customHeight="true" outlineLevel="0" collapsed="false">
      <c r="A220" s="317" t="n">
        <v>270</v>
      </c>
      <c r="B220" s="318" t="s">
        <v>173</v>
      </c>
      <c r="C220" s="317" t="s">
        <v>15699</v>
      </c>
      <c r="D220" s="317"/>
      <c r="E220" s="317"/>
    </row>
    <row r="221" customFormat="false" ht="13.8" hidden="false" customHeight="false" outlineLevel="0" collapsed="false">
      <c r="A221" s="319" t="n">
        <v>27002</v>
      </c>
      <c r="B221" s="318" t="s">
        <v>173</v>
      </c>
      <c r="C221" s="319" t="s">
        <v>15700</v>
      </c>
      <c r="D221" s="313" t="s">
        <v>202</v>
      </c>
      <c r="E221" s="320" t="n">
        <v>14.14</v>
      </c>
    </row>
    <row r="222" customFormat="false" ht="13.8" hidden="false" customHeight="false" outlineLevel="0" collapsed="false">
      <c r="A222" s="319" t="n">
        <v>27003</v>
      </c>
      <c r="B222" s="318" t="s">
        <v>173</v>
      </c>
      <c r="C222" s="319" t="s">
        <v>15701</v>
      </c>
      <c r="D222" s="313" t="s">
        <v>202</v>
      </c>
      <c r="E222" s="320" t="n">
        <v>14.44</v>
      </c>
    </row>
    <row r="223" customFormat="false" ht="13.8" hidden="false" customHeight="false" outlineLevel="0" collapsed="false">
      <c r="A223" s="319" t="n">
        <v>27004</v>
      </c>
      <c r="B223" s="318" t="s">
        <v>173</v>
      </c>
      <c r="C223" s="319" t="s">
        <v>15702</v>
      </c>
      <c r="D223" s="313" t="s">
        <v>202</v>
      </c>
      <c r="E223" s="320" t="n">
        <v>16.61</v>
      </c>
    </row>
    <row r="224" customFormat="false" ht="13.8" hidden="false" customHeight="false" outlineLevel="0" collapsed="false">
      <c r="A224" s="319" t="n">
        <v>27005</v>
      </c>
      <c r="B224" s="318" t="s">
        <v>173</v>
      </c>
      <c r="C224" s="319" t="s">
        <v>15703</v>
      </c>
      <c r="D224" s="313" t="s">
        <v>202</v>
      </c>
      <c r="E224" s="320" t="n">
        <v>17.37</v>
      </c>
    </row>
    <row r="225" customFormat="false" ht="13.8" hidden="false" customHeight="false" outlineLevel="0" collapsed="false">
      <c r="A225" s="319" t="n">
        <v>27006</v>
      </c>
      <c r="B225" s="318" t="s">
        <v>173</v>
      </c>
      <c r="C225" s="319" t="s">
        <v>15704</v>
      </c>
      <c r="D225" s="313" t="s">
        <v>202</v>
      </c>
      <c r="E225" s="320" t="n">
        <v>22.95</v>
      </c>
    </row>
    <row r="226" customFormat="false" ht="13.8" hidden="false" customHeight="false" outlineLevel="0" collapsed="false">
      <c r="A226" s="319" t="n">
        <v>27010</v>
      </c>
      <c r="B226" s="318" t="s">
        <v>173</v>
      </c>
      <c r="C226" s="319" t="s">
        <v>15705</v>
      </c>
      <c r="D226" s="313" t="s">
        <v>202</v>
      </c>
      <c r="E226" s="320" t="n">
        <v>13.7</v>
      </c>
    </row>
    <row r="227" customFormat="false" ht="13.8" hidden="false" customHeight="false" outlineLevel="0" collapsed="false">
      <c r="A227" s="319" t="n">
        <v>27020</v>
      </c>
      <c r="B227" s="318" t="s">
        <v>173</v>
      </c>
      <c r="C227" s="319" t="s">
        <v>15706</v>
      </c>
      <c r="D227" s="313" t="s">
        <v>48</v>
      </c>
      <c r="E227" s="320" t="n">
        <v>0.46</v>
      </c>
    </row>
    <row r="228" customFormat="false" ht="13.8" hidden="false" customHeight="false" outlineLevel="0" collapsed="false">
      <c r="A228" s="319" t="n">
        <v>27022</v>
      </c>
      <c r="B228" s="318" t="s">
        <v>173</v>
      </c>
      <c r="C228" s="319" t="s">
        <v>15707</v>
      </c>
      <c r="D228" s="313" t="s">
        <v>48</v>
      </c>
      <c r="E228" s="320" t="n">
        <v>0.88</v>
      </c>
    </row>
    <row r="229" customFormat="false" ht="15" hidden="false" customHeight="true" outlineLevel="0" collapsed="false">
      <c r="A229" s="317" t="n">
        <v>275</v>
      </c>
      <c r="B229" s="318" t="s">
        <v>173</v>
      </c>
      <c r="C229" s="317" t="s">
        <v>15708</v>
      </c>
      <c r="D229" s="317"/>
      <c r="E229" s="317"/>
    </row>
    <row r="230" customFormat="false" ht="13.8" hidden="false" customHeight="false" outlineLevel="0" collapsed="false">
      <c r="A230" s="319" t="n">
        <v>27504</v>
      </c>
      <c r="B230" s="318" t="s">
        <v>173</v>
      </c>
      <c r="C230" s="319" t="s">
        <v>15709</v>
      </c>
      <c r="D230" s="313" t="s">
        <v>70</v>
      </c>
      <c r="E230" s="320" t="n">
        <v>81.64</v>
      </c>
    </row>
    <row r="231" customFormat="false" ht="23.85" hidden="false" customHeight="false" outlineLevel="0" collapsed="false">
      <c r="A231" s="319" t="n">
        <v>27520</v>
      </c>
      <c r="B231" s="318" t="s">
        <v>173</v>
      </c>
      <c r="C231" s="319" t="s">
        <v>15710</v>
      </c>
      <c r="D231" s="313" t="s">
        <v>32</v>
      </c>
      <c r="E231" s="320" t="n">
        <v>18.45</v>
      </c>
    </row>
    <row r="232" customFormat="false" ht="13.8" hidden="false" customHeight="false" outlineLevel="0" collapsed="false">
      <c r="A232" s="319" t="n">
        <v>27532</v>
      </c>
      <c r="B232" s="318" t="s">
        <v>173</v>
      </c>
      <c r="C232" s="319" t="s">
        <v>15711</v>
      </c>
      <c r="D232" s="313" t="s">
        <v>32</v>
      </c>
      <c r="E232" s="320" t="n">
        <v>104.59</v>
      </c>
    </row>
    <row r="233" customFormat="false" ht="23.85" hidden="false" customHeight="false" outlineLevel="0" collapsed="false">
      <c r="A233" s="319" t="n">
        <v>27546</v>
      </c>
      <c r="B233" s="318" t="s">
        <v>173</v>
      </c>
      <c r="C233" s="319" t="s">
        <v>15712</v>
      </c>
      <c r="D233" s="313" t="s">
        <v>32</v>
      </c>
      <c r="E233" s="320" t="n">
        <v>63.35</v>
      </c>
    </row>
    <row r="234" customFormat="false" ht="15" hidden="false" customHeight="true" outlineLevel="0" collapsed="false">
      <c r="A234" s="317" t="n">
        <v>276</v>
      </c>
      <c r="B234" s="318" t="s">
        <v>173</v>
      </c>
      <c r="C234" s="317" t="s">
        <v>15713</v>
      </c>
      <c r="D234" s="317"/>
      <c r="E234" s="317"/>
    </row>
    <row r="235" customFormat="false" ht="23.85" hidden="false" customHeight="false" outlineLevel="0" collapsed="false">
      <c r="A235" s="319" t="n">
        <v>27602</v>
      </c>
      <c r="B235" s="318" t="s">
        <v>173</v>
      </c>
      <c r="C235" s="319" t="s">
        <v>15714</v>
      </c>
      <c r="D235" s="313" t="s">
        <v>32</v>
      </c>
      <c r="E235" s="320" t="n">
        <v>36.95</v>
      </c>
    </row>
    <row r="236" customFormat="false" ht="23.85" hidden="false" customHeight="false" outlineLevel="0" collapsed="false">
      <c r="A236" s="319" t="n">
        <v>27666</v>
      </c>
      <c r="B236" s="318" t="s">
        <v>173</v>
      </c>
      <c r="C236" s="319" t="s">
        <v>15715</v>
      </c>
      <c r="D236" s="313" t="s">
        <v>32</v>
      </c>
      <c r="E236" s="320" t="n">
        <v>71.73</v>
      </c>
    </row>
    <row r="237" customFormat="false" ht="23.85" hidden="false" customHeight="false" outlineLevel="0" collapsed="false">
      <c r="A237" s="319" t="n">
        <v>27676</v>
      </c>
      <c r="B237" s="318" t="s">
        <v>173</v>
      </c>
      <c r="C237" s="319" t="s">
        <v>15716</v>
      </c>
      <c r="D237" s="313" t="s">
        <v>32</v>
      </c>
      <c r="E237" s="320" t="n">
        <v>102.64</v>
      </c>
    </row>
    <row r="238" customFormat="false" ht="23.85" hidden="false" customHeight="false" outlineLevel="0" collapsed="false">
      <c r="A238" s="319" t="n">
        <v>27677</v>
      </c>
      <c r="B238" s="318" t="s">
        <v>173</v>
      </c>
      <c r="C238" s="319" t="s">
        <v>15717</v>
      </c>
      <c r="D238" s="313" t="s">
        <v>32</v>
      </c>
      <c r="E238" s="320" t="n">
        <v>14.22</v>
      </c>
    </row>
    <row r="239" customFormat="false" ht="23.85" hidden="false" customHeight="false" outlineLevel="0" collapsed="false">
      <c r="A239" s="319" t="n">
        <v>27678</v>
      </c>
      <c r="B239" s="318" t="s">
        <v>173</v>
      </c>
      <c r="C239" s="319" t="s">
        <v>15718</v>
      </c>
      <c r="D239" s="313" t="s">
        <v>32</v>
      </c>
      <c r="E239" s="320" t="n">
        <v>34.89</v>
      </c>
    </row>
    <row r="240" customFormat="false" ht="23.85" hidden="false" customHeight="false" outlineLevel="0" collapsed="false">
      <c r="A240" s="319" t="n">
        <v>27679</v>
      </c>
      <c r="B240" s="318" t="s">
        <v>173</v>
      </c>
      <c r="C240" s="319" t="s">
        <v>15719</v>
      </c>
      <c r="D240" s="313" t="s">
        <v>32</v>
      </c>
      <c r="E240" s="320" t="n">
        <v>146.14</v>
      </c>
    </row>
    <row r="241" customFormat="false" ht="23.85" hidden="false" customHeight="false" outlineLevel="0" collapsed="false">
      <c r="A241" s="319" t="n">
        <v>27680</v>
      </c>
      <c r="B241" s="318" t="s">
        <v>173</v>
      </c>
      <c r="C241" s="319" t="s">
        <v>15720</v>
      </c>
      <c r="D241" s="313" t="s">
        <v>32</v>
      </c>
      <c r="E241" s="320" t="n">
        <v>99.31</v>
      </c>
    </row>
    <row r="242" customFormat="false" ht="15" hidden="false" customHeight="true" outlineLevel="0" collapsed="false">
      <c r="A242" s="317" t="n">
        <v>280</v>
      </c>
      <c r="B242" s="318" t="s">
        <v>173</v>
      </c>
      <c r="C242" s="317" t="s">
        <v>15721</v>
      </c>
      <c r="D242" s="317"/>
      <c r="E242" s="317"/>
    </row>
    <row r="243" customFormat="false" ht="13.8" hidden="false" customHeight="false" outlineLevel="0" collapsed="false">
      <c r="A243" s="319" t="n">
        <v>28001</v>
      </c>
      <c r="B243" s="318" t="s">
        <v>173</v>
      </c>
      <c r="C243" s="319" t="s">
        <v>15722</v>
      </c>
      <c r="D243" s="313" t="s">
        <v>200</v>
      </c>
      <c r="E243" s="320" t="n">
        <v>55</v>
      </c>
    </row>
    <row r="244" customFormat="false" ht="23.85" hidden="false" customHeight="false" outlineLevel="0" collapsed="false">
      <c r="A244" s="319" t="n">
        <v>28004</v>
      </c>
      <c r="B244" s="318" t="s">
        <v>173</v>
      </c>
      <c r="C244" s="319" t="s">
        <v>15723</v>
      </c>
      <c r="D244" s="313" t="s">
        <v>70</v>
      </c>
      <c r="E244" s="320" t="n">
        <v>108.37</v>
      </c>
    </row>
    <row r="245" customFormat="false" ht="23.85" hidden="false" customHeight="false" outlineLevel="0" collapsed="false">
      <c r="A245" s="319" t="n">
        <v>28005</v>
      </c>
      <c r="B245" s="318" t="s">
        <v>173</v>
      </c>
      <c r="C245" s="319" t="s">
        <v>15724</v>
      </c>
      <c r="D245" s="313" t="s">
        <v>202</v>
      </c>
      <c r="E245" s="320" t="n">
        <v>26.62</v>
      </c>
    </row>
    <row r="246" customFormat="false" ht="13.8" hidden="false" customHeight="false" outlineLevel="0" collapsed="false">
      <c r="A246" s="319" t="n">
        <v>28008</v>
      </c>
      <c r="B246" s="318" t="s">
        <v>173</v>
      </c>
      <c r="C246" s="319" t="s">
        <v>15725</v>
      </c>
      <c r="D246" s="313" t="s">
        <v>14359</v>
      </c>
      <c r="E246" s="320" t="n">
        <v>19.83</v>
      </c>
    </row>
    <row r="247" customFormat="false" ht="23.85" hidden="false" customHeight="false" outlineLevel="0" collapsed="false">
      <c r="A247" s="319" t="n">
        <v>28028</v>
      </c>
      <c r="B247" s="318" t="s">
        <v>173</v>
      </c>
      <c r="C247" s="319" t="s">
        <v>15726</v>
      </c>
      <c r="D247" s="313" t="s">
        <v>48</v>
      </c>
      <c r="E247" s="320" t="n">
        <v>8.44</v>
      </c>
    </row>
    <row r="248" customFormat="false" ht="13.8" hidden="false" customHeight="false" outlineLevel="0" collapsed="false">
      <c r="A248" s="319" t="n">
        <v>28056</v>
      </c>
      <c r="B248" s="318" t="s">
        <v>173</v>
      </c>
      <c r="C248" s="319" t="s">
        <v>15727</v>
      </c>
      <c r="D248" s="313" t="s">
        <v>48</v>
      </c>
      <c r="E248" s="320" t="n">
        <v>3.01</v>
      </c>
    </row>
    <row r="249" customFormat="false" ht="13.8" hidden="false" customHeight="false" outlineLevel="0" collapsed="false">
      <c r="A249" s="319" t="n">
        <v>28067</v>
      </c>
      <c r="B249" s="318" t="s">
        <v>173</v>
      </c>
      <c r="C249" s="319" t="s">
        <v>15728</v>
      </c>
      <c r="D249" s="313" t="s">
        <v>48</v>
      </c>
      <c r="E249" s="320" t="n">
        <v>5.57</v>
      </c>
    </row>
    <row r="250" customFormat="false" ht="13.8" hidden="false" customHeight="false" outlineLevel="0" collapsed="false">
      <c r="A250" s="319" t="n">
        <v>28068</v>
      </c>
      <c r="B250" s="318" t="s">
        <v>173</v>
      </c>
      <c r="C250" s="319" t="s">
        <v>15729</v>
      </c>
      <c r="D250" s="313" t="s">
        <v>48</v>
      </c>
      <c r="E250" s="320" t="n">
        <v>7.8</v>
      </c>
    </row>
    <row r="251" customFormat="false" ht="15" hidden="false" customHeight="true" outlineLevel="0" collapsed="false">
      <c r="A251" s="317" t="n">
        <v>281</v>
      </c>
      <c r="B251" s="318" t="s">
        <v>173</v>
      </c>
      <c r="C251" s="317" t="s">
        <v>15730</v>
      </c>
      <c r="D251" s="317"/>
      <c r="E251" s="317"/>
    </row>
    <row r="252" customFormat="false" ht="13.8" hidden="false" customHeight="false" outlineLevel="0" collapsed="false">
      <c r="A252" s="319" t="n">
        <v>28125</v>
      </c>
      <c r="B252" s="318" t="s">
        <v>173</v>
      </c>
      <c r="C252" s="319" t="s">
        <v>15731</v>
      </c>
      <c r="D252" s="313" t="s">
        <v>48</v>
      </c>
      <c r="E252" s="320" t="n">
        <v>10.26</v>
      </c>
    </row>
    <row r="253" customFormat="false" ht="35.05" hidden="false" customHeight="false" outlineLevel="0" collapsed="false">
      <c r="A253" s="319" t="n">
        <v>28183</v>
      </c>
      <c r="B253" s="318" t="s">
        <v>173</v>
      </c>
      <c r="C253" s="319" t="s">
        <v>15732</v>
      </c>
      <c r="D253" s="313" t="s">
        <v>70</v>
      </c>
      <c r="E253" s="320" t="n">
        <v>391.54</v>
      </c>
    </row>
    <row r="254" customFormat="false" ht="15" hidden="false" customHeight="true" outlineLevel="0" collapsed="false">
      <c r="A254" s="317" t="n">
        <v>282</v>
      </c>
      <c r="B254" s="318" t="s">
        <v>173</v>
      </c>
      <c r="C254" s="317" t="s">
        <v>15730</v>
      </c>
      <c r="D254" s="317"/>
      <c r="E254" s="317"/>
    </row>
    <row r="255" customFormat="false" ht="23.85" hidden="false" customHeight="false" outlineLevel="0" collapsed="false">
      <c r="A255" s="319" t="n">
        <v>28267</v>
      </c>
      <c r="B255" s="318" t="s">
        <v>173</v>
      </c>
      <c r="C255" s="319" t="s">
        <v>15733</v>
      </c>
      <c r="D255" s="313" t="s">
        <v>70</v>
      </c>
      <c r="E255" s="320" t="n">
        <v>89.94</v>
      </c>
    </row>
    <row r="256" customFormat="false" ht="13.8" hidden="false" customHeight="false" outlineLevel="0" collapsed="false">
      <c r="A256" s="319" t="n">
        <v>28270</v>
      </c>
      <c r="B256" s="318" t="s">
        <v>173</v>
      </c>
      <c r="C256" s="319" t="s">
        <v>15734</v>
      </c>
      <c r="D256" s="313" t="s">
        <v>48</v>
      </c>
      <c r="E256" s="320" t="n">
        <v>0.24</v>
      </c>
    </row>
    <row r="257" customFormat="false" ht="23.85" hidden="false" customHeight="false" outlineLevel="0" collapsed="false">
      <c r="A257" s="319" t="n">
        <v>28273</v>
      </c>
      <c r="B257" s="318" t="s">
        <v>173</v>
      </c>
      <c r="C257" s="319" t="s">
        <v>15735</v>
      </c>
      <c r="D257" s="313" t="s">
        <v>70</v>
      </c>
      <c r="E257" s="320" t="n">
        <v>147.24</v>
      </c>
    </row>
    <row r="258" customFormat="false" ht="15" hidden="false" customHeight="true" outlineLevel="0" collapsed="false">
      <c r="A258" s="317" t="n">
        <v>290</v>
      </c>
      <c r="B258" s="318" t="s">
        <v>173</v>
      </c>
      <c r="C258" s="317" t="s">
        <v>15730</v>
      </c>
      <c r="D258" s="317"/>
      <c r="E258" s="317"/>
    </row>
    <row r="259" customFormat="false" ht="13.8" hidden="false" customHeight="false" outlineLevel="0" collapsed="false">
      <c r="A259" s="319" t="n">
        <v>29028</v>
      </c>
      <c r="B259" s="318" t="s">
        <v>173</v>
      </c>
      <c r="C259" s="319" t="s">
        <v>15736</v>
      </c>
      <c r="D259" s="313" t="s">
        <v>70</v>
      </c>
      <c r="E259" s="320" t="n">
        <v>773.95</v>
      </c>
    </row>
    <row r="260" customFormat="false" ht="13.8" hidden="false" customHeight="false" outlineLevel="0" collapsed="false">
      <c r="A260" s="319" t="n">
        <v>29050</v>
      </c>
      <c r="B260" s="318" t="s">
        <v>173</v>
      </c>
      <c r="C260" s="319" t="s">
        <v>15737</v>
      </c>
      <c r="D260" s="313" t="s">
        <v>70</v>
      </c>
      <c r="E260" s="320" t="n">
        <v>34.15</v>
      </c>
    </row>
    <row r="261" customFormat="false" ht="23.85" hidden="false" customHeight="false" outlineLevel="0" collapsed="false">
      <c r="A261" s="319" t="n">
        <v>29093</v>
      </c>
      <c r="B261" s="318" t="s">
        <v>173</v>
      </c>
      <c r="C261" s="319" t="s">
        <v>15738</v>
      </c>
      <c r="D261" s="313" t="s">
        <v>70</v>
      </c>
      <c r="E261" s="320" t="n">
        <v>1.93</v>
      </c>
    </row>
    <row r="262" customFormat="false" ht="23.85" hidden="false" customHeight="false" outlineLevel="0" collapsed="false">
      <c r="A262" s="319" t="n">
        <v>29094</v>
      </c>
      <c r="B262" s="318" t="s">
        <v>173</v>
      </c>
      <c r="C262" s="319" t="s">
        <v>15739</v>
      </c>
      <c r="D262" s="313" t="s">
        <v>70</v>
      </c>
      <c r="E262" s="320" t="n">
        <v>30.66</v>
      </c>
    </row>
    <row r="263" customFormat="false" ht="15" hidden="false" customHeight="true" outlineLevel="0" collapsed="false">
      <c r="A263" s="317" t="n">
        <v>291</v>
      </c>
      <c r="B263" s="318" t="s">
        <v>173</v>
      </c>
      <c r="C263" s="317" t="s">
        <v>15730</v>
      </c>
      <c r="D263" s="317"/>
      <c r="E263" s="317"/>
    </row>
    <row r="264" customFormat="false" ht="23.85" hidden="false" customHeight="false" outlineLevel="0" collapsed="false">
      <c r="A264" s="319" t="n">
        <v>29156</v>
      </c>
      <c r="B264" s="318" t="s">
        <v>173</v>
      </c>
      <c r="C264" s="319" t="s">
        <v>15740</v>
      </c>
      <c r="D264" s="313" t="s">
        <v>70</v>
      </c>
      <c r="E264" s="320" t="n">
        <v>105.52</v>
      </c>
    </row>
    <row r="265" customFormat="false" ht="15" hidden="false" customHeight="true" outlineLevel="0" collapsed="false">
      <c r="A265" s="317" t="n">
        <v>292</v>
      </c>
      <c r="B265" s="318" t="s">
        <v>173</v>
      </c>
      <c r="C265" s="317" t="s">
        <v>15730</v>
      </c>
      <c r="D265" s="317"/>
      <c r="E265" s="317"/>
    </row>
    <row r="266" customFormat="false" ht="23.85" hidden="false" customHeight="false" outlineLevel="0" collapsed="false">
      <c r="A266" s="319" t="n">
        <v>29204</v>
      </c>
      <c r="B266" s="318" t="s">
        <v>173</v>
      </c>
      <c r="C266" s="319" t="s">
        <v>15741</v>
      </c>
      <c r="D266" s="313" t="s">
        <v>48</v>
      </c>
      <c r="E266" s="320" t="n">
        <v>0.54</v>
      </c>
    </row>
    <row r="267" customFormat="false" ht="23.85" hidden="false" customHeight="false" outlineLevel="0" collapsed="false">
      <c r="A267" s="319" t="n">
        <v>29220</v>
      </c>
      <c r="B267" s="318" t="s">
        <v>173</v>
      </c>
      <c r="C267" s="319" t="s">
        <v>15742</v>
      </c>
      <c r="D267" s="313" t="s">
        <v>70</v>
      </c>
      <c r="E267" s="320" t="n">
        <v>110.47</v>
      </c>
    </row>
    <row r="268" customFormat="false" ht="23.85" hidden="false" customHeight="false" outlineLevel="0" collapsed="false">
      <c r="A268" s="319" t="n">
        <v>29221</v>
      </c>
      <c r="B268" s="318" t="s">
        <v>173</v>
      </c>
      <c r="C268" s="319" t="s">
        <v>15743</v>
      </c>
      <c r="D268" s="313" t="s">
        <v>70</v>
      </c>
      <c r="E268" s="320" t="n">
        <v>99.71</v>
      </c>
    </row>
    <row r="269" customFormat="false" ht="15" hidden="false" customHeight="true" outlineLevel="0" collapsed="false">
      <c r="A269" s="317" t="n">
        <v>293</v>
      </c>
      <c r="B269" s="318" t="s">
        <v>173</v>
      </c>
      <c r="C269" s="317" t="s">
        <v>15721</v>
      </c>
      <c r="D269" s="317"/>
      <c r="E269" s="317"/>
    </row>
    <row r="270" customFormat="false" ht="35.05" hidden="false" customHeight="false" outlineLevel="0" collapsed="false">
      <c r="A270" s="319" t="n">
        <v>29337</v>
      </c>
      <c r="B270" s="318" t="s">
        <v>173</v>
      </c>
      <c r="C270" s="319" t="s">
        <v>15744</v>
      </c>
      <c r="D270" s="313" t="s">
        <v>70</v>
      </c>
      <c r="E270" s="320" t="n">
        <v>47.7</v>
      </c>
    </row>
    <row r="271" customFormat="false" ht="15" hidden="false" customHeight="true" outlineLevel="0" collapsed="false">
      <c r="A271" s="317" t="n">
        <v>3</v>
      </c>
      <c r="B271" s="318" t="s">
        <v>173</v>
      </c>
      <c r="C271" s="317" t="s">
        <v>15745</v>
      </c>
      <c r="D271" s="317"/>
      <c r="E271" s="317"/>
    </row>
    <row r="272" customFormat="false" ht="15" hidden="false" customHeight="true" outlineLevel="0" collapsed="false">
      <c r="A272" s="317" t="n">
        <v>301</v>
      </c>
      <c r="B272" s="318" t="s">
        <v>173</v>
      </c>
      <c r="C272" s="317" t="s">
        <v>15746</v>
      </c>
      <c r="D272" s="317"/>
      <c r="E272" s="317"/>
    </row>
    <row r="273" customFormat="false" ht="13.8" hidden="false" customHeight="false" outlineLevel="0" collapsed="false">
      <c r="A273" s="319" t="n">
        <v>30106</v>
      </c>
      <c r="B273" s="318" t="s">
        <v>173</v>
      </c>
      <c r="C273" s="319" t="s">
        <v>15747</v>
      </c>
      <c r="D273" s="313" t="s">
        <v>48</v>
      </c>
      <c r="E273" s="320" t="n">
        <v>16.53</v>
      </c>
    </row>
    <row r="274" customFormat="false" ht="23.85" hidden="false" customHeight="false" outlineLevel="0" collapsed="false">
      <c r="A274" s="319" t="n">
        <v>30152</v>
      </c>
      <c r="B274" s="318" t="s">
        <v>173</v>
      </c>
      <c r="C274" s="319" t="s">
        <v>15748</v>
      </c>
      <c r="D274" s="313" t="s">
        <v>70</v>
      </c>
      <c r="E274" s="320" t="n">
        <v>263.69</v>
      </c>
    </row>
    <row r="275" customFormat="false" ht="23.85" hidden="false" customHeight="false" outlineLevel="0" collapsed="false">
      <c r="A275" s="319" t="n">
        <v>30172</v>
      </c>
      <c r="B275" s="318" t="s">
        <v>173</v>
      </c>
      <c r="C275" s="319" t="s">
        <v>15749</v>
      </c>
      <c r="D275" s="313" t="s">
        <v>70</v>
      </c>
      <c r="E275" s="320" t="n">
        <v>347.63</v>
      </c>
    </row>
    <row r="276" customFormat="false" ht="23.85" hidden="false" customHeight="false" outlineLevel="0" collapsed="false">
      <c r="A276" s="319" t="n">
        <v>30173</v>
      </c>
      <c r="B276" s="318" t="s">
        <v>173</v>
      </c>
      <c r="C276" s="319" t="s">
        <v>15750</v>
      </c>
      <c r="D276" s="313" t="s">
        <v>70</v>
      </c>
      <c r="E276" s="320" t="n">
        <v>298.33</v>
      </c>
    </row>
    <row r="277" customFormat="false" ht="23.85" hidden="false" customHeight="false" outlineLevel="0" collapsed="false">
      <c r="A277" s="319" t="n">
        <v>30174</v>
      </c>
      <c r="B277" s="318" t="s">
        <v>173</v>
      </c>
      <c r="C277" s="319" t="s">
        <v>15751</v>
      </c>
      <c r="D277" s="313" t="s">
        <v>70</v>
      </c>
      <c r="E277" s="320" t="n">
        <v>298.33</v>
      </c>
    </row>
    <row r="278" customFormat="false" ht="23.85" hidden="false" customHeight="false" outlineLevel="0" collapsed="false">
      <c r="A278" s="319" t="n">
        <v>30175</v>
      </c>
      <c r="B278" s="318" t="s">
        <v>173</v>
      </c>
      <c r="C278" s="319" t="s">
        <v>15752</v>
      </c>
      <c r="D278" s="313" t="s">
        <v>70</v>
      </c>
      <c r="E278" s="320" t="n">
        <v>298.33</v>
      </c>
    </row>
    <row r="279" customFormat="false" ht="13.8" hidden="false" customHeight="false" outlineLevel="0" collapsed="false">
      <c r="A279" s="319" t="n">
        <v>30191</v>
      </c>
      <c r="B279" s="318" t="s">
        <v>173</v>
      </c>
      <c r="C279" s="319" t="s">
        <v>15753</v>
      </c>
      <c r="D279" s="313" t="s">
        <v>48</v>
      </c>
      <c r="E279" s="320" t="n">
        <v>58.73</v>
      </c>
    </row>
    <row r="280" customFormat="false" ht="15" hidden="false" customHeight="true" outlineLevel="0" collapsed="false">
      <c r="A280" s="317" t="n">
        <v>302</v>
      </c>
      <c r="B280" s="318" t="s">
        <v>173</v>
      </c>
      <c r="C280" s="317" t="s">
        <v>15754</v>
      </c>
      <c r="D280" s="317"/>
      <c r="E280" s="317"/>
    </row>
    <row r="281" customFormat="false" ht="23.85" hidden="false" customHeight="false" outlineLevel="0" collapsed="false">
      <c r="A281" s="319" t="n">
        <v>30202</v>
      </c>
      <c r="B281" s="318" t="s">
        <v>173</v>
      </c>
      <c r="C281" s="319" t="s">
        <v>15755</v>
      </c>
      <c r="D281" s="313" t="s">
        <v>70</v>
      </c>
      <c r="E281" s="320" t="n">
        <v>203.33</v>
      </c>
    </row>
    <row r="282" customFormat="false" ht="23.85" hidden="false" customHeight="false" outlineLevel="0" collapsed="false">
      <c r="A282" s="319" t="n">
        <v>30210</v>
      </c>
      <c r="B282" s="318" t="s">
        <v>173</v>
      </c>
      <c r="C282" s="319" t="s">
        <v>15756</v>
      </c>
      <c r="D282" s="313" t="s">
        <v>70</v>
      </c>
      <c r="E282" s="320" t="n">
        <v>263.95</v>
      </c>
    </row>
    <row r="283" customFormat="false" ht="23.85" hidden="false" customHeight="false" outlineLevel="0" collapsed="false">
      <c r="A283" s="319" t="n">
        <v>30211</v>
      </c>
      <c r="B283" s="318" t="s">
        <v>173</v>
      </c>
      <c r="C283" s="319" t="s">
        <v>15757</v>
      </c>
      <c r="D283" s="313" t="s">
        <v>70</v>
      </c>
      <c r="E283" s="320" t="n">
        <v>268.95</v>
      </c>
    </row>
    <row r="284" customFormat="false" ht="23.85" hidden="false" customHeight="false" outlineLevel="0" collapsed="false">
      <c r="A284" s="319" t="n">
        <v>30212</v>
      </c>
      <c r="B284" s="318" t="s">
        <v>173</v>
      </c>
      <c r="C284" s="319" t="s">
        <v>15758</v>
      </c>
      <c r="D284" s="313" t="s">
        <v>70</v>
      </c>
      <c r="E284" s="320" t="n">
        <v>270.2</v>
      </c>
    </row>
    <row r="285" customFormat="false" ht="23.85" hidden="false" customHeight="false" outlineLevel="0" collapsed="false">
      <c r="A285" s="319" t="n">
        <v>30213</v>
      </c>
      <c r="B285" s="318" t="s">
        <v>173</v>
      </c>
      <c r="C285" s="319" t="s">
        <v>15759</v>
      </c>
      <c r="D285" s="313" t="s">
        <v>70</v>
      </c>
      <c r="E285" s="320" t="n">
        <v>350.73</v>
      </c>
    </row>
    <row r="286" customFormat="false" ht="23.85" hidden="false" customHeight="false" outlineLevel="0" collapsed="false">
      <c r="A286" s="319" t="n">
        <v>30217</v>
      </c>
      <c r="B286" s="318" t="s">
        <v>173</v>
      </c>
      <c r="C286" s="319" t="s">
        <v>15760</v>
      </c>
      <c r="D286" s="313" t="s">
        <v>70</v>
      </c>
      <c r="E286" s="320" t="n">
        <v>247.8</v>
      </c>
    </row>
    <row r="287" customFormat="false" ht="23.85" hidden="false" customHeight="false" outlineLevel="0" collapsed="false">
      <c r="A287" s="319" t="n">
        <v>30233</v>
      </c>
      <c r="B287" s="318" t="s">
        <v>173</v>
      </c>
      <c r="C287" s="319" t="s">
        <v>15761</v>
      </c>
      <c r="D287" s="313" t="s">
        <v>70</v>
      </c>
      <c r="E287" s="320" t="n">
        <v>263.69</v>
      </c>
    </row>
    <row r="288" customFormat="false" ht="23.85" hidden="false" customHeight="false" outlineLevel="0" collapsed="false">
      <c r="A288" s="319" t="n">
        <v>30257</v>
      </c>
      <c r="B288" s="318" t="s">
        <v>173</v>
      </c>
      <c r="C288" s="319" t="s">
        <v>15762</v>
      </c>
      <c r="D288" s="313" t="s">
        <v>70</v>
      </c>
      <c r="E288" s="320" t="n">
        <v>801.33</v>
      </c>
    </row>
    <row r="289" customFormat="false" ht="23.85" hidden="false" customHeight="false" outlineLevel="0" collapsed="false">
      <c r="A289" s="319" t="n">
        <v>30261</v>
      </c>
      <c r="B289" s="318" t="s">
        <v>173</v>
      </c>
      <c r="C289" s="319" t="s">
        <v>15763</v>
      </c>
      <c r="D289" s="313" t="s">
        <v>70</v>
      </c>
      <c r="E289" s="320" t="n">
        <v>734</v>
      </c>
    </row>
    <row r="290" customFormat="false" ht="23.85" hidden="false" customHeight="false" outlineLevel="0" collapsed="false">
      <c r="A290" s="319" t="n">
        <v>30263</v>
      </c>
      <c r="B290" s="318" t="s">
        <v>173</v>
      </c>
      <c r="C290" s="319" t="s">
        <v>15764</v>
      </c>
      <c r="D290" s="313" t="s">
        <v>70</v>
      </c>
      <c r="E290" s="320" t="n">
        <v>864.67</v>
      </c>
    </row>
    <row r="291" customFormat="false" ht="15" hidden="false" customHeight="true" outlineLevel="0" collapsed="false">
      <c r="A291" s="317" t="n">
        <v>303</v>
      </c>
      <c r="B291" s="318" t="s">
        <v>173</v>
      </c>
      <c r="C291" s="317" t="s">
        <v>15754</v>
      </c>
      <c r="D291" s="317"/>
      <c r="E291" s="317"/>
    </row>
    <row r="292" customFormat="false" ht="13.8" hidden="false" customHeight="false" outlineLevel="0" collapsed="false">
      <c r="A292" s="319" t="n">
        <v>30358</v>
      </c>
      <c r="B292" s="318" t="s">
        <v>173</v>
      </c>
      <c r="C292" s="319" t="s">
        <v>15765</v>
      </c>
      <c r="D292" s="313" t="s">
        <v>48</v>
      </c>
      <c r="E292" s="320" t="n">
        <v>21.96</v>
      </c>
    </row>
    <row r="293" customFormat="false" ht="15" hidden="false" customHeight="true" outlineLevel="0" collapsed="false">
      <c r="A293" s="317" t="n">
        <v>304</v>
      </c>
      <c r="B293" s="318" t="s">
        <v>173</v>
      </c>
      <c r="C293" s="317" t="s">
        <v>15754</v>
      </c>
      <c r="D293" s="317"/>
      <c r="E293" s="317"/>
    </row>
    <row r="294" customFormat="false" ht="23.85" hidden="false" customHeight="false" outlineLevel="0" collapsed="false">
      <c r="A294" s="319" t="n">
        <v>30460</v>
      </c>
      <c r="B294" s="318" t="s">
        <v>173</v>
      </c>
      <c r="C294" s="319" t="s">
        <v>15766</v>
      </c>
      <c r="D294" s="313" t="s">
        <v>70</v>
      </c>
      <c r="E294" s="320" t="n">
        <v>247.8</v>
      </c>
    </row>
    <row r="295" customFormat="false" ht="13.8" hidden="false" customHeight="false" outlineLevel="0" collapsed="false">
      <c r="A295" s="319" t="n">
        <v>30496</v>
      </c>
      <c r="B295" s="318" t="s">
        <v>173</v>
      </c>
      <c r="C295" s="319" t="s">
        <v>15767</v>
      </c>
      <c r="D295" s="313" t="s">
        <v>48</v>
      </c>
      <c r="E295" s="320" t="n">
        <v>21.91</v>
      </c>
    </row>
    <row r="296" customFormat="false" ht="15" hidden="false" customHeight="true" outlineLevel="0" collapsed="false">
      <c r="A296" s="317" t="n">
        <v>306</v>
      </c>
      <c r="B296" s="318" t="s">
        <v>173</v>
      </c>
      <c r="C296" s="317" t="s">
        <v>15754</v>
      </c>
      <c r="D296" s="317"/>
      <c r="E296" s="317"/>
    </row>
    <row r="297" customFormat="false" ht="23.85" hidden="false" customHeight="false" outlineLevel="0" collapsed="false">
      <c r="A297" s="319" t="n">
        <v>30665</v>
      </c>
      <c r="B297" s="318" t="s">
        <v>173</v>
      </c>
      <c r="C297" s="319" t="s">
        <v>15768</v>
      </c>
      <c r="D297" s="313" t="s">
        <v>48</v>
      </c>
      <c r="E297" s="320" t="n">
        <v>43.37</v>
      </c>
    </row>
    <row r="298" customFormat="false" ht="23.85" hidden="false" customHeight="false" outlineLevel="0" collapsed="false">
      <c r="A298" s="319" t="n">
        <v>30675</v>
      </c>
      <c r="B298" s="318" t="s">
        <v>173</v>
      </c>
      <c r="C298" s="319" t="s">
        <v>15769</v>
      </c>
      <c r="D298" s="313" t="s">
        <v>70</v>
      </c>
      <c r="E298" s="320" t="n">
        <v>423.58</v>
      </c>
    </row>
    <row r="299" customFormat="false" ht="23.85" hidden="false" customHeight="false" outlineLevel="0" collapsed="false">
      <c r="A299" s="319" t="n">
        <v>30676</v>
      </c>
      <c r="B299" s="318" t="s">
        <v>173</v>
      </c>
      <c r="C299" s="319" t="s">
        <v>15770</v>
      </c>
      <c r="D299" s="313" t="s">
        <v>70</v>
      </c>
      <c r="E299" s="320" t="n">
        <v>445.91</v>
      </c>
    </row>
    <row r="300" customFormat="false" ht="23.85" hidden="false" customHeight="false" outlineLevel="0" collapsed="false">
      <c r="A300" s="319" t="n">
        <v>30677</v>
      </c>
      <c r="B300" s="318" t="s">
        <v>173</v>
      </c>
      <c r="C300" s="319" t="s">
        <v>15771</v>
      </c>
      <c r="D300" s="313" t="s">
        <v>70</v>
      </c>
      <c r="E300" s="320" t="n">
        <v>505.91</v>
      </c>
    </row>
    <row r="301" customFormat="false" ht="15" hidden="false" customHeight="true" outlineLevel="0" collapsed="false">
      <c r="A301" s="317" t="n">
        <v>308</v>
      </c>
      <c r="B301" s="318" t="s">
        <v>173</v>
      </c>
      <c r="C301" s="317" t="s">
        <v>15772</v>
      </c>
      <c r="D301" s="317"/>
      <c r="E301" s="317"/>
    </row>
    <row r="302" customFormat="false" ht="23.85" hidden="false" customHeight="false" outlineLevel="0" collapsed="false">
      <c r="A302" s="319" t="n">
        <v>30868</v>
      </c>
      <c r="B302" s="318" t="s">
        <v>173</v>
      </c>
      <c r="C302" s="319" t="s">
        <v>15773</v>
      </c>
      <c r="D302" s="313" t="s">
        <v>32</v>
      </c>
      <c r="E302" s="320" t="n">
        <v>921.89</v>
      </c>
    </row>
    <row r="303" customFormat="false" ht="15" hidden="false" customHeight="true" outlineLevel="0" collapsed="false">
      <c r="A303" s="317" t="n">
        <v>309</v>
      </c>
      <c r="B303" s="318" t="s">
        <v>173</v>
      </c>
      <c r="C303" s="317" t="s">
        <v>15772</v>
      </c>
      <c r="D303" s="317"/>
      <c r="E303" s="317"/>
    </row>
    <row r="304" customFormat="false" ht="23.85" hidden="false" customHeight="false" outlineLevel="0" collapsed="false">
      <c r="A304" s="319" t="n">
        <v>30951</v>
      </c>
      <c r="B304" s="318" t="s">
        <v>173</v>
      </c>
      <c r="C304" s="319" t="s">
        <v>15774</v>
      </c>
      <c r="D304" s="313" t="s">
        <v>32</v>
      </c>
      <c r="E304" s="320" t="n">
        <v>397.12</v>
      </c>
    </row>
    <row r="305" customFormat="false" ht="15" hidden="false" customHeight="true" outlineLevel="0" collapsed="false">
      <c r="A305" s="317" t="n">
        <v>310</v>
      </c>
      <c r="B305" s="318" t="s">
        <v>173</v>
      </c>
      <c r="C305" s="317" t="s">
        <v>15772</v>
      </c>
      <c r="D305" s="317"/>
      <c r="E305" s="317"/>
    </row>
    <row r="306" customFormat="false" ht="13.8" hidden="false" customHeight="false" outlineLevel="0" collapsed="false">
      <c r="A306" s="319" t="n">
        <v>31012</v>
      </c>
      <c r="B306" s="318" t="s">
        <v>173</v>
      </c>
      <c r="C306" s="319" t="s">
        <v>15775</v>
      </c>
      <c r="D306" s="313" t="s">
        <v>70</v>
      </c>
      <c r="E306" s="322" t="n">
        <v>1309.55</v>
      </c>
    </row>
    <row r="307" customFormat="false" ht="15" hidden="false" customHeight="true" outlineLevel="0" collapsed="false">
      <c r="A307" s="317" t="n">
        <v>311</v>
      </c>
      <c r="B307" s="318" t="s">
        <v>173</v>
      </c>
      <c r="C307" s="317" t="s">
        <v>15772</v>
      </c>
      <c r="D307" s="317"/>
      <c r="E307" s="317"/>
    </row>
    <row r="308" customFormat="false" ht="23.85" hidden="false" customHeight="false" outlineLevel="0" collapsed="false">
      <c r="A308" s="319" t="n">
        <v>31124</v>
      </c>
      <c r="B308" s="318" t="s">
        <v>173</v>
      </c>
      <c r="C308" s="319" t="s">
        <v>15776</v>
      </c>
      <c r="D308" s="313" t="s">
        <v>70</v>
      </c>
      <c r="E308" s="322" t="n">
        <v>1345.03</v>
      </c>
    </row>
    <row r="309" customFormat="false" ht="15" hidden="false" customHeight="true" outlineLevel="0" collapsed="false">
      <c r="A309" s="317" t="n">
        <v>312</v>
      </c>
      <c r="B309" s="318" t="s">
        <v>173</v>
      </c>
      <c r="C309" s="317" t="s">
        <v>15772</v>
      </c>
      <c r="D309" s="317"/>
      <c r="E309" s="317"/>
    </row>
    <row r="310" customFormat="false" ht="23.85" hidden="false" customHeight="false" outlineLevel="0" collapsed="false">
      <c r="A310" s="319" t="n">
        <v>31242</v>
      </c>
      <c r="B310" s="318" t="s">
        <v>173</v>
      </c>
      <c r="C310" s="319" t="s">
        <v>15777</v>
      </c>
      <c r="D310" s="313" t="s">
        <v>70</v>
      </c>
      <c r="E310" s="322" t="n">
        <v>1622.43</v>
      </c>
    </row>
    <row r="311" customFormat="false" ht="15" hidden="false" customHeight="true" outlineLevel="0" collapsed="false">
      <c r="A311" s="317" t="n">
        <v>314</v>
      </c>
      <c r="B311" s="318" t="s">
        <v>173</v>
      </c>
      <c r="C311" s="317" t="s">
        <v>15772</v>
      </c>
      <c r="D311" s="317"/>
      <c r="E311" s="317"/>
    </row>
    <row r="312" customFormat="false" ht="23.85" hidden="false" customHeight="false" outlineLevel="0" collapsed="false">
      <c r="A312" s="319" t="n">
        <v>31443</v>
      </c>
      <c r="B312" s="318" t="s">
        <v>173</v>
      </c>
      <c r="C312" s="319" t="s">
        <v>15778</v>
      </c>
      <c r="D312" s="313" t="s">
        <v>32</v>
      </c>
      <c r="E312" s="320" t="n">
        <v>499.96</v>
      </c>
    </row>
    <row r="313" customFormat="false" ht="15" hidden="false" customHeight="true" outlineLevel="0" collapsed="false">
      <c r="A313" s="317" t="n">
        <v>315</v>
      </c>
      <c r="B313" s="318" t="s">
        <v>173</v>
      </c>
      <c r="C313" s="317" t="s">
        <v>15779</v>
      </c>
      <c r="D313" s="317"/>
      <c r="E313" s="317"/>
    </row>
    <row r="314" customFormat="false" ht="13.8" hidden="false" customHeight="false" outlineLevel="0" collapsed="false">
      <c r="A314" s="319" t="n">
        <v>31507</v>
      </c>
      <c r="B314" s="318" t="s">
        <v>173</v>
      </c>
      <c r="C314" s="319" t="s">
        <v>15780</v>
      </c>
      <c r="D314" s="313" t="s">
        <v>70</v>
      </c>
      <c r="E314" s="320" t="n">
        <v>207.03</v>
      </c>
    </row>
    <row r="315" customFormat="false" ht="13.8" hidden="false" customHeight="false" outlineLevel="0" collapsed="false">
      <c r="A315" s="319" t="n">
        <v>31511</v>
      </c>
      <c r="B315" s="318" t="s">
        <v>173</v>
      </c>
      <c r="C315" s="319" t="s">
        <v>15781</v>
      </c>
      <c r="D315" s="313" t="s">
        <v>70</v>
      </c>
      <c r="E315" s="320" t="n">
        <v>5.71</v>
      </c>
    </row>
    <row r="316" customFormat="false" ht="13.8" hidden="false" customHeight="false" outlineLevel="0" collapsed="false">
      <c r="A316" s="319" t="n">
        <v>31515</v>
      </c>
      <c r="B316" s="318" t="s">
        <v>173</v>
      </c>
      <c r="C316" s="319" t="s">
        <v>15782</v>
      </c>
      <c r="D316" s="313" t="s">
        <v>70</v>
      </c>
      <c r="E316" s="320" t="n">
        <v>88.96</v>
      </c>
    </row>
    <row r="317" customFormat="false" ht="13.8" hidden="false" customHeight="false" outlineLevel="0" collapsed="false">
      <c r="A317" s="319" t="n">
        <v>31516</v>
      </c>
      <c r="B317" s="318" t="s">
        <v>173</v>
      </c>
      <c r="C317" s="319" t="s">
        <v>15783</v>
      </c>
      <c r="D317" s="313" t="s">
        <v>70</v>
      </c>
      <c r="E317" s="320" t="n">
        <v>4.5</v>
      </c>
    </row>
    <row r="318" customFormat="false" ht="13.8" hidden="false" customHeight="false" outlineLevel="0" collapsed="false">
      <c r="A318" s="319" t="n">
        <v>31517</v>
      </c>
      <c r="B318" s="318" t="s">
        <v>173</v>
      </c>
      <c r="C318" s="319" t="s">
        <v>15784</v>
      </c>
      <c r="D318" s="313" t="s">
        <v>70</v>
      </c>
      <c r="E318" s="320" t="n">
        <v>94.68</v>
      </c>
    </row>
    <row r="319" customFormat="false" ht="23.85" hidden="false" customHeight="false" outlineLevel="0" collapsed="false">
      <c r="A319" s="319" t="n">
        <v>31518</v>
      </c>
      <c r="B319" s="318" t="s">
        <v>173</v>
      </c>
      <c r="C319" s="319" t="s">
        <v>15785</v>
      </c>
      <c r="D319" s="313" t="s">
        <v>70</v>
      </c>
      <c r="E319" s="320" t="n">
        <v>72.99</v>
      </c>
    </row>
    <row r="320" customFormat="false" ht="13.8" hidden="false" customHeight="false" outlineLevel="0" collapsed="false">
      <c r="A320" s="319" t="n">
        <v>31519</v>
      </c>
      <c r="B320" s="318" t="s">
        <v>173</v>
      </c>
      <c r="C320" s="319" t="s">
        <v>15786</v>
      </c>
      <c r="D320" s="313" t="s">
        <v>70</v>
      </c>
      <c r="E320" s="320" t="n">
        <v>37.18</v>
      </c>
    </row>
    <row r="321" customFormat="false" ht="13.8" hidden="false" customHeight="false" outlineLevel="0" collapsed="false">
      <c r="A321" s="319" t="n">
        <v>31548</v>
      </c>
      <c r="B321" s="318" t="s">
        <v>173</v>
      </c>
      <c r="C321" s="319" t="s">
        <v>15787</v>
      </c>
      <c r="D321" s="313" t="s">
        <v>70</v>
      </c>
      <c r="E321" s="320" t="n">
        <v>23.44</v>
      </c>
    </row>
    <row r="322" customFormat="false" ht="13.8" hidden="false" customHeight="false" outlineLevel="0" collapsed="false">
      <c r="A322" s="319" t="n">
        <v>31570</v>
      </c>
      <c r="B322" s="318" t="s">
        <v>173</v>
      </c>
      <c r="C322" s="319" t="s">
        <v>15788</v>
      </c>
      <c r="D322" s="313" t="s">
        <v>70</v>
      </c>
      <c r="E322" s="320" t="n">
        <v>7.05</v>
      </c>
    </row>
    <row r="323" customFormat="false" ht="13.8" hidden="false" customHeight="false" outlineLevel="0" collapsed="false">
      <c r="A323" s="319" t="n">
        <v>31571</v>
      </c>
      <c r="B323" s="318" t="s">
        <v>173</v>
      </c>
      <c r="C323" s="319" t="s">
        <v>15789</v>
      </c>
      <c r="D323" s="313" t="s">
        <v>70</v>
      </c>
      <c r="E323" s="320" t="n">
        <v>12.12</v>
      </c>
    </row>
    <row r="324" customFormat="false" ht="13.8" hidden="false" customHeight="false" outlineLevel="0" collapsed="false">
      <c r="A324" s="319" t="n">
        <v>31581</v>
      </c>
      <c r="B324" s="318" t="s">
        <v>173</v>
      </c>
      <c r="C324" s="319" t="s">
        <v>15790</v>
      </c>
      <c r="D324" s="313" t="s">
        <v>70</v>
      </c>
      <c r="E324" s="320" t="n">
        <v>60.91</v>
      </c>
    </row>
    <row r="325" customFormat="false" ht="13.8" hidden="false" customHeight="false" outlineLevel="0" collapsed="false">
      <c r="A325" s="319" t="n">
        <v>31584</v>
      </c>
      <c r="B325" s="318" t="s">
        <v>173</v>
      </c>
      <c r="C325" s="319" t="s">
        <v>15791</v>
      </c>
      <c r="D325" s="313" t="s">
        <v>70</v>
      </c>
      <c r="E325" s="320" t="n">
        <v>13.2</v>
      </c>
    </row>
    <row r="326" customFormat="false" ht="13.8" hidden="false" customHeight="true" outlineLevel="0" collapsed="false">
      <c r="A326" s="317" t="n">
        <v>316</v>
      </c>
      <c r="B326" s="318" t="s">
        <v>173</v>
      </c>
      <c r="C326" s="317" t="s">
        <v>15792</v>
      </c>
      <c r="D326" s="317"/>
      <c r="E326" s="317"/>
    </row>
    <row r="327" customFormat="false" ht="15" hidden="false" customHeight="true" outlineLevel="0" collapsed="false">
      <c r="A327" s="319" t="n">
        <v>31601</v>
      </c>
      <c r="B327" s="318" t="s">
        <v>173</v>
      </c>
      <c r="C327" s="319" t="s">
        <v>15793</v>
      </c>
      <c r="D327" s="313" t="s">
        <v>70</v>
      </c>
      <c r="E327" s="320" t="n">
        <v>45.59</v>
      </c>
    </row>
    <row r="328" customFormat="false" ht="23.85" hidden="false" customHeight="false" outlineLevel="0" collapsed="false">
      <c r="A328" s="319" t="n">
        <v>31647</v>
      </c>
      <c r="B328" s="318" t="s">
        <v>173</v>
      </c>
      <c r="C328" s="319" t="s">
        <v>15794</v>
      </c>
      <c r="D328" s="313" t="s">
        <v>70</v>
      </c>
      <c r="E328" s="320" t="n">
        <v>44.27</v>
      </c>
    </row>
    <row r="329" customFormat="false" ht="13.8" hidden="false" customHeight="true" outlineLevel="0" collapsed="false">
      <c r="A329" s="317" t="n">
        <v>317</v>
      </c>
      <c r="B329" s="318" t="s">
        <v>173</v>
      </c>
      <c r="C329" s="317" t="s">
        <v>15772</v>
      </c>
      <c r="D329" s="317"/>
      <c r="E329" s="317"/>
    </row>
    <row r="330" customFormat="false" ht="15" hidden="false" customHeight="true" outlineLevel="0" collapsed="false">
      <c r="A330" s="319" t="n">
        <v>31733</v>
      </c>
      <c r="B330" s="318" t="s">
        <v>173</v>
      </c>
      <c r="C330" s="319" t="s">
        <v>15795</v>
      </c>
      <c r="D330" s="313" t="s">
        <v>32</v>
      </c>
      <c r="E330" s="320" t="n">
        <v>739.09</v>
      </c>
    </row>
    <row r="331" customFormat="false" ht="13.8" hidden="false" customHeight="true" outlineLevel="0" collapsed="false">
      <c r="A331" s="317" t="n">
        <v>318</v>
      </c>
      <c r="B331" s="318" t="s">
        <v>173</v>
      </c>
      <c r="C331" s="317" t="s">
        <v>15792</v>
      </c>
      <c r="D331" s="317"/>
      <c r="E331" s="317"/>
    </row>
    <row r="332" customFormat="false" ht="15" hidden="false" customHeight="true" outlineLevel="0" collapsed="false">
      <c r="A332" s="319" t="n">
        <v>31811</v>
      </c>
      <c r="B332" s="318" t="s">
        <v>173</v>
      </c>
      <c r="C332" s="319" t="s">
        <v>15796</v>
      </c>
      <c r="D332" s="313" t="s">
        <v>70</v>
      </c>
      <c r="E332" s="320" t="n">
        <v>90.47</v>
      </c>
    </row>
    <row r="333" customFormat="false" ht="23.85" hidden="false" customHeight="false" outlineLevel="0" collapsed="false">
      <c r="A333" s="319" t="n">
        <v>31812</v>
      </c>
      <c r="B333" s="318" t="s">
        <v>173</v>
      </c>
      <c r="C333" s="319" t="s">
        <v>15797</v>
      </c>
      <c r="D333" s="313" t="s">
        <v>70</v>
      </c>
      <c r="E333" s="320" t="n">
        <v>39.06</v>
      </c>
    </row>
    <row r="334" customFormat="false" ht="23.85" hidden="false" customHeight="false" outlineLevel="0" collapsed="false">
      <c r="A334" s="319" t="n">
        <v>31813</v>
      </c>
      <c r="B334" s="318" t="s">
        <v>173</v>
      </c>
      <c r="C334" s="319" t="s">
        <v>15798</v>
      </c>
      <c r="D334" s="313" t="s">
        <v>70</v>
      </c>
      <c r="E334" s="320" t="n">
        <v>72.38</v>
      </c>
    </row>
    <row r="335" customFormat="false" ht="13.8" hidden="false" customHeight="true" outlineLevel="0" collapsed="false">
      <c r="A335" s="317" t="n">
        <v>320</v>
      </c>
      <c r="B335" s="318" t="s">
        <v>173</v>
      </c>
      <c r="C335" s="317" t="s">
        <v>15799</v>
      </c>
      <c r="D335" s="317"/>
      <c r="E335" s="317"/>
    </row>
    <row r="336" customFormat="false" ht="15" hidden="false" customHeight="true" outlineLevel="0" collapsed="false">
      <c r="A336" s="319" t="n">
        <v>32001</v>
      </c>
      <c r="B336" s="318" t="s">
        <v>173</v>
      </c>
      <c r="C336" s="319" t="s">
        <v>15800</v>
      </c>
      <c r="D336" s="313" t="s">
        <v>32</v>
      </c>
      <c r="E336" s="320" t="n">
        <v>65.2</v>
      </c>
    </row>
    <row r="337" customFormat="false" ht="13.8" hidden="false" customHeight="true" outlineLevel="0" collapsed="false">
      <c r="A337" s="317" t="n">
        <v>321</v>
      </c>
      <c r="B337" s="318" t="s">
        <v>173</v>
      </c>
      <c r="C337" s="317" t="s">
        <v>15801</v>
      </c>
      <c r="D337" s="317"/>
      <c r="E337" s="317"/>
    </row>
    <row r="338" customFormat="false" ht="15" hidden="false" customHeight="true" outlineLevel="0" collapsed="false">
      <c r="A338" s="319" t="n">
        <v>32147</v>
      </c>
      <c r="B338" s="318" t="s">
        <v>173</v>
      </c>
      <c r="C338" s="319" t="s">
        <v>15802</v>
      </c>
      <c r="D338" s="313" t="s">
        <v>32</v>
      </c>
      <c r="E338" s="320" t="n">
        <v>72.24</v>
      </c>
    </row>
    <row r="339" customFormat="false" ht="13.8" hidden="false" customHeight="true" outlineLevel="0" collapsed="false">
      <c r="A339" s="317" t="n">
        <v>322</v>
      </c>
      <c r="B339" s="318" t="s">
        <v>173</v>
      </c>
      <c r="C339" s="317" t="s">
        <v>15801</v>
      </c>
      <c r="D339" s="317"/>
      <c r="E339" s="317"/>
    </row>
    <row r="340" customFormat="false" ht="15" hidden="false" customHeight="true" outlineLevel="0" collapsed="false">
      <c r="A340" s="319" t="n">
        <v>32219</v>
      </c>
      <c r="B340" s="318" t="s">
        <v>173</v>
      </c>
      <c r="C340" s="319" t="s">
        <v>15803</v>
      </c>
      <c r="D340" s="313" t="s">
        <v>32</v>
      </c>
      <c r="E340" s="320" t="n">
        <v>160.27</v>
      </c>
    </row>
    <row r="341" customFormat="false" ht="13.8" hidden="false" customHeight="false" outlineLevel="0" collapsed="false">
      <c r="A341" s="319" t="n">
        <v>32223</v>
      </c>
      <c r="B341" s="318" t="s">
        <v>173</v>
      </c>
      <c r="C341" s="319" t="s">
        <v>15804</v>
      </c>
      <c r="D341" s="313" t="s">
        <v>32</v>
      </c>
      <c r="E341" s="320" t="n">
        <v>72.24</v>
      </c>
    </row>
    <row r="342" customFormat="false" ht="13.8" hidden="false" customHeight="true" outlineLevel="0" collapsed="false">
      <c r="A342" s="317" t="n">
        <v>325</v>
      </c>
      <c r="B342" s="318" t="s">
        <v>173</v>
      </c>
      <c r="C342" s="317" t="s">
        <v>15805</v>
      </c>
      <c r="D342" s="317"/>
      <c r="E342" s="317"/>
    </row>
    <row r="343" customFormat="false" ht="15" hidden="false" customHeight="true" outlineLevel="0" collapsed="false">
      <c r="A343" s="319" t="n">
        <v>32502</v>
      </c>
      <c r="B343" s="318" t="s">
        <v>173</v>
      </c>
      <c r="C343" s="319" t="s">
        <v>15806</v>
      </c>
      <c r="D343" s="313" t="s">
        <v>32</v>
      </c>
      <c r="E343" s="320" t="n">
        <v>399.23</v>
      </c>
    </row>
    <row r="344" customFormat="false" ht="23.85" hidden="false" customHeight="false" outlineLevel="0" collapsed="false">
      <c r="A344" s="319" t="n">
        <v>32505</v>
      </c>
      <c r="B344" s="318" t="s">
        <v>173</v>
      </c>
      <c r="C344" s="319" t="s">
        <v>15807</v>
      </c>
      <c r="D344" s="313" t="s">
        <v>32</v>
      </c>
      <c r="E344" s="320" t="n">
        <v>297.67</v>
      </c>
    </row>
    <row r="345" customFormat="false" ht="13.8" hidden="false" customHeight="true" outlineLevel="0" collapsed="false">
      <c r="A345" s="317" t="n">
        <v>332</v>
      </c>
      <c r="B345" s="318" t="s">
        <v>173</v>
      </c>
      <c r="C345" s="317" t="s">
        <v>15808</v>
      </c>
      <c r="D345" s="317"/>
      <c r="E345" s="317"/>
    </row>
    <row r="346" customFormat="false" ht="15" hidden="false" customHeight="true" outlineLevel="0" collapsed="false">
      <c r="A346" s="319" t="n">
        <v>33245</v>
      </c>
      <c r="B346" s="318" t="s">
        <v>173</v>
      </c>
      <c r="C346" s="319" t="s">
        <v>15809</v>
      </c>
      <c r="D346" s="313" t="s">
        <v>70</v>
      </c>
      <c r="E346" s="322" t="n">
        <v>2094.47</v>
      </c>
    </row>
    <row r="347" customFormat="false" ht="13.8" hidden="false" customHeight="true" outlineLevel="0" collapsed="false">
      <c r="A347" s="317" t="n">
        <v>335</v>
      </c>
      <c r="B347" s="318" t="s">
        <v>173</v>
      </c>
      <c r="C347" s="317" t="s">
        <v>15810</v>
      </c>
      <c r="D347" s="317"/>
      <c r="E347" s="317"/>
    </row>
    <row r="348" customFormat="false" ht="15" hidden="false" customHeight="true" outlineLevel="0" collapsed="false">
      <c r="A348" s="319" t="n">
        <v>33503</v>
      </c>
      <c r="B348" s="318" t="s">
        <v>173</v>
      </c>
      <c r="C348" s="319" t="s">
        <v>15811</v>
      </c>
      <c r="D348" s="313" t="s">
        <v>48</v>
      </c>
      <c r="E348" s="320" t="n">
        <v>6.65</v>
      </c>
    </row>
    <row r="349" customFormat="false" ht="13.8" hidden="false" customHeight="false" outlineLevel="0" collapsed="false">
      <c r="A349" s="319" t="n">
        <v>33506</v>
      </c>
      <c r="B349" s="318" t="s">
        <v>173</v>
      </c>
      <c r="C349" s="319" t="s">
        <v>15812</v>
      </c>
      <c r="D349" s="313" t="s">
        <v>48</v>
      </c>
      <c r="E349" s="320" t="n">
        <v>63.44</v>
      </c>
    </row>
    <row r="350" customFormat="false" ht="23.85" hidden="false" customHeight="false" outlineLevel="0" collapsed="false">
      <c r="A350" s="319" t="n">
        <v>33511</v>
      </c>
      <c r="B350" s="318" t="s">
        <v>173</v>
      </c>
      <c r="C350" s="319" t="s">
        <v>15813</v>
      </c>
      <c r="D350" s="313" t="s">
        <v>48</v>
      </c>
      <c r="E350" s="320" t="n">
        <v>39.57</v>
      </c>
    </row>
    <row r="351" customFormat="false" ht="13.8" hidden="false" customHeight="false" outlineLevel="0" collapsed="false">
      <c r="A351" s="319" t="n">
        <v>33518</v>
      </c>
      <c r="B351" s="318" t="s">
        <v>173</v>
      </c>
      <c r="C351" s="319" t="s">
        <v>15814</v>
      </c>
      <c r="D351" s="313" t="s">
        <v>48</v>
      </c>
      <c r="E351" s="320" t="n">
        <v>161.43</v>
      </c>
    </row>
    <row r="352" customFormat="false" ht="23.85" hidden="false" customHeight="false" outlineLevel="0" collapsed="false">
      <c r="A352" s="319" t="n">
        <v>33556</v>
      </c>
      <c r="B352" s="318" t="s">
        <v>173</v>
      </c>
      <c r="C352" s="319" t="s">
        <v>15815</v>
      </c>
      <c r="D352" s="313" t="s">
        <v>48</v>
      </c>
      <c r="E352" s="320" t="n">
        <v>5.91</v>
      </c>
    </row>
    <row r="353" customFormat="false" ht="23.85" hidden="false" customHeight="false" outlineLevel="0" collapsed="false">
      <c r="A353" s="319" t="n">
        <v>33599</v>
      </c>
      <c r="B353" s="318" t="s">
        <v>173</v>
      </c>
      <c r="C353" s="319" t="s">
        <v>15816</v>
      </c>
      <c r="D353" s="313" t="s">
        <v>48</v>
      </c>
      <c r="E353" s="320" t="n">
        <v>23.37</v>
      </c>
    </row>
    <row r="354" customFormat="false" ht="13.8" hidden="false" customHeight="true" outlineLevel="0" collapsed="false">
      <c r="A354" s="317" t="n">
        <v>338</v>
      </c>
      <c r="B354" s="318" t="s">
        <v>173</v>
      </c>
      <c r="C354" s="317" t="s">
        <v>15721</v>
      </c>
      <c r="D354" s="317"/>
      <c r="E354" s="317"/>
    </row>
    <row r="355" customFormat="false" ht="15" hidden="false" customHeight="true" outlineLevel="0" collapsed="false">
      <c r="A355" s="319" t="n">
        <v>33851</v>
      </c>
      <c r="B355" s="318" t="s">
        <v>173</v>
      </c>
      <c r="C355" s="319" t="s">
        <v>15817</v>
      </c>
      <c r="D355" s="313" t="s">
        <v>70</v>
      </c>
      <c r="E355" s="322" t="n">
        <v>6184.7</v>
      </c>
    </row>
    <row r="356" customFormat="false" ht="13.8" hidden="false" customHeight="true" outlineLevel="0" collapsed="false">
      <c r="A356" s="317" t="n">
        <v>340</v>
      </c>
      <c r="B356" s="318" t="s">
        <v>173</v>
      </c>
      <c r="C356" s="317" t="s">
        <v>15818</v>
      </c>
      <c r="D356" s="317"/>
      <c r="E356" s="317"/>
    </row>
    <row r="357" customFormat="false" ht="15" hidden="false" customHeight="true" outlineLevel="0" collapsed="false">
      <c r="A357" s="319" t="n">
        <v>34005</v>
      </c>
      <c r="B357" s="318" t="s">
        <v>173</v>
      </c>
      <c r="C357" s="319" t="s">
        <v>15819</v>
      </c>
      <c r="D357" s="313" t="s">
        <v>32</v>
      </c>
      <c r="E357" s="320" t="n">
        <v>63.13</v>
      </c>
    </row>
    <row r="358" customFormat="false" ht="13.8" hidden="false" customHeight="true" outlineLevel="0" collapsed="false">
      <c r="A358" s="317" t="n">
        <v>341</v>
      </c>
      <c r="B358" s="318" t="s">
        <v>173</v>
      </c>
      <c r="C358" s="317" t="s">
        <v>15820</v>
      </c>
      <c r="D358" s="317"/>
      <c r="E358" s="317"/>
    </row>
    <row r="359" customFormat="false" ht="15" hidden="false" customHeight="true" outlineLevel="0" collapsed="false">
      <c r="A359" s="319" t="n">
        <v>34114</v>
      </c>
      <c r="B359" s="318" t="s">
        <v>173</v>
      </c>
      <c r="C359" s="319" t="s">
        <v>15821</v>
      </c>
      <c r="D359" s="313" t="s">
        <v>32</v>
      </c>
      <c r="E359" s="320" t="n">
        <v>103.73</v>
      </c>
    </row>
    <row r="360" customFormat="false" ht="13.8" hidden="false" customHeight="true" outlineLevel="0" collapsed="false">
      <c r="A360" s="317" t="n">
        <v>343</v>
      </c>
      <c r="B360" s="318" t="s">
        <v>173</v>
      </c>
      <c r="C360" s="317" t="s">
        <v>15822</v>
      </c>
      <c r="D360" s="317"/>
      <c r="E360" s="317"/>
    </row>
    <row r="361" customFormat="false" ht="15" hidden="false" customHeight="true" outlineLevel="0" collapsed="false">
      <c r="A361" s="319" t="n">
        <v>34383</v>
      </c>
      <c r="B361" s="318" t="s">
        <v>173</v>
      </c>
      <c r="C361" s="319" t="s">
        <v>15823</v>
      </c>
      <c r="D361" s="313" t="s">
        <v>70</v>
      </c>
      <c r="E361" s="320" t="n">
        <v>41.05</v>
      </c>
    </row>
    <row r="362" customFormat="false" ht="13.8" hidden="false" customHeight="false" outlineLevel="0" collapsed="false">
      <c r="A362" s="319" t="n">
        <v>34384</v>
      </c>
      <c r="B362" s="318" t="s">
        <v>173</v>
      </c>
      <c r="C362" s="319" t="s">
        <v>15824</v>
      </c>
      <c r="D362" s="313" t="s">
        <v>70</v>
      </c>
      <c r="E362" s="320" t="n">
        <v>47.4</v>
      </c>
    </row>
    <row r="363" customFormat="false" ht="13.8" hidden="false" customHeight="true" outlineLevel="0" collapsed="false">
      <c r="A363" s="317" t="n">
        <v>345</v>
      </c>
      <c r="B363" s="318" t="s">
        <v>173</v>
      </c>
      <c r="C363" s="317" t="s">
        <v>15825</v>
      </c>
      <c r="D363" s="317"/>
      <c r="E363" s="317"/>
    </row>
    <row r="364" customFormat="false" ht="15" hidden="false" customHeight="true" outlineLevel="0" collapsed="false">
      <c r="A364" s="319" t="n">
        <v>34544</v>
      </c>
      <c r="B364" s="318" t="s">
        <v>173</v>
      </c>
      <c r="C364" s="319" t="s">
        <v>15826</v>
      </c>
      <c r="D364" s="313" t="s">
        <v>202</v>
      </c>
      <c r="E364" s="320" t="n">
        <v>50.07</v>
      </c>
    </row>
    <row r="365" customFormat="false" ht="13.8" hidden="false" customHeight="true" outlineLevel="0" collapsed="false">
      <c r="A365" s="317" t="n">
        <v>346</v>
      </c>
      <c r="B365" s="318" t="s">
        <v>173</v>
      </c>
      <c r="C365" s="317" t="s">
        <v>15827</v>
      </c>
      <c r="D365" s="317"/>
      <c r="E365" s="317"/>
    </row>
    <row r="366" customFormat="false" ht="15" hidden="false" customHeight="true" outlineLevel="0" collapsed="false">
      <c r="A366" s="319" t="n">
        <v>34656</v>
      </c>
      <c r="B366" s="318" t="s">
        <v>173</v>
      </c>
      <c r="C366" s="319" t="s">
        <v>15828</v>
      </c>
      <c r="D366" s="313" t="s">
        <v>32</v>
      </c>
      <c r="E366" s="320" t="n">
        <v>63.2</v>
      </c>
    </row>
    <row r="367" customFormat="false" ht="23.85" hidden="false" customHeight="false" outlineLevel="0" collapsed="false">
      <c r="A367" s="319" t="n">
        <v>34666</v>
      </c>
      <c r="B367" s="318" t="s">
        <v>173</v>
      </c>
      <c r="C367" s="319" t="s">
        <v>15829</v>
      </c>
      <c r="D367" s="313" t="s">
        <v>32</v>
      </c>
      <c r="E367" s="320" t="n">
        <v>63.2</v>
      </c>
    </row>
    <row r="368" customFormat="false" ht="13.8" hidden="false" customHeight="true" outlineLevel="0" collapsed="false">
      <c r="A368" s="317" t="n">
        <v>347</v>
      </c>
      <c r="B368" s="318" t="s">
        <v>173</v>
      </c>
      <c r="C368" s="317" t="s">
        <v>15827</v>
      </c>
      <c r="D368" s="317"/>
      <c r="E368" s="317"/>
    </row>
    <row r="369" customFormat="false" ht="15" hidden="false" customHeight="true" outlineLevel="0" collapsed="false">
      <c r="A369" s="319" t="n">
        <v>34787</v>
      </c>
      <c r="B369" s="318" t="s">
        <v>173</v>
      </c>
      <c r="C369" s="319" t="s">
        <v>15830</v>
      </c>
      <c r="D369" s="313" t="s">
        <v>32</v>
      </c>
      <c r="E369" s="320" t="n">
        <v>52.82</v>
      </c>
    </row>
    <row r="370" customFormat="false" ht="13.8" hidden="false" customHeight="true" outlineLevel="0" collapsed="false">
      <c r="A370" s="317" t="n">
        <v>348</v>
      </c>
      <c r="B370" s="318" t="s">
        <v>173</v>
      </c>
      <c r="C370" s="317" t="s">
        <v>15831</v>
      </c>
      <c r="D370" s="317"/>
      <c r="E370" s="317"/>
    </row>
    <row r="371" customFormat="false" ht="15" hidden="false" customHeight="true" outlineLevel="0" collapsed="false">
      <c r="A371" s="319" t="n">
        <v>34850</v>
      </c>
      <c r="B371" s="318" t="s">
        <v>173</v>
      </c>
      <c r="C371" s="319" t="s">
        <v>15832</v>
      </c>
      <c r="D371" s="313" t="s">
        <v>14359</v>
      </c>
      <c r="E371" s="320" t="n">
        <v>148.44</v>
      </c>
    </row>
    <row r="372" customFormat="false" ht="13.8" hidden="false" customHeight="true" outlineLevel="0" collapsed="false">
      <c r="A372" s="317" t="n">
        <v>351</v>
      </c>
      <c r="B372" s="318" t="s">
        <v>173</v>
      </c>
      <c r="C372" s="317" t="s">
        <v>15833</v>
      </c>
      <c r="D372" s="317"/>
      <c r="E372" s="317"/>
    </row>
    <row r="373" customFormat="false" ht="15" hidden="false" customHeight="true" outlineLevel="0" collapsed="false">
      <c r="A373" s="319" t="n">
        <v>35114</v>
      </c>
      <c r="B373" s="318" t="s">
        <v>173</v>
      </c>
      <c r="C373" s="319" t="s">
        <v>15834</v>
      </c>
      <c r="D373" s="313" t="s">
        <v>48</v>
      </c>
      <c r="E373" s="320" t="n">
        <v>1.76</v>
      </c>
    </row>
    <row r="374" customFormat="false" ht="13.8" hidden="false" customHeight="true" outlineLevel="0" collapsed="false">
      <c r="A374" s="317" t="n">
        <v>352</v>
      </c>
      <c r="B374" s="318" t="s">
        <v>173</v>
      </c>
      <c r="C374" s="317" t="s">
        <v>15835</v>
      </c>
      <c r="D374" s="317"/>
      <c r="E374" s="317"/>
    </row>
    <row r="375" customFormat="false" ht="23.85" hidden="false" customHeight="false" outlineLevel="0" collapsed="false">
      <c r="A375" s="319" t="n">
        <v>35211</v>
      </c>
      <c r="B375" s="318" t="s">
        <v>173</v>
      </c>
      <c r="C375" s="319" t="s">
        <v>15836</v>
      </c>
      <c r="D375" s="313" t="s">
        <v>15837</v>
      </c>
      <c r="E375" s="320" t="n">
        <v>16.68</v>
      </c>
    </row>
    <row r="376" customFormat="false" ht="13.8" hidden="false" customHeight="true" outlineLevel="0" collapsed="false">
      <c r="A376" s="317" t="n">
        <v>355</v>
      </c>
      <c r="B376" s="318" t="s">
        <v>173</v>
      </c>
      <c r="C376" s="317" t="s">
        <v>15838</v>
      </c>
      <c r="D376" s="317"/>
      <c r="E376" s="317"/>
    </row>
    <row r="377" customFormat="false" ht="15" hidden="false" customHeight="true" outlineLevel="0" collapsed="false">
      <c r="A377" s="319" t="n">
        <v>35504</v>
      </c>
      <c r="B377" s="318" t="s">
        <v>173</v>
      </c>
      <c r="C377" s="319" t="s">
        <v>15839</v>
      </c>
      <c r="D377" s="313" t="s">
        <v>202</v>
      </c>
      <c r="E377" s="320" t="n">
        <v>1.09</v>
      </c>
    </row>
    <row r="378" customFormat="false" ht="35.05" hidden="false" customHeight="false" outlineLevel="0" collapsed="false">
      <c r="A378" s="319" t="n">
        <v>35571</v>
      </c>
      <c r="B378" s="318" t="s">
        <v>173</v>
      </c>
      <c r="C378" s="319" t="s">
        <v>15840</v>
      </c>
      <c r="D378" s="313" t="s">
        <v>32</v>
      </c>
      <c r="E378" s="320" t="n">
        <v>237</v>
      </c>
    </row>
    <row r="379" customFormat="false" ht="15" hidden="false" customHeight="true" outlineLevel="0" collapsed="false">
      <c r="A379" s="319" t="n">
        <v>35579</v>
      </c>
      <c r="B379" s="318" t="s">
        <v>173</v>
      </c>
      <c r="C379" s="319" t="s">
        <v>15841</v>
      </c>
      <c r="D379" s="313" t="s">
        <v>32</v>
      </c>
      <c r="E379" s="320" t="n">
        <v>291.33</v>
      </c>
    </row>
    <row r="380" customFormat="false" ht="13.8" hidden="false" customHeight="true" outlineLevel="0" collapsed="false">
      <c r="A380" s="317" t="n">
        <v>356</v>
      </c>
      <c r="B380" s="318" t="s">
        <v>173</v>
      </c>
      <c r="C380" s="317" t="s">
        <v>15842</v>
      </c>
      <c r="D380" s="317"/>
      <c r="E380" s="317"/>
    </row>
    <row r="381" customFormat="false" ht="23.85" hidden="false" customHeight="false" outlineLevel="0" collapsed="false">
      <c r="A381" s="319" t="n">
        <v>35625</v>
      </c>
      <c r="B381" s="318" t="s">
        <v>173</v>
      </c>
      <c r="C381" s="319" t="s">
        <v>15843</v>
      </c>
      <c r="D381" s="313" t="s">
        <v>32</v>
      </c>
      <c r="E381" s="320" t="n">
        <v>175.67</v>
      </c>
    </row>
    <row r="382" customFormat="false" ht="13.8" hidden="false" customHeight="true" outlineLevel="0" collapsed="false">
      <c r="A382" s="317" t="n">
        <v>360</v>
      </c>
      <c r="B382" s="318" t="s">
        <v>173</v>
      </c>
      <c r="C382" s="317" t="s">
        <v>15844</v>
      </c>
      <c r="D382" s="317"/>
      <c r="E382" s="317"/>
    </row>
    <row r="383" customFormat="false" ht="15" hidden="false" customHeight="true" outlineLevel="0" collapsed="false">
      <c r="A383" s="319" t="n">
        <v>36002</v>
      </c>
      <c r="B383" s="318" t="s">
        <v>173</v>
      </c>
      <c r="C383" s="319" t="s">
        <v>15845</v>
      </c>
      <c r="D383" s="313" t="s">
        <v>48</v>
      </c>
      <c r="E383" s="320" t="n">
        <v>26.67</v>
      </c>
    </row>
    <row r="384" customFormat="false" ht="23.85" hidden="false" customHeight="false" outlineLevel="0" collapsed="false">
      <c r="A384" s="319" t="n">
        <v>36010</v>
      </c>
      <c r="B384" s="318" t="s">
        <v>173</v>
      </c>
      <c r="C384" s="319" t="s">
        <v>15846</v>
      </c>
      <c r="D384" s="313" t="s">
        <v>48</v>
      </c>
      <c r="E384" s="320" t="n">
        <v>22.16</v>
      </c>
    </row>
    <row r="385" customFormat="false" ht="15" hidden="false" customHeight="true" outlineLevel="0" collapsed="false">
      <c r="A385" s="319" t="n">
        <v>36012</v>
      </c>
      <c r="B385" s="318" t="s">
        <v>173</v>
      </c>
      <c r="C385" s="319" t="s">
        <v>15847</v>
      </c>
      <c r="D385" s="313" t="s">
        <v>48</v>
      </c>
      <c r="E385" s="320" t="n">
        <v>3.79</v>
      </c>
    </row>
    <row r="386" customFormat="false" ht="23.85" hidden="false" customHeight="false" outlineLevel="0" collapsed="false">
      <c r="A386" s="319" t="n">
        <v>36018</v>
      </c>
      <c r="B386" s="318" t="s">
        <v>173</v>
      </c>
      <c r="C386" s="319" t="s">
        <v>15848</v>
      </c>
      <c r="D386" s="313" t="s">
        <v>48</v>
      </c>
      <c r="E386" s="320" t="n">
        <v>29.73</v>
      </c>
    </row>
    <row r="387" customFormat="false" ht="23.85" hidden="false" customHeight="false" outlineLevel="0" collapsed="false">
      <c r="A387" s="319" t="n">
        <v>36034</v>
      </c>
      <c r="B387" s="318" t="s">
        <v>173</v>
      </c>
      <c r="C387" s="319" t="s">
        <v>15849</v>
      </c>
      <c r="D387" s="313" t="s">
        <v>48</v>
      </c>
      <c r="E387" s="320" t="n">
        <v>33.86</v>
      </c>
    </row>
    <row r="388" customFormat="false" ht="13.8" hidden="false" customHeight="false" outlineLevel="0" collapsed="false">
      <c r="A388" s="319" t="n">
        <v>36044</v>
      </c>
      <c r="B388" s="318" t="s">
        <v>173</v>
      </c>
      <c r="C388" s="319" t="s">
        <v>15850</v>
      </c>
      <c r="D388" s="313" t="s">
        <v>48</v>
      </c>
      <c r="E388" s="320" t="n">
        <v>51.42</v>
      </c>
    </row>
    <row r="389" customFormat="false" ht="23.85" hidden="false" customHeight="false" outlineLevel="0" collapsed="false">
      <c r="A389" s="319" t="n">
        <v>36091</v>
      </c>
      <c r="B389" s="318" t="s">
        <v>173</v>
      </c>
      <c r="C389" s="319" t="s">
        <v>15851</v>
      </c>
      <c r="D389" s="313" t="s">
        <v>48</v>
      </c>
      <c r="E389" s="320" t="n">
        <v>15.57</v>
      </c>
    </row>
    <row r="390" customFormat="false" ht="13.8" hidden="false" customHeight="true" outlineLevel="0" collapsed="false">
      <c r="A390" s="317" t="n">
        <v>365</v>
      </c>
      <c r="B390" s="318" t="s">
        <v>173</v>
      </c>
      <c r="C390" s="317" t="s">
        <v>15852</v>
      </c>
      <c r="D390" s="317"/>
      <c r="E390" s="317"/>
    </row>
    <row r="391" customFormat="false" ht="13.8" hidden="false" customHeight="false" outlineLevel="0" collapsed="false">
      <c r="A391" s="319" t="n">
        <v>36506</v>
      </c>
      <c r="B391" s="318" t="s">
        <v>173</v>
      </c>
      <c r="C391" s="319" t="s">
        <v>15853</v>
      </c>
      <c r="D391" s="313" t="s">
        <v>48</v>
      </c>
      <c r="E391" s="320" t="n">
        <v>33.27</v>
      </c>
    </row>
    <row r="392" customFormat="false" ht="23.85" hidden="false" customHeight="false" outlineLevel="0" collapsed="false">
      <c r="A392" s="319" t="n">
        <v>36512</v>
      </c>
      <c r="B392" s="318" t="s">
        <v>173</v>
      </c>
      <c r="C392" s="319" t="s">
        <v>15854</v>
      </c>
      <c r="D392" s="313" t="s">
        <v>70</v>
      </c>
      <c r="E392" s="320" t="n">
        <v>1.59</v>
      </c>
    </row>
    <row r="393" customFormat="false" ht="15" hidden="false" customHeight="true" outlineLevel="0" collapsed="false">
      <c r="A393" s="319" t="n">
        <v>36514</v>
      </c>
      <c r="B393" s="318" t="s">
        <v>173</v>
      </c>
      <c r="C393" s="319" t="s">
        <v>15855</v>
      </c>
      <c r="D393" s="313" t="s">
        <v>70</v>
      </c>
      <c r="E393" s="320" t="n">
        <v>2.11</v>
      </c>
    </row>
    <row r="394" customFormat="false" ht="23.85" hidden="false" customHeight="false" outlineLevel="0" collapsed="false">
      <c r="A394" s="319" t="n">
        <v>36517</v>
      </c>
      <c r="B394" s="318" t="s">
        <v>173</v>
      </c>
      <c r="C394" s="319" t="s">
        <v>15856</v>
      </c>
      <c r="D394" s="313" t="s">
        <v>70</v>
      </c>
      <c r="E394" s="320" t="n">
        <v>1.27</v>
      </c>
    </row>
    <row r="395" customFormat="false" ht="13.8" hidden="false" customHeight="true" outlineLevel="0" collapsed="false">
      <c r="A395" s="317" t="n">
        <v>368</v>
      </c>
      <c r="B395" s="318" t="s">
        <v>173</v>
      </c>
      <c r="C395" s="317" t="s">
        <v>15831</v>
      </c>
      <c r="D395" s="317"/>
      <c r="E395" s="317"/>
    </row>
    <row r="396" customFormat="false" ht="35.05" hidden="false" customHeight="false" outlineLevel="0" collapsed="false">
      <c r="A396" s="319" t="n">
        <v>36825</v>
      </c>
      <c r="B396" s="318" t="s">
        <v>173</v>
      </c>
      <c r="C396" s="319" t="s">
        <v>15857</v>
      </c>
      <c r="D396" s="313" t="s">
        <v>14359</v>
      </c>
      <c r="E396" s="320" t="n">
        <v>137.62</v>
      </c>
    </row>
    <row r="397" customFormat="false" ht="13.8" hidden="false" customHeight="true" outlineLevel="0" collapsed="false">
      <c r="A397" s="317" t="n">
        <v>369</v>
      </c>
      <c r="B397" s="318" t="s">
        <v>173</v>
      </c>
      <c r="C397" s="317" t="s">
        <v>15858</v>
      </c>
      <c r="D397" s="317"/>
      <c r="E397" s="317"/>
    </row>
    <row r="398" customFormat="false" ht="15" hidden="false" customHeight="true" outlineLevel="0" collapsed="false">
      <c r="A398" s="319" t="n">
        <v>36991</v>
      </c>
      <c r="B398" s="318" t="s">
        <v>173</v>
      </c>
      <c r="C398" s="319" t="s">
        <v>15859</v>
      </c>
      <c r="D398" s="313" t="s">
        <v>70</v>
      </c>
      <c r="E398" s="320" t="n">
        <v>0.91</v>
      </c>
    </row>
    <row r="399" customFormat="false" ht="13.8" hidden="false" customHeight="true" outlineLevel="0" collapsed="false">
      <c r="A399" s="317" t="n">
        <v>370</v>
      </c>
      <c r="B399" s="318" t="s">
        <v>173</v>
      </c>
      <c r="C399" s="317" t="s">
        <v>15860</v>
      </c>
      <c r="D399" s="317"/>
      <c r="E399" s="317"/>
    </row>
    <row r="400" customFormat="false" ht="15" hidden="false" customHeight="true" outlineLevel="0" collapsed="false">
      <c r="A400" s="319" t="n">
        <v>37009</v>
      </c>
      <c r="B400" s="318" t="s">
        <v>173</v>
      </c>
      <c r="C400" s="319" t="s">
        <v>15861</v>
      </c>
      <c r="D400" s="313" t="s">
        <v>32</v>
      </c>
      <c r="E400" s="320" t="n">
        <v>211.94</v>
      </c>
    </row>
    <row r="401" customFormat="false" ht="13.8" hidden="false" customHeight="false" outlineLevel="0" collapsed="false">
      <c r="A401" s="319" t="n">
        <v>37013</v>
      </c>
      <c r="B401" s="318" t="s">
        <v>173</v>
      </c>
      <c r="C401" s="319" t="s">
        <v>15862</v>
      </c>
      <c r="D401" s="313" t="s">
        <v>32</v>
      </c>
      <c r="E401" s="320" t="n">
        <v>293.11</v>
      </c>
    </row>
    <row r="402" customFormat="false" ht="15" hidden="false" customHeight="true" outlineLevel="0" collapsed="false">
      <c r="A402" s="319" t="n">
        <v>37043</v>
      </c>
      <c r="B402" s="318" t="s">
        <v>173</v>
      </c>
      <c r="C402" s="319" t="s">
        <v>15863</v>
      </c>
      <c r="D402" s="313" t="s">
        <v>202</v>
      </c>
      <c r="E402" s="320" t="n">
        <v>16.22</v>
      </c>
    </row>
    <row r="403" customFormat="false" ht="13.8" hidden="false" customHeight="false" outlineLevel="0" collapsed="false">
      <c r="A403" s="319" t="n">
        <v>37057</v>
      </c>
      <c r="B403" s="318" t="s">
        <v>173</v>
      </c>
      <c r="C403" s="319" t="s">
        <v>15864</v>
      </c>
      <c r="D403" s="313" t="s">
        <v>32</v>
      </c>
      <c r="E403" s="320" t="n">
        <v>469.17</v>
      </c>
    </row>
    <row r="404" customFormat="false" ht="23.85" hidden="false" customHeight="false" outlineLevel="0" collapsed="false">
      <c r="A404" s="319" t="n">
        <v>37090</v>
      </c>
      <c r="B404" s="318" t="s">
        <v>173</v>
      </c>
      <c r="C404" s="319" t="s">
        <v>15865</v>
      </c>
      <c r="D404" s="313" t="s">
        <v>70</v>
      </c>
      <c r="E404" s="320" t="n">
        <v>3.5</v>
      </c>
    </row>
    <row r="405" customFormat="false" ht="13.8" hidden="false" customHeight="true" outlineLevel="0" collapsed="false">
      <c r="A405" s="317" t="n">
        <v>371</v>
      </c>
      <c r="B405" s="318" t="s">
        <v>173</v>
      </c>
      <c r="C405" s="317" t="s">
        <v>15866</v>
      </c>
      <c r="D405" s="317"/>
      <c r="E405" s="317"/>
    </row>
    <row r="406" customFormat="false" ht="13.8" hidden="false" customHeight="false" outlineLevel="0" collapsed="false">
      <c r="A406" s="319" t="n">
        <v>37103</v>
      </c>
      <c r="B406" s="318" t="s">
        <v>173</v>
      </c>
      <c r="C406" s="319" t="s">
        <v>562</v>
      </c>
      <c r="D406" s="313" t="s">
        <v>32</v>
      </c>
      <c r="E406" s="322" t="n">
        <v>1461.11</v>
      </c>
    </row>
    <row r="407" customFormat="false" ht="13.8" hidden="false" customHeight="true" outlineLevel="0" collapsed="false">
      <c r="A407" s="317" t="n">
        <v>375</v>
      </c>
      <c r="B407" s="318" t="s">
        <v>173</v>
      </c>
      <c r="C407" s="317" t="s">
        <v>15858</v>
      </c>
      <c r="D407" s="317"/>
      <c r="E407" s="317"/>
    </row>
    <row r="408" customFormat="false" ht="15" hidden="false" customHeight="true" outlineLevel="0" collapsed="false">
      <c r="A408" s="319" t="n">
        <v>37502</v>
      </c>
      <c r="B408" s="318" t="s">
        <v>173</v>
      </c>
      <c r="C408" s="319" t="s">
        <v>15867</v>
      </c>
      <c r="D408" s="313" t="s">
        <v>14359</v>
      </c>
      <c r="E408" s="320" t="n">
        <v>43.35</v>
      </c>
    </row>
    <row r="409" customFormat="false" ht="13.8" hidden="false" customHeight="false" outlineLevel="0" collapsed="false">
      <c r="A409" s="319" t="n">
        <v>37509</v>
      </c>
      <c r="B409" s="318" t="s">
        <v>173</v>
      </c>
      <c r="C409" s="319" t="s">
        <v>15868</v>
      </c>
      <c r="D409" s="313" t="s">
        <v>14359</v>
      </c>
      <c r="E409" s="320" t="n">
        <v>138.39</v>
      </c>
    </row>
    <row r="410" customFormat="false" ht="15" hidden="false" customHeight="true" outlineLevel="0" collapsed="false">
      <c r="A410" s="319" t="n">
        <v>37513</v>
      </c>
      <c r="B410" s="318" t="s">
        <v>173</v>
      </c>
      <c r="C410" s="319" t="s">
        <v>15869</v>
      </c>
      <c r="D410" s="313" t="s">
        <v>14359</v>
      </c>
      <c r="E410" s="320" t="n">
        <v>28.33</v>
      </c>
    </row>
    <row r="411" customFormat="false" ht="13.8" hidden="false" customHeight="false" outlineLevel="0" collapsed="false">
      <c r="A411" s="319" t="n">
        <v>37514</v>
      </c>
      <c r="B411" s="318" t="s">
        <v>173</v>
      </c>
      <c r="C411" s="319" t="s">
        <v>15870</v>
      </c>
      <c r="D411" s="313" t="s">
        <v>14359</v>
      </c>
      <c r="E411" s="320" t="n">
        <v>28.33</v>
      </c>
    </row>
    <row r="412" customFormat="false" ht="13.8" hidden="false" customHeight="false" outlineLevel="0" collapsed="false">
      <c r="A412" s="319" t="n">
        <v>37517</v>
      </c>
      <c r="B412" s="318" t="s">
        <v>173</v>
      </c>
      <c r="C412" s="319" t="s">
        <v>15871</v>
      </c>
      <c r="D412" s="313" t="s">
        <v>14359</v>
      </c>
      <c r="E412" s="320" t="n">
        <v>20.46</v>
      </c>
    </row>
    <row r="413" customFormat="false" ht="13.8" hidden="false" customHeight="false" outlineLevel="0" collapsed="false">
      <c r="A413" s="319" t="n">
        <v>37519</v>
      </c>
      <c r="B413" s="318" t="s">
        <v>173</v>
      </c>
      <c r="C413" s="319" t="s">
        <v>15872</v>
      </c>
      <c r="D413" s="313" t="s">
        <v>14359</v>
      </c>
      <c r="E413" s="320" t="n">
        <v>11.28</v>
      </c>
    </row>
    <row r="414" customFormat="false" ht="13.8" hidden="false" customHeight="false" outlineLevel="0" collapsed="false">
      <c r="A414" s="319" t="n">
        <v>37564</v>
      </c>
      <c r="B414" s="318" t="s">
        <v>173</v>
      </c>
      <c r="C414" s="319" t="s">
        <v>15873</v>
      </c>
      <c r="D414" s="313" t="s">
        <v>14359</v>
      </c>
      <c r="E414" s="320" t="n">
        <v>40.53</v>
      </c>
    </row>
    <row r="415" customFormat="false" ht="13.8" hidden="false" customHeight="false" outlineLevel="0" collapsed="false">
      <c r="A415" s="319" t="n">
        <v>37566</v>
      </c>
      <c r="B415" s="318" t="s">
        <v>173</v>
      </c>
      <c r="C415" s="319" t="s">
        <v>15874</v>
      </c>
      <c r="D415" s="313" t="s">
        <v>14359</v>
      </c>
      <c r="E415" s="320" t="n">
        <v>20.46</v>
      </c>
    </row>
    <row r="416" customFormat="false" ht="13.8" hidden="false" customHeight="true" outlineLevel="0" collapsed="false">
      <c r="A416" s="317" t="n">
        <v>377</v>
      </c>
      <c r="B416" s="318" t="s">
        <v>173</v>
      </c>
      <c r="C416" s="317" t="s">
        <v>15858</v>
      </c>
      <c r="D416" s="317"/>
      <c r="E416" s="317"/>
    </row>
    <row r="417" customFormat="false" ht="23.85" hidden="false" customHeight="false" outlineLevel="0" collapsed="false">
      <c r="A417" s="319" t="n">
        <v>37733</v>
      </c>
      <c r="B417" s="318" t="s">
        <v>173</v>
      </c>
      <c r="C417" s="319" t="s">
        <v>15875</v>
      </c>
      <c r="D417" s="313" t="s">
        <v>14359</v>
      </c>
      <c r="E417" s="320" t="n">
        <v>43.28</v>
      </c>
    </row>
    <row r="418" customFormat="false" ht="13.8" hidden="false" customHeight="true" outlineLevel="0" collapsed="false">
      <c r="A418" s="317" t="n">
        <v>380</v>
      </c>
      <c r="B418" s="318" t="s">
        <v>173</v>
      </c>
      <c r="C418" s="317" t="s">
        <v>15876</v>
      </c>
      <c r="D418" s="317"/>
      <c r="E418" s="317"/>
    </row>
    <row r="419" customFormat="false" ht="15" hidden="false" customHeight="true" outlineLevel="0" collapsed="false">
      <c r="A419" s="319" t="n">
        <v>38001</v>
      </c>
      <c r="B419" s="318" t="s">
        <v>173</v>
      </c>
      <c r="C419" s="319" t="s">
        <v>15877</v>
      </c>
      <c r="D419" s="313" t="s">
        <v>14359</v>
      </c>
      <c r="E419" s="320" t="n">
        <v>16.71</v>
      </c>
    </row>
    <row r="420" customFormat="false" ht="13.8" hidden="false" customHeight="false" outlineLevel="0" collapsed="false">
      <c r="A420" s="319" t="n">
        <v>38003</v>
      </c>
      <c r="B420" s="318" t="s">
        <v>173</v>
      </c>
      <c r="C420" s="319" t="s">
        <v>15878</v>
      </c>
      <c r="D420" s="313" t="s">
        <v>202</v>
      </c>
      <c r="E420" s="320" t="n">
        <v>1.91</v>
      </c>
    </row>
    <row r="421" customFormat="false" ht="15" hidden="false" customHeight="true" outlineLevel="0" collapsed="false">
      <c r="A421" s="319" t="n">
        <v>38006</v>
      </c>
      <c r="B421" s="318" t="s">
        <v>173</v>
      </c>
      <c r="C421" s="319" t="s">
        <v>15879</v>
      </c>
      <c r="D421" s="313" t="s">
        <v>14359</v>
      </c>
      <c r="E421" s="320" t="n">
        <v>38.89</v>
      </c>
    </row>
    <row r="422" customFormat="false" ht="13.8" hidden="false" customHeight="false" outlineLevel="0" collapsed="false">
      <c r="A422" s="319" t="n">
        <v>38009</v>
      </c>
      <c r="B422" s="318" t="s">
        <v>173</v>
      </c>
      <c r="C422" s="319" t="s">
        <v>15880</v>
      </c>
      <c r="D422" s="313" t="s">
        <v>14359</v>
      </c>
      <c r="E422" s="320" t="n">
        <v>11.28</v>
      </c>
    </row>
    <row r="423" customFormat="false" ht="23.85" hidden="false" customHeight="false" outlineLevel="0" collapsed="false">
      <c r="A423" s="319" t="n">
        <v>38012</v>
      </c>
      <c r="B423" s="318" t="s">
        <v>173</v>
      </c>
      <c r="C423" s="319" t="s">
        <v>15881</v>
      </c>
      <c r="D423" s="313" t="s">
        <v>70</v>
      </c>
      <c r="E423" s="320" t="n">
        <v>3.15</v>
      </c>
    </row>
    <row r="424" customFormat="false" ht="13.8" hidden="false" customHeight="false" outlineLevel="0" collapsed="false">
      <c r="A424" s="319" t="n">
        <v>38013</v>
      </c>
      <c r="B424" s="318" t="s">
        <v>173</v>
      </c>
      <c r="C424" s="319" t="s">
        <v>15882</v>
      </c>
      <c r="D424" s="313" t="s">
        <v>70</v>
      </c>
      <c r="E424" s="320" t="n">
        <v>0.91</v>
      </c>
    </row>
    <row r="425" customFormat="false" ht="23.85" hidden="false" customHeight="false" outlineLevel="0" collapsed="false">
      <c r="A425" s="319" t="n">
        <v>38014</v>
      </c>
      <c r="B425" s="318" t="s">
        <v>173</v>
      </c>
      <c r="C425" s="319" t="s">
        <v>15883</v>
      </c>
      <c r="D425" s="313" t="s">
        <v>202</v>
      </c>
      <c r="E425" s="320" t="n">
        <v>9.67</v>
      </c>
    </row>
    <row r="426" customFormat="false" ht="23.85" hidden="false" customHeight="false" outlineLevel="0" collapsed="false">
      <c r="A426" s="319" t="n">
        <v>38016</v>
      </c>
      <c r="B426" s="318" t="s">
        <v>173</v>
      </c>
      <c r="C426" s="319" t="s">
        <v>15884</v>
      </c>
      <c r="D426" s="313" t="s">
        <v>202</v>
      </c>
      <c r="E426" s="320" t="n">
        <v>16.84</v>
      </c>
    </row>
    <row r="427" customFormat="false" ht="13.8" hidden="false" customHeight="false" outlineLevel="0" collapsed="false">
      <c r="A427" s="319" t="n">
        <v>38017</v>
      </c>
      <c r="B427" s="318" t="s">
        <v>173</v>
      </c>
      <c r="C427" s="319" t="s">
        <v>15885</v>
      </c>
      <c r="D427" s="313" t="s">
        <v>202</v>
      </c>
      <c r="E427" s="320" t="n">
        <v>4.77</v>
      </c>
    </row>
    <row r="428" customFormat="false" ht="13.8" hidden="false" customHeight="false" outlineLevel="0" collapsed="false">
      <c r="A428" s="319" t="n">
        <v>38018</v>
      </c>
      <c r="B428" s="318" t="s">
        <v>173</v>
      </c>
      <c r="C428" s="319" t="s">
        <v>15886</v>
      </c>
      <c r="D428" s="313" t="s">
        <v>202</v>
      </c>
      <c r="E428" s="320" t="n">
        <v>36.63</v>
      </c>
    </row>
    <row r="429" customFormat="false" ht="13.8" hidden="false" customHeight="false" outlineLevel="0" collapsed="false">
      <c r="A429" s="319" t="n">
        <v>38021</v>
      </c>
      <c r="B429" s="318" t="s">
        <v>173</v>
      </c>
      <c r="C429" s="319" t="s">
        <v>15887</v>
      </c>
      <c r="D429" s="313" t="s">
        <v>14359</v>
      </c>
      <c r="E429" s="320" t="n">
        <v>95.89</v>
      </c>
    </row>
    <row r="430" customFormat="false" ht="13.8" hidden="false" customHeight="false" outlineLevel="0" collapsed="false">
      <c r="A430" s="319" t="n">
        <v>38022</v>
      </c>
      <c r="B430" s="318" t="s">
        <v>173</v>
      </c>
      <c r="C430" s="319" t="s">
        <v>15888</v>
      </c>
      <c r="D430" s="313" t="s">
        <v>14359</v>
      </c>
      <c r="E430" s="320" t="n">
        <v>37.13</v>
      </c>
    </row>
    <row r="431" customFormat="false" ht="13.8" hidden="false" customHeight="false" outlineLevel="0" collapsed="false">
      <c r="A431" s="319" t="n">
        <v>38024</v>
      </c>
      <c r="B431" s="318" t="s">
        <v>173</v>
      </c>
      <c r="C431" s="319" t="s">
        <v>15889</v>
      </c>
      <c r="D431" s="313" t="s">
        <v>70</v>
      </c>
      <c r="E431" s="320" t="n">
        <v>5.25</v>
      </c>
    </row>
    <row r="432" customFormat="false" ht="13.8" hidden="false" customHeight="false" outlineLevel="0" collapsed="false">
      <c r="A432" s="319" t="n">
        <v>38025</v>
      </c>
      <c r="B432" s="318" t="s">
        <v>173</v>
      </c>
      <c r="C432" s="319" t="s">
        <v>15890</v>
      </c>
      <c r="D432" s="313" t="s">
        <v>14359</v>
      </c>
      <c r="E432" s="320" t="n">
        <v>31.26</v>
      </c>
    </row>
    <row r="433" customFormat="false" ht="13.8" hidden="false" customHeight="false" outlineLevel="0" collapsed="false">
      <c r="A433" s="319" t="n">
        <v>38028</v>
      </c>
      <c r="B433" s="318" t="s">
        <v>173</v>
      </c>
      <c r="C433" s="319" t="s">
        <v>15891</v>
      </c>
      <c r="D433" s="313" t="s">
        <v>14359</v>
      </c>
      <c r="E433" s="320" t="n">
        <v>31.8</v>
      </c>
    </row>
    <row r="434" customFormat="false" ht="13.8" hidden="false" customHeight="false" outlineLevel="0" collapsed="false">
      <c r="A434" s="319" t="n">
        <v>38029</v>
      </c>
      <c r="B434" s="318" t="s">
        <v>173</v>
      </c>
      <c r="C434" s="319" t="s">
        <v>15892</v>
      </c>
      <c r="D434" s="313" t="s">
        <v>14359</v>
      </c>
      <c r="E434" s="320" t="n">
        <v>44.99</v>
      </c>
    </row>
    <row r="435" customFormat="false" ht="13.8" hidden="false" customHeight="false" outlineLevel="0" collapsed="false">
      <c r="A435" s="319" t="n">
        <v>38030</v>
      </c>
      <c r="B435" s="318" t="s">
        <v>173</v>
      </c>
      <c r="C435" s="319" t="s">
        <v>15893</v>
      </c>
      <c r="D435" s="313" t="s">
        <v>14359</v>
      </c>
      <c r="E435" s="320" t="n">
        <v>33.37</v>
      </c>
    </row>
    <row r="436" customFormat="false" ht="23.85" hidden="false" customHeight="false" outlineLevel="0" collapsed="false">
      <c r="A436" s="319" t="n">
        <v>38051</v>
      </c>
      <c r="B436" s="318" t="s">
        <v>173</v>
      </c>
      <c r="C436" s="319" t="s">
        <v>15894</v>
      </c>
      <c r="D436" s="313" t="s">
        <v>14359</v>
      </c>
      <c r="E436" s="320" t="n">
        <v>44.34</v>
      </c>
    </row>
    <row r="437" customFormat="false" ht="23.85" hidden="false" customHeight="false" outlineLevel="0" collapsed="false">
      <c r="A437" s="319" t="n">
        <v>38088</v>
      </c>
      <c r="B437" s="318" t="s">
        <v>173</v>
      </c>
      <c r="C437" s="319" t="s">
        <v>15895</v>
      </c>
      <c r="D437" s="313" t="s">
        <v>14359</v>
      </c>
      <c r="E437" s="320" t="n">
        <v>37.75</v>
      </c>
    </row>
    <row r="438" customFormat="false" ht="13.8" hidden="false" customHeight="true" outlineLevel="0" collapsed="false">
      <c r="A438" s="317" t="n">
        <v>381</v>
      </c>
      <c r="B438" s="318" t="s">
        <v>173</v>
      </c>
      <c r="C438" s="317" t="s">
        <v>15896</v>
      </c>
      <c r="D438" s="317"/>
      <c r="E438" s="317"/>
    </row>
    <row r="439" customFormat="false" ht="13.8" hidden="false" customHeight="false" outlineLevel="0" collapsed="false">
      <c r="A439" s="319" t="n">
        <v>38182</v>
      </c>
      <c r="B439" s="318" t="s">
        <v>173</v>
      </c>
      <c r="C439" s="319" t="s">
        <v>15897</v>
      </c>
      <c r="D439" s="313" t="s">
        <v>14359</v>
      </c>
      <c r="E439" s="320" t="n">
        <v>40.53</v>
      </c>
    </row>
    <row r="440" customFormat="false" ht="13.8" hidden="false" customHeight="true" outlineLevel="0" collapsed="false">
      <c r="A440" s="317" t="n">
        <v>385</v>
      </c>
      <c r="B440" s="318" t="s">
        <v>173</v>
      </c>
      <c r="C440" s="317" t="s">
        <v>15898</v>
      </c>
      <c r="D440" s="317"/>
      <c r="E440" s="317"/>
    </row>
    <row r="441" customFormat="false" ht="15" hidden="false" customHeight="true" outlineLevel="0" collapsed="false">
      <c r="A441" s="319" t="n">
        <v>38509</v>
      </c>
      <c r="B441" s="318" t="s">
        <v>173</v>
      </c>
      <c r="C441" s="319" t="s">
        <v>15899</v>
      </c>
      <c r="D441" s="313" t="s">
        <v>32</v>
      </c>
      <c r="E441" s="320" t="n">
        <v>15.22</v>
      </c>
    </row>
    <row r="442" customFormat="false" ht="13.8" hidden="false" customHeight="false" outlineLevel="0" collapsed="false">
      <c r="A442" s="319" t="n">
        <v>38511</v>
      </c>
      <c r="B442" s="318" t="s">
        <v>173</v>
      </c>
      <c r="C442" s="319" t="s">
        <v>15900</v>
      </c>
      <c r="D442" s="313" t="s">
        <v>200</v>
      </c>
      <c r="E442" s="320" t="n">
        <v>183.6</v>
      </c>
    </row>
    <row r="443" customFormat="false" ht="15" hidden="false" customHeight="true" outlineLevel="0" collapsed="false">
      <c r="A443" s="317" t="n">
        <v>390</v>
      </c>
      <c r="B443" s="318" t="s">
        <v>173</v>
      </c>
      <c r="C443" s="317" t="s">
        <v>15721</v>
      </c>
      <c r="D443" s="317"/>
      <c r="E443" s="317"/>
    </row>
    <row r="444" customFormat="false" ht="23.85" hidden="false" customHeight="false" outlineLevel="0" collapsed="false">
      <c r="A444" s="319" t="n">
        <v>39002</v>
      </c>
      <c r="B444" s="318" t="s">
        <v>173</v>
      </c>
      <c r="C444" s="319" t="s">
        <v>15901</v>
      </c>
      <c r="D444" s="313" t="s">
        <v>32</v>
      </c>
      <c r="E444" s="320" t="n">
        <v>208.33</v>
      </c>
    </row>
    <row r="445" customFormat="false" ht="13.8" hidden="false" customHeight="false" outlineLevel="0" collapsed="false">
      <c r="A445" s="319" t="n">
        <v>39013</v>
      </c>
      <c r="B445" s="318" t="s">
        <v>173</v>
      </c>
      <c r="C445" s="319" t="s">
        <v>15902</v>
      </c>
      <c r="D445" s="313" t="s">
        <v>14359</v>
      </c>
      <c r="E445" s="320" t="n">
        <v>23.49</v>
      </c>
    </row>
    <row r="446" customFormat="false" ht="15" hidden="false" customHeight="true" outlineLevel="0" collapsed="false">
      <c r="A446" s="319" t="n">
        <v>39021</v>
      </c>
      <c r="B446" s="318" t="s">
        <v>173</v>
      </c>
      <c r="C446" s="319" t="s">
        <v>15903</v>
      </c>
      <c r="D446" s="313" t="s">
        <v>202</v>
      </c>
      <c r="E446" s="320" t="n">
        <v>22.45</v>
      </c>
    </row>
    <row r="447" customFormat="false" ht="23.85" hidden="false" customHeight="false" outlineLevel="0" collapsed="false">
      <c r="A447" s="319" t="n">
        <v>39075</v>
      </c>
      <c r="B447" s="318" t="s">
        <v>173</v>
      </c>
      <c r="C447" s="319" t="s">
        <v>15904</v>
      </c>
      <c r="D447" s="313" t="s">
        <v>32</v>
      </c>
      <c r="E447" s="322" t="n">
        <v>1588.77</v>
      </c>
    </row>
    <row r="448" customFormat="false" ht="23.85" hidden="false" customHeight="false" outlineLevel="0" collapsed="false">
      <c r="A448" s="319" t="n">
        <v>39089</v>
      </c>
      <c r="B448" s="318" t="s">
        <v>173</v>
      </c>
      <c r="C448" s="319" t="s">
        <v>15905</v>
      </c>
      <c r="D448" s="313" t="s">
        <v>70</v>
      </c>
      <c r="E448" s="322" t="n">
        <v>2007.83</v>
      </c>
    </row>
    <row r="449" customFormat="false" ht="23.85" hidden="false" customHeight="false" outlineLevel="0" collapsed="false">
      <c r="A449" s="319" t="n">
        <v>39090</v>
      </c>
      <c r="B449" s="318" t="s">
        <v>173</v>
      </c>
      <c r="C449" s="319" t="s">
        <v>15906</v>
      </c>
      <c r="D449" s="313" t="s">
        <v>15907</v>
      </c>
      <c r="E449" s="322" t="n">
        <v>1622.69</v>
      </c>
    </row>
    <row r="450" customFormat="false" ht="13.8" hidden="false" customHeight="true" outlineLevel="0" collapsed="false">
      <c r="A450" s="317" t="n">
        <v>391</v>
      </c>
      <c r="B450" s="318" t="s">
        <v>173</v>
      </c>
      <c r="C450" s="317" t="s">
        <v>15908</v>
      </c>
      <c r="D450" s="317"/>
      <c r="E450" s="317"/>
    </row>
    <row r="451" customFormat="false" ht="23.85" hidden="false" customHeight="false" outlineLevel="0" collapsed="false">
      <c r="A451" s="319" t="n">
        <v>39113</v>
      </c>
      <c r="B451" s="318" t="s">
        <v>173</v>
      </c>
      <c r="C451" s="319" t="s">
        <v>15909</v>
      </c>
      <c r="D451" s="313" t="s">
        <v>70</v>
      </c>
      <c r="E451" s="320" t="n">
        <v>152.74</v>
      </c>
    </row>
    <row r="452" customFormat="false" ht="13.8" hidden="false" customHeight="false" outlineLevel="0" collapsed="false">
      <c r="A452" s="319" t="n">
        <v>39114</v>
      </c>
      <c r="B452" s="318" t="s">
        <v>173</v>
      </c>
      <c r="C452" s="319" t="s">
        <v>15910</v>
      </c>
      <c r="D452" s="313" t="s">
        <v>70</v>
      </c>
      <c r="E452" s="320" t="n">
        <v>43.93</v>
      </c>
    </row>
    <row r="453" customFormat="false" ht="15" hidden="false" customHeight="true" outlineLevel="0" collapsed="false">
      <c r="A453" s="319" t="n">
        <v>39115</v>
      </c>
      <c r="B453" s="318" t="s">
        <v>173</v>
      </c>
      <c r="C453" s="319" t="s">
        <v>15911</v>
      </c>
      <c r="D453" s="313" t="s">
        <v>70</v>
      </c>
      <c r="E453" s="320" t="n">
        <v>268.85</v>
      </c>
    </row>
    <row r="454" customFormat="false" ht="23.85" hidden="false" customHeight="false" outlineLevel="0" collapsed="false">
      <c r="A454" s="319" t="n">
        <v>39123</v>
      </c>
      <c r="B454" s="318" t="s">
        <v>173</v>
      </c>
      <c r="C454" s="319" t="s">
        <v>15912</v>
      </c>
      <c r="D454" s="313" t="s">
        <v>48</v>
      </c>
      <c r="E454" s="320" t="n">
        <v>10.44</v>
      </c>
    </row>
    <row r="455" customFormat="false" ht="23.85" hidden="false" customHeight="false" outlineLevel="0" collapsed="false">
      <c r="A455" s="319" t="n">
        <v>39125</v>
      </c>
      <c r="B455" s="318" t="s">
        <v>173</v>
      </c>
      <c r="C455" s="319" t="s">
        <v>15913</v>
      </c>
      <c r="D455" s="313" t="s">
        <v>48</v>
      </c>
      <c r="E455" s="320" t="n">
        <v>30.96</v>
      </c>
    </row>
    <row r="456" customFormat="false" ht="23.85" hidden="false" customHeight="false" outlineLevel="0" collapsed="false">
      <c r="A456" s="319" t="n">
        <v>39165</v>
      </c>
      <c r="B456" s="318" t="s">
        <v>173</v>
      </c>
      <c r="C456" s="319" t="s">
        <v>15914</v>
      </c>
      <c r="D456" s="313" t="s">
        <v>70</v>
      </c>
      <c r="E456" s="320" t="n">
        <v>267.9</v>
      </c>
    </row>
    <row r="457" customFormat="false" ht="13.8" hidden="false" customHeight="true" outlineLevel="0" collapsed="false">
      <c r="A457" s="317" t="n">
        <v>395</v>
      </c>
      <c r="B457" s="318" t="s">
        <v>173</v>
      </c>
      <c r="C457" s="317" t="s">
        <v>15908</v>
      </c>
      <c r="D457" s="317"/>
      <c r="E457" s="317"/>
    </row>
    <row r="458" customFormat="false" ht="23.85" hidden="false" customHeight="false" outlineLevel="0" collapsed="false">
      <c r="A458" s="319" t="n">
        <v>39515</v>
      </c>
      <c r="B458" s="318" t="s">
        <v>173</v>
      </c>
      <c r="C458" s="319" t="s">
        <v>15915</v>
      </c>
      <c r="D458" s="313" t="s">
        <v>70</v>
      </c>
      <c r="E458" s="320" t="n">
        <v>12.93</v>
      </c>
    </row>
    <row r="459" customFormat="false" ht="23.85" hidden="false" customHeight="false" outlineLevel="0" collapsed="false">
      <c r="A459" s="319" t="n">
        <v>39573</v>
      </c>
      <c r="B459" s="318" t="s">
        <v>173</v>
      </c>
      <c r="C459" s="319" t="s">
        <v>15916</v>
      </c>
      <c r="D459" s="313" t="s">
        <v>48</v>
      </c>
      <c r="E459" s="320" t="n">
        <v>324.08</v>
      </c>
    </row>
    <row r="460" customFormat="false" ht="15" hidden="false" customHeight="true" outlineLevel="0" collapsed="false">
      <c r="A460" s="317" t="n">
        <v>398</v>
      </c>
      <c r="B460" s="318" t="s">
        <v>173</v>
      </c>
      <c r="C460" s="317" t="s">
        <v>15917</v>
      </c>
      <c r="D460" s="317"/>
      <c r="E460" s="317"/>
    </row>
    <row r="461" customFormat="false" ht="23.85" hidden="false" customHeight="false" outlineLevel="0" collapsed="false">
      <c r="A461" s="319" t="n">
        <v>39841</v>
      </c>
      <c r="B461" s="318" t="s">
        <v>173</v>
      </c>
      <c r="C461" s="319" t="s">
        <v>15918</v>
      </c>
      <c r="D461" s="313" t="s">
        <v>32</v>
      </c>
      <c r="E461" s="320" t="n">
        <v>293.25</v>
      </c>
    </row>
    <row r="462" customFormat="false" ht="13.8" hidden="false" customHeight="true" outlineLevel="0" collapsed="false">
      <c r="A462" s="317" t="n">
        <v>4</v>
      </c>
      <c r="B462" s="318" t="s">
        <v>173</v>
      </c>
      <c r="C462" s="317" t="s">
        <v>15919</v>
      </c>
      <c r="D462" s="317"/>
      <c r="E462" s="317"/>
    </row>
    <row r="463" customFormat="false" ht="15" hidden="false" customHeight="true" outlineLevel="0" collapsed="false">
      <c r="A463" s="317" t="n">
        <v>401</v>
      </c>
      <c r="B463" s="318" t="s">
        <v>173</v>
      </c>
      <c r="C463" s="317" t="s">
        <v>15920</v>
      </c>
      <c r="D463" s="317"/>
      <c r="E463" s="317"/>
    </row>
    <row r="464" customFormat="false" ht="23.85" hidden="false" customHeight="false" outlineLevel="0" collapsed="false">
      <c r="A464" s="319" t="n">
        <v>40102</v>
      </c>
      <c r="B464" s="318" t="s">
        <v>173</v>
      </c>
      <c r="C464" s="319" t="s">
        <v>15921</v>
      </c>
      <c r="D464" s="313" t="s">
        <v>70</v>
      </c>
      <c r="E464" s="322" t="n">
        <v>1991.75</v>
      </c>
    </row>
    <row r="465" customFormat="false" ht="15" hidden="false" customHeight="true" outlineLevel="0" collapsed="false">
      <c r="A465" s="319" t="n">
        <v>40140</v>
      </c>
      <c r="B465" s="318" t="s">
        <v>173</v>
      </c>
      <c r="C465" s="319" t="s">
        <v>15922</v>
      </c>
      <c r="D465" s="313" t="s">
        <v>70</v>
      </c>
      <c r="E465" s="322" t="n">
        <v>2894.77</v>
      </c>
    </row>
    <row r="466" customFormat="false" ht="15" hidden="false" customHeight="true" outlineLevel="0" collapsed="false">
      <c r="A466" s="317" t="n">
        <v>402</v>
      </c>
      <c r="B466" s="318" t="s">
        <v>173</v>
      </c>
      <c r="C466" s="317" t="s">
        <v>15923</v>
      </c>
      <c r="D466" s="317"/>
      <c r="E466" s="317"/>
    </row>
    <row r="467" customFormat="false" ht="13.8" hidden="false" customHeight="false" outlineLevel="0" collapsed="false">
      <c r="A467" s="319" t="n">
        <v>40211</v>
      </c>
      <c r="B467" s="318" t="s">
        <v>173</v>
      </c>
      <c r="C467" s="319" t="s">
        <v>15924</v>
      </c>
      <c r="D467" s="313" t="s">
        <v>70</v>
      </c>
      <c r="E467" s="320" t="n">
        <v>26.7</v>
      </c>
    </row>
    <row r="468" customFormat="false" ht="23.85" hidden="false" customHeight="false" outlineLevel="0" collapsed="false">
      <c r="A468" s="319" t="n">
        <v>40264</v>
      </c>
      <c r="B468" s="318" t="s">
        <v>173</v>
      </c>
      <c r="C468" s="319" t="s">
        <v>15925</v>
      </c>
      <c r="D468" s="313" t="s">
        <v>70</v>
      </c>
      <c r="E468" s="320" t="n">
        <v>963.97</v>
      </c>
    </row>
    <row r="469" customFormat="false" ht="15" hidden="false" customHeight="true" outlineLevel="0" collapsed="false">
      <c r="A469" s="317" t="n">
        <v>403</v>
      </c>
      <c r="B469" s="318" t="s">
        <v>173</v>
      </c>
      <c r="C469" s="317" t="s">
        <v>15721</v>
      </c>
      <c r="D469" s="317"/>
      <c r="E469" s="317"/>
    </row>
    <row r="470" customFormat="false" ht="23.85" hidden="false" customHeight="false" outlineLevel="0" collapsed="false">
      <c r="A470" s="319" t="n">
        <v>40303</v>
      </c>
      <c r="B470" s="318" t="s">
        <v>173</v>
      </c>
      <c r="C470" s="319" t="s">
        <v>15926</v>
      </c>
      <c r="D470" s="313" t="s">
        <v>70</v>
      </c>
      <c r="E470" s="320" t="n">
        <v>53.03</v>
      </c>
    </row>
    <row r="471" customFormat="false" ht="23.85" hidden="false" customHeight="false" outlineLevel="0" collapsed="false">
      <c r="A471" s="319" t="n">
        <v>40304</v>
      </c>
      <c r="B471" s="318" t="s">
        <v>173</v>
      </c>
      <c r="C471" s="319" t="s">
        <v>15927</v>
      </c>
      <c r="D471" s="313" t="s">
        <v>70</v>
      </c>
      <c r="E471" s="320" t="n">
        <v>64.24</v>
      </c>
    </row>
    <row r="472" customFormat="false" ht="15" hidden="false" customHeight="true" outlineLevel="0" collapsed="false">
      <c r="A472" s="319" t="n">
        <v>40305</v>
      </c>
      <c r="B472" s="318" t="s">
        <v>173</v>
      </c>
      <c r="C472" s="319" t="s">
        <v>15928</v>
      </c>
      <c r="D472" s="313" t="s">
        <v>70</v>
      </c>
      <c r="E472" s="320" t="n">
        <v>82.31</v>
      </c>
    </row>
    <row r="473" customFormat="false" ht="13.8" hidden="false" customHeight="false" outlineLevel="0" collapsed="false">
      <c r="A473" s="319" t="n">
        <v>40306</v>
      </c>
      <c r="B473" s="318" t="s">
        <v>173</v>
      </c>
      <c r="C473" s="319" t="s">
        <v>15929</v>
      </c>
      <c r="D473" s="313" t="s">
        <v>70</v>
      </c>
      <c r="E473" s="320" t="n">
        <v>13.24</v>
      </c>
    </row>
    <row r="474" customFormat="false" ht="13.8" hidden="false" customHeight="true" outlineLevel="0" collapsed="false">
      <c r="A474" s="317" t="n">
        <v>404</v>
      </c>
      <c r="B474" s="318" t="s">
        <v>173</v>
      </c>
      <c r="C474" s="317" t="s">
        <v>15930</v>
      </c>
      <c r="D474" s="317"/>
      <c r="E474" s="317"/>
    </row>
    <row r="475" customFormat="false" ht="23.85" hidden="false" customHeight="false" outlineLevel="0" collapsed="false">
      <c r="A475" s="319" t="n">
        <v>40401</v>
      </c>
      <c r="B475" s="318" t="s">
        <v>173</v>
      </c>
      <c r="C475" s="319" t="s">
        <v>15931</v>
      </c>
      <c r="D475" s="313" t="s">
        <v>70</v>
      </c>
      <c r="E475" s="320" t="n">
        <v>12.82</v>
      </c>
    </row>
    <row r="476" customFormat="false" ht="13.8" hidden="false" customHeight="true" outlineLevel="0" collapsed="false">
      <c r="A476" s="317" t="n">
        <v>405</v>
      </c>
      <c r="B476" s="318" t="s">
        <v>173</v>
      </c>
      <c r="C476" s="317" t="s">
        <v>15932</v>
      </c>
      <c r="D476" s="317"/>
      <c r="E476" s="317"/>
    </row>
    <row r="477" customFormat="false" ht="15" hidden="false" customHeight="true" outlineLevel="0" collapsed="false">
      <c r="A477" s="319" t="n">
        <v>40504</v>
      </c>
      <c r="B477" s="318" t="s">
        <v>173</v>
      </c>
      <c r="C477" s="319" t="s">
        <v>15933</v>
      </c>
      <c r="D477" s="313" t="s">
        <v>70</v>
      </c>
      <c r="E477" s="320" t="n">
        <v>52.14</v>
      </c>
    </row>
    <row r="478" customFormat="false" ht="13.8" hidden="false" customHeight="false" outlineLevel="0" collapsed="false">
      <c r="A478" s="319" t="n">
        <v>40522</v>
      </c>
      <c r="B478" s="318" t="s">
        <v>173</v>
      </c>
      <c r="C478" s="319" t="s">
        <v>15934</v>
      </c>
      <c r="D478" s="313" t="s">
        <v>70</v>
      </c>
      <c r="E478" s="320" t="n">
        <v>7.68</v>
      </c>
    </row>
    <row r="479" customFormat="false" ht="15" hidden="false" customHeight="true" outlineLevel="0" collapsed="false">
      <c r="A479" s="319" t="n">
        <v>40523</v>
      </c>
      <c r="B479" s="318" t="s">
        <v>173</v>
      </c>
      <c r="C479" s="319" t="s">
        <v>15935</v>
      </c>
      <c r="D479" s="313" t="s">
        <v>70</v>
      </c>
      <c r="E479" s="320" t="n">
        <v>7.35</v>
      </c>
    </row>
    <row r="480" customFormat="false" ht="13.8" hidden="false" customHeight="false" outlineLevel="0" collapsed="false">
      <c r="A480" s="319" t="n">
        <v>40524</v>
      </c>
      <c r="B480" s="318" t="s">
        <v>173</v>
      </c>
      <c r="C480" s="319" t="s">
        <v>15936</v>
      </c>
      <c r="D480" s="313" t="s">
        <v>70</v>
      </c>
      <c r="E480" s="320" t="n">
        <v>7.35</v>
      </c>
    </row>
    <row r="481" customFormat="false" ht="13.8" hidden="false" customHeight="true" outlineLevel="0" collapsed="false">
      <c r="A481" s="317" t="n">
        <v>406</v>
      </c>
      <c r="B481" s="318" t="s">
        <v>173</v>
      </c>
      <c r="C481" s="317" t="s">
        <v>15937</v>
      </c>
      <c r="D481" s="317"/>
      <c r="E481" s="317"/>
    </row>
    <row r="482" customFormat="false" ht="23.85" hidden="false" customHeight="false" outlineLevel="0" collapsed="false">
      <c r="A482" s="319" t="n">
        <v>40612</v>
      </c>
      <c r="B482" s="318" t="s">
        <v>173</v>
      </c>
      <c r="C482" s="319" t="s">
        <v>15938</v>
      </c>
      <c r="D482" s="313" t="s">
        <v>70</v>
      </c>
      <c r="E482" s="320" t="n">
        <v>12.75</v>
      </c>
    </row>
    <row r="483" customFormat="false" ht="13.8" hidden="false" customHeight="true" outlineLevel="0" collapsed="false">
      <c r="A483" s="317" t="n">
        <v>409</v>
      </c>
      <c r="B483" s="318" t="s">
        <v>173</v>
      </c>
      <c r="C483" s="317" t="s">
        <v>15721</v>
      </c>
      <c r="D483" s="317"/>
      <c r="E483" s="317"/>
    </row>
    <row r="484" customFormat="false" ht="15" hidden="false" customHeight="true" outlineLevel="0" collapsed="false">
      <c r="A484" s="319" t="n">
        <v>40974</v>
      </c>
      <c r="B484" s="318" t="s">
        <v>173</v>
      </c>
      <c r="C484" s="319" t="s">
        <v>15939</v>
      </c>
      <c r="D484" s="313" t="s">
        <v>70</v>
      </c>
      <c r="E484" s="320" t="n">
        <v>55.99</v>
      </c>
    </row>
    <row r="485" customFormat="false" ht="13.8" hidden="false" customHeight="true" outlineLevel="0" collapsed="false">
      <c r="A485" s="317" t="n">
        <v>410</v>
      </c>
      <c r="B485" s="318" t="s">
        <v>173</v>
      </c>
      <c r="C485" s="317" t="s">
        <v>15940</v>
      </c>
      <c r="D485" s="317"/>
      <c r="E485" s="317"/>
    </row>
    <row r="486" customFormat="false" ht="15" hidden="false" customHeight="true" outlineLevel="0" collapsed="false">
      <c r="A486" s="319" t="n">
        <v>41054</v>
      </c>
      <c r="B486" s="318" t="s">
        <v>173</v>
      </c>
      <c r="C486" s="319" t="s">
        <v>15941</v>
      </c>
      <c r="D486" s="313" t="s">
        <v>70</v>
      </c>
      <c r="E486" s="322" t="n">
        <v>31416.33</v>
      </c>
    </row>
    <row r="487" customFormat="false" ht="23.85" hidden="false" customHeight="false" outlineLevel="0" collapsed="false">
      <c r="A487" s="319" t="n">
        <v>41055</v>
      </c>
      <c r="B487" s="318" t="s">
        <v>173</v>
      </c>
      <c r="C487" s="319" t="s">
        <v>15942</v>
      </c>
      <c r="D487" s="313" t="s">
        <v>70</v>
      </c>
      <c r="E487" s="322" t="n">
        <v>13792.4</v>
      </c>
    </row>
    <row r="488" customFormat="false" ht="15" hidden="false" customHeight="true" outlineLevel="0" collapsed="false">
      <c r="A488" s="319" t="n">
        <v>41056</v>
      </c>
      <c r="B488" s="318" t="s">
        <v>173</v>
      </c>
      <c r="C488" s="319" t="s">
        <v>15943</v>
      </c>
      <c r="D488" s="313" t="s">
        <v>70</v>
      </c>
      <c r="E488" s="322" t="n">
        <v>23940.37</v>
      </c>
    </row>
    <row r="489" customFormat="false" ht="23.85" hidden="false" customHeight="false" outlineLevel="0" collapsed="false">
      <c r="A489" s="319" t="n">
        <v>41058</v>
      </c>
      <c r="B489" s="318" t="s">
        <v>173</v>
      </c>
      <c r="C489" s="319" t="s">
        <v>15944</v>
      </c>
      <c r="D489" s="313" t="s">
        <v>70</v>
      </c>
      <c r="E489" s="322" t="n">
        <v>19428.09</v>
      </c>
    </row>
    <row r="490" customFormat="false" ht="13.8" hidden="false" customHeight="true" outlineLevel="0" collapsed="false">
      <c r="A490" s="317" t="n">
        <v>411</v>
      </c>
      <c r="B490" s="318" t="s">
        <v>173</v>
      </c>
      <c r="C490" s="317" t="s">
        <v>15945</v>
      </c>
      <c r="D490" s="317"/>
      <c r="E490" s="317"/>
    </row>
    <row r="491" customFormat="false" ht="13.8" hidden="false" customHeight="false" outlineLevel="0" collapsed="false">
      <c r="A491" s="319" t="n">
        <v>41106</v>
      </c>
      <c r="B491" s="318" t="s">
        <v>173</v>
      </c>
      <c r="C491" s="319" t="s">
        <v>15946</v>
      </c>
      <c r="D491" s="313" t="s">
        <v>48</v>
      </c>
      <c r="E491" s="320" t="n">
        <v>39.17</v>
      </c>
    </row>
    <row r="492" customFormat="false" ht="13.8" hidden="false" customHeight="true" outlineLevel="0" collapsed="false">
      <c r="A492" s="317" t="n">
        <v>415</v>
      </c>
      <c r="B492" s="318" t="s">
        <v>173</v>
      </c>
      <c r="C492" s="317" t="s">
        <v>15947</v>
      </c>
      <c r="D492" s="317"/>
      <c r="E492" s="317"/>
    </row>
    <row r="493" customFormat="false" ht="15" hidden="false" customHeight="true" outlineLevel="0" collapsed="false">
      <c r="A493" s="319" t="n">
        <v>41520</v>
      </c>
      <c r="B493" s="318" t="s">
        <v>173</v>
      </c>
      <c r="C493" s="319" t="s">
        <v>15948</v>
      </c>
      <c r="D493" s="313" t="s">
        <v>70</v>
      </c>
      <c r="E493" s="322" t="n">
        <v>1242.28</v>
      </c>
    </row>
    <row r="494" customFormat="false" ht="23.85" hidden="false" customHeight="false" outlineLevel="0" collapsed="false">
      <c r="A494" s="319" t="n">
        <v>41528</v>
      </c>
      <c r="B494" s="318" t="s">
        <v>173</v>
      </c>
      <c r="C494" s="319" t="s">
        <v>15949</v>
      </c>
      <c r="D494" s="313" t="s">
        <v>70</v>
      </c>
      <c r="E494" s="320" t="n">
        <v>434.96</v>
      </c>
    </row>
    <row r="495" customFormat="false" ht="15" hidden="false" customHeight="true" outlineLevel="0" collapsed="false">
      <c r="A495" s="319" t="n">
        <v>41530</v>
      </c>
      <c r="B495" s="318" t="s">
        <v>173</v>
      </c>
      <c r="C495" s="319" t="s">
        <v>15950</v>
      </c>
      <c r="D495" s="313" t="s">
        <v>70</v>
      </c>
      <c r="E495" s="320" t="n">
        <v>738.57</v>
      </c>
    </row>
    <row r="496" customFormat="false" ht="23.85" hidden="false" customHeight="false" outlineLevel="0" collapsed="false">
      <c r="A496" s="319" t="n">
        <v>41533</v>
      </c>
      <c r="B496" s="318" t="s">
        <v>173</v>
      </c>
      <c r="C496" s="319" t="s">
        <v>15951</v>
      </c>
      <c r="D496" s="313" t="s">
        <v>70</v>
      </c>
      <c r="E496" s="320" t="n">
        <v>462.3</v>
      </c>
    </row>
    <row r="497" customFormat="false" ht="23.85" hidden="false" customHeight="false" outlineLevel="0" collapsed="false">
      <c r="A497" s="319" t="n">
        <v>41536</v>
      </c>
      <c r="B497" s="318" t="s">
        <v>173</v>
      </c>
      <c r="C497" s="319" t="s">
        <v>15952</v>
      </c>
      <c r="D497" s="313" t="s">
        <v>70</v>
      </c>
      <c r="E497" s="320" t="n">
        <v>600.47</v>
      </c>
    </row>
    <row r="498" customFormat="false" ht="23.85" hidden="false" customHeight="false" outlineLevel="0" collapsed="false">
      <c r="A498" s="319" t="n">
        <v>41537</v>
      </c>
      <c r="B498" s="318" t="s">
        <v>173</v>
      </c>
      <c r="C498" s="319" t="s">
        <v>15953</v>
      </c>
      <c r="D498" s="313" t="s">
        <v>70</v>
      </c>
      <c r="E498" s="320" t="n">
        <v>32.11</v>
      </c>
    </row>
    <row r="499" customFormat="false" ht="23.85" hidden="false" customHeight="false" outlineLevel="0" collapsed="false">
      <c r="A499" s="319" t="n">
        <v>41542</v>
      </c>
      <c r="B499" s="318" t="s">
        <v>173</v>
      </c>
      <c r="C499" s="319" t="s">
        <v>15954</v>
      </c>
      <c r="D499" s="313" t="s">
        <v>70</v>
      </c>
      <c r="E499" s="320" t="n">
        <v>725.46</v>
      </c>
    </row>
    <row r="500" customFormat="false" ht="23.85" hidden="false" customHeight="false" outlineLevel="0" collapsed="false">
      <c r="A500" s="319" t="n">
        <v>41569</v>
      </c>
      <c r="B500" s="318" t="s">
        <v>173</v>
      </c>
      <c r="C500" s="319" t="s">
        <v>15955</v>
      </c>
      <c r="D500" s="313" t="s">
        <v>70</v>
      </c>
      <c r="E500" s="320" t="n">
        <v>254.8</v>
      </c>
    </row>
    <row r="501" customFormat="false" ht="23.85" hidden="false" customHeight="false" outlineLevel="0" collapsed="false">
      <c r="A501" s="319" t="n">
        <v>41579</v>
      </c>
      <c r="B501" s="318" t="s">
        <v>173</v>
      </c>
      <c r="C501" s="319" t="s">
        <v>15956</v>
      </c>
      <c r="D501" s="313" t="s">
        <v>70</v>
      </c>
      <c r="E501" s="322" t="n">
        <v>1396.96</v>
      </c>
    </row>
    <row r="502" customFormat="false" ht="13.8" hidden="false" customHeight="false" outlineLevel="0" collapsed="false">
      <c r="A502" s="319" t="n">
        <v>41588</v>
      </c>
      <c r="B502" s="318" t="s">
        <v>173</v>
      </c>
      <c r="C502" s="319" t="s">
        <v>15957</v>
      </c>
      <c r="D502" s="313" t="s">
        <v>70</v>
      </c>
      <c r="E502" s="320" t="n">
        <v>3.94</v>
      </c>
    </row>
    <row r="503" customFormat="false" ht="13.8" hidden="false" customHeight="true" outlineLevel="0" collapsed="false">
      <c r="A503" s="317" t="n">
        <v>416</v>
      </c>
      <c r="B503" s="318" t="s">
        <v>173</v>
      </c>
      <c r="C503" s="317" t="s">
        <v>15958</v>
      </c>
      <c r="D503" s="317"/>
      <c r="E503" s="317"/>
    </row>
    <row r="504" customFormat="false" ht="13.8" hidden="false" customHeight="false" outlineLevel="0" collapsed="false">
      <c r="A504" s="319" t="n">
        <v>41667</v>
      </c>
      <c r="B504" s="318" t="s">
        <v>173</v>
      </c>
      <c r="C504" s="319" t="s">
        <v>15959</v>
      </c>
      <c r="D504" s="313" t="s">
        <v>70</v>
      </c>
      <c r="E504" s="320" t="n">
        <v>4.73</v>
      </c>
    </row>
    <row r="505" customFormat="false" ht="13.8" hidden="false" customHeight="true" outlineLevel="0" collapsed="false">
      <c r="A505" s="317" t="n">
        <v>417</v>
      </c>
      <c r="B505" s="318" t="s">
        <v>173</v>
      </c>
      <c r="C505" s="317" t="s">
        <v>15958</v>
      </c>
      <c r="D505" s="317"/>
      <c r="E505" s="317"/>
    </row>
    <row r="506" customFormat="false" ht="15" hidden="false" customHeight="true" outlineLevel="0" collapsed="false">
      <c r="A506" s="319" t="n">
        <v>41724</v>
      </c>
      <c r="B506" s="318" t="s">
        <v>173</v>
      </c>
      <c r="C506" s="319" t="s">
        <v>15960</v>
      </c>
      <c r="D506" s="313" t="s">
        <v>70</v>
      </c>
      <c r="E506" s="320" t="n">
        <v>426.62</v>
      </c>
    </row>
    <row r="507" customFormat="false" ht="23.85" hidden="false" customHeight="false" outlineLevel="0" collapsed="false">
      <c r="A507" s="319" t="n">
        <v>41726</v>
      </c>
      <c r="B507" s="318" t="s">
        <v>173</v>
      </c>
      <c r="C507" s="319" t="s">
        <v>15961</v>
      </c>
      <c r="D507" s="313" t="s">
        <v>70</v>
      </c>
      <c r="E507" s="320" t="n">
        <v>488.37</v>
      </c>
    </row>
    <row r="508" customFormat="false" ht="15" hidden="false" customHeight="true" outlineLevel="0" collapsed="false">
      <c r="A508" s="317" t="n">
        <v>418</v>
      </c>
      <c r="B508" s="318" t="s">
        <v>173</v>
      </c>
      <c r="C508" s="317" t="s">
        <v>15958</v>
      </c>
      <c r="D508" s="317"/>
      <c r="E508" s="317"/>
    </row>
    <row r="509" customFormat="false" ht="23.85" hidden="false" customHeight="false" outlineLevel="0" collapsed="false">
      <c r="A509" s="319" t="n">
        <v>41815</v>
      </c>
      <c r="B509" s="318" t="s">
        <v>173</v>
      </c>
      <c r="C509" s="319" t="s">
        <v>15962</v>
      </c>
      <c r="D509" s="313" t="s">
        <v>70</v>
      </c>
      <c r="E509" s="322" t="n">
        <v>1070.03</v>
      </c>
    </row>
    <row r="510" customFormat="false" ht="23.85" hidden="false" customHeight="false" outlineLevel="0" collapsed="false">
      <c r="A510" s="319" t="n">
        <v>41817</v>
      </c>
      <c r="B510" s="318" t="s">
        <v>173</v>
      </c>
      <c r="C510" s="319" t="s">
        <v>15963</v>
      </c>
      <c r="D510" s="313" t="s">
        <v>70</v>
      </c>
      <c r="E510" s="322" t="n">
        <v>1081.27</v>
      </c>
    </row>
    <row r="511" customFormat="false" ht="15" hidden="false" customHeight="true" outlineLevel="0" collapsed="false">
      <c r="A511" s="319" t="n">
        <v>41821</v>
      </c>
      <c r="B511" s="318" t="s">
        <v>173</v>
      </c>
      <c r="C511" s="319" t="s">
        <v>15964</v>
      </c>
      <c r="D511" s="313" t="s">
        <v>70</v>
      </c>
      <c r="E511" s="320" t="n">
        <v>738.57</v>
      </c>
    </row>
    <row r="512" customFormat="false" ht="23.85" hidden="false" customHeight="false" outlineLevel="0" collapsed="false">
      <c r="A512" s="319" t="n">
        <v>41860</v>
      </c>
      <c r="B512" s="318" t="s">
        <v>173</v>
      </c>
      <c r="C512" s="319" t="s">
        <v>15965</v>
      </c>
      <c r="D512" s="313" t="s">
        <v>70</v>
      </c>
      <c r="E512" s="322" t="n">
        <v>1442.86</v>
      </c>
    </row>
    <row r="513" customFormat="false" ht="23.85" hidden="false" customHeight="false" outlineLevel="0" collapsed="false">
      <c r="A513" s="319" t="n">
        <v>41861</v>
      </c>
      <c r="B513" s="318" t="s">
        <v>173</v>
      </c>
      <c r="C513" s="319" t="s">
        <v>15966</v>
      </c>
      <c r="D513" s="313" t="s">
        <v>70</v>
      </c>
      <c r="E513" s="320" t="n">
        <v>171.79</v>
      </c>
    </row>
    <row r="514" customFormat="false" ht="23.85" hidden="false" customHeight="false" outlineLevel="0" collapsed="false">
      <c r="A514" s="319" t="n">
        <v>41866</v>
      </c>
      <c r="B514" s="318" t="s">
        <v>173</v>
      </c>
      <c r="C514" s="319" t="s">
        <v>15967</v>
      </c>
      <c r="D514" s="313" t="s">
        <v>70</v>
      </c>
      <c r="E514" s="320" t="n">
        <v>149.04</v>
      </c>
    </row>
    <row r="515" customFormat="false" ht="13.8" hidden="false" customHeight="true" outlineLevel="0" collapsed="false">
      <c r="A515" s="317" t="n">
        <v>419</v>
      </c>
      <c r="B515" s="318" t="s">
        <v>173</v>
      </c>
      <c r="C515" s="317" t="s">
        <v>15958</v>
      </c>
      <c r="D515" s="317"/>
      <c r="E515" s="317"/>
    </row>
    <row r="516" customFormat="false" ht="23.85" hidden="false" customHeight="false" outlineLevel="0" collapsed="false">
      <c r="A516" s="319" t="n">
        <v>41962</v>
      </c>
      <c r="B516" s="318" t="s">
        <v>173</v>
      </c>
      <c r="C516" s="319" t="s">
        <v>15968</v>
      </c>
      <c r="D516" s="313" t="s">
        <v>70</v>
      </c>
      <c r="E516" s="320" t="n">
        <v>600.47</v>
      </c>
    </row>
    <row r="517" customFormat="false" ht="13.8" hidden="false" customHeight="true" outlineLevel="0" collapsed="false">
      <c r="A517" s="317" t="n">
        <v>420</v>
      </c>
      <c r="B517" s="318" t="s">
        <v>173</v>
      </c>
      <c r="C517" s="317" t="s">
        <v>15969</v>
      </c>
      <c r="D517" s="317"/>
      <c r="E517" s="317"/>
    </row>
    <row r="518" customFormat="false" ht="15" hidden="false" customHeight="true" outlineLevel="0" collapsed="false">
      <c r="A518" s="319" t="n">
        <v>42047</v>
      </c>
      <c r="B518" s="318" t="s">
        <v>173</v>
      </c>
      <c r="C518" s="319" t="s">
        <v>15970</v>
      </c>
      <c r="D518" s="313" t="s">
        <v>48</v>
      </c>
      <c r="E518" s="320" t="n">
        <v>609.64</v>
      </c>
    </row>
    <row r="519" customFormat="false" ht="13.8" hidden="false" customHeight="false" outlineLevel="0" collapsed="false">
      <c r="A519" s="319" t="n">
        <v>42051</v>
      </c>
      <c r="B519" s="318" t="s">
        <v>173</v>
      </c>
      <c r="C519" s="319" t="s">
        <v>15971</v>
      </c>
      <c r="D519" s="313" t="s">
        <v>48</v>
      </c>
      <c r="E519" s="320" t="n">
        <v>56.11</v>
      </c>
    </row>
    <row r="520" customFormat="false" ht="15" hidden="false" customHeight="true" outlineLevel="0" collapsed="false">
      <c r="A520" s="319" t="n">
        <v>42052</v>
      </c>
      <c r="B520" s="318" t="s">
        <v>173</v>
      </c>
      <c r="C520" s="319" t="s">
        <v>15972</v>
      </c>
      <c r="D520" s="313" t="s">
        <v>48</v>
      </c>
      <c r="E520" s="320" t="n">
        <v>94.4</v>
      </c>
    </row>
    <row r="521" customFormat="false" ht="23.85" hidden="false" customHeight="false" outlineLevel="0" collapsed="false">
      <c r="A521" s="319" t="n">
        <v>42087</v>
      </c>
      <c r="B521" s="318" t="s">
        <v>173</v>
      </c>
      <c r="C521" s="319" t="s">
        <v>15973</v>
      </c>
      <c r="D521" s="313" t="s">
        <v>70</v>
      </c>
      <c r="E521" s="320" t="n">
        <v>88.83</v>
      </c>
    </row>
    <row r="522" customFormat="false" ht="13.8" hidden="false" customHeight="false" outlineLevel="0" collapsed="false">
      <c r="A522" s="319" t="n">
        <v>42090</v>
      </c>
      <c r="B522" s="318" t="s">
        <v>173</v>
      </c>
      <c r="C522" s="319" t="s">
        <v>15974</v>
      </c>
      <c r="D522" s="313" t="s">
        <v>48</v>
      </c>
      <c r="E522" s="320" t="n">
        <v>75.46</v>
      </c>
    </row>
    <row r="523" customFormat="false" ht="23.85" hidden="false" customHeight="false" outlineLevel="0" collapsed="false">
      <c r="A523" s="319" t="n">
        <v>42091</v>
      </c>
      <c r="B523" s="318" t="s">
        <v>173</v>
      </c>
      <c r="C523" s="319" t="s">
        <v>15975</v>
      </c>
      <c r="D523" s="313" t="s">
        <v>70</v>
      </c>
      <c r="E523" s="320" t="n">
        <v>28.97</v>
      </c>
    </row>
    <row r="524" customFormat="false" ht="13.8" hidden="false" customHeight="true" outlineLevel="0" collapsed="false">
      <c r="A524" s="317" t="n">
        <v>423</v>
      </c>
      <c r="B524" s="318" t="s">
        <v>173</v>
      </c>
      <c r="C524" s="317" t="s">
        <v>15976</v>
      </c>
      <c r="D524" s="317"/>
      <c r="E524" s="317"/>
    </row>
    <row r="525" customFormat="false" ht="23.85" hidden="false" customHeight="false" outlineLevel="0" collapsed="false">
      <c r="A525" s="319" t="n">
        <v>42301</v>
      </c>
      <c r="B525" s="318" t="s">
        <v>173</v>
      </c>
      <c r="C525" s="319" t="s">
        <v>15977</v>
      </c>
      <c r="D525" s="313" t="s">
        <v>70</v>
      </c>
      <c r="E525" s="320" t="n">
        <v>15.19</v>
      </c>
    </row>
    <row r="526" customFormat="false" ht="23.85" hidden="false" customHeight="false" outlineLevel="0" collapsed="false">
      <c r="A526" s="319" t="n">
        <v>42302</v>
      </c>
      <c r="B526" s="318" t="s">
        <v>173</v>
      </c>
      <c r="C526" s="319" t="s">
        <v>15978</v>
      </c>
      <c r="D526" s="313" t="s">
        <v>70</v>
      </c>
      <c r="E526" s="320" t="n">
        <v>14.28</v>
      </c>
    </row>
    <row r="527" customFormat="false" ht="15" hidden="false" customHeight="true" outlineLevel="0" collapsed="false">
      <c r="A527" s="319" t="n">
        <v>42303</v>
      </c>
      <c r="B527" s="318" t="s">
        <v>173</v>
      </c>
      <c r="C527" s="319" t="s">
        <v>15979</v>
      </c>
      <c r="D527" s="313" t="s">
        <v>70</v>
      </c>
      <c r="E527" s="320" t="n">
        <v>15.96</v>
      </c>
    </row>
    <row r="528" customFormat="false" ht="13.8" hidden="false" customHeight="true" outlineLevel="0" collapsed="false">
      <c r="A528" s="317" t="n">
        <v>425</v>
      </c>
      <c r="B528" s="318" t="s">
        <v>173</v>
      </c>
      <c r="C528" s="317" t="s">
        <v>15980</v>
      </c>
      <c r="D528" s="317"/>
      <c r="E528" s="317"/>
    </row>
    <row r="529" customFormat="false" ht="23.85" hidden="false" customHeight="false" outlineLevel="0" collapsed="false">
      <c r="A529" s="319" t="n">
        <v>42501</v>
      </c>
      <c r="B529" s="318" t="s">
        <v>173</v>
      </c>
      <c r="C529" s="319" t="s">
        <v>15981</v>
      </c>
      <c r="D529" s="313" t="s">
        <v>48</v>
      </c>
      <c r="E529" s="320" t="n">
        <v>3.17</v>
      </c>
    </row>
    <row r="530" customFormat="false" ht="23.85" hidden="false" customHeight="false" outlineLevel="0" collapsed="false">
      <c r="A530" s="319" t="n">
        <v>42502</v>
      </c>
      <c r="B530" s="318" t="s">
        <v>173</v>
      </c>
      <c r="C530" s="319" t="s">
        <v>15982</v>
      </c>
      <c r="D530" s="313" t="s">
        <v>48</v>
      </c>
      <c r="E530" s="320" t="n">
        <v>3.83</v>
      </c>
    </row>
    <row r="531" customFormat="false" ht="15" hidden="false" customHeight="true" outlineLevel="0" collapsed="false">
      <c r="A531" s="319" t="n">
        <v>42503</v>
      </c>
      <c r="B531" s="318" t="s">
        <v>173</v>
      </c>
      <c r="C531" s="319" t="s">
        <v>15983</v>
      </c>
      <c r="D531" s="313" t="s">
        <v>48</v>
      </c>
      <c r="E531" s="320" t="n">
        <v>5.23</v>
      </c>
    </row>
    <row r="532" customFormat="false" ht="23.85" hidden="false" customHeight="false" outlineLevel="0" collapsed="false">
      <c r="A532" s="319" t="n">
        <v>42504</v>
      </c>
      <c r="B532" s="318" t="s">
        <v>173</v>
      </c>
      <c r="C532" s="319" t="s">
        <v>15984</v>
      </c>
      <c r="D532" s="313" t="s">
        <v>48</v>
      </c>
      <c r="E532" s="320" t="n">
        <v>8.51</v>
      </c>
    </row>
    <row r="533" customFormat="false" ht="23.85" hidden="false" customHeight="false" outlineLevel="0" collapsed="false">
      <c r="A533" s="319" t="n">
        <v>42505</v>
      </c>
      <c r="B533" s="318" t="s">
        <v>173</v>
      </c>
      <c r="C533" s="319" t="s">
        <v>15985</v>
      </c>
      <c r="D533" s="313" t="s">
        <v>48</v>
      </c>
      <c r="E533" s="320" t="n">
        <v>10.1</v>
      </c>
    </row>
    <row r="534" customFormat="false" ht="23.85" hidden="false" customHeight="false" outlineLevel="0" collapsed="false">
      <c r="A534" s="319" t="n">
        <v>42506</v>
      </c>
      <c r="B534" s="318" t="s">
        <v>173</v>
      </c>
      <c r="C534" s="319" t="s">
        <v>15986</v>
      </c>
      <c r="D534" s="313" t="s">
        <v>48</v>
      </c>
      <c r="E534" s="320" t="n">
        <v>13.64</v>
      </c>
    </row>
    <row r="535" customFormat="false" ht="23.85" hidden="false" customHeight="false" outlineLevel="0" collapsed="false">
      <c r="A535" s="319" t="n">
        <v>42508</v>
      </c>
      <c r="B535" s="318" t="s">
        <v>173</v>
      </c>
      <c r="C535" s="319" t="s">
        <v>15987</v>
      </c>
      <c r="D535" s="313" t="s">
        <v>48</v>
      </c>
      <c r="E535" s="320" t="n">
        <v>32.54</v>
      </c>
    </row>
    <row r="536" customFormat="false" ht="23.85" hidden="false" customHeight="false" outlineLevel="0" collapsed="false">
      <c r="A536" s="319" t="n">
        <v>42509</v>
      </c>
      <c r="B536" s="318" t="s">
        <v>173</v>
      </c>
      <c r="C536" s="319" t="s">
        <v>15988</v>
      </c>
      <c r="D536" s="313" t="s">
        <v>48</v>
      </c>
      <c r="E536" s="320" t="n">
        <v>46.63</v>
      </c>
    </row>
    <row r="537" customFormat="false" ht="13.8" hidden="false" customHeight="false" outlineLevel="0" collapsed="false">
      <c r="A537" s="319" t="n">
        <v>42511</v>
      </c>
      <c r="B537" s="318" t="s">
        <v>173</v>
      </c>
      <c r="C537" s="319" t="s">
        <v>15989</v>
      </c>
      <c r="D537" s="313" t="s">
        <v>70</v>
      </c>
      <c r="E537" s="320" t="n">
        <v>4.89</v>
      </c>
    </row>
    <row r="538" customFormat="false" ht="13.8" hidden="false" customHeight="false" outlineLevel="0" collapsed="false">
      <c r="A538" s="319" t="n">
        <v>42521</v>
      </c>
      <c r="B538" s="318" t="s">
        <v>173</v>
      </c>
      <c r="C538" s="319" t="s">
        <v>15990</v>
      </c>
      <c r="D538" s="313" t="s">
        <v>70</v>
      </c>
      <c r="E538" s="320" t="n">
        <v>1.94</v>
      </c>
    </row>
    <row r="539" customFormat="false" ht="23.85" hidden="false" customHeight="false" outlineLevel="0" collapsed="false">
      <c r="A539" s="319" t="n">
        <v>42529</v>
      </c>
      <c r="B539" s="318" t="s">
        <v>173</v>
      </c>
      <c r="C539" s="319" t="s">
        <v>15991</v>
      </c>
      <c r="D539" s="313" t="s">
        <v>48</v>
      </c>
      <c r="E539" s="320" t="n">
        <v>6.58</v>
      </c>
    </row>
    <row r="540" customFormat="false" ht="13.8" hidden="false" customHeight="false" outlineLevel="0" collapsed="false">
      <c r="A540" s="319" t="n">
        <v>42530</v>
      </c>
      <c r="B540" s="318" t="s">
        <v>173</v>
      </c>
      <c r="C540" s="319" t="s">
        <v>15992</v>
      </c>
      <c r="D540" s="313" t="s">
        <v>70</v>
      </c>
      <c r="E540" s="320" t="n">
        <v>45.88</v>
      </c>
    </row>
    <row r="541" customFormat="false" ht="13.8" hidden="false" customHeight="false" outlineLevel="0" collapsed="false">
      <c r="A541" s="319" t="n">
        <v>42535</v>
      </c>
      <c r="B541" s="318" t="s">
        <v>173</v>
      </c>
      <c r="C541" s="319" t="s">
        <v>15993</v>
      </c>
      <c r="D541" s="313" t="s">
        <v>48</v>
      </c>
      <c r="E541" s="320" t="n">
        <v>4.74</v>
      </c>
    </row>
    <row r="542" customFormat="false" ht="23.85" hidden="false" customHeight="false" outlineLevel="0" collapsed="false">
      <c r="A542" s="319" t="n">
        <v>42546</v>
      </c>
      <c r="B542" s="318" t="s">
        <v>173</v>
      </c>
      <c r="C542" s="319" t="s">
        <v>15994</v>
      </c>
      <c r="D542" s="313" t="s">
        <v>48</v>
      </c>
      <c r="E542" s="320" t="n">
        <v>9.05</v>
      </c>
    </row>
    <row r="543" customFormat="false" ht="13.8" hidden="false" customHeight="false" outlineLevel="0" collapsed="false">
      <c r="A543" s="319" t="n">
        <v>42548</v>
      </c>
      <c r="B543" s="318" t="s">
        <v>173</v>
      </c>
      <c r="C543" s="319" t="s">
        <v>15995</v>
      </c>
      <c r="D543" s="313" t="s">
        <v>48</v>
      </c>
      <c r="E543" s="320" t="n">
        <v>184.08</v>
      </c>
    </row>
    <row r="544" customFormat="false" ht="23.85" hidden="false" customHeight="false" outlineLevel="0" collapsed="false">
      <c r="A544" s="319" t="n">
        <v>42552</v>
      </c>
      <c r="B544" s="318" t="s">
        <v>173</v>
      </c>
      <c r="C544" s="319" t="s">
        <v>15996</v>
      </c>
      <c r="D544" s="313" t="s">
        <v>70</v>
      </c>
      <c r="E544" s="320" t="n">
        <v>3.47</v>
      </c>
    </row>
    <row r="545" customFormat="false" ht="46.25" hidden="false" customHeight="false" outlineLevel="0" collapsed="false">
      <c r="A545" s="319" t="n">
        <v>42558</v>
      </c>
      <c r="B545" s="318" t="s">
        <v>173</v>
      </c>
      <c r="C545" s="319" t="s">
        <v>15997</v>
      </c>
      <c r="D545" s="313" t="s">
        <v>70</v>
      </c>
      <c r="E545" s="320" t="n">
        <v>9.48</v>
      </c>
    </row>
    <row r="546" customFormat="false" ht="23.85" hidden="false" customHeight="false" outlineLevel="0" collapsed="false">
      <c r="A546" s="319" t="n">
        <v>42565</v>
      </c>
      <c r="B546" s="318" t="s">
        <v>173</v>
      </c>
      <c r="C546" s="319" t="s">
        <v>15998</v>
      </c>
      <c r="D546" s="313" t="s">
        <v>48</v>
      </c>
      <c r="E546" s="320" t="n">
        <v>1.67</v>
      </c>
    </row>
    <row r="547" customFormat="false" ht="23.85" hidden="false" customHeight="false" outlineLevel="0" collapsed="false">
      <c r="A547" s="319" t="n">
        <v>42588</v>
      </c>
      <c r="B547" s="318" t="s">
        <v>173</v>
      </c>
      <c r="C547" s="319" t="s">
        <v>15999</v>
      </c>
      <c r="D547" s="313" t="s">
        <v>48</v>
      </c>
      <c r="E547" s="320" t="n">
        <v>2.97</v>
      </c>
    </row>
    <row r="548" customFormat="false" ht="13.8" hidden="false" customHeight="true" outlineLevel="0" collapsed="false">
      <c r="A548" s="317" t="n">
        <v>426</v>
      </c>
      <c r="B548" s="318" t="s">
        <v>173</v>
      </c>
      <c r="C548" s="317" t="s">
        <v>16000</v>
      </c>
      <c r="D548" s="317"/>
      <c r="E548" s="317"/>
    </row>
    <row r="549" customFormat="false" ht="13.8" hidden="false" customHeight="false" outlineLevel="0" collapsed="false">
      <c r="A549" s="319" t="n">
        <v>42636</v>
      </c>
      <c r="B549" s="318" t="s">
        <v>173</v>
      </c>
      <c r="C549" s="319" t="s">
        <v>16001</v>
      </c>
      <c r="D549" s="313" t="s">
        <v>48</v>
      </c>
      <c r="E549" s="320" t="n">
        <v>29.87</v>
      </c>
    </row>
    <row r="550" customFormat="false" ht="13.8" hidden="false" customHeight="false" outlineLevel="0" collapsed="false">
      <c r="A550" s="319" t="n">
        <v>42673</v>
      </c>
      <c r="B550" s="318" t="s">
        <v>173</v>
      </c>
      <c r="C550" s="319" t="s">
        <v>16002</v>
      </c>
      <c r="D550" s="313" t="s">
        <v>48</v>
      </c>
      <c r="E550" s="320" t="n">
        <v>4.19</v>
      </c>
    </row>
    <row r="551" customFormat="false" ht="15" hidden="false" customHeight="true" outlineLevel="0" collapsed="false">
      <c r="A551" s="319" t="n">
        <v>42674</v>
      </c>
      <c r="B551" s="318" t="s">
        <v>173</v>
      </c>
      <c r="C551" s="319" t="s">
        <v>16003</v>
      </c>
      <c r="D551" s="313" t="s">
        <v>48</v>
      </c>
      <c r="E551" s="320" t="n">
        <v>5.52</v>
      </c>
    </row>
    <row r="552" customFormat="false" ht="13.8" hidden="false" customHeight="false" outlineLevel="0" collapsed="false">
      <c r="A552" s="319" t="n">
        <v>42690</v>
      </c>
      <c r="B552" s="318" t="s">
        <v>173</v>
      </c>
      <c r="C552" s="319" t="s">
        <v>16004</v>
      </c>
      <c r="D552" s="313" t="s">
        <v>48</v>
      </c>
      <c r="E552" s="320" t="n">
        <v>11.86</v>
      </c>
    </row>
    <row r="553" customFormat="false" ht="13.8" hidden="false" customHeight="true" outlineLevel="0" collapsed="false">
      <c r="A553" s="317" t="n">
        <v>427</v>
      </c>
      <c r="B553" s="318" t="s">
        <v>173</v>
      </c>
      <c r="C553" s="317" t="s">
        <v>16005</v>
      </c>
      <c r="D553" s="317"/>
      <c r="E553" s="317"/>
    </row>
    <row r="554" customFormat="false" ht="13.8" hidden="false" customHeight="false" outlineLevel="0" collapsed="false">
      <c r="A554" s="319" t="n">
        <v>42701</v>
      </c>
      <c r="B554" s="318" t="s">
        <v>173</v>
      </c>
      <c r="C554" s="319" t="s">
        <v>16006</v>
      </c>
      <c r="D554" s="313" t="s">
        <v>48</v>
      </c>
      <c r="E554" s="320" t="n">
        <v>8.07</v>
      </c>
    </row>
    <row r="555" customFormat="false" ht="13.8" hidden="false" customHeight="false" outlineLevel="0" collapsed="false">
      <c r="A555" s="319" t="n">
        <v>42717</v>
      </c>
      <c r="B555" s="318" t="s">
        <v>173</v>
      </c>
      <c r="C555" s="319" t="s">
        <v>16007</v>
      </c>
      <c r="D555" s="313" t="s">
        <v>48</v>
      </c>
      <c r="E555" s="320" t="n">
        <v>3.25</v>
      </c>
    </row>
    <row r="556" customFormat="false" ht="15" hidden="false" customHeight="true" outlineLevel="0" collapsed="false">
      <c r="A556" s="317" t="n">
        <v>429</v>
      </c>
      <c r="B556" s="318" t="s">
        <v>173</v>
      </c>
      <c r="C556" s="317" t="s">
        <v>16008</v>
      </c>
      <c r="D556" s="317"/>
      <c r="E556" s="317"/>
    </row>
    <row r="557" customFormat="false" ht="23.85" hidden="false" customHeight="false" outlineLevel="0" collapsed="false">
      <c r="A557" s="319" t="n">
        <v>42906</v>
      </c>
      <c r="B557" s="318" t="s">
        <v>173</v>
      </c>
      <c r="C557" s="319" t="s">
        <v>16009</v>
      </c>
      <c r="D557" s="313" t="s">
        <v>70</v>
      </c>
      <c r="E557" s="320" t="n">
        <v>5.75</v>
      </c>
    </row>
    <row r="558" customFormat="false" ht="13.8" hidden="false" customHeight="true" outlineLevel="0" collapsed="false">
      <c r="A558" s="317" t="n">
        <v>430</v>
      </c>
      <c r="B558" s="318" t="s">
        <v>173</v>
      </c>
      <c r="C558" s="317" t="s">
        <v>16010</v>
      </c>
      <c r="D558" s="317"/>
      <c r="E558" s="317"/>
    </row>
    <row r="559" customFormat="false" ht="15" hidden="false" customHeight="true" outlineLevel="0" collapsed="false">
      <c r="A559" s="319" t="n">
        <v>43004</v>
      </c>
      <c r="B559" s="318" t="s">
        <v>173</v>
      </c>
      <c r="C559" s="319" t="s">
        <v>16011</v>
      </c>
      <c r="D559" s="313" t="s">
        <v>48</v>
      </c>
      <c r="E559" s="320" t="n">
        <v>1.51</v>
      </c>
    </row>
    <row r="560" customFormat="false" ht="23.85" hidden="false" customHeight="false" outlineLevel="0" collapsed="false">
      <c r="A560" s="319" t="n">
        <v>43005</v>
      </c>
      <c r="B560" s="318" t="s">
        <v>173</v>
      </c>
      <c r="C560" s="319" t="s">
        <v>16012</v>
      </c>
      <c r="D560" s="313" t="s">
        <v>48</v>
      </c>
      <c r="E560" s="320" t="n">
        <v>2.21</v>
      </c>
    </row>
    <row r="561" customFormat="false" ht="15" hidden="false" customHeight="true" outlineLevel="0" collapsed="false">
      <c r="A561" s="319" t="n">
        <v>43006</v>
      </c>
      <c r="B561" s="318" t="s">
        <v>173</v>
      </c>
      <c r="C561" s="319" t="s">
        <v>16013</v>
      </c>
      <c r="D561" s="313" t="s">
        <v>48</v>
      </c>
      <c r="E561" s="320" t="n">
        <v>4.03</v>
      </c>
    </row>
    <row r="562" customFormat="false" ht="23.85" hidden="false" customHeight="false" outlineLevel="0" collapsed="false">
      <c r="A562" s="319" t="n">
        <v>43007</v>
      </c>
      <c r="B562" s="318" t="s">
        <v>173</v>
      </c>
      <c r="C562" s="319" t="s">
        <v>16014</v>
      </c>
      <c r="D562" s="313" t="s">
        <v>48</v>
      </c>
      <c r="E562" s="320" t="n">
        <v>5.98</v>
      </c>
    </row>
    <row r="563" customFormat="false" ht="23.85" hidden="false" customHeight="false" outlineLevel="0" collapsed="false">
      <c r="A563" s="319" t="n">
        <v>43009</v>
      </c>
      <c r="B563" s="318" t="s">
        <v>173</v>
      </c>
      <c r="C563" s="319" t="s">
        <v>16015</v>
      </c>
      <c r="D563" s="313" t="s">
        <v>48</v>
      </c>
      <c r="E563" s="320" t="n">
        <v>103.65</v>
      </c>
    </row>
    <row r="564" customFormat="false" ht="23.85" hidden="false" customHeight="false" outlineLevel="0" collapsed="false">
      <c r="A564" s="319" t="n">
        <v>43015</v>
      </c>
      <c r="B564" s="318" t="s">
        <v>173</v>
      </c>
      <c r="C564" s="319" t="s">
        <v>16016</v>
      </c>
      <c r="D564" s="313" t="s">
        <v>48</v>
      </c>
      <c r="E564" s="320" t="n">
        <v>13.85</v>
      </c>
    </row>
    <row r="565" customFormat="false" ht="23.85" hidden="false" customHeight="false" outlineLevel="0" collapsed="false">
      <c r="A565" s="319" t="n">
        <v>43016</v>
      </c>
      <c r="B565" s="318" t="s">
        <v>173</v>
      </c>
      <c r="C565" s="319" t="s">
        <v>16017</v>
      </c>
      <c r="D565" s="313" t="s">
        <v>48</v>
      </c>
      <c r="E565" s="320" t="n">
        <v>25.57</v>
      </c>
    </row>
    <row r="566" customFormat="false" ht="23.85" hidden="false" customHeight="false" outlineLevel="0" collapsed="false">
      <c r="A566" s="319" t="n">
        <v>43023</v>
      </c>
      <c r="B566" s="318" t="s">
        <v>173</v>
      </c>
      <c r="C566" s="319" t="s">
        <v>16018</v>
      </c>
      <c r="D566" s="313" t="s">
        <v>48</v>
      </c>
      <c r="E566" s="320" t="n">
        <v>209.82</v>
      </c>
    </row>
    <row r="567" customFormat="false" ht="23.85" hidden="false" customHeight="false" outlineLevel="0" collapsed="false">
      <c r="A567" s="319" t="n">
        <v>43036</v>
      </c>
      <c r="B567" s="318" t="s">
        <v>173</v>
      </c>
      <c r="C567" s="319" t="s">
        <v>16019</v>
      </c>
      <c r="D567" s="313" t="s">
        <v>48</v>
      </c>
      <c r="E567" s="320" t="n">
        <v>8.98</v>
      </c>
    </row>
    <row r="568" customFormat="false" ht="23.85" hidden="false" customHeight="false" outlineLevel="0" collapsed="false">
      <c r="A568" s="319" t="n">
        <v>43038</v>
      </c>
      <c r="B568" s="318" t="s">
        <v>173</v>
      </c>
      <c r="C568" s="319" t="s">
        <v>16020</v>
      </c>
      <c r="D568" s="313" t="s">
        <v>48</v>
      </c>
      <c r="E568" s="320" t="n">
        <v>17.93</v>
      </c>
    </row>
    <row r="569" customFormat="false" ht="23.85" hidden="false" customHeight="false" outlineLevel="0" collapsed="false">
      <c r="A569" s="319" t="n">
        <v>43039</v>
      </c>
      <c r="B569" s="318" t="s">
        <v>173</v>
      </c>
      <c r="C569" s="319" t="s">
        <v>16021</v>
      </c>
      <c r="D569" s="313" t="s">
        <v>48</v>
      </c>
      <c r="E569" s="320" t="n">
        <v>10.93</v>
      </c>
    </row>
    <row r="570" customFormat="false" ht="23.85" hidden="false" customHeight="false" outlineLevel="0" collapsed="false">
      <c r="A570" s="319" t="n">
        <v>43040</v>
      </c>
      <c r="B570" s="318" t="s">
        <v>173</v>
      </c>
      <c r="C570" s="319" t="s">
        <v>16022</v>
      </c>
      <c r="D570" s="313" t="s">
        <v>48</v>
      </c>
      <c r="E570" s="320" t="n">
        <v>28.52</v>
      </c>
    </row>
    <row r="571" customFormat="false" ht="23.85" hidden="false" customHeight="false" outlineLevel="0" collapsed="false">
      <c r="A571" s="319" t="n">
        <v>43041</v>
      </c>
      <c r="B571" s="318" t="s">
        <v>173</v>
      </c>
      <c r="C571" s="319" t="s">
        <v>16023</v>
      </c>
      <c r="D571" s="313" t="s">
        <v>48</v>
      </c>
      <c r="E571" s="320" t="n">
        <v>35.42</v>
      </c>
    </row>
    <row r="572" customFormat="false" ht="23.85" hidden="false" customHeight="false" outlineLevel="0" collapsed="false">
      <c r="A572" s="319" t="n">
        <v>43044</v>
      </c>
      <c r="B572" s="318" t="s">
        <v>173</v>
      </c>
      <c r="C572" s="319" t="s">
        <v>16024</v>
      </c>
      <c r="D572" s="313" t="s">
        <v>48</v>
      </c>
      <c r="E572" s="320" t="n">
        <v>49.61</v>
      </c>
    </row>
    <row r="573" customFormat="false" ht="13.8" hidden="false" customHeight="false" outlineLevel="0" collapsed="false">
      <c r="A573" s="319" t="n">
        <v>43055</v>
      </c>
      <c r="B573" s="318" t="s">
        <v>173</v>
      </c>
      <c r="C573" s="319" t="s">
        <v>16025</v>
      </c>
      <c r="D573" s="313" t="s">
        <v>48</v>
      </c>
      <c r="E573" s="320" t="n">
        <v>21.03</v>
      </c>
    </row>
    <row r="574" customFormat="false" ht="23.85" hidden="false" customHeight="false" outlineLevel="0" collapsed="false">
      <c r="A574" s="319" t="n">
        <v>43059</v>
      </c>
      <c r="B574" s="318" t="s">
        <v>173</v>
      </c>
      <c r="C574" s="319" t="s">
        <v>16026</v>
      </c>
      <c r="D574" s="313" t="s">
        <v>48</v>
      </c>
      <c r="E574" s="320" t="n">
        <v>14.23</v>
      </c>
    </row>
    <row r="575" customFormat="false" ht="13.8" hidden="false" customHeight="true" outlineLevel="0" collapsed="false">
      <c r="A575" s="317" t="n">
        <v>431</v>
      </c>
      <c r="B575" s="318" t="s">
        <v>173</v>
      </c>
      <c r="C575" s="317" t="s">
        <v>16027</v>
      </c>
      <c r="D575" s="317"/>
      <c r="E575" s="317"/>
    </row>
    <row r="576" customFormat="false" ht="13.8" hidden="false" customHeight="false" outlineLevel="0" collapsed="false">
      <c r="A576" s="319" t="n">
        <v>43113</v>
      </c>
      <c r="B576" s="318" t="s">
        <v>173</v>
      </c>
      <c r="C576" s="319" t="s">
        <v>16028</v>
      </c>
      <c r="D576" s="313" t="s">
        <v>48</v>
      </c>
      <c r="E576" s="320" t="n">
        <v>72.45</v>
      </c>
    </row>
    <row r="577" customFormat="false" ht="13.8" hidden="false" customHeight="false" outlineLevel="0" collapsed="false">
      <c r="A577" s="319" t="n">
        <v>43127</v>
      </c>
      <c r="B577" s="318" t="s">
        <v>173</v>
      </c>
      <c r="C577" s="319" t="s">
        <v>16029</v>
      </c>
      <c r="D577" s="313" t="s">
        <v>48</v>
      </c>
      <c r="E577" s="320" t="n">
        <v>3.13</v>
      </c>
    </row>
    <row r="578" customFormat="false" ht="15" hidden="false" customHeight="true" outlineLevel="0" collapsed="false">
      <c r="A578" s="319" t="n">
        <v>43137</v>
      </c>
      <c r="B578" s="318" t="s">
        <v>173</v>
      </c>
      <c r="C578" s="319" t="s">
        <v>16030</v>
      </c>
      <c r="D578" s="313" t="s">
        <v>48</v>
      </c>
      <c r="E578" s="320" t="n">
        <v>82.12</v>
      </c>
    </row>
    <row r="579" customFormat="false" ht="35.05" hidden="false" customHeight="false" outlineLevel="0" collapsed="false">
      <c r="A579" s="319" t="n">
        <v>43149</v>
      </c>
      <c r="B579" s="318" t="s">
        <v>173</v>
      </c>
      <c r="C579" s="319" t="s">
        <v>16031</v>
      </c>
      <c r="D579" s="313" t="s">
        <v>48</v>
      </c>
      <c r="E579" s="320" t="n">
        <v>20.11</v>
      </c>
    </row>
    <row r="580" customFormat="false" ht="35.05" hidden="false" customHeight="false" outlineLevel="0" collapsed="false">
      <c r="A580" s="319" t="n">
        <v>43150</v>
      </c>
      <c r="B580" s="318" t="s">
        <v>173</v>
      </c>
      <c r="C580" s="319" t="s">
        <v>16032</v>
      </c>
      <c r="D580" s="313" t="s">
        <v>48</v>
      </c>
      <c r="E580" s="320" t="n">
        <v>83.27</v>
      </c>
    </row>
    <row r="581" customFormat="false" ht="23.85" hidden="false" customHeight="false" outlineLevel="0" collapsed="false">
      <c r="A581" s="319" t="n">
        <v>43160</v>
      </c>
      <c r="B581" s="318" t="s">
        <v>173</v>
      </c>
      <c r="C581" s="319" t="s">
        <v>16033</v>
      </c>
      <c r="D581" s="313" t="s">
        <v>48</v>
      </c>
      <c r="E581" s="320" t="n">
        <v>27.02</v>
      </c>
    </row>
    <row r="582" customFormat="false" ht="23.85" hidden="false" customHeight="false" outlineLevel="0" collapsed="false">
      <c r="A582" s="319" t="n">
        <v>43174</v>
      </c>
      <c r="B582" s="318" t="s">
        <v>173</v>
      </c>
      <c r="C582" s="319" t="s">
        <v>16034</v>
      </c>
      <c r="D582" s="313" t="s">
        <v>48</v>
      </c>
      <c r="E582" s="320" t="n">
        <v>38.55</v>
      </c>
    </row>
    <row r="583" customFormat="false" ht="23.85" hidden="false" customHeight="false" outlineLevel="0" collapsed="false">
      <c r="A583" s="319" t="n">
        <v>43175</v>
      </c>
      <c r="B583" s="318" t="s">
        <v>173</v>
      </c>
      <c r="C583" s="319" t="s">
        <v>16035</v>
      </c>
      <c r="D583" s="313" t="s">
        <v>48</v>
      </c>
      <c r="E583" s="320" t="n">
        <v>7.34</v>
      </c>
    </row>
    <row r="584" customFormat="false" ht="23.85" hidden="false" customHeight="false" outlineLevel="0" collapsed="false">
      <c r="A584" s="319" t="n">
        <v>43180</v>
      </c>
      <c r="B584" s="318" t="s">
        <v>173</v>
      </c>
      <c r="C584" s="319" t="s">
        <v>16036</v>
      </c>
      <c r="D584" s="313" t="s">
        <v>48</v>
      </c>
      <c r="E584" s="320" t="n">
        <v>11.26</v>
      </c>
    </row>
    <row r="585" customFormat="false" ht="35.05" hidden="false" customHeight="false" outlineLevel="0" collapsed="false">
      <c r="A585" s="319" t="n">
        <v>43188</v>
      </c>
      <c r="B585" s="318" t="s">
        <v>173</v>
      </c>
      <c r="C585" s="319" t="s">
        <v>16037</v>
      </c>
      <c r="D585" s="313" t="s">
        <v>48</v>
      </c>
      <c r="E585" s="320" t="n">
        <v>14.29</v>
      </c>
    </row>
    <row r="586" customFormat="false" ht="23.85" hidden="false" customHeight="false" outlineLevel="0" collapsed="false">
      <c r="A586" s="319" t="n">
        <v>43190</v>
      </c>
      <c r="B586" s="318" t="s">
        <v>173</v>
      </c>
      <c r="C586" s="319" t="s">
        <v>16038</v>
      </c>
      <c r="D586" s="313" t="s">
        <v>48</v>
      </c>
      <c r="E586" s="320" t="n">
        <v>51.5</v>
      </c>
    </row>
    <row r="587" customFormat="false" ht="23.85" hidden="false" customHeight="false" outlineLevel="0" collapsed="false">
      <c r="A587" s="319" t="n">
        <v>43193</v>
      </c>
      <c r="B587" s="318" t="s">
        <v>173</v>
      </c>
      <c r="C587" s="319" t="s">
        <v>16039</v>
      </c>
      <c r="D587" s="313" t="s">
        <v>48</v>
      </c>
      <c r="E587" s="320" t="n">
        <v>10.23</v>
      </c>
    </row>
    <row r="588" customFormat="false" ht="23.85" hidden="false" customHeight="false" outlineLevel="0" collapsed="false">
      <c r="A588" s="319" t="n">
        <v>43194</v>
      </c>
      <c r="B588" s="318" t="s">
        <v>173</v>
      </c>
      <c r="C588" s="319" t="s">
        <v>16040</v>
      </c>
      <c r="D588" s="313" t="s">
        <v>48</v>
      </c>
      <c r="E588" s="320" t="n">
        <v>259.17</v>
      </c>
    </row>
    <row r="589" customFormat="false" ht="23.85" hidden="false" customHeight="false" outlineLevel="0" collapsed="false">
      <c r="A589" s="319" t="n">
        <v>43199</v>
      </c>
      <c r="B589" s="318" t="s">
        <v>173</v>
      </c>
      <c r="C589" s="319" t="s">
        <v>16041</v>
      </c>
      <c r="D589" s="313" t="s">
        <v>48</v>
      </c>
      <c r="E589" s="320" t="n">
        <v>160.24</v>
      </c>
    </row>
    <row r="590" customFormat="false" ht="13.8" hidden="false" customHeight="true" outlineLevel="0" collapsed="false">
      <c r="A590" s="317" t="n">
        <v>432</v>
      </c>
      <c r="B590" s="318" t="s">
        <v>173</v>
      </c>
      <c r="C590" s="317" t="s">
        <v>16027</v>
      </c>
      <c r="D590" s="317"/>
      <c r="E590" s="317"/>
    </row>
    <row r="591" customFormat="false" ht="23.85" hidden="false" customHeight="false" outlineLevel="0" collapsed="false">
      <c r="A591" s="319" t="n">
        <v>43204</v>
      </c>
      <c r="B591" s="318" t="s">
        <v>173</v>
      </c>
      <c r="C591" s="319" t="s">
        <v>16042</v>
      </c>
      <c r="D591" s="313" t="s">
        <v>48</v>
      </c>
      <c r="E591" s="320" t="n">
        <v>87.03</v>
      </c>
    </row>
    <row r="592" customFormat="false" ht="23.85" hidden="false" customHeight="false" outlineLevel="0" collapsed="false">
      <c r="A592" s="319" t="n">
        <v>43205</v>
      </c>
      <c r="B592" s="318" t="s">
        <v>173</v>
      </c>
      <c r="C592" s="319" t="s">
        <v>16043</v>
      </c>
      <c r="D592" s="313" t="s">
        <v>48</v>
      </c>
      <c r="E592" s="320" t="n">
        <v>3.46</v>
      </c>
    </row>
    <row r="593" customFormat="false" ht="15" hidden="false" customHeight="true" outlineLevel="0" collapsed="false">
      <c r="A593" s="319" t="n">
        <v>43206</v>
      </c>
      <c r="B593" s="318" t="s">
        <v>173</v>
      </c>
      <c r="C593" s="319" t="s">
        <v>16044</v>
      </c>
      <c r="D593" s="313" t="s">
        <v>48</v>
      </c>
      <c r="E593" s="320" t="n">
        <v>5.11</v>
      </c>
    </row>
    <row r="594" customFormat="false" ht="23.85" hidden="false" customHeight="false" outlineLevel="0" collapsed="false">
      <c r="A594" s="319" t="n">
        <v>43236</v>
      </c>
      <c r="B594" s="318" t="s">
        <v>173</v>
      </c>
      <c r="C594" s="319" t="s">
        <v>16045</v>
      </c>
      <c r="D594" s="313" t="s">
        <v>48</v>
      </c>
      <c r="E594" s="320" t="n">
        <v>119.09</v>
      </c>
    </row>
    <row r="595" customFormat="false" ht="13.8" hidden="false" customHeight="false" outlineLevel="0" collapsed="false">
      <c r="A595" s="319" t="n">
        <v>43243</v>
      </c>
      <c r="B595" s="318" t="s">
        <v>173</v>
      </c>
      <c r="C595" s="319" t="s">
        <v>16046</v>
      </c>
      <c r="D595" s="313" t="s">
        <v>202</v>
      </c>
      <c r="E595" s="320" t="n">
        <v>104.24</v>
      </c>
    </row>
    <row r="596" customFormat="false" ht="23.85" hidden="false" customHeight="false" outlineLevel="0" collapsed="false">
      <c r="A596" s="319" t="n">
        <v>43253</v>
      </c>
      <c r="B596" s="318" t="s">
        <v>173</v>
      </c>
      <c r="C596" s="319" t="s">
        <v>16047</v>
      </c>
      <c r="D596" s="313" t="s">
        <v>48</v>
      </c>
      <c r="E596" s="320" t="n">
        <v>376.27</v>
      </c>
    </row>
    <row r="597" customFormat="false" ht="13.8" hidden="false" customHeight="false" outlineLevel="0" collapsed="false">
      <c r="A597" s="319" t="n">
        <v>43287</v>
      </c>
      <c r="B597" s="318" t="s">
        <v>173</v>
      </c>
      <c r="C597" s="319" t="s">
        <v>16048</v>
      </c>
      <c r="D597" s="313" t="s">
        <v>48</v>
      </c>
      <c r="E597" s="320" t="n">
        <v>4.43</v>
      </c>
    </row>
    <row r="598" customFormat="false" ht="13.8" hidden="false" customHeight="true" outlineLevel="0" collapsed="false">
      <c r="A598" s="317" t="n">
        <v>433</v>
      </c>
      <c r="B598" s="318" t="s">
        <v>173</v>
      </c>
      <c r="C598" s="317" t="s">
        <v>16049</v>
      </c>
      <c r="D598" s="317"/>
      <c r="E598" s="317"/>
    </row>
    <row r="599" customFormat="false" ht="13.8" hidden="false" customHeight="false" outlineLevel="0" collapsed="false">
      <c r="A599" s="319" t="n">
        <v>43387</v>
      </c>
      <c r="B599" s="318" t="s">
        <v>173</v>
      </c>
      <c r="C599" s="319" t="s">
        <v>16050</v>
      </c>
      <c r="D599" s="313" t="s">
        <v>48</v>
      </c>
      <c r="E599" s="320" t="n">
        <v>14.1</v>
      </c>
    </row>
    <row r="600" customFormat="false" ht="13.8" hidden="false" customHeight="true" outlineLevel="0" collapsed="false">
      <c r="A600" s="317" t="n">
        <v>434</v>
      </c>
      <c r="B600" s="318" t="s">
        <v>173</v>
      </c>
      <c r="C600" s="317" t="s">
        <v>16051</v>
      </c>
      <c r="D600" s="317"/>
      <c r="E600" s="317"/>
    </row>
    <row r="601" customFormat="false" ht="15" hidden="false" customHeight="true" outlineLevel="0" collapsed="false">
      <c r="A601" s="319" t="n">
        <v>43406</v>
      </c>
      <c r="B601" s="318" t="s">
        <v>173</v>
      </c>
      <c r="C601" s="319" t="s">
        <v>16052</v>
      </c>
      <c r="D601" s="313" t="s">
        <v>48</v>
      </c>
      <c r="E601" s="320" t="n">
        <v>6.49</v>
      </c>
    </row>
    <row r="602" customFormat="false" ht="13.8" hidden="false" customHeight="false" outlineLevel="0" collapsed="false">
      <c r="A602" s="319" t="n">
        <v>43441</v>
      </c>
      <c r="B602" s="318" t="s">
        <v>173</v>
      </c>
      <c r="C602" s="319" t="s">
        <v>16053</v>
      </c>
      <c r="D602" s="313" t="s">
        <v>48</v>
      </c>
      <c r="E602" s="320" t="n">
        <v>2.3</v>
      </c>
    </row>
    <row r="603" customFormat="false" ht="15" hidden="false" customHeight="true" outlineLevel="0" collapsed="false">
      <c r="A603" s="319" t="n">
        <v>43496</v>
      </c>
      <c r="B603" s="318" t="s">
        <v>173</v>
      </c>
      <c r="C603" s="319" t="s">
        <v>16054</v>
      </c>
      <c r="D603" s="313" t="s">
        <v>48</v>
      </c>
      <c r="E603" s="320" t="n">
        <v>8.48</v>
      </c>
    </row>
    <row r="604" customFormat="false" ht="13.8" hidden="false" customHeight="true" outlineLevel="0" collapsed="false">
      <c r="A604" s="317" t="n">
        <v>437</v>
      </c>
      <c r="B604" s="318" t="s">
        <v>173</v>
      </c>
      <c r="C604" s="317" t="s">
        <v>15730</v>
      </c>
      <c r="D604" s="317"/>
      <c r="E604" s="317"/>
    </row>
    <row r="605" customFormat="false" ht="13.8" hidden="false" customHeight="false" outlineLevel="0" collapsed="false">
      <c r="A605" s="319" t="n">
        <v>43702</v>
      </c>
      <c r="B605" s="318" t="s">
        <v>173</v>
      </c>
      <c r="C605" s="319" t="s">
        <v>1044</v>
      </c>
      <c r="D605" s="313" t="s">
        <v>70</v>
      </c>
      <c r="E605" s="320" t="n">
        <v>6.33</v>
      </c>
    </row>
    <row r="606" customFormat="false" ht="23.85" hidden="false" customHeight="false" outlineLevel="0" collapsed="false">
      <c r="A606" s="319" t="n">
        <v>43792</v>
      </c>
      <c r="B606" s="318" t="s">
        <v>173</v>
      </c>
      <c r="C606" s="319" t="s">
        <v>16055</v>
      </c>
      <c r="D606" s="313" t="s">
        <v>70</v>
      </c>
      <c r="E606" s="320" t="n">
        <v>4.32</v>
      </c>
    </row>
    <row r="607" customFormat="false" ht="15" hidden="false" customHeight="true" outlineLevel="0" collapsed="false">
      <c r="A607" s="319" t="n">
        <v>43795</v>
      </c>
      <c r="B607" s="318" t="s">
        <v>173</v>
      </c>
      <c r="C607" s="319" t="s">
        <v>16056</v>
      </c>
      <c r="D607" s="313" t="s">
        <v>70</v>
      </c>
      <c r="E607" s="320" t="n">
        <v>2.86</v>
      </c>
    </row>
    <row r="608" customFormat="false" ht="13.8" hidden="false" customHeight="true" outlineLevel="0" collapsed="false">
      <c r="A608" s="317" t="n">
        <v>438</v>
      </c>
      <c r="B608" s="318" t="s">
        <v>173</v>
      </c>
      <c r="C608" s="317" t="s">
        <v>15958</v>
      </c>
      <c r="D608" s="317"/>
      <c r="E608" s="317"/>
    </row>
    <row r="609" customFormat="false" ht="23.85" hidden="false" customHeight="false" outlineLevel="0" collapsed="false">
      <c r="A609" s="319" t="n">
        <v>43807</v>
      </c>
      <c r="B609" s="318" t="s">
        <v>173</v>
      </c>
      <c r="C609" s="319" t="s">
        <v>16057</v>
      </c>
      <c r="D609" s="313" t="s">
        <v>70</v>
      </c>
      <c r="E609" s="320" t="n">
        <v>733.77</v>
      </c>
    </row>
    <row r="610" customFormat="false" ht="23.85" hidden="false" customHeight="false" outlineLevel="0" collapsed="false">
      <c r="A610" s="319" t="n">
        <v>43835</v>
      </c>
      <c r="B610" s="318" t="s">
        <v>173</v>
      </c>
      <c r="C610" s="319" t="s">
        <v>16058</v>
      </c>
      <c r="D610" s="313" t="s">
        <v>70</v>
      </c>
      <c r="E610" s="320" t="n">
        <v>121.92</v>
      </c>
    </row>
    <row r="611" customFormat="false" ht="15" hidden="false" customHeight="true" outlineLevel="0" collapsed="false">
      <c r="A611" s="319" t="n">
        <v>43836</v>
      </c>
      <c r="B611" s="318" t="s">
        <v>173</v>
      </c>
      <c r="C611" s="319" t="s">
        <v>16059</v>
      </c>
      <c r="D611" s="313" t="s">
        <v>70</v>
      </c>
      <c r="E611" s="320" t="n">
        <v>289.69</v>
      </c>
    </row>
    <row r="612" customFormat="false" ht="23.85" hidden="false" customHeight="false" outlineLevel="0" collapsed="false">
      <c r="A612" s="319" t="n">
        <v>43837</v>
      </c>
      <c r="B612" s="318" t="s">
        <v>173</v>
      </c>
      <c r="C612" s="319" t="s">
        <v>16060</v>
      </c>
      <c r="D612" s="313" t="s">
        <v>70</v>
      </c>
      <c r="E612" s="320" t="n">
        <v>722.27</v>
      </c>
    </row>
    <row r="613" customFormat="false" ht="23.85" hidden="false" customHeight="false" outlineLevel="0" collapsed="false">
      <c r="A613" s="319" t="n">
        <v>43838</v>
      </c>
      <c r="B613" s="318" t="s">
        <v>173</v>
      </c>
      <c r="C613" s="319" t="s">
        <v>16061</v>
      </c>
      <c r="D613" s="313" t="s">
        <v>70</v>
      </c>
      <c r="E613" s="320" t="n">
        <v>722.27</v>
      </c>
    </row>
    <row r="614" customFormat="false" ht="13.8" hidden="false" customHeight="true" outlineLevel="0" collapsed="false">
      <c r="A614" s="317" t="n">
        <v>440</v>
      </c>
      <c r="B614" s="318" t="s">
        <v>173</v>
      </c>
      <c r="C614" s="317" t="s">
        <v>16062</v>
      </c>
      <c r="D614" s="317"/>
      <c r="E614" s="317"/>
    </row>
    <row r="615" customFormat="false" ht="13.8" hidden="false" customHeight="false" outlineLevel="0" collapsed="false">
      <c r="A615" s="319" t="n">
        <v>44014</v>
      </c>
      <c r="B615" s="318" t="s">
        <v>173</v>
      </c>
      <c r="C615" s="319" t="s">
        <v>16063</v>
      </c>
      <c r="D615" s="313" t="s">
        <v>70</v>
      </c>
      <c r="E615" s="320" t="n">
        <v>77.01</v>
      </c>
    </row>
    <row r="616" customFormat="false" ht="13.8" hidden="false" customHeight="false" outlineLevel="0" collapsed="false">
      <c r="A616" s="319" t="n">
        <v>44034</v>
      </c>
      <c r="B616" s="318" t="s">
        <v>173</v>
      </c>
      <c r="C616" s="319" t="s">
        <v>16064</v>
      </c>
      <c r="D616" s="313" t="s">
        <v>70</v>
      </c>
      <c r="E616" s="320" t="n">
        <v>77.01</v>
      </c>
    </row>
    <row r="617" customFormat="false" ht="15" hidden="false" customHeight="true" outlineLevel="0" collapsed="false">
      <c r="A617" s="319" t="n">
        <v>44059</v>
      </c>
      <c r="B617" s="318" t="s">
        <v>173</v>
      </c>
      <c r="C617" s="319" t="s">
        <v>16065</v>
      </c>
      <c r="D617" s="313" t="s">
        <v>70</v>
      </c>
      <c r="E617" s="320" t="n">
        <v>77.01</v>
      </c>
    </row>
    <row r="618" customFormat="false" ht="13.8" hidden="false" customHeight="false" outlineLevel="0" collapsed="false">
      <c r="A618" s="319" t="n">
        <v>44097</v>
      </c>
      <c r="B618" s="318" t="s">
        <v>173</v>
      </c>
      <c r="C618" s="319" t="s">
        <v>16066</v>
      </c>
      <c r="D618" s="313" t="s">
        <v>70</v>
      </c>
      <c r="E618" s="320" t="n">
        <v>101.41</v>
      </c>
    </row>
    <row r="619" customFormat="false" ht="13.8" hidden="false" customHeight="true" outlineLevel="0" collapsed="false">
      <c r="A619" s="317" t="n">
        <v>441</v>
      </c>
      <c r="B619" s="318" t="s">
        <v>173</v>
      </c>
      <c r="C619" s="317" t="s">
        <v>16067</v>
      </c>
      <c r="D619" s="317"/>
      <c r="E619" s="317"/>
    </row>
    <row r="620" customFormat="false" ht="13.8" hidden="false" customHeight="false" outlineLevel="0" collapsed="false">
      <c r="A620" s="319" t="n">
        <v>44112</v>
      </c>
      <c r="B620" s="318" t="s">
        <v>173</v>
      </c>
      <c r="C620" s="319" t="s">
        <v>16068</v>
      </c>
      <c r="D620" s="313" t="s">
        <v>70</v>
      </c>
      <c r="E620" s="320" t="n">
        <v>101.41</v>
      </c>
    </row>
    <row r="621" customFormat="false" ht="13.8" hidden="false" customHeight="false" outlineLevel="0" collapsed="false">
      <c r="A621" s="319" t="n">
        <v>44128</v>
      </c>
      <c r="B621" s="318" t="s">
        <v>173</v>
      </c>
      <c r="C621" s="319" t="s">
        <v>16069</v>
      </c>
      <c r="D621" s="313" t="s">
        <v>70</v>
      </c>
      <c r="E621" s="320" t="n">
        <v>101.41</v>
      </c>
    </row>
    <row r="622" customFormat="false" ht="15" hidden="false" customHeight="true" outlineLevel="0" collapsed="false">
      <c r="A622" s="317" t="n">
        <v>444</v>
      </c>
      <c r="B622" s="318" t="s">
        <v>173</v>
      </c>
      <c r="C622" s="317" t="s">
        <v>16070</v>
      </c>
      <c r="D622" s="317"/>
      <c r="E622" s="317"/>
    </row>
    <row r="623" customFormat="false" ht="23.85" hidden="false" customHeight="false" outlineLevel="0" collapsed="false">
      <c r="A623" s="319" t="n">
        <v>44481</v>
      </c>
      <c r="B623" s="318" t="s">
        <v>173</v>
      </c>
      <c r="C623" s="319" t="s">
        <v>16071</v>
      </c>
      <c r="D623" s="313" t="s">
        <v>70</v>
      </c>
      <c r="E623" s="322" t="n">
        <v>1109.62</v>
      </c>
    </row>
    <row r="624" customFormat="false" ht="13.8" hidden="false" customHeight="true" outlineLevel="0" collapsed="false">
      <c r="A624" s="317" t="n">
        <v>445</v>
      </c>
      <c r="B624" s="318" t="s">
        <v>173</v>
      </c>
      <c r="C624" s="317" t="s">
        <v>16072</v>
      </c>
      <c r="D624" s="317"/>
      <c r="E624" s="317"/>
    </row>
    <row r="625" customFormat="false" ht="15" hidden="false" customHeight="true" outlineLevel="0" collapsed="false">
      <c r="A625" s="319" t="n">
        <v>44561</v>
      </c>
      <c r="B625" s="318" t="s">
        <v>173</v>
      </c>
      <c r="C625" s="319" t="s">
        <v>16073</v>
      </c>
      <c r="D625" s="313" t="s">
        <v>70</v>
      </c>
      <c r="E625" s="320" t="n">
        <v>373.95</v>
      </c>
    </row>
    <row r="626" customFormat="false" ht="23.85" hidden="false" customHeight="false" outlineLevel="0" collapsed="false">
      <c r="A626" s="319" t="n">
        <v>44562</v>
      </c>
      <c r="B626" s="318" t="s">
        <v>173</v>
      </c>
      <c r="C626" s="319" t="s">
        <v>16074</v>
      </c>
      <c r="D626" s="313" t="s">
        <v>70</v>
      </c>
      <c r="E626" s="320" t="n">
        <v>173.35</v>
      </c>
    </row>
    <row r="627" customFormat="false" ht="15" hidden="false" customHeight="true" outlineLevel="0" collapsed="false">
      <c r="A627" s="319" t="n">
        <v>44582</v>
      </c>
      <c r="B627" s="318" t="s">
        <v>173</v>
      </c>
      <c r="C627" s="319" t="s">
        <v>16075</v>
      </c>
      <c r="D627" s="313" t="s">
        <v>70</v>
      </c>
      <c r="E627" s="320" t="n">
        <v>414.12</v>
      </c>
    </row>
    <row r="628" customFormat="false" ht="13.8" hidden="false" customHeight="true" outlineLevel="0" collapsed="false">
      <c r="A628" s="317" t="n">
        <v>446</v>
      </c>
      <c r="B628" s="318" t="s">
        <v>173</v>
      </c>
      <c r="C628" s="317" t="s">
        <v>16070</v>
      </c>
      <c r="D628" s="317"/>
      <c r="E628" s="317"/>
    </row>
    <row r="629" customFormat="false" ht="13.8" hidden="false" customHeight="false" outlineLevel="0" collapsed="false">
      <c r="A629" s="319" t="n">
        <v>44624</v>
      </c>
      <c r="B629" s="318" t="s">
        <v>173</v>
      </c>
      <c r="C629" s="319" t="s">
        <v>16076</v>
      </c>
      <c r="D629" s="313" t="s">
        <v>70</v>
      </c>
      <c r="E629" s="320" t="n">
        <v>111.44</v>
      </c>
    </row>
    <row r="630" customFormat="false" ht="23.85" hidden="false" customHeight="false" outlineLevel="0" collapsed="false">
      <c r="A630" s="319" t="n">
        <v>44659</v>
      </c>
      <c r="B630" s="318" t="s">
        <v>173</v>
      </c>
      <c r="C630" s="319" t="s">
        <v>16077</v>
      </c>
      <c r="D630" s="313" t="s">
        <v>70</v>
      </c>
      <c r="E630" s="320" t="n">
        <v>9.44</v>
      </c>
    </row>
    <row r="631" customFormat="false" ht="15" hidden="false" customHeight="true" outlineLevel="0" collapsed="false">
      <c r="A631" s="319" t="n">
        <v>44660</v>
      </c>
      <c r="B631" s="318" t="s">
        <v>173</v>
      </c>
      <c r="C631" s="319" t="s">
        <v>16078</v>
      </c>
      <c r="D631" s="313" t="s">
        <v>70</v>
      </c>
      <c r="E631" s="320" t="n">
        <v>9.44</v>
      </c>
    </row>
    <row r="632" customFormat="false" ht="23.85" hidden="false" customHeight="false" outlineLevel="0" collapsed="false">
      <c r="A632" s="319" t="n">
        <v>44661</v>
      </c>
      <c r="B632" s="318" t="s">
        <v>173</v>
      </c>
      <c r="C632" s="319" t="s">
        <v>16079</v>
      </c>
      <c r="D632" s="313" t="s">
        <v>70</v>
      </c>
      <c r="E632" s="320" t="n">
        <v>9.44</v>
      </c>
    </row>
    <row r="633" customFormat="false" ht="23.85" hidden="false" customHeight="false" outlineLevel="0" collapsed="false">
      <c r="A633" s="319" t="n">
        <v>44662</v>
      </c>
      <c r="B633" s="318" t="s">
        <v>173</v>
      </c>
      <c r="C633" s="319" t="s">
        <v>16080</v>
      </c>
      <c r="D633" s="313" t="s">
        <v>70</v>
      </c>
      <c r="E633" s="320" t="n">
        <v>9.44</v>
      </c>
    </row>
    <row r="634" customFormat="false" ht="23.85" hidden="false" customHeight="false" outlineLevel="0" collapsed="false">
      <c r="A634" s="319" t="n">
        <v>44663</v>
      </c>
      <c r="B634" s="318" t="s">
        <v>173</v>
      </c>
      <c r="C634" s="319" t="s">
        <v>16081</v>
      </c>
      <c r="D634" s="313" t="s">
        <v>70</v>
      </c>
      <c r="E634" s="320" t="n">
        <v>17.13</v>
      </c>
    </row>
    <row r="635" customFormat="false" ht="23.85" hidden="false" customHeight="false" outlineLevel="0" collapsed="false">
      <c r="A635" s="319" t="n">
        <v>44664</v>
      </c>
      <c r="B635" s="318" t="s">
        <v>173</v>
      </c>
      <c r="C635" s="319" t="s">
        <v>16082</v>
      </c>
      <c r="D635" s="313" t="s">
        <v>70</v>
      </c>
      <c r="E635" s="320" t="n">
        <v>39.23</v>
      </c>
    </row>
    <row r="636" customFormat="false" ht="23.85" hidden="false" customHeight="false" outlineLevel="0" collapsed="false">
      <c r="A636" s="319" t="n">
        <v>44665</v>
      </c>
      <c r="B636" s="318" t="s">
        <v>173</v>
      </c>
      <c r="C636" s="319" t="s">
        <v>16083</v>
      </c>
      <c r="D636" s="313" t="s">
        <v>70</v>
      </c>
      <c r="E636" s="320" t="n">
        <v>39.23</v>
      </c>
    </row>
    <row r="637" customFormat="false" ht="23.85" hidden="false" customHeight="false" outlineLevel="0" collapsed="false">
      <c r="A637" s="319" t="n">
        <v>44666</v>
      </c>
      <c r="B637" s="318" t="s">
        <v>173</v>
      </c>
      <c r="C637" s="319" t="s">
        <v>16084</v>
      </c>
      <c r="D637" s="313" t="s">
        <v>70</v>
      </c>
      <c r="E637" s="320" t="n">
        <v>39.23</v>
      </c>
    </row>
    <row r="638" customFormat="false" ht="23.85" hidden="false" customHeight="false" outlineLevel="0" collapsed="false">
      <c r="A638" s="319" t="n">
        <v>44667</v>
      </c>
      <c r="B638" s="318" t="s">
        <v>173</v>
      </c>
      <c r="C638" s="319" t="s">
        <v>16085</v>
      </c>
      <c r="D638" s="313" t="s">
        <v>70</v>
      </c>
      <c r="E638" s="320" t="n">
        <v>39.23</v>
      </c>
    </row>
    <row r="639" customFormat="false" ht="23.85" hidden="false" customHeight="false" outlineLevel="0" collapsed="false">
      <c r="A639" s="319" t="n">
        <v>44668</v>
      </c>
      <c r="B639" s="318" t="s">
        <v>173</v>
      </c>
      <c r="C639" s="319" t="s">
        <v>16086</v>
      </c>
      <c r="D639" s="313" t="s">
        <v>70</v>
      </c>
      <c r="E639" s="320" t="n">
        <v>45.85</v>
      </c>
    </row>
    <row r="640" customFormat="false" ht="23.85" hidden="false" customHeight="false" outlineLevel="0" collapsed="false">
      <c r="A640" s="319" t="n">
        <v>44669</v>
      </c>
      <c r="B640" s="318" t="s">
        <v>173</v>
      </c>
      <c r="C640" s="319" t="s">
        <v>16087</v>
      </c>
      <c r="D640" s="313" t="s">
        <v>70</v>
      </c>
      <c r="E640" s="320" t="n">
        <v>59.48</v>
      </c>
    </row>
    <row r="641" customFormat="false" ht="23.85" hidden="false" customHeight="false" outlineLevel="0" collapsed="false">
      <c r="A641" s="319" t="n">
        <v>44670</v>
      </c>
      <c r="B641" s="318" t="s">
        <v>173</v>
      </c>
      <c r="C641" s="319" t="s">
        <v>16088</v>
      </c>
      <c r="D641" s="313" t="s">
        <v>70</v>
      </c>
      <c r="E641" s="320" t="n">
        <v>51.01</v>
      </c>
    </row>
    <row r="642" customFormat="false" ht="23.85" hidden="false" customHeight="false" outlineLevel="0" collapsed="false">
      <c r="A642" s="319" t="n">
        <v>44671</v>
      </c>
      <c r="B642" s="318" t="s">
        <v>173</v>
      </c>
      <c r="C642" s="319" t="s">
        <v>16089</v>
      </c>
      <c r="D642" s="313" t="s">
        <v>70</v>
      </c>
      <c r="E642" s="320" t="n">
        <v>51.01</v>
      </c>
    </row>
    <row r="643" customFormat="false" ht="23.85" hidden="false" customHeight="false" outlineLevel="0" collapsed="false">
      <c r="A643" s="319" t="n">
        <v>44672</v>
      </c>
      <c r="B643" s="318" t="s">
        <v>173</v>
      </c>
      <c r="C643" s="319" t="s">
        <v>16090</v>
      </c>
      <c r="D643" s="313" t="s">
        <v>70</v>
      </c>
      <c r="E643" s="320" t="n">
        <v>51.01</v>
      </c>
    </row>
    <row r="644" customFormat="false" ht="23.85" hidden="false" customHeight="false" outlineLevel="0" collapsed="false">
      <c r="A644" s="319" t="n">
        <v>44673</v>
      </c>
      <c r="B644" s="318" t="s">
        <v>173</v>
      </c>
      <c r="C644" s="319" t="s">
        <v>16091</v>
      </c>
      <c r="D644" s="313" t="s">
        <v>70</v>
      </c>
      <c r="E644" s="320" t="n">
        <v>51.01</v>
      </c>
    </row>
    <row r="645" customFormat="false" ht="23.85" hidden="false" customHeight="false" outlineLevel="0" collapsed="false">
      <c r="A645" s="319" t="n">
        <v>44674</v>
      </c>
      <c r="B645" s="318" t="s">
        <v>173</v>
      </c>
      <c r="C645" s="319" t="s">
        <v>16092</v>
      </c>
      <c r="D645" s="313" t="s">
        <v>70</v>
      </c>
      <c r="E645" s="320" t="n">
        <v>55.11</v>
      </c>
    </row>
    <row r="646" customFormat="false" ht="23.85" hidden="false" customHeight="false" outlineLevel="0" collapsed="false">
      <c r="A646" s="319" t="n">
        <v>44675</v>
      </c>
      <c r="B646" s="318" t="s">
        <v>173</v>
      </c>
      <c r="C646" s="319" t="s">
        <v>16093</v>
      </c>
      <c r="D646" s="313" t="s">
        <v>70</v>
      </c>
      <c r="E646" s="320" t="n">
        <v>55.11</v>
      </c>
    </row>
    <row r="647" customFormat="false" ht="23.85" hidden="false" customHeight="false" outlineLevel="0" collapsed="false">
      <c r="A647" s="319" t="n">
        <v>44676</v>
      </c>
      <c r="B647" s="318" t="s">
        <v>173</v>
      </c>
      <c r="C647" s="319" t="s">
        <v>16094</v>
      </c>
      <c r="D647" s="313" t="s">
        <v>70</v>
      </c>
      <c r="E647" s="320" t="n">
        <v>135.18</v>
      </c>
    </row>
    <row r="648" customFormat="false" ht="13.8" hidden="false" customHeight="false" outlineLevel="0" collapsed="false">
      <c r="A648" s="319" t="n">
        <v>44680</v>
      </c>
      <c r="B648" s="318" t="s">
        <v>173</v>
      </c>
      <c r="C648" s="319" t="s">
        <v>16095</v>
      </c>
      <c r="D648" s="313" t="s">
        <v>70</v>
      </c>
      <c r="E648" s="320" t="n">
        <v>102.85</v>
      </c>
    </row>
    <row r="649" customFormat="false" ht="13.8" hidden="false" customHeight="true" outlineLevel="0" collapsed="false">
      <c r="A649" s="317" t="n">
        <v>447</v>
      </c>
      <c r="B649" s="318" t="s">
        <v>173</v>
      </c>
      <c r="C649" s="317" t="s">
        <v>16070</v>
      </c>
      <c r="D649" s="317"/>
      <c r="E649" s="317"/>
    </row>
    <row r="650" customFormat="false" ht="23.85" hidden="false" customHeight="false" outlineLevel="0" collapsed="false">
      <c r="A650" s="319" t="n">
        <v>44711</v>
      </c>
      <c r="B650" s="318" t="s">
        <v>173</v>
      </c>
      <c r="C650" s="319" t="s">
        <v>16096</v>
      </c>
      <c r="D650" s="313" t="s">
        <v>70</v>
      </c>
      <c r="E650" s="320" t="n">
        <v>135.18</v>
      </c>
    </row>
    <row r="651" customFormat="false" ht="23.85" hidden="false" customHeight="false" outlineLevel="0" collapsed="false">
      <c r="A651" s="319" t="n">
        <v>44712</v>
      </c>
      <c r="B651" s="318" t="s">
        <v>173</v>
      </c>
      <c r="C651" s="319" t="s">
        <v>16097</v>
      </c>
      <c r="D651" s="313" t="s">
        <v>70</v>
      </c>
      <c r="E651" s="320" t="n">
        <v>69.36</v>
      </c>
    </row>
    <row r="652" customFormat="false" ht="15" hidden="false" customHeight="true" outlineLevel="0" collapsed="false">
      <c r="A652" s="319" t="n">
        <v>44714</v>
      </c>
      <c r="B652" s="318" t="s">
        <v>173</v>
      </c>
      <c r="C652" s="319" t="s">
        <v>16098</v>
      </c>
      <c r="D652" s="313" t="s">
        <v>70</v>
      </c>
      <c r="E652" s="320" t="n">
        <v>417.4</v>
      </c>
    </row>
    <row r="653" customFormat="false" ht="23.85" hidden="false" customHeight="false" outlineLevel="0" collapsed="false">
      <c r="A653" s="319" t="n">
        <v>44715</v>
      </c>
      <c r="B653" s="318" t="s">
        <v>173</v>
      </c>
      <c r="C653" s="319" t="s">
        <v>16099</v>
      </c>
      <c r="D653" s="313" t="s">
        <v>70</v>
      </c>
      <c r="E653" s="320" t="n">
        <v>9.44</v>
      </c>
    </row>
    <row r="654" customFormat="false" ht="13.8" hidden="false" customHeight="false" outlineLevel="0" collapsed="false">
      <c r="A654" s="319" t="n">
        <v>44734</v>
      </c>
      <c r="B654" s="318" t="s">
        <v>173</v>
      </c>
      <c r="C654" s="319" t="s">
        <v>16100</v>
      </c>
      <c r="D654" s="313" t="s">
        <v>70</v>
      </c>
      <c r="E654" s="320" t="n">
        <v>174.57</v>
      </c>
    </row>
    <row r="655" customFormat="false" ht="23.85" hidden="false" customHeight="false" outlineLevel="0" collapsed="false">
      <c r="A655" s="319" t="n">
        <v>44740</v>
      </c>
      <c r="B655" s="318" t="s">
        <v>173</v>
      </c>
      <c r="C655" s="319" t="s">
        <v>16101</v>
      </c>
      <c r="D655" s="313" t="s">
        <v>70</v>
      </c>
      <c r="E655" s="320" t="n">
        <v>18.69</v>
      </c>
    </row>
    <row r="656" customFormat="false" ht="23.85" hidden="false" customHeight="false" outlineLevel="0" collapsed="false">
      <c r="A656" s="319" t="n">
        <v>44760</v>
      </c>
      <c r="B656" s="318" t="s">
        <v>173</v>
      </c>
      <c r="C656" s="319" t="s">
        <v>16102</v>
      </c>
      <c r="D656" s="313" t="s">
        <v>70</v>
      </c>
      <c r="E656" s="320" t="n">
        <v>19.3</v>
      </c>
    </row>
    <row r="657" customFormat="false" ht="23.85" hidden="false" customHeight="false" outlineLevel="0" collapsed="false">
      <c r="A657" s="319" t="n">
        <v>44781</v>
      </c>
      <c r="B657" s="318" t="s">
        <v>173</v>
      </c>
      <c r="C657" s="319" t="s">
        <v>16103</v>
      </c>
      <c r="D657" s="313" t="s">
        <v>70</v>
      </c>
      <c r="E657" s="320" t="n">
        <v>17.59</v>
      </c>
    </row>
    <row r="658" customFormat="false" ht="23.85" hidden="false" customHeight="false" outlineLevel="0" collapsed="false">
      <c r="A658" s="319" t="n">
        <v>44793</v>
      </c>
      <c r="B658" s="318" t="s">
        <v>173</v>
      </c>
      <c r="C658" s="319" t="s">
        <v>16104</v>
      </c>
      <c r="D658" s="313" t="s">
        <v>70</v>
      </c>
      <c r="E658" s="320" t="n">
        <v>417.4</v>
      </c>
    </row>
    <row r="659" customFormat="false" ht="13.8" hidden="false" customHeight="true" outlineLevel="0" collapsed="false">
      <c r="A659" s="317" t="n">
        <v>448</v>
      </c>
      <c r="B659" s="318" t="s">
        <v>173</v>
      </c>
      <c r="C659" s="317" t="s">
        <v>16070</v>
      </c>
      <c r="D659" s="317"/>
      <c r="E659" s="317"/>
    </row>
    <row r="660" customFormat="false" ht="23.85" hidden="false" customHeight="false" outlineLevel="0" collapsed="false">
      <c r="A660" s="319" t="n">
        <v>44805</v>
      </c>
      <c r="B660" s="318" t="s">
        <v>173</v>
      </c>
      <c r="C660" s="319" t="s">
        <v>16105</v>
      </c>
      <c r="D660" s="313" t="s">
        <v>70</v>
      </c>
      <c r="E660" s="320" t="n">
        <v>417.4</v>
      </c>
    </row>
    <row r="661" customFormat="false" ht="23.85" hidden="false" customHeight="false" outlineLevel="0" collapsed="false">
      <c r="A661" s="319" t="n">
        <v>44808</v>
      </c>
      <c r="B661" s="318" t="s">
        <v>173</v>
      </c>
      <c r="C661" s="319" t="s">
        <v>16106</v>
      </c>
      <c r="D661" s="313" t="s">
        <v>70</v>
      </c>
      <c r="E661" s="320" t="n">
        <v>51.06</v>
      </c>
    </row>
    <row r="662" customFormat="false" ht="15" hidden="false" customHeight="true" outlineLevel="0" collapsed="false">
      <c r="A662" s="319" t="n">
        <v>44833</v>
      </c>
      <c r="B662" s="318" t="s">
        <v>173</v>
      </c>
      <c r="C662" s="319" t="s">
        <v>16107</v>
      </c>
      <c r="D662" s="313" t="s">
        <v>70</v>
      </c>
      <c r="E662" s="320" t="n">
        <v>20.13</v>
      </c>
    </row>
    <row r="663" customFormat="false" ht="23.85" hidden="false" customHeight="false" outlineLevel="0" collapsed="false">
      <c r="A663" s="319" t="n">
        <v>44851</v>
      </c>
      <c r="B663" s="318" t="s">
        <v>173</v>
      </c>
      <c r="C663" s="319" t="s">
        <v>16108</v>
      </c>
      <c r="D663" s="313" t="s">
        <v>70</v>
      </c>
      <c r="E663" s="320" t="n">
        <v>40.12</v>
      </c>
    </row>
    <row r="664" customFormat="false" ht="23.85" hidden="false" customHeight="false" outlineLevel="0" collapsed="false">
      <c r="A664" s="319" t="n">
        <v>44852</v>
      </c>
      <c r="B664" s="318" t="s">
        <v>173</v>
      </c>
      <c r="C664" s="319" t="s">
        <v>16109</v>
      </c>
      <c r="D664" s="313" t="s">
        <v>70</v>
      </c>
      <c r="E664" s="320" t="n">
        <v>61.89</v>
      </c>
    </row>
    <row r="665" customFormat="false" ht="23.85" hidden="false" customHeight="false" outlineLevel="0" collapsed="false">
      <c r="A665" s="319" t="n">
        <v>44871</v>
      </c>
      <c r="B665" s="318" t="s">
        <v>173</v>
      </c>
      <c r="C665" s="319" t="s">
        <v>16110</v>
      </c>
      <c r="D665" s="313" t="s">
        <v>70</v>
      </c>
      <c r="E665" s="320" t="n">
        <v>85.6</v>
      </c>
    </row>
    <row r="666" customFormat="false" ht="13.8" hidden="false" customHeight="true" outlineLevel="0" collapsed="false">
      <c r="A666" s="317" t="n">
        <v>449</v>
      </c>
      <c r="B666" s="318" t="s">
        <v>173</v>
      </c>
      <c r="C666" s="317" t="s">
        <v>16111</v>
      </c>
      <c r="D666" s="317"/>
      <c r="E666" s="317"/>
    </row>
    <row r="667" customFormat="false" ht="23.85" hidden="false" customHeight="false" outlineLevel="0" collapsed="false">
      <c r="A667" s="319" t="n">
        <v>44905</v>
      </c>
      <c r="B667" s="318" t="s">
        <v>173</v>
      </c>
      <c r="C667" s="319" t="s">
        <v>16112</v>
      </c>
      <c r="D667" s="313" t="s">
        <v>70</v>
      </c>
      <c r="E667" s="320" t="n">
        <v>96.92</v>
      </c>
    </row>
    <row r="668" customFormat="false" ht="23.85" hidden="false" customHeight="false" outlineLevel="0" collapsed="false">
      <c r="A668" s="319" t="n">
        <v>44924</v>
      </c>
      <c r="B668" s="318" t="s">
        <v>173</v>
      </c>
      <c r="C668" s="319" t="s">
        <v>16113</v>
      </c>
      <c r="D668" s="313" t="s">
        <v>70</v>
      </c>
      <c r="E668" s="320" t="n">
        <v>472.04</v>
      </c>
    </row>
    <row r="669" customFormat="false" ht="15" hidden="false" customHeight="true" outlineLevel="0" collapsed="false">
      <c r="A669" s="319" t="n">
        <v>44951</v>
      </c>
      <c r="B669" s="318" t="s">
        <v>173</v>
      </c>
      <c r="C669" s="319" t="s">
        <v>16114</v>
      </c>
      <c r="D669" s="313" t="s">
        <v>70</v>
      </c>
      <c r="E669" s="320" t="n">
        <v>51.06</v>
      </c>
    </row>
    <row r="670" customFormat="false" ht="23.85" hidden="false" customHeight="false" outlineLevel="0" collapsed="false">
      <c r="A670" s="319" t="n">
        <v>44960</v>
      </c>
      <c r="B670" s="318" t="s">
        <v>173</v>
      </c>
      <c r="C670" s="319" t="s">
        <v>16115</v>
      </c>
      <c r="D670" s="313" t="s">
        <v>70</v>
      </c>
      <c r="E670" s="320" t="n">
        <v>395.15</v>
      </c>
    </row>
    <row r="671" customFormat="false" ht="13.8" hidden="false" customHeight="true" outlineLevel="0" collapsed="false">
      <c r="A671" s="317" t="n">
        <v>450</v>
      </c>
      <c r="B671" s="318" t="s">
        <v>173</v>
      </c>
      <c r="C671" s="317" t="s">
        <v>16008</v>
      </c>
      <c r="D671" s="317"/>
      <c r="E671" s="317"/>
    </row>
    <row r="672" customFormat="false" ht="23.85" hidden="false" customHeight="false" outlineLevel="0" collapsed="false">
      <c r="A672" s="319" t="n">
        <v>45001</v>
      </c>
      <c r="B672" s="318" t="s">
        <v>173</v>
      </c>
      <c r="C672" s="319" t="s">
        <v>16116</v>
      </c>
      <c r="D672" s="313" t="s">
        <v>70</v>
      </c>
      <c r="E672" s="320" t="n">
        <v>24.28</v>
      </c>
    </row>
    <row r="673" customFormat="false" ht="23.85" hidden="false" customHeight="false" outlineLevel="0" collapsed="false">
      <c r="A673" s="319" t="n">
        <v>45002</v>
      </c>
      <c r="B673" s="318" t="s">
        <v>173</v>
      </c>
      <c r="C673" s="319" t="s">
        <v>16117</v>
      </c>
      <c r="D673" s="313" t="s">
        <v>70</v>
      </c>
      <c r="E673" s="320" t="n">
        <v>43.19</v>
      </c>
    </row>
    <row r="674" customFormat="false" ht="15" hidden="false" customHeight="true" outlineLevel="0" collapsed="false">
      <c r="A674" s="319" t="n">
        <v>45003</v>
      </c>
      <c r="B674" s="318" t="s">
        <v>173</v>
      </c>
      <c r="C674" s="319" t="s">
        <v>16118</v>
      </c>
      <c r="D674" s="313" t="s">
        <v>70</v>
      </c>
      <c r="E674" s="320" t="n">
        <v>60.77</v>
      </c>
    </row>
    <row r="675" customFormat="false" ht="23.85" hidden="false" customHeight="false" outlineLevel="0" collapsed="false">
      <c r="A675" s="319" t="n">
        <v>45005</v>
      </c>
      <c r="B675" s="318" t="s">
        <v>173</v>
      </c>
      <c r="C675" s="319" t="s">
        <v>16119</v>
      </c>
      <c r="D675" s="313" t="s">
        <v>70</v>
      </c>
      <c r="E675" s="320" t="n">
        <v>108.61</v>
      </c>
    </row>
    <row r="676" customFormat="false" ht="23.85" hidden="false" customHeight="false" outlineLevel="0" collapsed="false">
      <c r="A676" s="319" t="n">
        <v>45035</v>
      </c>
      <c r="B676" s="318" t="s">
        <v>173</v>
      </c>
      <c r="C676" s="319" t="s">
        <v>16120</v>
      </c>
      <c r="D676" s="313" t="s">
        <v>70</v>
      </c>
      <c r="E676" s="320" t="n">
        <v>78.45</v>
      </c>
    </row>
    <row r="677" customFormat="false" ht="23.85" hidden="false" customHeight="false" outlineLevel="0" collapsed="false">
      <c r="A677" s="319" t="n">
        <v>45037</v>
      </c>
      <c r="B677" s="318" t="s">
        <v>173</v>
      </c>
      <c r="C677" s="319" t="s">
        <v>16121</v>
      </c>
      <c r="D677" s="313" t="s">
        <v>70</v>
      </c>
      <c r="E677" s="320" t="n">
        <v>350.88</v>
      </c>
    </row>
    <row r="678" customFormat="false" ht="23.85" hidden="false" customHeight="false" outlineLevel="0" collapsed="false">
      <c r="A678" s="319" t="n">
        <v>45038</v>
      </c>
      <c r="B678" s="318" t="s">
        <v>173</v>
      </c>
      <c r="C678" s="319" t="s">
        <v>16122</v>
      </c>
      <c r="D678" s="313" t="s">
        <v>70</v>
      </c>
      <c r="E678" s="320" t="n">
        <v>574.91</v>
      </c>
    </row>
    <row r="679" customFormat="false" ht="23.85" hidden="false" customHeight="false" outlineLevel="0" collapsed="false">
      <c r="A679" s="319" t="n">
        <v>45040</v>
      </c>
      <c r="B679" s="318" t="s">
        <v>173</v>
      </c>
      <c r="C679" s="319" t="s">
        <v>16123</v>
      </c>
      <c r="D679" s="313" t="s">
        <v>70</v>
      </c>
      <c r="E679" s="322" t="n">
        <v>1673.23</v>
      </c>
    </row>
    <row r="680" customFormat="false" ht="23.85" hidden="false" customHeight="false" outlineLevel="0" collapsed="false">
      <c r="A680" s="319" t="n">
        <v>45044</v>
      </c>
      <c r="B680" s="318" t="s">
        <v>173</v>
      </c>
      <c r="C680" s="319" t="s">
        <v>16124</v>
      </c>
      <c r="D680" s="313" t="s">
        <v>70</v>
      </c>
      <c r="E680" s="320" t="n">
        <v>72.18</v>
      </c>
    </row>
    <row r="681" customFormat="false" ht="13.8" hidden="false" customHeight="false" outlineLevel="0" collapsed="false">
      <c r="A681" s="319" t="n">
        <v>45067</v>
      </c>
      <c r="B681" s="318" t="s">
        <v>173</v>
      </c>
      <c r="C681" s="319" t="s">
        <v>16125</v>
      </c>
      <c r="D681" s="313" t="s">
        <v>70</v>
      </c>
      <c r="E681" s="320" t="n">
        <v>29.82</v>
      </c>
    </row>
    <row r="682" customFormat="false" ht="13.8" hidden="false" customHeight="true" outlineLevel="0" collapsed="false">
      <c r="A682" s="317" t="n">
        <v>451</v>
      </c>
      <c r="B682" s="318" t="s">
        <v>173</v>
      </c>
      <c r="C682" s="317" t="s">
        <v>16126</v>
      </c>
      <c r="D682" s="317"/>
      <c r="E682" s="317"/>
    </row>
    <row r="683" customFormat="false" ht="13.8" hidden="false" customHeight="false" outlineLevel="0" collapsed="false">
      <c r="A683" s="319" t="n">
        <v>45104</v>
      </c>
      <c r="B683" s="318" t="s">
        <v>173</v>
      </c>
      <c r="C683" s="319" t="s">
        <v>16127</v>
      </c>
      <c r="D683" s="313" t="s">
        <v>70</v>
      </c>
      <c r="E683" s="320" t="n">
        <v>2.48</v>
      </c>
    </row>
    <row r="684" customFormat="false" ht="13.8" hidden="false" customHeight="true" outlineLevel="0" collapsed="false">
      <c r="A684" s="317" t="n">
        <v>452</v>
      </c>
      <c r="B684" s="318" t="s">
        <v>173</v>
      </c>
      <c r="C684" s="317" t="s">
        <v>16126</v>
      </c>
      <c r="D684" s="317"/>
      <c r="E684" s="317"/>
    </row>
    <row r="685" customFormat="false" ht="15" hidden="false" customHeight="true" outlineLevel="0" collapsed="false">
      <c r="A685" s="319" t="n">
        <v>45270</v>
      </c>
      <c r="B685" s="318" t="s">
        <v>173</v>
      </c>
      <c r="C685" s="319" t="s">
        <v>16128</v>
      </c>
      <c r="D685" s="313" t="s">
        <v>70</v>
      </c>
      <c r="E685" s="320" t="n">
        <v>17.24</v>
      </c>
    </row>
    <row r="686" customFormat="false" ht="13.8" hidden="false" customHeight="true" outlineLevel="0" collapsed="false">
      <c r="A686" s="317" t="n">
        <v>454</v>
      </c>
      <c r="B686" s="318" t="s">
        <v>173</v>
      </c>
      <c r="C686" s="317" t="s">
        <v>16129</v>
      </c>
      <c r="D686" s="317"/>
      <c r="E686" s="317"/>
    </row>
    <row r="687" customFormat="false" ht="15" hidden="false" customHeight="true" outlineLevel="0" collapsed="false">
      <c r="A687" s="319" t="n">
        <v>45442</v>
      </c>
      <c r="B687" s="318" t="s">
        <v>173</v>
      </c>
      <c r="C687" s="319" t="s">
        <v>16130</v>
      </c>
      <c r="D687" s="313" t="s">
        <v>70</v>
      </c>
      <c r="E687" s="322" t="n">
        <v>3038.8</v>
      </c>
    </row>
    <row r="688" customFormat="false" ht="35.05" hidden="false" customHeight="false" outlineLevel="0" collapsed="false">
      <c r="A688" s="319" t="n">
        <v>45454</v>
      </c>
      <c r="B688" s="318" t="s">
        <v>173</v>
      </c>
      <c r="C688" s="319" t="s">
        <v>16131</v>
      </c>
      <c r="D688" s="313" t="s">
        <v>70</v>
      </c>
      <c r="E688" s="322" t="n">
        <v>13219.93</v>
      </c>
    </row>
    <row r="689" customFormat="false" ht="15" hidden="false" customHeight="true" outlineLevel="0" collapsed="false">
      <c r="A689" s="319" t="n">
        <v>45472</v>
      </c>
      <c r="B689" s="318" t="s">
        <v>173</v>
      </c>
      <c r="C689" s="319" t="s">
        <v>16132</v>
      </c>
      <c r="D689" s="313" t="s">
        <v>70</v>
      </c>
      <c r="E689" s="322" t="n">
        <v>4286.38</v>
      </c>
    </row>
    <row r="690" customFormat="false" ht="35.05" hidden="false" customHeight="false" outlineLevel="0" collapsed="false">
      <c r="A690" s="319" t="n">
        <v>45473</v>
      </c>
      <c r="B690" s="318" t="s">
        <v>173</v>
      </c>
      <c r="C690" s="319" t="s">
        <v>16133</v>
      </c>
      <c r="D690" s="313" t="s">
        <v>70</v>
      </c>
      <c r="E690" s="322" t="n">
        <v>2560.24</v>
      </c>
    </row>
    <row r="691" customFormat="false" ht="35.05" hidden="false" customHeight="false" outlineLevel="0" collapsed="false">
      <c r="A691" s="319" t="n">
        <v>45484</v>
      </c>
      <c r="B691" s="318" t="s">
        <v>173</v>
      </c>
      <c r="C691" s="319" t="s">
        <v>16134</v>
      </c>
      <c r="D691" s="313" t="s">
        <v>70</v>
      </c>
      <c r="E691" s="322" t="n">
        <v>5097.59</v>
      </c>
    </row>
    <row r="692" customFormat="false" ht="13.8" hidden="false" customHeight="true" outlineLevel="0" collapsed="false">
      <c r="A692" s="317" t="n">
        <v>455</v>
      </c>
      <c r="B692" s="318" t="s">
        <v>173</v>
      </c>
      <c r="C692" s="317" t="s">
        <v>16135</v>
      </c>
      <c r="D692" s="317"/>
      <c r="E692" s="317"/>
    </row>
    <row r="693" customFormat="false" ht="23.85" hidden="false" customHeight="false" outlineLevel="0" collapsed="false">
      <c r="A693" s="319" t="n">
        <v>45501</v>
      </c>
      <c r="B693" s="318" t="s">
        <v>173</v>
      </c>
      <c r="C693" s="319" t="s">
        <v>16136</v>
      </c>
      <c r="D693" s="313" t="s">
        <v>70</v>
      </c>
      <c r="E693" s="320" t="n">
        <v>15.62</v>
      </c>
    </row>
    <row r="694" customFormat="false" ht="23.85" hidden="false" customHeight="false" outlineLevel="0" collapsed="false">
      <c r="A694" s="319" t="n">
        <v>45502</v>
      </c>
      <c r="B694" s="318" t="s">
        <v>173</v>
      </c>
      <c r="C694" s="319" t="s">
        <v>16137</v>
      </c>
      <c r="D694" s="313" t="s">
        <v>70</v>
      </c>
      <c r="E694" s="320" t="n">
        <v>18.02</v>
      </c>
    </row>
    <row r="695" customFormat="false" ht="15" hidden="false" customHeight="true" outlineLevel="0" collapsed="false">
      <c r="A695" s="319" t="n">
        <v>45505</v>
      </c>
      <c r="B695" s="318" t="s">
        <v>173</v>
      </c>
      <c r="C695" s="319" t="s">
        <v>16138</v>
      </c>
      <c r="D695" s="313" t="s">
        <v>70</v>
      </c>
      <c r="E695" s="320" t="n">
        <v>16.94</v>
      </c>
    </row>
    <row r="696" customFormat="false" ht="23.85" hidden="false" customHeight="false" outlineLevel="0" collapsed="false">
      <c r="A696" s="319" t="n">
        <v>45519</v>
      </c>
      <c r="B696" s="318" t="s">
        <v>173</v>
      </c>
      <c r="C696" s="319" t="s">
        <v>16139</v>
      </c>
      <c r="D696" s="313" t="s">
        <v>70</v>
      </c>
      <c r="E696" s="320" t="n">
        <v>22.43</v>
      </c>
    </row>
    <row r="697" customFormat="false" ht="23.85" hidden="false" customHeight="false" outlineLevel="0" collapsed="false">
      <c r="A697" s="319" t="n">
        <v>45520</v>
      </c>
      <c r="B697" s="318" t="s">
        <v>173</v>
      </c>
      <c r="C697" s="319" t="s">
        <v>16140</v>
      </c>
      <c r="D697" s="313" t="s">
        <v>70</v>
      </c>
      <c r="E697" s="320" t="n">
        <v>20.48</v>
      </c>
    </row>
    <row r="698" customFormat="false" ht="13.8" hidden="false" customHeight="false" outlineLevel="0" collapsed="false">
      <c r="A698" s="319" t="n">
        <v>45523</v>
      </c>
      <c r="B698" s="318" t="s">
        <v>173</v>
      </c>
      <c r="C698" s="319" t="s">
        <v>16141</v>
      </c>
      <c r="D698" s="313" t="s">
        <v>70</v>
      </c>
      <c r="E698" s="320" t="n">
        <v>27.09</v>
      </c>
    </row>
    <row r="699" customFormat="false" ht="13.8" hidden="false" customHeight="false" outlineLevel="0" collapsed="false">
      <c r="A699" s="319" t="n">
        <v>45525</v>
      </c>
      <c r="B699" s="318" t="s">
        <v>173</v>
      </c>
      <c r="C699" s="319" t="s">
        <v>16142</v>
      </c>
      <c r="D699" s="313" t="s">
        <v>70</v>
      </c>
      <c r="E699" s="320" t="n">
        <v>7.12</v>
      </c>
    </row>
    <row r="700" customFormat="false" ht="13.8" hidden="false" customHeight="false" outlineLevel="0" collapsed="false">
      <c r="A700" s="319" t="n">
        <v>45526</v>
      </c>
      <c r="B700" s="318" t="s">
        <v>173</v>
      </c>
      <c r="C700" s="319" t="s">
        <v>16143</v>
      </c>
      <c r="D700" s="313" t="s">
        <v>70</v>
      </c>
      <c r="E700" s="320" t="n">
        <v>16.17</v>
      </c>
    </row>
    <row r="701" customFormat="false" ht="13.8" hidden="false" customHeight="true" outlineLevel="0" collapsed="false">
      <c r="A701" s="317" t="n">
        <v>458</v>
      </c>
      <c r="B701" s="318" t="s">
        <v>173</v>
      </c>
      <c r="C701" s="317" t="s">
        <v>16144</v>
      </c>
      <c r="D701" s="317"/>
      <c r="E701" s="317"/>
    </row>
    <row r="702" customFormat="false" ht="13.8" hidden="false" customHeight="false" outlineLevel="0" collapsed="false">
      <c r="A702" s="319" t="n">
        <v>45831</v>
      </c>
      <c r="B702" s="318" t="s">
        <v>173</v>
      </c>
      <c r="C702" s="319" t="s">
        <v>16145</v>
      </c>
      <c r="D702" s="313" t="s">
        <v>70</v>
      </c>
      <c r="E702" s="320" t="n">
        <v>9.72</v>
      </c>
    </row>
    <row r="703" customFormat="false" ht="13.8" hidden="false" customHeight="false" outlineLevel="0" collapsed="false">
      <c r="A703" s="319" t="n">
        <v>45832</v>
      </c>
      <c r="B703" s="318" t="s">
        <v>173</v>
      </c>
      <c r="C703" s="319" t="s">
        <v>16146</v>
      </c>
      <c r="D703" s="313" t="s">
        <v>70</v>
      </c>
      <c r="E703" s="320" t="n">
        <v>15.8</v>
      </c>
    </row>
    <row r="704" customFormat="false" ht="15" hidden="false" customHeight="true" outlineLevel="0" collapsed="false">
      <c r="A704" s="317" t="n">
        <v>460</v>
      </c>
      <c r="B704" s="318" t="s">
        <v>173</v>
      </c>
      <c r="C704" s="317" t="s">
        <v>16147</v>
      </c>
      <c r="D704" s="317"/>
      <c r="E704" s="317"/>
    </row>
    <row r="705" customFormat="false" ht="23.85" hidden="false" customHeight="false" outlineLevel="0" collapsed="false">
      <c r="A705" s="319" t="n">
        <v>46027</v>
      </c>
      <c r="B705" s="318" t="s">
        <v>173</v>
      </c>
      <c r="C705" s="319" t="s">
        <v>16148</v>
      </c>
      <c r="D705" s="313" t="s">
        <v>70</v>
      </c>
      <c r="E705" s="320" t="n">
        <v>20.52</v>
      </c>
    </row>
    <row r="706" customFormat="false" ht="13.8" hidden="false" customHeight="false" outlineLevel="0" collapsed="false">
      <c r="A706" s="319" t="n">
        <v>46028</v>
      </c>
      <c r="B706" s="318" t="s">
        <v>173</v>
      </c>
      <c r="C706" s="319" t="s">
        <v>16149</v>
      </c>
      <c r="D706" s="313" t="s">
        <v>70</v>
      </c>
      <c r="E706" s="320" t="n">
        <v>40.07</v>
      </c>
    </row>
    <row r="707" customFormat="false" ht="15" hidden="false" customHeight="true" outlineLevel="0" collapsed="false">
      <c r="A707" s="317" t="n">
        <v>465</v>
      </c>
      <c r="B707" s="318" t="s">
        <v>173</v>
      </c>
      <c r="C707" s="317" t="s">
        <v>16150</v>
      </c>
      <c r="D707" s="317"/>
      <c r="E707" s="317"/>
    </row>
    <row r="708" customFormat="false" ht="23.85" hidden="false" customHeight="false" outlineLevel="0" collapsed="false">
      <c r="A708" s="319" t="n">
        <v>46504</v>
      </c>
      <c r="B708" s="318" t="s">
        <v>173</v>
      </c>
      <c r="C708" s="319" t="s">
        <v>16151</v>
      </c>
      <c r="D708" s="313" t="s">
        <v>70</v>
      </c>
      <c r="E708" s="320" t="n">
        <v>7.42</v>
      </c>
    </row>
    <row r="709" customFormat="false" ht="13.8" hidden="false" customHeight="false" outlineLevel="0" collapsed="false">
      <c r="A709" s="319" t="n">
        <v>46506</v>
      </c>
      <c r="B709" s="318" t="s">
        <v>173</v>
      </c>
      <c r="C709" s="319" t="s">
        <v>16152</v>
      </c>
      <c r="D709" s="313" t="s">
        <v>70</v>
      </c>
      <c r="E709" s="320" t="n">
        <v>33.37</v>
      </c>
    </row>
    <row r="710" customFormat="false" ht="15" hidden="false" customHeight="true" outlineLevel="0" collapsed="false">
      <c r="A710" s="319" t="n">
        <v>46509</v>
      </c>
      <c r="B710" s="318" t="s">
        <v>173</v>
      </c>
      <c r="C710" s="319" t="s">
        <v>16153</v>
      </c>
      <c r="D710" s="313" t="s">
        <v>70</v>
      </c>
      <c r="E710" s="320" t="n">
        <v>15.49</v>
      </c>
    </row>
    <row r="711" customFormat="false" ht="13.8" hidden="false" customHeight="false" outlineLevel="0" collapsed="false">
      <c r="A711" s="319" t="n">
        <v>46524</v>
      </c>
      <c r="B711" s="318" t="s">
        <v>173</v>
      </c>
      <c r="C711" s="319" t="s">
        <v>16154</v>
      </c>
      <c r="D711" s="313" t="s">
        <v>70</v>
      </c>
      <c r="E711" s="320" t="n">
        <v>21.38</v>
      </c>
    </row>
    <row r="712" customFormat="false" ht="13.8" hidden="false" customHeight="false" outlineLevel="0" collapsed="false">
      <c r="A712" s="319" t="n">
        <v>46525</v>
      </c>
      <c r="B712" s="318" t="s">
        <v>173</v>
      </c>
      <c r="C712" s="319" t="s">
        <v>16155</v>
      </c>
      <c r="D712" s="313" t="s">
        <v>70</v>
      </c>
      <c r="E712" s="320" t="n">
        <v>21.38</v>
      </c>
    </row>
    <row r="713" customFormat="false" ht="13.8" hidden="false" customHeight="true" outlineLevel="0" collapsed="false">
      <c r="A713" s="317" t="n">
        <v>466</v>
      </c>
      <c r="B713" s="318" t="s">
        <v>173</v>
      </c>
      <c r="C713" s="317" t="s">
        <v>16156</v>
      </c>
      <c r="D713" s="317"/>
      <c r="E713" s="317"/>
    </row>
    <row r="714" customFormat="false" ht="23.85" hidden="false" customHeight="false" outlineLevel="0" collapsed="false">
      <c r="A714" s="319" t="n">
        <v>46636</v>
      </c>
      <c r="B714" s="318" t="s">
        <v>173</v>
      </c>
      <c r="C714" s="319" t="s">
        <v>16157</v>
      </c>
      <c r="D714" s="313" t="s">
        <v>70</v>
      </c>
      <c r="E714" s="320" t="n">
        <v>47.14</v>
      </c>
    </row>
    <row r="715" customFormat="false" ht="13.8" hidden="false" customHeight="false" outlineLevel="0" collapsed="false">
      <c r="A715" s="319" t="n">
        <v>46656</v>
      </c>
      <c r="B715" s="318" t="s">
        <v>173</v>
      </c>
      <c r="C715" s="319" t="s">
        <v>16158</v>
      </c>
      <c r="D715" s="313" t="s">
        <v>70</v>
      </c>
      <c r="E715" s="320" t="n">
        <v>27.21</v>
      </c>
    </row>
    <row r="716" customFormat="false" ht="35.05" hidden="false" customHeight="false" outlineLevel="0" collapsed="false">
      <c r="A716" s="319" t="n">
        <v>46689</v>
      </c>
      <c r="B716" s="318" t="s">
        <v>173</v>
      </c>
      <c r="C716" s="319" t="s">
        <v>16159</v>
      </c>
      <c r="D716" s="313" t="s">
        <v>70</v>
      </c>
      <c r="E716" s="320" t="n">
        <v>100.03</v>
      </c>
    </row>
    <row r="717" customFormat="false" ht="15" hidden="false" customHeight="true" outlineLevel="0" collapsed="false">
      <c r="A717" s="317" t="n">
        <v>469</v>
      </c>
      <c r="B717" s="318" t="s">
        <v>173</v>
      </c>
      <c r="C717" s="317" t="s">
        <v>16160</v>
      </c>
      <c r="D717" s="317"/>
      <c r="E717" s="317"/>
    </row>
    <row r="718" customFormat="false" ht="46.25" hidden="false" customHeight="false" outlineLevel="0" collapsed="false">
      <c r="A718" s="319" t="n">
        <v>46947</v>
      </c>
      <c r="B718" s="318" t="s">
        <v>173</v>
      </c>
      <c r="C718" s="319" t="s">
        <v>16161</v>
      </c>
      <c r="D718" s="313" t="s">
        <v>70</v>
      </c>
      <c r="E718" s="320" t="n">
        <v>81.62</v>
      </c>
    </row>
    <row r="719" customFormat="false" ht="46.25" hidden="false" customHeight="false" outlineLevel="0" collapsed="false">
      <c r="A719" s="319" t="n">
        <v>46986</v>
      </c>
      <c r="B719" s="318" t="s">
        <v>173</v>
      </c>
      <c r="C719" s="319" t="s">
        <v>16162</v>
      </c>
      <c r="D719" s="313" t="s">
        <v>70</v>
      </c>
      <c r="E719" s="320" t="n">
        <v>109.96</v>
      </c>
    </row>
    <row r="720" customFormat="false" ht="13.8" hidden="false" customHeight="true" outlineLevel="0" collapsed="false">
      <c r="A720" s="317" t="n">
        <v>471</v>
      </c>
      <c r="B720" s="318" t="s">
        <v>173</v>
      </c>
      <c r="C720" s="317" t="s">
        <v>16160</v>
      </c>
      <c r="D720" s="317"/>
      <c r="E720" s="317"/>
    </row>
    <row r="721" customFormat="false" ht="15" hidden="false" customHeight="true" outlineLevel="0" collapsed="false">
      <c r="A721" s="319" t="n">
        <v>47160</v>
      </c>
      <c r="B721" s="318" t="s">
        <v>173</v>
      </c>
      <c r="C721" s="319" t="s">
        <v>16163</v>
      </c>
      <c r="D721" s="313" t="s">
        <v>70</v>
      </c>
      <c r="E721" s="320" t="n">
        <v>103.47</v>
      </c>
    </row>
    <row r="722" customFormat="false" ht="13.8" hidden="false" customHeight="true" outlineLevel="0" collapsed="false">
      <c r="A722" s="317" t="n">
        <v>472</v>
      </c>
      <c r="B722" s="318" t="s">
        <v>173</v>
      </c>
      <c r="C722" s="317" t="s">
        <v>16164</v>
      </c>
      <c r="D722" s="317"/>
      <c r="E722" s="317"/>
    </row>
    <row r="723" customFormat="false" ht="35.05" hidden="false" customHeight="false" outlineLevel="0" collapsed="false">
      <c r="A723" s="319" t="n">
        <v>47239</v>
      </c>
      <c r="B723" s="318" t="s">
        <v>173</v>
      </c>
      <c r="C723" s="319" t="s">
        <v>16165</v>
      </c>
      <c r="D723" s="313" t="s">
        <v>70</v>
      </c>
      <c r="E723" s="320" t="n">
        <v>603.32</v>
      </c>
    </row>
    <row r="724" customFormat="false" ht="15" hidden="false" customHeight="true" outlineLevel="0" collapsed="false">
      <c r="A724" s="319" t="n">
        <v>47270</v>
      </c>
      <c r="B724" s="318" t="s">
        <v>173</v>
      </c>
      <c r="C724" s="319" t="s">
        <v>16166</v>
      </c>
      <c r="D724" s="313" t="s">
        <v>70</v>
      </c>
      <c r="E724" s="320" t="n">
        <v>162.35</v>
      </c>
    </row>
    <row r="725" customFormat="false" ht="46.25" hidden="false" customHeight="false" outlineLevel="0" collapsed="false">
      <c r="A725" s="319" t="n">
        <v>47271</v>
      </c>
      <c r="B725" s="318" t="s">
        <v>173</v>
      </c>
      <c r="C725" s="319" t="s">
        <v>16167</v>
      </c>
      <c r="D725" s="313" t="s">
        <v>70</v>
      </c>
      <c r="E725" s="320" t="n">
        <v>72.93</v>
      </c>
    </row>
    <row r="726" customFormat="false" ht="15" hidden="false" customHeight="true" outlineLevel="0" collapsed="false">
      <c r="A726" s="317" t="n">
        <v>475</v>
      </c>
      <c r="B726" s="318" t="s">
        <v>173</v>
      </c>
      <c r="C726" s="317" t="s">
        <v>16168</v>
      </c>
      <c r="D726" s="317"/>
      <c r="E726" s="317"/>
    </row>
    <row r="727" customFormat="false" ht="13.8" hidden="false" customHeight="false" outlineLevel="0" collapsed="false">
      <c r="A727" s="319" t="n">
        <v>47526</v>
      </c>
      <c r="B727" s="318" t="s">
        <v>173</v>
      </c>
      <c r="C727" s="319" t="s">
        <v>16169</v>
      </c>
      <c r="D727" s="313" t="s">
        <v>70</v>
      </c>
      <c r="E727" s="320" t="n">
        <v>118.86</v>
      </c>
    </row>
    <row r="728" customFormat="false" ht="13.8" hidden="false" customHeight="false" outlineLevel="0" collapsed="false">
      <c r="A728" s="319" t="n">
        <v>47527</v>
      </c>
      <c r="B728" s="318" t="s">
        <v>173</v>
      </c>
      <c r="C728" s="319" t="s">
        <v>16170</v>
      </c>
      <c r="D728" s="313" t="s">
        <v>70</v>
      </c>
      <c r="E728" s="320" t="n">
        <v>783.23</v>
      </c>
    </row>
    <row r="729" customFormat="false" ht="23.85" hidden="false" customHeight="false" outlineLevel="0" collapsed="false">
      <c r="A729" s="319" t="n">
        <v>47530</v>
      </c>
      <c r="B729" s="318" t="s">
        <v>173</v>
      </c>
      <c r="C729" s="319" t="s">
        <v>16171</v>
      </c>
      <c r="D729" s="313" t="s">
        <v>70</v>
      </c>
      <c r="E729" s="320" t="n">
        <v>989.5</v>
      </c>
    </row>
    <row r="730" customFormat="false" ht="15" hidden="false" customHeight="true" outlineLevel="0" collapsed="false">
      <c r="A730" s="319" t="n">
        <v>47561</v>
      </c>
      <c r="B730" s="318" t="s">
        <v>173</v>
      </c>
      <c r="C730" s="319" t="s">
        <v>16172</v>
      </c>
      <c r="D730" s="313" t="s">
        <v>70</v>
      </c>
      <c r="E730" s="320" t="n">
        <v>88.85</v>
      </c>
    </row>
    <row r="731" customFormat="false" ht="13.8" hidden="false" customHeight="false" outlineLevel="0" collapsed="false">
      <c r="A731" s="319" t="n">
        <v>47566</v>
      </c>
      <c r="B731" s="318" t="s">
        <v>173</v>
      </c>
      <c r="C731" s="319" t="s">
        <v>16173</v>
      </c>
      <c r="D731" s="313" t="s">
        <v>70</v>
      </c>
      <c r="E731" s="322" t="n">
        <v>1699.49</v>
      </c>
    </row>
    <row r="732" customFormat="false" ht="23.85" hidden="false" customHeight="false" outlineLevel="0" collapsed="false">
      <c r="A732" s="319" t="n">
        <v>47574</v>
      </c>
      <c r="B732" s="318" t="s">
        <v>173</v>
      </c>
      <c r="C732" s="319" t="s">
        <v>16174</v>
      </c>
      <c r="D732" s="313" t="s">
        <v>70</v>
      </c>
      <c r="E732" s="322" t="n">
        <v>4371.24</v>
      </c>
    </row>
    <row r="733" customFormat="false" ht="13.8" hidden="false" customHeight="true" outlineLevel="0" collapsed="false">
      <c r="A733" s="317" t="n">
        <v>476</v>
      </c>
      <c r="B733" s="318" t="s">
        <v>173</v>
      </c>
      <c r="C733" s="317" t="s">
        <v>16175</v>
      </c>
      <c r="D733" s="317"/>
      <c r="E733" s="317"/>
    </row>
    <row r="734" customFormat="false" ht="23.85" hidden="false" customHeight="false" outlineLevel="0" collapsed="false">
      <c r="A734" s="319" t="n">
        <v>47633</v>
      </c>
      <c r="B734" s="318" t="s">
        <v>173</v>
      </c>
      <c r="C734" s="319" t="s">
        <v>16176</v>
      </c>
      <c r="D734" s="313" t="s">
        <v>70</v>
      </c>
      <c r="E734" s="322" t="n">
        <v>1610.89</v>
      </c>
    </row>
    <row r="735" customFormat="false" ht="23.85" hidden="false" customHeight="false" outlineLevel="0" collapsed="false">
      <c r="A735" s="319" t="n">
        <v>47634</v>
      </c>
      <c r="B735" s="318" t="s">
        <v>173</v>
      </c>
      <c r="C735" s="319" t="s">
        <v>16177</v>
      </c>
      <c r="D735" s="313" t="s">
        <v>70</v>
      </c>
      <c r="E735" s="322" t="n">
        <v>1576.5</v>
      </c>
    </row>
    <row r="736" customFormat="false" ht="13.8" hidden="false" customHeight="true" outlineLevel="0" collapsed="false">
      <c r="A736" s="317" t="n">
        <v>477</v>
      </c>
      <c r="B736" s="318" t="s">
        <v>173</v>
      </c>
      <c r="C736" s="317" t="s">
        <v>16175</v>
      </c>
      <c r="D736" s="317"/>
      <c r="E736" s="317"/>
    </row>
    <row r="737" customFormat="false" ht="15" hidden="false" customHeight="true" outlineLevel="0" collapsed="false">
      <c r="A737" s="319" t="n">
        <v>47724</v>
      </c>
      <c r="B737" s="318" t="s">
        <v>173</v>
      </c>
      <c r="C737" s="319" t="s">
        <v>16178</v>
      </c>
      <c r="D737" s="313" t="s">
        <v>70</v>
      </c>
      <c r="E737" s="322" t="n">
        <v>5396.59</v>
      </c>
    </row>
    <row r="738" customFormat="false" ht="35.05" hidden="false" customHeight="false" outlineLevel="0" collapsed="false">
      <c r="A738" s="319" t="n">
        <v>47766</v>
      </c>
      <c r="B738" s="318" t="s">
        <v>173</v>
      </c>
      <c r="C738" s="319" t="s">
        <v>16179</v>
      </c>
      <c r="D738" s="313" t="s">
        <v>70</v>
      </c>
      <c r="E738" s="322" t="n">
        <v>7682.57</v>
      </c>
    </row>
    <row r="739" customFormat="false" ht="23.85" hidden="false" customHeight="false" outlineLevel="0" collapsed="false">
      <c r="A739" s="319" t="n">
        <v>47795</v>
      </c>
      <c r="B739" s="318" t="s">
        <v>173</v>
      </c>
      <c r="C739" s="319" t="s">
        <v>16180</v>
      </c>
      <c r="D739" s="313" t="s">
        <v>70</v>
      </c>
      <c r="E739" s="322" t="n">
        <v>1418.39</v>
      </c>
    </row>
    <row r="740" customFormat="false" ht="15" hidden="false" customHeight="true" outlineLevel="0" collapsed="false">
      <c r="A740" s="317" t="n">
        <v>478</v>
      </c>
      <c r="B740" s="318" t="s">
        <v>173</v>
      </c>
      <c r="C740" s="317" t="s">
        <v>16181</v>
      </c>
      <c r="D740" s="317"/>
      <c r="E740" s="317"/>
    </row>
    <row r="741" customFormat="false" ht="35.05" hidden="false" customHeight="false" outlineLevel="0" collapsed="false">
      <c r="A741" s="319" t="n">
        <v>47826</v>
      </c>
      <c r="B741" s="318" t="s">
        <v>173</v>
      </c>
      <c r="C741" s="319" t="s">
        <v>16182</v>
      </c>
      <c r="D741" s="313" t="s">
        <v>70</v>
      </c>
      <c r="E741" s="322" t="n">
        <v>2924.23</v>
      </c>
    </row>
    <row r="742" customFormat="false" ht="23.85" hidden="false" customHeight="false" outlineLevel="0" collapsed="false">
      <c r="A742" s="319" t="n">
        <v>47855</v>
      </c>
      <c r="B742" s="318" t="s">
        <v>173</v>
      </c>
      <c r="C742" s="319" t="s">
        <v>16183</v>
      </c>
      <c r="D742" s="313" t="s">
        <v>70</v>
      </c>
      <c r="E742" s="320" t="n">
        <v>67.79</v>
      </c>
    </row>
    <row r="743" customFormat="false" ht="23.85" hidden="false" customHeight="false" outlineLevel="0" collapsed="false">
      <c r="A743" s="319" t="n">
        <v>47862</v>
      </c>
      <c r="B743" s="318" t="s">
        <v>173</v>
      </c>
      <c r="C743" s="319" t="s">
        <v>16184</v>
      </c>
      <c r="D743" s="313" t="s">
        <v>70</v>
      </c>
      <c r="E743" s="320" t="n">
        <v>251.58</v>
      </c>
    </row>
    <row r="744" customFormat="false" ht="15" hidden="false" customHeight="true" outlineLevel="0" collapsed="false">
      <c r="A744" s="319" t="n">
        <v>47876</v>
      </c>
      <c r="B744" s="318" t="s">
        <v>173</v>
      </c>
      <c r="C744" s="319" t="s">
        <v>16185</v>
      </c>
      <c r="D744" s="313" t="s">
        <v>70</v>
      </c>
      <c r="E744" s="322" t="n">
        <v>10590.89</v>
      </c>
    </row>
    <row r="745" customFormat="false" ht="13.8" hidden="false" customHeight="true" outlineLevel="0" collapsed="false">
      <c r="A745" s="317" t="n">
        <v>480</v>
      </c>
      <c r="B745" s="318" t="s">
        <v>173</v>
      </c>
      <c r="C745" s="317" t="s">
        <v>16186</v>
      </c>
      <c r="D745" s="317"/>
      <c r="E745" s="317"/>
    </row>
    <row r="746" customFormat="false" ht="23.85" hidden="false" customHeight="false" outlineLevel="0" collapsed="false">
      <c r="A746" s="319" t="n">
        <v>48002</v>
      </c>
      <c r="B746" s="318" t="s">
        <v>173</v>
      </c>
      <c r="C746" s="319" t="s">
        <v>16187</v>
      </c>
      <c r="D746" s="313" t="s">
        <v>70</v>
      </c>
      <c r="E746" s="320" t="n">
        <v>73.94</v>
      </c>
    </row>
    <row r="747" customFormat="false" ht="23.85" hidden="false" customHeight="false" outlineLevel="0" collapsed="false">
      <c r="A747" s="319" t="n">
        <v>48004</v>
      </c>
      <c r="B747" s="318" t="s">
        <v>173</v>
      </c>
      <c r="C747" s="319" t="s">
        <v>16188</v>
      </c>
      <c r="D747" s="313" t="s">
        <v>70</v>
      </c>
      <c r="E747" s="320" t="n">
        <v>145.45</v>
      </c>
    </row>
    <row r="748" customFormat="false" ht="23.85" hidden="false" customHeight="false" outlineLevel="0" collapsed="false">
      <c r="A748" s="319" t="n">
        <v>48015</v>
      </c>
      <c r="B748" s="318" t="s">
        <v>173</v>
      </c>
      <c r="C748" s="319" t="s">
        <v>16189</v>
      </c>
      <c r="D748" s="313" t="s">
        <v>70</v>
      </c>
      <c r="E748" s="320" t="n">
        <v>94.8</v>
      </c>
    </row>
    <row r="749" customFormat="false" ht="15" hidden="false" customHeight="true" outlineLevel="0" collapsed="false">
      <c r="A749" s="319" t="n">
        <v>48020</v>
      </c>
      <c r="B749" s="318" t="s">
        <v>173</v>
      </c>
      <c r="C749" s="319" t="s">
        <v>16190</v>
      </c>
      <c r="D749" s="313" t="s">
        <v>70</v>
      </c>
      <c r="E749" s="320" t="n">
        <v>16.31</v>
      </c>
    </row>
    <row r="750" customFormat="false" ht="23.85" hidden="false" customHeight="false" outlineLevel="0" collapsed="false">
      <c r="A750" s="319" t="n">
        <v>48035</v>
      </c>
      <c r="B750" s="318" t="s">
        <v>173</v>
      </c>
      <c r="C750" s="319" t="s">
        <v>16191</v>
      </c>
      <c r="D750" s="313" t="s">
        <v>70</v>
      </c>
      <c r="E750" s="320" t="n">
        <v>144.17</v>
      </c>
    </row>
    <row r="751" customFormat="false" ht="23.85" hidden="false" customHeight="false" outlineLevel="0" collapsed="false">
      <c r="A751" s="319" t="n">
        <v>48036</v>
      </c>
      <c r="B751" s="318" t="s">
        <v>173</v>
      </c>
      <c r="C751" s="319" t="s">
        <v>16192</v>
      </c>
      <c r="D751" s="313" t="s">
        <v>70</v>
      </c>
      <c r="E751" s="320" t="n">
        <v>181.94</v>
      </c>
    </row>
    <row r="752" customFormat="false" ht="23.85" hidden="false" customHeight="false" outlineLevel="0" collapsed="false">
      <c r="A752" s="319" t="n">
        <v>48038</v>
      </c>
      <c r="B752" s="318" t="s">
        <v>173</v>
      </c>
      <c r="C752" s="319" t="s">
        <v>16193</v>
      </c>
      <c r="D752" s="313" t="s">
        <v>70</v>
      </c>
      <c r="E752" s="320" t="n">
        <v>16.67</v>
      </c>
    </row>
    <row r="753" customFormat="false" ht="23.85" hidden="false" customHeight="false" outlineLevel="0" collapsed="false">
      <c r="A753" s="319" t="n">
        <v>48041</v>
      </c>
      <c r="B753" s="318" t="s">
        <v>173</v>
      </c>
      <c r="C753" s="319" t="s">
        <v>16194</v>
      </c>
      <c r="D753" s="313" t="s">
        <v>70</v>
      </c>
      <c r="E753" s="320" t="n">
        <v>256.32</v>
      </c>
    </row>
    <row r="754" customFormat="false" ht="23.85" hidden="false" customHeight="false" outlineLevel="0" collapsed="false">
      <c r="A754" s="319" t="n">
        <v>48051</v>
      </c>
      <c r="B754" s="318" t="s">
        <v>173</v>
      </c>
      <c r="C754" s="319" t="s">
        <v>16195</v>
      </c>
      <c r="D754" s="313" t="s">
        <v>70</v>
      </c>
      <c r="E754" s="320" t="n">
        <v>14.03</v>
      </c>
    </row>
    <row r="755" customFormat="false" ht="23.85" hidden="false" customHeight="false" outlineLevel="0" collapsed="false">
      <c r="A755" s="319" t="n">
        <v>48052</v>
      </c>
      <c r="B755" s="318" t="s">
        <v>173</v>
      </c>
      <c r="C755" s="319" t="s">
        <v>16196</v>
      </c>
      <c r="D755" s="313" t="s">
        <v>70</v>
      </c>
      <c r="E755" s="320" t="n">
        <v>5.52</v>
      </c>
    </row>
    <row r="756" customFormat="false" ht="23.85" hidden="false" customHeight="false" outlineLevel="0" collapsed="false">
      <c r="A756" s="319" t="n">
        <v>48053</v>
      </c>
      <c r="B756" s="318" t="s">
        <v>173</v>
      </c>
      <c r="C756" s="319" t="s">
        <v>16197</v>
      </c>
      <c r="D756" s="313" t="s">
        <v>70</v>
      </c>
      <c r="E756" s="320" t="n">
        <v>37.97</v>
      </c>
    </row>
    <row r="757" customFormat="false" ht="23.85" hidden="false" customHeight="false" outlineLevel="0" collapsed="false">
      <c r="A757" s="319" t="n">
        <v>48054</v>
      </c>
      <c r="B757" s="318" t="s">
        <v>173</v>
      </c>
      <c r="C757" s="319" t="s">
        <v>16198</v>
      </c>
      <c r="D757" s="313" t="s">
        <v>70</v>
      </c>
      <c r="E757" s="320" t="n">
        <v>9.25</v>
      </c>
    </row>
    <row r="758" customFormat="false" ht="23.85" hidden="false" customHeight="false" outlineLevel="0" collapsed="false">
      <c r="A758" s="319" t="n">
        <v>48055</v>
      </c>
      <c r="B758" s="318" t="s">
        <v>173</v>
      </c>
      <c r="C758" s="319" t="s">
        <v>16199</v>
      </c>
      <c r="D758" s="313" t="s">
        <v>70</v>
      </c>
      <c r="E758" s="320" t="n">
        <v>30.78</v>
      </c>
    </row>
    <row r="759" customFormat="false" ht="23.85" hidden="false" customHeight="false" outlineLevel="0" collapsed="false">
      <c r="A759" s="319" t="n">
        <v>48056</v>
      </c>
      <c r="B759" s="318" t="s">
        <v>173</v>
      </c>
      <c r="C759" s="319" t="s">
        <v>16200</v>
      </c>
      <c r="D759" s="313" t="s">
        <v>70</v>
      </c>
      <c r="E759" s="320" t="n">
        <v>9.01</v>
      </c>
    </row>
    <row r="760" customFormat="false" ht="23.85" hidden="false" customHeight="false" outlineLevel="0" collapsed="false">
      <c r="A760" s="319" t="n">
        <v>48057</v>
      </c>
      <c r="B760" s="318" t="s">
        <v>173</v>
      </c>
      <c r="C760" s="319" t="s">
        <v>16201</v>
      </c>
      <c r="D760" s="313" t="s">
        <v>70</v>
      </c>
      <c r="E760" s="320" t="n">
        <v>12.94</v>
      </c>
    </row>
    <row r="761" customFormat="false" ht="23.85" hidden="false" customHeight="false" outlineLevel="0" collapsed="false">
      <c r="A761" s="319" t="n">
        <v>48064</v>
      </c>
      <c r="B761" s="318" t="s">
        <v>173</v>
      </c>
      <c r="C761" s="319" t="s">
        <v>16202</v>
      </c>
      <c r="D761" s="313" t="s">
        <v>70</v>
      </c>
      <c r="E761" s="320" t="n">
        <v>17.78</v>
      </c>
    </row>
    <row r="762" customFormat="false" ht="23.85" hidden="false" customHeight="false" outlineLevel="0" collapsed="false">
      <c r="A762" s="319" t="n">
        <v>48067</v>
      </c>
      <c r="B762" s="318" t="s">
        <v>173</v>
      </c>
      <c r="C762" s="319" t="s">
        <v>16203</v>
      </c>
      <c r="D762" s="313" t="s">
        <v>70</v>
      </c>
      <c r="E762" s="320" t="n">
        <v>3</v>
      </c>
    </row>
    <row r="763" customFormat="false" ht="23.85" hidden="false" customHeight="false" outlineLevel="0" collapsed="false">
      <c r="A763" s="319" t="n">
        <v>48070</v>
      </c>
      <c r="B763" s="318" t="s">
        <v>173</v>
      </c>
      <c r="C763" s="319" t="s">
        <v>16204</v>
      </c>
      <c r="D763" s="313" t="s">
        <v>70</v>
      </c>
      <c r="E763" s="320" t="n">
        <v>1.36</v>
      </c>
    </row>
    <row r="764" customFormat="false" ht="23.85" hidden="false" customHeight="false" outlineLevel="0" collapsed="false">
      <c r="A764" s="319" t="n">
        <v>48085</v>
      </c>
      <c r="B764" s="318" t="s">
        <v>173</v>
      </c>
      <c r="C764" s="319" t="s">
        <v>16205</v>
      </c>
      <c r="D764" s="313" t="s">
        <v>70</v>
      </c>
      <c r="E764" s="320" t="n">
        <v>71.97</v>
      </c>
    </row>
    <row r="765" customFormat="false" ht="13.8" hidden="false" customHeight="true" outlineLevel="0" collapsed="false">
      <c r="A765" s="317" t="n">
        <v>481</v>
      </c>
      <c r="B765" s="318" t="s">
        <v>173</v>
      </c>
      <c r="C765" s="317" t="s">
        <v>16206</v>
      </c>
      <c r="D765" s="317"/>
      <c r="E765" s="317"/>
    </row>
    <row r="766" customFormat="false" ht="23.85" hidden="false" customHeight="false" outlineLevel="0" collapsed="false">
      <c r="A766" s="319" t="n">
        <v>48120</v>
      </c>
      <c r="B766" s="318" t="s">
        <v>173</v>
      </c>
      <c r="C766" s="319" t="s">
        <v>16207</v>
      </c>
      <c r="D766" s="313" t="s">
        <v>70</v>
      </c>
      <c r="E766" s="320" t="n">
        <v>14.03</v>
      </c>
    </row>
    <row r="767" customFormat="false" ht="13.8" hidden="false" customHeight="false" outlineLevel="0" collapsed="false">
      <c r="A767" s="319" t="n">
        <v>48145</v>
      </c>
      <c r="B767" s="318" t="s">
        <v>173</v>
      </c>
      <c r="C767" s="319" t="s">
        <v>16208</v>
      </c>
      <c r="D767" s="313" t="s">
        <v>70</v>
      </c>
      <c r="E767" s="320" t="n">
        <v>8.48</v>
      </c>
    </row>
    <row r="768" customFormat="false" ht="23.85" hidden="false" customHeight="false" outlineLevel="0" collapsed="false">
      <c r="A768" s="319" t="n">
        <v>48146</v>
      </c>
      <c r="B768" s="318" t="s">
        <v>173</v>
      </c>
      <c r="C768" s="319" t="s">
        <v>16209</v>
      </c>
      <c r="D768" s="313" t="s">
        <v>70</v>
      </c>
      <c r="E768" s="320" t="n">
        <v>6.23</v>
      </c>
    </row>
    <row r="769" customFormat="false" ht="15" hidden="false" customHeight="true" outlineLevel="0" collapsed="false">
      <c r="A769" s="319" t="n">
        <v>48149</v>
      </c>
      <c r="B769" s="318" t="s">
        <v>173</v>
      </c>
      <c r="C769" s="319" t="s">
        <v>16210</v>
      </c>
      <c r="D769" s="313" t="s">
        <v>70</v>
      </c>
      <c r="E769" s="320" t="n">
        <v>42.97</v>
      </c>
    </row>
    <row r="770" customFormat="false" ht="23.85" hidden="false" customHeight="false" outlineLevel="0" collapsed="false">
      <c r="A770" s="319" t="n">
        <v>48150</v>
      </c>
      <c r="B770" s="318" t="s">
        <v>173</v>
      </c>
      <c r="C770" s="319" t="s">
        <v>16211</v>
      </c>
      <c r="D770" s="313" t="s">
        <v>48</v>
      </c>
      <c r="E770" s="320" t="n">
        <v>90.1</v>
      </c>
    </row>
    <row r="771" customFormat="false" ht="23.85" hidden="false" customHeight="false" outlineLevel="0" collapsed="false">
      <c r="A771" s="319" t="n">
        <v>48151</v>
      </c>
      <c r="B771" s="318" t="s">
        <v>173</v>
      </c>
      <c r="C771" s="319" t="s">
        <v>16212</v>
      </c>
      <c r="D771" s="313" t="s">
        <v>48</v>
      </c>
      <c r="E771" s="320" t="n">
        <v>68.93</v>
      </c>
    </row>
    <row r="772" customFormat="false" ht="23.85" hidden="false" customHeight="false" outlineLevel="0" collapsed="false">
      <c r="A772" s="319" t="n">
        <v>48152</v>
      </c>
      <c r="B772" s="318" t="s">
        <v>173</v>
      </c>
      <c r="C772" s="319" t="s">
        <v>16213</v>
      </c>
      <c r="D772" s="313" t="s">
        <v>48</v>
      </c>
      <c r="E772" s="320" t="n">
        <v>36.18</v>
      </c>
    </row>
    <row r="773" customFormat="false" ht="13.8" hidden="false" customHeight="true" outlineLevel="0" collapsed="false">
      <c r="A773" s="317" t="n">
        <v>482</v>
      </c>
      <c r="B773" s="318" t="s">
        <v>173</v>
      </c>
      <c r="C773" s="317" t="s">
        <v>15721</v>
      </c>
      <c r="D773" s="317"/>
      <c r="E773" s="317"/>
    </row>
    <row r="774" customFormat="false" ht="13.8" hidden="false" customHeight="false" outlineLevel="0" collapsed="false">
      <c r="A774" s="319" t="n">
        <v>48220</v>
      </c>
      <c r="B774" s="318" t="s">
        <v>173</v>
      </c>
      <c r="C774" s="319" t="s">
        <v>16214</v>
      </c>
      <c r="D774" s="313" t="s">
        <v>70</v>
      </c>
      <c r="E774" s="320" t="n">
        <v>15.36</v>
      </c>
    </row>
    <row r="775" customFormat="false" ht="13.8" hidden="false" customHeight="true" outlineLevel="0" collapsed="false">
      <c r="A775" s="317" t="n">
        <v>483</v>
      </c>
      <c r="B775" s="318" t="s">
        <v>173</v>
      </c>
      <c r="C775" s="317" t="s">
        <v>15908</v>
      </c>
      <c r="D775" s="317"/>
      <c r="E775" s="317"/>
    </row>
    <row r="776" customFormat="false" ht="13.8" hidden="false" customHeight="false" outlineLevel="0" collapsed="false">
      <c r="A776" s="319" t="n">
        <v>48316</v>
      </c>
      <c r="B776" s="318" t="s">
        <v>173</v>
      </c>
      <c r="C776" s="319" t="s">
        <v>16215</v>
      </c>
      <c r="D776" s="313" t="s">
        <v>70</v>
      </c>
      <c r="E776" s="320" t="n">
        <v>561.79</v>
      </c>
    </row>
    <row r="777" customFormat="false" ht="15" hidden="false" customHeight="true" outlineLevel="0" collapsed="false">
      <c r="A777" s="319" t="n">
        <v>48340</v>
      </c>
      <c r="B777" s="318" t="s">
        <v>173</v>
      </c>
      <c r="C777" s="319" t="s">
        <v>16216</v>
      </c>
      <c r="D777" s="313" t="s">
        <v>70</v>
      </c>
      <c r="E777" s="320" t="n">
        <v>32.49</v>
      </c>
    </row>
    <row r="778" customFormat="false" ht="13.8" hidden="false" customHeight="false" outlineLevel="0" collapsed="false">
      <c r="A778" s="319" t="n">
        <v>48341</v>
      </c>
      <c r="B778" s="318" t="s">
        <v>173</v>
      </c>
      <c r="C778" s="319" t="s">
        <v>16217</v>
      </c>
      <c r="D778" s="313" t="s">
        <v>70</v>
      </c>
      <c r="E778" s="320" t="n">
        <v>122.58</v>
      </c>
    </row>
    <row r="779" customFormat="false" ht="15" hidden="false" customHeight="true" outlineLevel="0" collapsed="false">
      <c r="A779" s="319" t="n">
        <v>48342</v>
      </c>
      <c r="B779" s="318" t="s">
        <v>173</v>
      </c>
      <c r="C779" s="319" t="s">
        <v>16218</v>
      </c>
      <c r="D779" s="313" t="s">
        <v>70</v>
      </c>
      <c r="E779" s="320" t="n">
        <v>16.12</v>
      </c>
    </row>
    <row r="780" customFormat="false" ht="13.8" hidden="false" customHeight="false" outlineLevel="0" collapsed="false">
      <c r="A780" s="319" t="n">
        <v>48365</v>
      </c>
      <c r="B780" s="318" t="s">
        <v>173</v>
      </c>
      <c r="C780" s="319" t="s">
        <v>16219</v>
      </c>
      <c r="D780" s="313" t="s">
        <v>70</v>
      </c>
      <c r="E780" s="320" t="n">
        <v>6.98</v>
      </c>
    </row>
    <row r="781" customFormat="false" ht="23.85" hidden="false" customHeight="false" outlineLevel="0" collapsed="false">
      <c r="A781" s="319" t="n">
        <v>48390</v>
      </c>
      <c r="B781" s="318" t="s">
        <v>173</v>
      </c>
      <c r="C781" s="319" t="s">
        <v>16220</v>
      </c>
      <c r="D781" s="313" t="s">
        <v>48</v>
      </c>
      <c r="E781" s="320" t="n">
        <v>60.55</v>
      </c>
    </row>
    <row r="782" customFormat="false" ht="13.8" hidden="false" customHeight="true" outlineLevel="0" collapsed="false">
      <c r="A782" s="317" t="n">
        <v>484</v>
      </c>
      <c r="B782" s="318" t="s">
        <v>173</v>
      </c>
      <c r="C782" s="317" t="s">
        <v>16221</v>
      </c>
      <c r="D782" s="317"/>
      <c r="E782" s="317"/>
    </row>
    <row r="783" customFormat="false" ht="23.85" hidden="false" customHeight="false" outlineLevel="0" collapsed="false">
      <c r="A783" s="319" t="n">
        <v>48444</v>
      </c>
      <c r="B783" s="318" t="s">
        <v>173</v>
      </c>
      <c r="C783" s="319" t="s">
        <v>16222</v>
      </c>
      <c r="D783" s="313" t="s">
        <v>70</v>
      </c>
      <c r="E783" s="320" t="n">
        <v>44.83</v>
      </c>
    </row>
    <row r="784" customFormat="false" ht="23.85" hidden="false" customHeight="false" outlineLevel="0" collapsed="false">
      <c r="A784" s="319" t="n">
        <v>48458</v>
      </c>
      <c r="B784" s="318" t="s">
        <v>173</v>
      </c>
      <c r="C784" s="319" t="s">
        <v>16223</v>
      </c>
      <c r="D784" s="313" t="s">
        <v>70</v>
      </c>
      <c r="E784" s="320" t="n">
        <v>1.73</v>
      </c>
    </row>
    <row r="785" customFormat="false" ht="13.8" hidden="false" customHeight="false" outlineLevel="0" collapsed="false">
      <c r="A785" s="319" t="n">
        <v>48474</v>
      </c>
      <c r="B785" s="318" t="s">
        <v>173</v>
      </c>
      <c r="C785" s="319" t="s">
        <v>16224</v>
      </c>
      <c r="D785" s="313" t="s">
        <v>70</v>
      </c>
      <c r="E785" s="320" t="n">
        <v>212.95</v>
      </c>
    </row>
    <row r="786" customFormat="false" ht="15" hidden="false" customHeight="true" outlineLevel="0" collapsed="false">
      <c r="A786" s="317" t="n">
        <v>485</v>
      </c>
      <c r="B786" s="318" t="s">
        <v>173</v>
      </c>
      <c r="C786" s="317" t="s">
        <v>16221</v>
      </c>
      <c r="D786" s="317"/>
      <c r="E786" s="317"/>
    </row>
    <row r="787" customFormat="false" ht="23.85" hidden="false" customHeight="false" outlineLevel="0" collapsed="false">
      <c r="A787" s="319" t="n">
        <v>48502</v>
      </c>
      <c r="B787" s="318" t="s">
        <v>173</v>
      </c>
      <c r="C787" s="319" t="s">
        <v>16225</v>
      </c>
      <c r="D787" s="313" t="s">
        <v>70</v>
      </c>
      <c r="E787" s="320" t="n">
        <v>1.4</v>
      </c>
    </row>
    <row r="788" customFormat="false" ht="23.85" hidden="false" customHeight="false" outlineLevel="0" collapsed="false">
      <c r="A788" s="319" t="n">
        <v>48503</v>
      </c>
      <c r="B788" s="318" t="s">
        <v>173</v>
      </c>
      <c r="C788" s="319" t="s">
        <v>16226</v>
      </c>
      <c r="D788" s="313" t="s">
        <v>70</v>
      </c>
      <c r="E788" s="320" t="n">
        <v>1.71</v>
      </c>
    </row>
    <row r="789" customFormat="false" ht="23.85" hidden="false" customHeight="false" outlineLevel="0" collapsed="false">
      <c r="A789" s="319" t="n">
        <v>48505</v>
      </c>
      <c r="B789" s="318" t="s">
        <v>173</v>
      </c>
      <c r="C789" s="319" t="s">
        <v>16227</v>
      </c>
      <c r="D789" s="313" t="s">
        <v>70</v>
      </c>
      <c r="E789" s="320" t="n">
        <v>3.49</v>
      </c>
    </row>
    <row r="790" customFormat="false" ht="15" hidden="false" customHeight="true" outlineLevel="0" collapsed="false">
      <c r="A790" s="319" t="n">
        <v>48506</v>
      </c>
      <c r="B790" s="318" t="s">
        <v>173</v>
      </c>
      <c r="C790" s="319" t="s">
        <v>16228</v>
      </c>
      <c r="D790" s="313" t="s">
        <v>70</v>
      </c>
      <c r="E790" s="320" t="n">
        <v>6.07</v>
      </c>
    </row>
    <row r="791" customFormat="false" ht="23.85" hidden="false" customHeight="false" outlineLevel="0" collapsed="false">
      <c r="A791" s="319" t="n">
        <v>48508</v>
      </c>
      <c r="B791" s="318" t="s">
        <v>173</v>
      </c>
      <c r="C791" s="319" t="s">
        <v>16229</v>
      </c>
      <c r="D791" s="313" t="s">
        <v>70</v>
      </c>
      <c r="E791" s="320" t="n">
        <v>10.85</v>
      </c>
    </row>
    <row r="792" customFormat="false" ht="23.85" hidden="false" customHeight="false" outlineLevel="0" collapsed="false">
      <c r="A792" s="319" t="n">
        <v>48510</v>
      </c>
      <c r="B792" s="318" t="s">
        <v>173</v>
      </c>
      <c r="C792" s="319" t="s">
        <v>16230</v>
      </c>
      <c r="D792" s="313" t="s">
        <v>70</v>
      </c>
      <c r="E792" s="320" t="n">
        <v>15.08</v>
      </c>
    </row>
    <row r="793" customFormat="false" ht="23.85" hidden="false" customHeight="false" outlineLevel="0" collapsed="false">
      <c r="A793" s="319" t="n">
        <v>48512</v>
      </c>
      <c r="B793" s="318" t="s">
        <v>173</v>
      </c>
      <c r="C793" s="319" t="s">
        <v>16231</v>
      </c>
      <c r="D793" s="313" t="s">
        <v>70</v>
      </c>
      <c r="E793" s="320" t="n">
        <v>50.9</v>
      </c>
    </row>
    <row r="794" customFormat="false" ht="23.85" hidden="false" customHeight="false" outlineLevel="0" collapsed="false">
      <c r="A794" s="319" t="n">
        <v>48516</v>
      </c>
      <c r="B794" s="318" t="s">
        <v>173</v>
      </c>
      <c r="C794" s="319" t="s">
        <v>16232</v>
      </c>
      <c r="D794" s="313" t="s">
        <v>70</v>
      </c>
      <c r="E794" s="320" t="n">
        <v>0.7</v>
      </c>
    </row>
    <row r="795" customFormat="false" ht="23.85" hidden="false" customHeight="false" outlineLevel="0" collapsed="false">
      <c r="A795" s="319" t="n">
        <v>48517</v>
      </c>
      <c r="B795" s="318" t="s">
        <v>173</v>
      </c>
      <c r="C795" s="319" t="s">
        <v>16233</v>
      </c>
      <c r="D795" s="313" t="s">
        <v>70</v>
      </c>
      <c r="E795" s="320" t="n">
        <v>1.41</v>
      </c>
    </row>
    <row r="796" customFormat="false" ht="23.85" hidden="false" customHeight="false" outlineLevel="0" collapsed="false">
      <c r="A796" s="319" t="n">
        <v>48518</v>
      </c>
      <c r="B796" s="318" t="s">
        <v>173</v>
      </c>
      <c r="C796" s="319" t="s">
        <v>16234</v>
      </c>
      <c r="D796" s="313" t="s">
        <v>70</v>
      </c>
      <c r="E796" s="320" t="n">
        <v>1.9</v>
      </c>
    </row>
    <row r="797" customFormat="false" ht="23.85" hidden="false" customHeight="false" outlineLevel="0" collapsed="false">
      <c r="A797" s="319" t="n">
        <v>48519</v>
      </c>
      <c r="B797" s="318" t="s">
        <v>173</v>
      </c>
      <c r="C797" s="319" t="s">
        <v>16235</v>
      </c>
      <c r="D797" s="313" t="s">
        <v>70</v>
      </c>
      <c r="E797" s="320" t="n">
        <v>2.18</v>
      </c>
    </row>
    <row r="798" customFormat="false" ht="23.85" hidden="false" customHeight="false" outlineLevel="0" collapsed="false">
      <c r="A798" s="319" t="n">
        <v>48520</v>
      </c>
      <c r="B798" s="318" t="s">
        <v>173</v>
      </c>
      <c r="C798" s="319" t="s">
        <v>16236</v>
      </c>
      <c r="D798" s="313" t="s">
        <v>70</v>
      </c>
      <c r="E798" s="320" t="n">
        <v>3.51</v>
      </c>
    </row>
    <row r="799" customFormat="false" ht="23.85" hidden="false" customHeight="false" outlineLevel="0" collapsed="false">
      <c r="A799" s="319" t="n">
        <v>48522</v>
      </c>
      <c r="B799" s="318" t="s">
        <v>173</v>
      </c>
      <c r="C799" s="319" t="s">
        <v>16237</v>
      </c>
      <c r="D799" s="313" t="s">
        <v>70</v>
      </c>
      <c r="E799" s="320" t="n">
        <v>9.33</v>
      </c>
    </row>
    <row r="800" customFormat="false" ht="23.85" hidden="false" customHeight="false" outlineLevel="0" collapsed="false">
      <c r="A800" s="319" t="n">
        <v>48524</v>
      </c>
      <c r="B800" s="318" t="s">
        <v>173</v>
      </c>
      <c r="C800" s="319" t="s">
        <v>16238</v>
      </c>
      <c r="D800" s="313" t="s">
        <v>70</v>
      </c>
      <c r="E800" s="320" t="n">
        <v>11.88</v>
      </c>
    </row>
    <row r="801" customFormat="false" ht="23.85" hidden="false" customHeight="false" outlineLevel="0" collapsed="false">
      <c r="A801" s="319" t="n">
        <v>48525</v>
      </c>
      <c r="B801" s="318" t="s">
        <v>173</v>
      </c>
      <c r="C801" s="319" t="s">
        <v>16239</v>
      </c>
      <c r="D801" s="313" t="s">
        <v>70</v>
      </c>
      <c r="E801" s="320" t="n">
        <v>29.24</v>
      </c>
    </row>
    <row r="802" customFormat="false" ht="23.85" hidden="false" customHeight="false" outlineLevel="0" collapsed="false">
      <c r="A802" s="319" t="n">
        <v>48534</v>
      </c>
      <c r="B802" s="318" t="s">
        <v>173</v>
      </c>
      <c r="C802" s="319" t="s">
        <v>16240</v>
      </c>
      <c r="D802" s="313" t="s">
        <v>70</v>
      </c>
      <c r="E802" s="320" t="n">
        <v>0.68</v>
      </c>
    </row>
    <row r="803" customFormat="false" ht="23.85" hidden="false" customHeight="false" outlineLevel="0" collapsed="false">
      <c r="A803" s="319" t="n">
        <v>48538</v>
      </c>
      <c r="B803" s="318" t="s">
        <v>173</v>
      </c>
      <c r="C803" s="319" t="s">
        <v>16241</v>
      </c>
      <c r="D803" s="313" t="s">
        <v>70</v>
      </c>
      <c r="E803" s="320" t="n">
        <v>1.45</v>
      </c>
    </row>
    <row r="804" customFormat="false" ht="13.8" hidden="false" customHeight="false" outlineLevel="0" collapsed="false">
      <c r="A804" s="319" t="n">
        <v>48553</v>
      </c>
      <c r="B804" s="318" t="s">
        <v>173</v>
      </c>
      <c r="C804" s="319" t="s">
        <v>16242</v>
      </c>
      <c r="D804" s="313" t="s">
        <v>70</v>
      </c>
      <c r="E804" s="320" t="n">
        <v>5.36</v>
      </c>
    </row>
    <row r="805" customFormat="false" ht="13.8" hidden="false" customHeight="false" outlineLevel="0" collapsed="false">
      <c r="A805" s="319" t="n">
        <v>48556</v>
      </c>
      <c r="B805" s="318" t="s">
        <v>173</v>
      </c>
      <c r="C805" s="319" t="s">
        <v>16243</v>
      </c>
      <c r="D805" s="313" t="s">
        <v>70</v>
      </c>
      <c r="E805" s="320" t="n">
        <v>3.29</v>
      </c>
    </row>
    <row r="806" customFormat="false" ht="13.8" hidden="false" customHeight="true" outlineLevel="0" collapsed="false">
      <c r="A806" s="317" t="n">
        <v>486</v>
      </c>
      <c r="B806" s="318" t="s">
        <v>173</v>
      </c>
      <c r="C806" s="317" t="s">
        <v>16221</v>
      </c>
      <c r="D806" s="317"/>
      <c r="E806" s="317"/>
    </row>
    <row r="807" customFormat="false" ht="13.8" hidden="false" customHeight="false" outlineLevel="0" collapsed="false">
      <c r="A807" s="319" t="n">
        <v>48604</v>
      </c>
      <c r="B807" s="318" t="s">
        <v>173</v>
      </c>
      <c r="C807" s="319" t="s">
        <v>16244</v>
      </c>
      <c r="D807" s="313" t="s">
        <v>70</v>
      </c>
      <c r="E807" s="320" t="n">
        <v>3.68</v>
      </c>
    </row>
    <row r="808" customFormat="false" ht="13.8" hidden="false" customHeight="false" outlineLevel="0" collapsed="false">
      <c r="A808" s="319" t="n">
        <v>48605</v>
      </c>
      <c r="B808" s="318" t="s">
        <v>173</v>
      </c>
      <c r="C808" s="319" t="s">
        <v>16245</v>
      </c>
      <c r="D808" s="313" t="s">
        <v>70</v>
      </c>
      <c r="E808" s="320" t="n">
        <v>5.47</v>
      </c>
    </row>
    <row r="809" customFormat="false" ht="23.85" hidden="false" customHeight="false" outlineLevel="0" collapsed="false">
      <c r="A809" s="319" t="n">
        <v>48606</v>
      </c>
      <c r="B809" s="318" t="s">
        <v>173</v>
      </c>
      <c r="C809" s="319" t="s">
        <v>16246</v>
      </c>
      <c r="D809" s="313" t="s">
        <v>70</v>
      </c>
      <c r="E809" s="320" t="n">
        <v>8.98</v>
      </c>
    </row>
    <row r="810" customFormat="false" ht="15" hidden="false" customHeight="true" outlineLevel="0" collapsed="false">
      <c r="A810" s="319" t="n">
        <v>48607</v>
      </c>
      <c r="B810" s="318" t="s">
        <v>173</v>
      </c>
      <c r="C810" s="319" t="s">
        <v>16247</v>
      </c>
      <c r="D810" s="313" t="s">
        <v>70</v>
      </c>
      <c r="E810" s="320" t="n">
        <v>14.04</v>
      </c>
    </row>
    <row r="811" customFormat="false" ht="23.85" hidden="false" customHeight="false" outlineLevel="0" collapsed="false">
      <c r="A811" s="319" t="n">
        <v>48630</v>
      </c>
      <c r="B811" s="318" t="s">
        <v>173</v>
      </c>
      <c r="C811" s="319" t="s">
        <v>16248</v>
      </c>
      <c r="D811" s="313" t="s">
        <v>48</v>
      </c>
      <c r="E811" s="320" t="n">
        <v>4.49</v>
      </c>
    </row>
    <row r="812" customFormat="false" ht="23.85" hidden="false" customHeight="false" outlineLevel="0" collapsed="false">
      <c r="A812" s="319" t="n">
        <v>48634</v>
      </c>
      <c r="B812" s="318" t="s">
        <v>173</v>
      </c>
      <c r="C812" s="319" t="s">
        <v>16249</v>
      </c>
      <c r="D812" s="313" t="s">
        <v>48</v>
      </c>
      <c r="E812" s="320" t="n">
        <v>46.32</v>
      </c>
    </row>
    <row r="813" customFormat="false" ht="13.8" hidden="false" customHeight="false" outlineLevel="0" collapsed="false">
      <c r="A813" s="319" t="n">
        <v>48665</v>
      </c>
      <c r="B813" s="318" t="s">
        <v>173</v>
      </c>
      <c r="C813" s="319" t="s">
        <v>16250</v>
      </c>
      <c r="D813" s="313" t="s">
        <v>70</v>
      </c>
      <c r="E813" s="320" t="n">
        <v>0.37</v>
      </c>
    </row>
    <row r="814" customFormat="false" ht="13.8" hidden="false" customHeight="true" outlineLevel="0" collapsed="false">
      <c r="A814" s="317" t="n">
        <v>487</v>
      </c>
      <c r="B814" s="318" t="s">
        <v>173</v>
      </c>
      <c r="C814" s="317" t="s">
        <v>16251</v>
      </c>
      <c r="D814" s="317"/>
      <c r="E814" s="317"/>
    </row>
    <row r="815" customFormat="false" ht="23.85" hidden="false" customHeight="false" outlineLevel="0" collapsed="false">
      <c r="A815" s="319" t="n">
        <v>48701</v>
      </c>
      <c r="B815" s="318" t="s">
        <v>173</v>
      </c>
      <c r="C815" s="319" t="s">
        <v>16252</v>
      </c>
      <c r="D815" s="313" t="s">
        <v>48</v>
      </c>
      <c r="E815" s="320" t="n">
        <v>12.45</v>
      </c>
    </row>
    <row r="816" customFormat="false" ht="23.85" hidden="false" customHeight="false" outlineLevel="0" collapsed="false">
      <c r="A816" s="319" t="n">
        <v>48730</v>
      </c>
      <c r="B816" s="318" t="s">
        <v>173</v>
      </c>
      <c r="C816" s="319" t="s">
        <v>16253</v>
      </c>
      <c r="D816" s="313" t="s">
        <v>70</v>
      </c>
      <c r="E816" s="320" t="n">
        <v>141.37</v>
      </c>
    </row>
    <row r="817" customFormat="false" ht="23.85" hidden="false" customHeight="false" outlineLevel="0" collapsed="false">
      <c r="A817" s="319" t="n">
        <v>48744</v>
      </c>
      <c r="B817" s="318" t="s">
        <v>173</v>
      </c>
      <c r="C817" s="319" t="s">
        <v>16254</v>
      </c>
      <c r="D817" s="313" t="s">
        <v>70</v>
      </c>
      <c r="E817" s="320" t="n">
        <v>87.71</v>
      </c>
    </row>
    <row r="818" customFormat="false" ht="15" hidden="false" customHeight="true" outlineLevel="0" collapsed="false">
      <c r="A818" s="319" t="n">
        <v>48747</v>
      </c>
      <c r="B818" s="318" t="s">
        <v>173</v>
      </c>
      <c r="C818" s="319" t="s">
        <v>16255</v>
      </c>
      <c r="D818" s="313" t="s">
        <v>70</v>
      </c>
      <c r="E818" s="320" t="n">
        <v>1.64</v>
      </c>
    </row>
    <row r="819" customFormat="false" ht="23.85" hidden="false" customHeight="false" outlineLevel="0" collapsed="false">
      <c r="A819" s="319" t="n">
        <v>48763</v>
      </c>
      <c r="B819" s="318" t="s">
        <v>173</v>
      </c>
      <c r="C819" s="319" t="s">
        <v>16256</v>
      </c>
      <c r="D819" s="313" t="s">
        <v>70</v>
      </c>
      <c r="E819" s="320" t="n">
        <v>26.34</v>
      </c>
    </row>
    <row r="820" customFormat="false" ht="13.8" hidden="false" customHeight="false" outlineLevel="0" collapsed="false">
      <c r="A820" s="319" t="n">
        <v>48772</v>
      </c>
      <c r="B820" s="318" t="s">
        <v>173</v>
      </c>
      <c r="C820" s="319" t="s">
        <v>16257</v>
      </c>
      <c r="D820" s="313" t="s">
        <v>70</v>
      </c>
      <c r="E820" s="320" t="n">
        <v>172.19</v>
      </c>
    </row>
    <row r="821" customFormat="false" ht="35.05" hidden="false" customHeight="false" outlineLevel="0" collapsed="false">
      <c r="A821" s="319" t="n">
        <v>48782</v>
      </c>
      <c r="B821" s="318" t="s">
        <v>173</v>
      </c>
      <c r="C821" s="319" t="s">
        <v>16258</v>
      </c>
      <c r="D821" s="313" t="s">
        <v>70</v>
      </c>
      <c r="E821" s="320" t="n">
        <v>111.51</v>
      </c>
    </row>
    <row r="822" customFormat="false" ht="23.85" hidden="false" customHeight="false" outlineLevel="0" collapsed="false">
      <c r="A822" s="319" t="n">
        <v>48784</v>
      </c>
      <c r="B822" s="318" t="s">
        <v>173</v>
      </c>
      <c r="C822" s="319" t="s">
        <v>16259</v>
      </c>
      <c r="D822" s="313" t="s">
        <v>70</v>
      </c>
      <c r="E822" s="320" t="n">
        <v>153.38</v>
      </c>
    </row>
    <row r="823" customFormat="false" ht="13.8" hidden="false" customHeight="false" outlineLevel="0" collapsed="false">
      <c r="A823" s="319" t="n">
        <v>48790</v>
      </c>
      <c r="B823" s="318" t="s">
        <v>173</v>
      </c>
      <c r="C823" s="319" t="s">
        <v>16260</v>
      </c>
      <c r="D823" s="313" t="s">
        <v>70</v>
      </c>
      <c r="E823" s="320" t="n">
        <v>621.81</v>
      </c>
    </row>
    <row r="824" customFormat="false" ht="23.85" hidden="false" customHeight="false" outlineLevel="0" collapsed="false">
      <c r="A824" s="319" t="n">
        <v>48794</v>
      </c>
      <c r="B824" s="318" t="s">
        <v>173</v>
      </c>
      <c r="C824" s="319" t="s">
        <v>16261</v>
      </c>
      <c r="D824" s="313" t="s">
        <v>70</v>
      </c>
      <c r="E824" s="320" t="n">
        <v>40.28</v>
      </c>
    </row>
    <row r="825" customFormat="false" ht="13.8" hidden="false" customHeight="true" outlineLevel="0" collapsed="false">
      <c r="A825" s="317" t="n">
        <v>488</v>
      </c>
      <c r="B825" s="318" t="s">
        <v>173</v>
      </c>
      <c r="C825" s="317" t="s">
        <v>15730</v>
      </c>
      <c r="D825" s="317"/>
      <c r="E825" s="317"/>
    </row>
    <row r="826" customFormat="false" ht="13.8" hidden="false" customHeight="false" outlineLevel="0" collapsed="false">
      <c r="A826" s="319" t="n">
        <v>48860</v>
      </c>
      <c r="B826" s="318" t="s">
        <v>173</v>
      </c>
      <c r="C826" s="319" t="s">
        <v>16262</v>
      </c>
      <c r="D826" s="313" t="s">
        <v>70</v>
      </c>
      <c r="E826" s="320" t="n">
        <v>25.55</v>
      </c>
    </row>
    <row r="827" customFormat="false" ht="13.8" hidden="false" customHeight="true" outlineLevel="0" collapsed="false">
      <c r="A827" s="317" t="n">
        <v>489</v>
      </c>
      <c r="B827" s="318" t="s">
        <v>173</v>
      </c>
      <c r="C827" s="317" t="s">
        <v>15908</v>
      </c>
      <c r="D827" s="317"/>
      <c r="E827" s="317"/>
    </row>
    <row r="828" customFormat="false" ht="13.8" hidden="false" customHeight="false" outlineLevel="0" collapsed="false">
      <c r="A828" s="319" t="n">
        <v>48917</v>
      </c>
      <c r="B828" s="318" t="s">
        <v>173</v>
      </c>
      <c r="C828" s="319" t="s">
        <v>16263</v>
      </c>
      <c r="D828" s="313" t="s">
        <v>48</v>
      </c>
      <c r="E828" s="320" t="n">
        <v>4.04</v>
      </c>
    </row>
    <row r="829" customFormat="false" ht="15" hidden="false" customHeight="true" outlineLevel="0" collapsed="false">
      <c r="A829" s="319" t="n">
        <v>48986</v>
      </c>
      <c r="B829" s="318" t="s">
        <v>173</v>
      </c>
      <c r="C829" s="319" t="s">
        <v>16264</v>
      </c>
      <c r="D829" s="313" t="s">
        <v>48</v>
      </c>
      <c r="E829" s="320" t="n">
        <v>93.89</v>
      </c>
    </row>
    <row r="830" customFormat="false" ht="13.8" hidden="false" customHeight="false" outlineLevel="0" collapsed="false">
      <c r="A830" s="319" t="n">
        <v>48987</v>
      </c>
      <c r="B830" s="318" t="s">
        <v>173</v>
      </c>
      <c r="C830" s="319" t="s">
        <v>16265</v>
      </c>
      <c r="D830" s="313" t="s">
        <v>70</v>
      </c>
      <c r="E830" s="320" t="n">
        <v>37.19</v>
      </c>
    </row>
    <row r="831" customFormat="false" ht="15" hidden="false" customHeight="true" outlineLevel="0" collapsed="false">
      <c r="A831" s="319" t="n">
        <v>48988</v>
      </c>
      <c r="B831" s="318" t="s">
        <v>173</v>
      </c>
      <c r="C831" s="319" t="s">
        <v>16266</v>
      </c>
      <c r="D831" s="313" t="s">
        <v>48</v>
      </c>
      <c r="E831" s="320" t="n">
        <v>135.28</v>
      </c>
    </row>
    <row r="832" customFormat="false" ht="13.8" hidden="false" customHeight="true" outlineLevel="0" collapsed="false">
      <c r="A832" s="317" t="n">
        <v>490</v>
      </c>
      <c r="B832" s="318" t="s">
        <v>173</v>
      </c>
      <c r="C832" s="317" t="s">
        <v>16267</v>
      </c>
      <c r="D832" s="317"/>
      <c r="E832" s="317"/>
    </row>
    <row r="833" customFormat="false" ht="23.85" hidden="false" customHeight="false" outlineLevel="0" collapsed="false">
      <c r="A833" s="319" t="n">
        <v>49002</v>
      </c>
      <c r="B833" s="318" t="s">
        <v>173</v>
      </c>
      <c r="C833" s="319" t="s">
        <v>16268</v>
      </c>
      <c r="D833" s="313" t="s">
        <v>70</v>
      </c>
      <c r="E833" s="320" t="n">
        <v>34.5</v>
      </c>
    </row>
    <row r="834" customFormat="false" ht="23.85" hidden="false" customHeight="false" outlineLevel="0" collapsed="false">
      <c r="A834" s="319" t="n">
        <v>49028</v>
      </c>
      <c r="B834" s="318" t="s">
        <v>173</v>
      </c>
      <c r="C834" s="319" t="s">
        <v>16269</v>
      </c>
      <c r="D834" s="313" t="s">
        <v>70</v>
      </c>
      <c r="E834" s="320" t="n">
        <v>189.33</v>
      </c>
    </row>
    <row r="835" customFormat="false" ht="23.85" hidden="false" customHeight="false" outlineLevel="0" collapsed="false">
      <c r="A835" s="319" t="n">
        <v>49064</v>
      </c>
      <c r="B835" s="318" t="s">
        <v>173</v>
      </c>
      <c r="C835" s="319" t="s">
        <v>16270</v>
      </c>
      <c r="D835" s="313" t="s">
        <v>70</v>
      </c>
      <c r="E835" s="320" t="n">
        <v>3.63</v>
      </c>
    </row>
    <row r="836" customFormat="false" ht="15" hidden="false" customHeight="true" outlineLevel="0" collapsed="false">
      <c r="A836" s="319" t="n">
        <v>49072</v>
      </c>
      <c r="B836" s="318" t="s">
        <v>173</v>
      </c>
      <c r="C836" s="319" t="s">
        <v>16271</v>
      </c>
      <c r="D836" s="313" t="s">
        <v>70</v>
      </c>
      <c r="E836" s="320" t="n">
        <v>40.31</v>
      </c>
    </row>
    <row r="837" customFormat="false" ht="13.8" hidden="false" customHeight="true" outlineLevel="0" collapsed="false">
      <c r="A837" s="317" t="n">
        <v>491</v>
      </c>
      <c r="B837" s="318" t="s">
        <v>173</v>
      </c>
      <c r="C837" s="317" t="s">
        <v>16267</v>
      </c>
      <c r="D837" s="317"/>
      <c r="E837" s="317"/>
    </row>
    <row r="838" customFormat="false" ht="23.85" hidden="false" customHeight="false" outlineLevel="0" collapsed="false">
      <c r="A838" s="319" t="n">
        <v>49101</v>
      </c>
      <c r="B838" s="318" t="s">
        <v>173</v>
      </c>
      <c r="C838" s="319" t="s">
        <v>16272</v>
      </c>
      <c r="D838" s="313" t="s">
        <v>70</v>
      </c>
      <c r="E838" s="320" t="n">
        <v>455.5</v>
      </c>
    </row>
    <row r="839" customFormat="false" ht="13.8" hidden="false" customHeight="false" outlineLevel="0" collapsed="false">
      <c r="A839" s="319" t="n">
        <v>49104</v>
      </c>
      <c r="B839" s="318" t="s">
        <v>173</v>
      </c>
      <c r="C839" s="319" t="s">
        <v>16273</v>
      </c>
      <c r="D839" s="313" t="s">
        <v>70</v>
      </c>
      <c r="E839" s="320" t="n">
        <v>3.9</v>
      </c>
    </row>
    <row r="840" customFormat="false" ht="13.8" hidden="false" customHeight="false" outlineLevel="0" collapsed="false">
      <c r="A840" s="319" t="n">
        <v>49112</v>
      </c>
      <c r="B840" s="318" t="s">
        <v>173</v>
      </c>
      <c r="C840" s="319" t="s">
        <v>16274</v>
      </c>
      <c r="D840" s="313" t="s">
        <v>70</v>
      </c>
      <c r="E840" s="320" t="n">
        <v>41.68</v>
      </c>
    </row>
    <row r="841" customFormat="false" ht="15" hidden="false" customHeight="true" outlineLevel="0" collapsed="false">
      <c r="A841" s="319" t="n">
        <v>49123</v>
      </c>
      <c r="B841" s="318" t="s">
        <v>173</v>
      </c>
      <c r="C841" s="319" t="s">
        <v>16275</v>
      </c>
      <c r="D841" s="313" t="s">
        <v>70</v>
      </c>
      <c r="E841" s="320" t="n">
        <v>3.65</v>
      </c>
    </row>
    <row r="842" customFormat="false" ht="23.85" hidden="false" customHeight="false" outlineLevel="0" collapsed="false">
      <c r="A842" s="319" t="n">
        <v>49165</v>
      </c>
      <c r="B842" s="318" t="s">
        <v>173</v>
      </c>
      <c r="C842" s="319" t="s">
        <v>16276</v>
      </c>
      <c r="D842" s="313" t="s">
        <v>70</v>
      </c>
      <c r="E842" s="320" t="n">
        <v>234.42</v>
      </c>
    </row>
    <row r="843" customFormat="false" ht="23.85" hidden="false" customHeight="false" outlineLevel="0" collapsed="false">
      <c r="A843" s="319" t="n">
        <v>49170</v>
      </c>
      <c r="B843" s="318" t="s">
        <v>173</v>
      </c>
      <c r="C843" s="319" t="s">
        <v>16277</v>
      </c>
      <c r="D843" s="313" t="s">
        <v>70</v>
      </c>
      <c r="E843" s="322" t="n">
        <v>1910.96</v>
      </c>
    </row>
    <row r="844" customFormat="false" ht="13.8" hidden="false" customHeight="true" outlineLevel="0" collapsed="false">
      <c r="A844" s="317" t="n">
        <v>492</v>
      </c>
      <c r="B844" s="318" t="s">
        <v>173</v>
      </c>
      <c r="C844" s="317" t="s">
        <v>16278</v>
      </c>
      <c r="D844" s="317"/>
      <c r="E844" s="317"/>
    </row>
    <row r="845" customFormat="false" ht="13.8" hidden="false" customHeight="false" outlineLevel="0" collapsed="false">
      <c r="A845" s="319" t="n">
        <v>49227</v>
      </c>
      <c r="B845" s="318" t="s">
        <v>173</v>
      </c>
      <c r="C845" s="319" t="s">
        <v>16279</v>
      </c>
      <c r="D845" s="313" t="s">
        <v>70</v>
      </c>
      <c r="E845" s="320" t="n">
        <v>4.47</v>
      </c>
    </row>
    <row r="846" customFormat="false" ht="13.8" hidden="false" customHeight="false" outlineLevel="0" collapsed="false">
      <c r="A846" s="319" t="n">
        <v>49228</v>
      </c>
      <c r="B846" s="318" t="s">
        <v>173</v>
      </c>
      <c r="C846" s="319" t="s">
        <v>16280</v>
      </c>
      <c r="D846" s="313" t="s">
        <v>70</v>
      </c>
      <c r="E846" s="320" t="n">
        <v>6.16</v>
      </c>
    </row>
    <row r="847" customFormat="false" ht="13.8" hidden="false" customHeight="false" outlineLevel="0" collapsed="false">
      <c r="A847" s="319" t="n">
        <v>49241</v>
      </c>
      <c r="B847" s="318" t="s">
        <v>173</v>
      </c>
      <c r="C847" s="319" t="s">
        <v>16281</v>
      </c>
      <c r="D847" s="313" t="s">
        <v>70</v>
      </c>
      <c r="E847" s="320" t="n">
        <v>7.21</v>
      </c>
    </row>
    <row r="848" customFormat="false" ht="13.8" hidden="false" customHeight="false" outlineLevel="0" collapsed="false">
      <c r="A848" s="319" t="n">
        <v>49242</v>
      </c>
      <c r="B848" s="318" t="s">
        <v>173</v>
      </c>
      <c r="C848" s="319" t="s">
        <v>16282</v>
      </c>
      <c r="D848" s="313" t="s">
        <v>70</v>
      </c>
      <c r="E848" s="320" t="n">
        <v>4.29</v>
      </c>
    </row>
    <row r="849" customFormat="false" ht="15" hidden="false" customHeight="true" outlineLevel="0" collapsed="false">
      <c r="A849" s="319" t="n">
        <v>49243</v>
      </c>
      <c r="B849" s="318" t="s">
        <v>173</v>
      </c>
      <c r="C849" s="319" t="s">
        <v>16283</v>
      </c>
      <c r="D849" s="313" t="s">
        <v>70</v>
      </c>
      <c r="E849" s="320" t="n">
        <v>6.72</v>
      </c>
    </row>
    <row r="850" customFormat="false" ht="23.85" hidden="false" customHeight="false" outlineLevel="0" collapsed="false">
      <c r="A850" s="319" t="n">
        <v>49249</v>
      </c>
      <c r="B850" s="318" t="s">
        <v>173</v>
      </c>
      <c r="C850" s="319" t="s">
        <v>16284</v>
      </c>
      <c r="D850" s="313" t="s">
        <v>70</v>
      </c>
      <c r="E850" s="320" t="n">
        <v>9.68</v>
      </c>
    </row>
    <row r="851" customFormat="false" ht="23.85" hidden="false" customHeight="false" outlineLevel="0" collapsed="false">
      <c r="A851" s="319" t="n">
        <v>49274</v>
      </c>
      <c r="B851" s="318" t="s">
        <v>173</v>
      </c>
      <c r="C851" s="319" t="s">
        <v>16285</v>
      </c>
      <c r="D851" s="313" t="s">
        <v>70</v>
      </c>
      <c r="E851" s="320" t="n">
        <v>87.29</v>
      </c>
    </row>
    <row r="852" customFormat="false" ht="23.85" hidden="false" customHeight="false" outlineLevel="0" collapsed="false">
      <c r="A852" s="319" t="n">
        <v>49275</v>
      </c>
      <c r="B852" s="318" t="s">
        <v>173</v>
      </c>
      <c r="C852" s="319" t="s">
        <v>16286</v>
      </c>
      <c r="D852" s="313" t="s">
        <v>70</v>
      </c>
      <c r="E852" s="320" t="n">
        <v>107.04</v>
      </c>
    </row>
    <row r="853" customFormat="false" ht="13.8" hidden="false" customHeight="false" outlineLevel="0" collapsed="false">
      <c r="A853" s="319" t="n">
        <v>49277</v>
      </c>
      <c r="B853" s="318" t="s">
        <v>173</v>
      </c>
      <c r="C853" s="319" t="s">
        <v>16287</v>
      </c>
      <c r="D853" s="313" t="s">
        <v>70</v>
      </c>
      <c r="E853" s="320" t="n">
        <v>27.78</v>
      </c>
    </row>
    <row r="854" customFormat="false" ht="23.85" hidden="false" customHeight="false" outlineLevel="0" collapsed="false">
      <c r="A854" s="319" t="n">
        <v>49278</v>
      </c>
      <c r="B854" s="318" t="s">
        <v>173</v>
      </c>
      <c r="C854" s="319" t="s">
        <v>16288</v>
      </c>
      <c r="D854" s="313" t="s">
        <v>70</v>
      </c>
      <c r="E854" s="320" t="n">
        <v>38.99</v>
      </c>
    </row>
    <row r="855" customFormat="false" ht="13.8" hidden="false" customHeight="false" outlineLevel="0" collapsed="false">
      <c r="A855" s="319" t="n">
        <v>49289</v>
      </c>
      <c r="B855" s="318" t="s">
        <v>173</v>
      </c>
      <c r="C855" s="319" t="s">
        <v>16289</v>
      </c>
      <c r="D855" s="313" t="s">
        <v>70</v>
      </c>
      <c r="E855" s="320" t="n">
        <v>11.14</v>
      </c>
    </row>
    <row r="856" customFormat="false" ht="13.8" hidden="false" customHeight="true" outlineLevel="0" collapsed="false">
      <c r="A856" s="317" t="n">
        <v>494</v>
      </c>
      <c r="B856" s="318" t="s">
        <v>173</v>
      </c>
      <c r="C856" s="317" t="s">
        <v>16290</v>
      </c>
      <c r="D856" s="317"/>
      <c r="E856" s="317"/>
    </row>
    <row r="857" customFormat="false" ht="23.85" hidden="false" customHeight="false" outlineLevel="0" collapsed="false">
      <c r="A857" s="319" t="n">
        <v>49424</v>
      </c>
      <c r="B857" s="318" t="s">
        <v>173</v>
      </c>
      <c r="C857" s="319" t="s">
        <v>16291</v>
      </c>
      <c r="D857" s="313" t="s">
        <v>70</v>
      </c>
      <c r="E857" s="320" t="n">
        <v>14.9</v>
      </c>
    </row>
    <row r="858" customFormat="false" ht="23.85" hidden="false" customHeight="false" outlineLevel="0" collapsed="false">
      <c r="A858" s="319" t="n">
        <v>49428</v>
      </c>
      <c r="B858" s="318" t="s">
        <v>173</v>
      </c>
      <c r="C858" s="319" t="s">
        <v>16292</v>
      </c>
      <c r="D858" s="313" t="s">
        <v>70</v>
      </c>
      <c r="E858" s="320" t="n">
        <v>4.11</v>
      </c>
    </row>
    <row r="859" customFormat="false" ht="23.85" hidden="false" customHeight="false" outlineLevel="0" collapsed="false">
      <c r="A859" s="319" t="n">
        <v>49459</v>
      </c>
      <c r="B859" s="318" t="s">
        <v>173</v>
      </c>
      <c r="C859" s="319" t="s">
        <v>16293</v>
      </c>
      <c r="D859" s="313" t="s">
        <v>70</v>
      </c>
      <c r="E859" s="320" t="n">
        <v>487.56</v>
      </c>
    </row>
    <row r="860" customFormat="false" ht="23.85" hidden="false" customHeight="false" outlineLevel="0" collapsed="false">
      <c r="A860" s="319" t="n">
        <v>49463</v>
      </c>
      <c r="B860" s="318" t="s">
        <v>173</v>
      </c>
      <c r="C860" s="319" t="s">
        <v>16294</v>
      </c>
      <c r="D860" s="313" t="s">
        <v>70</v>
      </c>
      <c r="E860" s="320" t="n">
        <v>60.78</v>
      </c>
    </row>
    <row r="861" customFormat="false" ht="15" hidden="false" customHeight="true" outlineLevel="0" collapsed="false">
      <c r="A861" s="319" t="n">
        <v>49464</v>
      </c>
      <c r="B861" s="318" t="s">
        <v>173</v>
      </c>
      <c r="C861" s="319" t="s">
        <v>16295</v>
      </c>
      <c r="D861" s="313" t="s">
        <v>70</v>
      </c>
      <c r="E861" s="320" t="n">
        <v>96.26</v>
      </c>
    </row>
    <row r="862" customFormat="false" ht="13.8" hidden="false" customHeight="false" outlineLevel="0" collapsed="false">
      <c r="A862" s="319" t="n">
        <v>49488</v>
      </c>
      <c r="B862" s="318" t="s">
        <v>173</v>
      </c>
      <c r="C862" s="319" t="s">
        <v>16296</v>
      </c>
      <c r="D862" s="313" t="s">
        <v>70</v>
      </c>
      <c r="E862" s="320" t="n">
        <v>1.57</v>
      </c>
    </row>
    <row r="863" customFormat="false" ht="13.8" hidden="false" customHeight="false" outlineLevel="0" collapsed="false">
      <c r="A863" s="319" t="n">
        <v>49492</v>
      </c>
      <c r="B863" s="318" t="s">
        <v>173</v>
      </c>
      <c r="C863" s="319" t="s">
        <v>16297</v>
      </c>
      <c r="D863" s="313" t="s">
        <v>70</v>
      </c>
      <c r="E863" s="320" t="n">
        <v>13.27</v>
      </c>
    </row>
    <row r="864" customFormat="false" ht="23.85" hidden="false" customHeight="false" outlineLevel="0" collapsed="false">
      <c r="A864" s="319" t="n">
        <v>49493</v>
      </c>
      <c r="B864" s="318" t="s">
        <v>173</v>
      </c>
      <c r="C864" s="319" t="s">
        <v>16298</v>
      </c>
      <c r="D864" s="313" t="s">
        <v>70</v>
      </c>
      <c r="E864" s="320" t="n">
        <v>25.64</v>
      </c>
    </row>
    <row r="865" customFormat="false" ht="13.8" hidden="false" customHeight="true" outlineLevel="0" collapsed="false">
      <c r="A865" s="317" t="n">
        <v>495</v>
      </c>
      <c r="B865" s="318" t="s">
        <v>173</v>
      </c>
      <c r="C865" s="317" t="s">
        <v>15721</v>
      </c>
      <c r="D865" s="317"/>
      <c r="E865" s="317"/>
    </row>
    <row r="866" customFormat="false" ht="13.8" hidden="false" customHeight="false" outlineLevel="0" collapsed="false">
      <c r="A866" s="319" t="n">
        <v>49502</v>
      </c>
      <c r="B866" s="318" t="s">
        <v>173</v>
      </c>
      <c r="C866" s="319" t="s">
        <v>16299</v>
      </c>
      <c r="D866" s="313" t="s">
        <v>70</v>
      </c>
      <c r="E866" s="320" t="n">
        <v>3.9</v>
      </c>
    </row>
    <row r="867" customFormat="false" ht="13.8" hidden="false" customHeight="false" outlineLevel="0" collapsed="false">
      <c r="A867" s="319" t="n">
        <v>49503</v>
      </c>
      <c r="B867" s="318" t="s">
        <v>173</v>
      </c>
      <c r="C867" s="319" t="s">
        <v>16300</v>
      </c>
      <c r="D867" s="313" t="s">
        <v>70</v>
      </c>
      <c r="E867" s="320" t="n">
        <v>29.95</v>
      </c>
    </row>
    <row r="868" customFormat="false" ht="23.85" hidden="false" customHeight="false" outlineLevel="0" collapsed="false">
      <c r="A868" s="319" t="n">
        <v>49505</v>
      </c>
      <c r="B868" s="318" t="s">
        <v>173</v>
      </c>
      <c r="C868" s="319" t="s">
        <v>16301</v>
      </c>
      <c r="D868" s="313" t="s">
        <v>70</v>
      </c>
      <c r="E868" s="320" t="n">
        <v>2.77</v>
      </c>
    </row>
    <row r="869" customFormat="false" ht="13.8" hidden="false" customHeight="false" outlineLevel="0" collapsed="false">
      <c r="A869" s="319" t="n">
        <v>49507</v>
      </c>
      <c r="B869" s="318" t="s">
        <v>173</v>
      </c>
      <c r="C869" s="319" t="s">
        <v>16302</v>
      </c>
      <c r="D869" s="313" t="s">
        <v>70</v>
      </c>
      <c r="E869" s="320" t="n">
        <v>3.95</v>
      </c>
    </row>
    <row r="870" customFormat="false" ht="15" hidden="false" customHeight="true" outlineLevel="0" collapsed="false">
      <c r="A870" s="319" t="n">
        <v>49510</v>
      </c>
      <c r="B870" s="318" t="s">
        <v>173</v>
      </c>
      <c r="C870" s="319" t="s">
        <v>16303</v>
      </c>
      <c r="D870" s="313" t="s">
        <v>70</v>
      </c>
      <c r="E870" s="320" t="n">
        <v>739.74</v>
      </c>
    </row>
    <row r="871" customFormat="false" ht="13.8" hidden="false" customHeight="false" outlineLevel="0" collapsed="false">
      <c r="A871" s="319" t="n">
        <v>49514</v>
      </c>
      <c r="B871" s="318" t="s">
        <v>173</v>
      </c>
      <c r="C871" s="319" t="s">
        <v>16304</v>
      </c>
      <c r="D871" s="313" t="s">
        <v>70</v>
      </c>
      <c r="E871" s="320" t="n">
        <v>18.89</v>
      </c>
    </row>
    <row r="872" customFormat="false" ht="23.85" hidden="false" customHeight="false" outlineLevel="0" collapsed="false">
      <c r="A872" s="319" t="n">
        <v>49521</v>
      </c>
      <c r="B872" s="318" t="s">
        <v>173</v>
      </c>
      <c r="C872" s="319" t="s">
        <v>16305</v>
      </c>
      <c r="D872" s="313" t="s">
        <v>70</v>
      </c>
      <c r="E872" s="320" t="n">
        <v>11.89</v>
      </c>
    </row>
    <row r="873" customFormat="false" ht="23.85" hidden="false" customHeight="false" outlineLevel="0" collapsed="false">
      <c r="A873" s="319" t="n">
        <v>49524</v>
      </c>
      <c r="B873" s="318" t="s">
        <v>173</v>
      </c>
      <c r="C873" s="319" t="s">
        <v>16306</v>
      </c>
      <c r="D873" s="313" t="s">
        <v>48</v>
      </c>
      <c r="E873" s="320" t="n">
        <v>21.96</v>
      </c>
    </row>
    <row r="874" customFormat="false" ht="23.85" hidden="false" customHeight="false" outlineLevel="0" collapsed="false">
      <c r="A874" s="319" t="n">
        <v>49537</v>
      </c>
      <c r="B874" s="318" t="s">
        <v>173</v>
      </c>
      <c r="C874" s="319" t="s">
        <v>16307</v>
      </c>
      <c r="D874" s="313" t="s">
        <v>70</v>
      </c>
      <c r="E874" s="320" t="n">
        <v>31.34</v>
      </c>
    </row>
    <row r="875" customFormat="false" ht="13.8" hidden="false" customHeight="false" outlineLevel="0" collapsed="false">
      <c r="A875" s="319" t="n">
        <v>49565</v>
      </c>
      <c r="B875" s="318" t="s">
        <v>173</v>
      </c>
      <c r="C875" s="319" t="s">
        <v>16308</v>
      </c>
      <c r="D875" s="313" t="s">
        <v>70</v>
      </c>
      <c r="E875" s="320" t="n">
        <v>24.42</v>
      </c>
    </row>
    <row r="876" customFormat="false" ht="13.8" hidden="false" customHeight="false" outlineLevel="0" collapsed="false">
      <c r="A876" s="319" t="n">
        <v>49566</v>
      </c>
      <c r="B876" s="318" t="s">
        <v>173</v>
      </c>
      <c r="C876" s="319" t="s">
        <v>16309</v>
      </c>
      <c r="D876" s="313" t="s">
        <v>70</v>
      </c>
      <c r="E876" s="320" t="n">
        <v>4.97</v>
      </c>
    </row>
    <row r="877" customFormat="false" ht="13.8" hidden="false" customHeight="false" outlineLevel="0" collapsed="false">
      <c r="A877" s="319" t="n">
        <v>49568</v>
      </c>
      <c r="B877" s="318" t="s">
        <v>173</v>
      </c>
      <c r="C877" s="319" t="s">
        <v>16310</v>
      </c>
      <c r="D877" s="313" t="s">
        <v>70</v>
      </c>
      <c r="E877" s="320" t="n">
        <v>9.2</v>
      </c>
    </row>
    <row r="878" customFormat="false" ht="13.8" hidden="false" customHeight="false" outlineLevel="0" collapsed="false">
      <c r="A878" s="319" t="n">
        <v>49570</v>
      </c>
      <c r="B878" s="318" t="s">
        <v>173</v>
      </c>
      <c r="C878" s="319" t="s">
        <v>16311</v>
      </c>
      <c r="D878" s="313" t="s">
        <v>70</v>
      </c>
      <c r="E878" s="320" t="n">
        <v>8.75</v>
      </c>
    </row>
    <row r="879" customFormat="false" ht="13.8" hidden="false" customHeight="true" outlineLevel="0" collapsed="false">
      <c r="A879" s="317" t="n">
        <v>496</v>
      </c>
      <c r="B879" s="318" t="s">
        <v>173</v>
      </c>
      <c r="C879" s="317" t="s">
        <v>15730</v>
      </c>
      <c r="D879" s="317"/>
      <c r="E879" s="317"/>
    </row>
    <row r="880" customFormat="false" ht="23.85" hidden="false" customHeight="false" outlineLevel="0" collapsed="false">
      <c r="A880" s="319" t="n">
        <v>49606</v>
      </c>
      <c r="B880" s="318" t="s">
        <v>173</v>
      </c>
      <c r="C880" s="319" t="s">
        <v>16312</v>
      </c>
      <c r="D880" s="313" t="s">
        <v>48</v>
      </c>
      <c r="E880" s="320" t="n">
        <v>14.01</v>
      </c>
    </row>
    <row r="881" customFormat="false" ht="23.85" hidden="false" customHeight="false" outlineLevel="0" collapsed="false">
      <c r="A881" s="319" t="n">
        <v>49626</v>
      </c>
      <c r="B881" s="318" t="s">
        <v>173</v>
      </c>
      <c r="C881" s="319" t="s">
        <v>16313</v>
      </c>
      <c r="D881" s="313" t="s">
        <v>70</v>
      </c>
      <c r="E881" s="320" t="n">
        <v>4.07</v>
      </c>
    </row>
    <row r="882" customFormat="false" ht="23.85" hidden="false" customHeight="false" outlineLevel="0" collapsed="false">
      <c r="A882" s="319" t="n">
        <v>49633</v>
      </c>
      <c r="B882" s="318" t="s">
        <v>173</v>
      </c>
      <c r="C882" s="319" t="s">
        <v>16314</v>
      </c>
      <c r="D882" s="313" t="s">
        <v>70</v>
      </c>
      <c r="E882" s="320" t="n">
        <v>2.11</v>
      </c>
    </row>
    <row r="883" customFormat="false" ht="23.85" hidden="false" customHeight="false" outlineLevel="0" collapsed="false">
      <c r="A883" s="319" t="n">
        <v>49645</v>
      </c>
      <c r="B883" s="318" t="s">
        <v>173</v>
      </c>
      <c r="C883" s="319" t="s">
        <v>16315</v>
      </c>
      <c r="D883" s="313" t="s">
        <v>70</v>
      </c>
      <c r="E883" s="320" t="n">
        <v>455.5</v>
      </c>
    </row>
    <row r="884" customFormat="false" ht="15" hidden="false" customHeight="true" outlineLevel="0" collapsed="false">
      <c r="A884" s="319" t="n">
        <v>49654</v>
      </c>
      <c r="B884" s="318" t="s">
        <v>173</v>
      </c>
      <c r="C884" s="319" t="s">
        <v>16316</v>
      </c>
      <c r="D884" s="313" t="s">
        <v>70</v>
      </c>
      <c r="E884" s="320" t="n">
        <v>35.26</v>
      </c>
    </row>
    <row r="885" customFormat="false" ht="23.85" hidden="false" customHeight="false" outlineLevel="0" collapsed="false">
      <c r="A885" s="319" t="n">
        <v>49666</v>
      </c>
      <c r="B885" s="318" t="s">
        <v>173</v>
      </c>
      <c r="C885" s="319" t="s">
        <v>16317</v>
      </c>
      <c r="D885" s="313" t="s">
        <v>48</v>
      </c>
      <c r="E885" s="320" t="n">
        <v>19.2</v>
      </c>
    </row>
    <row r="886" customFormat="false" ht="13.8" hidden="false" customHeight="false" outlineLevel="0" collapsed="false">
      <c r="A886" s="319" t="n">
        <v>49674</v>
      </c>
      <c r="B886" s="318" t="s">
        <v>173</v>
      </c>
      <c r="C886" s="319" t="s">
        <v>16318</v>
      </c>
      <c r="D886" s="313" t="s">
        <v>70</v>
      </c>
      <c r="E886" s="320" t="n">
        <v>38.73</v>
      </c>
    </row>
    <row r="887" customFormat="false" ht="13.8" hidden="false" customHeight="false" outlineLevel="0" collapsed="false">
      <c r="A887" s="319" t="n">
        <v>49679</v>
      </c>
      <c r="B887" s="318" t="s">
        <v>173</v>
      </c>
      <c r="C887" s="319" t="s">
        <v>16319</v>
      </c>
      <c r="D887" s="313" t="s">
        <v>70</v>
      </c>
      <c r="E887" s="320" t="n">
        <v>34.56</v>
      </c>
    </row>
    <row r="888" customFormat="false" ht="13.8" hidden="false" customHeight="false" outlineLevel="0" collapsed="false">
      <c r="A888" s="319" t="n">
        <v>49681</v>
      </c>
      <c r="B888" s="318" t="s">
        <v>173</v>
      </c>
      <c r="C888" s="319" t="s">
        <v>16320</v>
      </c>
      <c r="D888" s="313" t="s">
        <v>70</v>
      </c>
      <c r="E888" s="320" t="n">
        <v>4.98</v>
      </c>
    </row>
    <row r="889" customFormat="false" ht="13.8" hidden="false" customHeight="false" outlineLevel="0" collapsed="false">
      <c r="A889" s="319" t="n">
        <v>49686</v>
      </c>
      <c r="B889" s="318" t="s">
        <v>173</v>
      </c>
      <c r="C889" s="319" t="s">
        <v>16321</v>
      </c>
      <c r="D889" s="313" t="s">
        <v>70</v>
      </c>
      <c r="E889" s="320" t="n">
        <v>74.41</v>
      </c>
    </row>
    <row r="890" customFormat="false" ht="23.85" hidden="false" customHeight="false" outlineLevel="0" collapsed="false">
      <c r="A890" s="319" t="n">
        <v>49694</v>
      </c>
      <c r="B890" s="318" t="s">
        <v>173</v>
      </c>
      <c r="C890" s="319" t="s">
        <v>16322</v>
      </c>
      <c r="D890" s="313" t="s">
        <v>70</v>
      </c>
      <c r="E890" s="320" t="n">
        <v>32.2</v>
      </c>
    </row>
    <row r="891" customFormat="false" ht="13.8" hidden="false" customHeight="false" outlineLevel="0" collapsed="false">
      <c r="A891" s="319" t="n">
        <v>49695</v>
      </c>
      <c r="B891" s="318" t="s">
        <v>173</v>
      </c>
      <c r="C891" s="319" t="s">
        <v>16323</v>
      </c>
      <c r="D891" s="313" t="s">
        <v>70</v>
      </c>
      <c r="E891" s="320" t="n">
        <v>75.18</v>
      </c>
    </row>
    <row r="892" customFormat="false" ht="13.8" hidden="false" customHeight="false" outlineLevel="0" collapsed="false">
      <c r="A892" s="319" t="n">
        <v>49696</v>
      </c>
      <c r="B892" s="318" t="s">
        <v>173</v>
      </c>
      <c r="C892" s="319" t="s">
        <v>16324</v>
      </c>
      <c r="D892" s="313" t="s">
        <v>70</v>
      </c>
      <c r="E892" s="320" t="n">
        <v>97.09</v>
      </c>
    </row>
    <row r="893" customFormat="false" ht="13.8" hidden="false" customHeight="true" outlineLevel="0" collapsed="false">
      <c r="A893" s="317" t="n">
        <v>497</v>
      </c>
      <c r="B893" s="318" t="s">
        <v>173</v>
      </c>
      <c r="C893" s="317" t="s">
        <v>15721</v>
      </c>
      <c r="D893" s="317"/>
      <c r="E893" s="317"/>
    </row>
    <row r="894" customFormat="false" ht="23.85" hidden="false" customHeight="false" outlineLevel="0" collapsed="false">
      <c r="A894" s="319" t="n">
        <v>49709</v>
      </c>
      <c r="B894" s="318" t="s">
        <v>173</v>
      </c>
      <c r="C894" s="319" t="s">
        <v>16325</v>
      </c>
      <c r="D894" s="313" t="s">
        <v>70</v>
      </c>
      <c r="E894" s="320" t="n">
        <v>12.67</v>
      </c>
    </row>
    <row r="895" customFormat="false" ht="23.85" hidden="false" customHeight="false" outlineLevel="0" collapsed="false">
      <c r="A895" s="319" t="n">
        <v>49729</v>
      </c>
      <c r="B895" s="318" t="s">
        <v>173</v>
      </c>
      <c r="C895" s="319" t="s">
        <v>16326</v>
      </c>
      <c r="D895" s="313" t="s">
        <v>48</v>
      </c>
      <c r="E895" s="320" t="n">
        <v>117.04</v>
      </c>
    </row>
    <row r="896" customFormat="false" ht="23.85" hidden="false" customHeight="false" outlineLevel="0" collapsed="false">
      <c r="A896" s="319" t="n">
        <v>49774</v>
      </c>
      <c r="B896" s="318" t="s">
        <v>173</v>
      </c>
      <c r="C896" s="319" t="s">
        <v>16327</v>
      </c>
      <c r="D896" s="313" t="s">
        <v>70</v>
      </c>
      <c r="E896" s="320" t="n">
        <v>32.46</v>
      </c>
    </row>
    <row r="897" customFormat="false" ht="23.85" hidden="false" customHeight="false" outlineLevel="0" collapsed="false">
      <c r="A897" s="319" t="n">
        <v>49791</v>
      </c>
      <c r="B897" s="318" t="s">
        <v>173</v>
      </c>
      <c r="C897" s="319" t="s">
        <v>16328</v>
      </c>
      <c r="D897" s="313" t="s">
        <v>70</v>
      </c>
      <c r="E897" s="320" t="n">
        <v>12.36</v>
      </c>
    </row>
    <row r="898" customFormat="false" ht="15" hidden="false" customHeight="true" outlineLevel="0" collapsed="false">
      <c r="A898" s="317" t="n">
        <v>498</v>
      </c>
      <c r="B898" s="318" t="s">
        <v>173</v>
      </c>
      <c r="C898" s="317" t="s">
        <v>15908</v>
      </c>
      <c r="D898" s="317"/>
      <c r="E898" s="317"/>
    </row>
    <row r="899" customFormat="false" ht="13.8" hidden="false" customHeight="false" outlineLevel="0" collapsed="false">
      <c r="A899" s="319" t="n">
        <v>49803</v>
      </c>
      <c r="B899" s="318" t="s">
        <v>173</v>
      </c>
      <c r="C899" s="319" t="s">
        <v>16329</v>
      </c>
      <c r="D899" s="313" t="s">
        <v>70</v>
      </c>
      <c r="E899" s="320" t="n">
        <v>4.39</v>
      </c>
    </row>
    <row r="900" customFormat="false" ht="13.8" hidden="false" customHeight="false" outlineLevel="0" collapsed="false">
      <c r="A900" s="319" t="n">
        <v>49804</v>
      </c>
      <c r="B900" s="318" t="s">
        <v>173</v>
      </c>
      <c r="C900" s="319" t="s">
        <v>16330</v>
      </c>
      <c r="D900" s="313" t="s">
        <v>70</v>
      </c>
      <c r="E900" s="320" t="n">
        <v>4.98</v>
      </c>
    </row>
    <row r="901" customFormat="false" ht="13.8" hidden="false" customHeight="false" outlineLevel="0" collapsed="false">
      <c r="A901" s="319" t="n">
        <v>49805</v>
      </c>
      <c r="B901" s="318" t="s">
        <v>173</v>
      </c>
      <c r="C901" s="319" t="s">
        <v>16331</v>
      </c>
      <c r="D901" s="313" t="s">
        <v>70</v>
      </c>
      <c r="E901" s="320" t="n">
        <v>9.1</v>
      </c>
    </row>
    <row r="902" customFormat="false" ht="13.8" hidden="false" customHeight="false" outlineLevel="0" collapsed="false">
      <c r="A902" s="319" t="n">
        <v>49806</v>
      </c>
      <c r="B902" s="318" t="s">
        <v>173</v>
      </c>
      <c r="C902" s="319" t="s">
        <v>16332</v>
      </c>
      <c r="D902" s="313" t="s">
        <v>70</v>
      </c>
      <c r="E902" s="320" t="n">
        <v>9.46</v>
      </c>
    </row>
    <row r="903" customFormat="false" ht="15" hidden="false" customHeight="true" outlineLevel="0" collapsed="false">
      <c r="A903" s="319" t="n">
        <v>49807</v>
      </c>
      <c r="B903" s="318" t="s">
        <v>173</v>
      </c>
      <c r="C903" s="319" t="s">
        <v>16333</v>
      </c>
      <c r="D903" s="313" t="s">
        <v>70</v>
      </c>
      <c r="E903" s="320" t="n">
        <v>16.55</v>
      </c>
    </row>
    <row r="904" customFormat="false" ht="13.8" hidden="false" customHeight="false" outlineLevel="0" collapsed="false">
      <c r="A904" s="319" t="n">
        <v>49809</v>
      </c>
      <c r="B904" s="318" t="s">
        <v>173</v>
      </c>
      <c r="C904" s="319" t="s">
        <v>16334</v>
      </c>
      <c r="D904" s="313" t="s">
        <v>70</v>
      </c>
      <c r="E904" s="320" t="n">
        <v>22.48</v>
      </c>
    </row>
    <row r="905" customFormat="false" ht="13.8" hidden="false" customHeight="false" outlineLevel="0" collapsed="false">
      <c r="A905" s="319" t="n">
        <v>49811</v>
      </c>
      <c r="B905" s="318" t="s">
        <v>173</v>
      </c>
      <c r="C905" s="319" t="s">
        <v>16335</v>
      </c>
      <c r="D905" s="313" t="s">
        <v>70</v>
      </c>
      <c r="E905" s="320" t="n">
        <v>35.15</v>
      </c>
    </row>
    <row r="906" customFormat="false" ht="13.8" hidden="false" customHeight="false" outlineLevel="0" collapsed="false">
      <c r="A906" s="319" t="n">
        <v>49812</v>
      </c>
      <c r="B906" s="318" t="s">
        <v>173</v>
      </c>
      <c r="C906" s="319" t="s">
        <v>16336</v>
      </c>
      <c r="D906" s="313" t="s">
        <v>70</v>
      </c>
      <c r="E906" s="320" t="n">
        <v>189.97</v>
      </c>
    </row>
    <row r="907" customFormat="false" ht="13.8" hidden="false" customHeight="false" outlineLevel="0" collapsed="false">
      <c r="A907" s="319" t="n">
        <v>49818</v>
      </c>
      <c r="B907" s="318" t="s">
        <v>173</v>
      </c>
      <c r="C907" s="319" t="s">
        <v>16337</v>
      </c>
      <c r="D907" s="313" t="s">
        <v>70</v>
      </c>
      <c r="E907" s="320" t="n">
        <v>1.89</v>
      </c>
    </row>
    <row r="908" customFormat="false" ht="23.85" hidden="false" customHeight="false" outlineLevel="0" collapsed="false">
      <c r="A908" s="319" t="n">
        <v>49860</v>
      </c>
      <c r="B908" s="318" t="s">
        <v>173</v>
      </c>
      <c r="C908" s="319" t="s">
        <v>16338</v>
      </c>
      <c r="D908" s="313" t="s">
        <v>70</v>
      </c>
      <c r="E908" s="320" t="n">
        <v>100.79</v>
      </c>
    </row>
    <row r="909" customFormat="false" ht="23.85" hidden="false" customHeight="false" outlineLevel="0" collapsed="false">
      <c r="A909" s="319" t="n">
        <v>49861</v>
      </c>
      <c r="B909" s="318" t="s">
        <v>173</v>
      </c>
      <c r="C909" s="319" t="s">
        <v>16339</v>
      </c>
      <c r="D909" s="313" t="s">
        <v>70</v>
      </c>
      <c r="E909" s="320" t="n">
        <v>5.13</v>
      </c>
    </row>
    <row r="910" customFormat="false" ht="13.8" hidden="false" customHeight="false" outlineLevel="0" collapsed="false">
      <c r="A910" s="319" t="n">
        <v>49897</v>
      </c>
      <c r="B910" s="318" t="s">
        <v>173</v>
      </c>
      <c r="C910" s="319" t="s">
        <v>16340</v>
      </c>
      <c r="D910" s="313" t="s">
        <v>70</v>
      </c>
      <c r="E910" s="320" t="n">
        <v>63.68</v>
      </c>
    </row>
    <row r="911" customFormat="false" ht="13.8" hidden="false" customHeight="true" outlineLevel="0" collapsed="false">
      <c r="A911" s="317" t="n">
        <v>499</v>
      </c>
      <c r="B911" s="318" t="s">
        <v>173</v>
      </c>
      <c r="C911" s="317" t="s">
        <v>16341</v>
      </c>
      <c r="D911" s="317"/>
      <c r="E911" s="317"/>
    </row>
    <row r="912" customFormat="false" ht="23.85" hidden="false" customHeight="false" outlineLevel="0" collapsed="false">
      <c r="A912" s="319" t="n">
        <v>49905</v>
      </c>
      <c r="B912" s="318" t="s">
        <v>173</v>
      </c>
      <c r="C912" s="319" t="s">
        <v>16342</v>
      </c>
      <c r="D912" s="313" t="s">
        <v>70</v>
      </c>
      <c r="E912" s="320" t="n">
        <v>237.35</v>
      </c>
    </row>
    <row r="913" customFormat="false" ht="13.8" hidden="false" customHeight="false" outlineLevel="0" collapsed="false">
      <c r="A913" s="319" t="n">
        <v>49959</v>
      </c>
      <c r="B913" s="318" t="s">
        <v>173</v>
      </c>
      <c r="C913" s="319" t="s">
        <v>16343</v>
      </c>
      <c r="D913" s="313" t="s">
        <v>70</v>
      </c>
      <c r="E913" s="320" t="n">
        <v>296.13</v>
      </c>
    </row>
    <row r="914" customFormat="false" ht="35.05" hidden="false" customHeight="false" outlineLevel="0" collapsed="false">
      <c r="A914" s="319" t="n">
        <v>49967</v>
      </c>
      <c r="B914" s="318" t="s">
        <v>173</v>
      </c>
      <c r="C914" s="319" t="s">
        <v>16344</v>
      </c>
      <c r="D914" s="313" t="s">
        <v>16345</v>
      </c>
      <c r="E914" s="320" t="n">
        <v>0.88</v>
      </c>
    </row>
    <row r="915" customFormat="false" ht="13.8" hidden="false" customHeight="true" outlineLevel="0" collapsed="false">
      <c r="A915" s="317" t="n">
        <v>5</v>
      </c>
      <c r="B915" s="318" t="s">
        <v>173</v>
      </c>
      <c r="C915" s="317" t="s">
        <v>16346</v>
      </c>
      <c r="D915" s="317"/>
      <c r="E915" s="317"/>
    </row>
    <row r="916" customFormat="false" ht="15" hidden="false" customHeight="true" outlineLevel="0" collapsed="false">
      <c r="A916" s="317" t="n">
        <v>501</v>
      </c>
      <c r="B916" s="318" t="s">
        <v>173</v>
      </c>
      <c r="C916" s="317" t="s">
        <v>16347</v>
      </c>
      <c r="D916" s="317"/>
      <c r="E916" s="317"/>
    </row>
    <row r="917" customFormat="false" ht="13.8" hidden="false" customHeight="false" outlineLevel="0" collapsed="false">
      <c r="A917" s="319" t="n">
        <v>50105</v>
      </c>
      <c r="B917" s="318" t="s">
        <v>173</v>
      </c>
      <c r="C917" s="319" t="s">
        <v>16348</v>
      </c>
      <c r="D917" s="313" t="s">
        <v>70</v>
      </c>
      <c r="E917" s="320" t="n">
        <v>45.44</v>
      </c>
    </row>
    <row r="918" customFormat="false" ht="13.8" hidden="false" customHeight="false" outlineLevel="0" collapsed="false">
      <c r="A918" s="319" t="n">
        <v>50126</v>
      </c>
      <c r="B918" s="318" t="s">
        <v>173</v>
      </c>
      <c r="C918" s="319" t="s">
        <v>16349</v>
      </c>
      <c r="D918" s="313" t="s">
        <v>70</v>
      </c>
      <c r="E918" s="320" t="n">
        <v>22.22</v>
      </c>
    </row>
    <row r="919" customFormat="false" ht="23.85" hidden="false" customHeight="false" outlineLevel="0" collapsed="false">
      <c r="A919" s="319" t="n">
        <v>50128</v>
      </c>
      <c r="B919" s="318" t="s">
        <v>173</v>
      </c>
      <c r="C919" s="319" t="s">
        <v>16350</v>
      </c>
      <c r="D919" s="313" t="s">
        <v>70</v>
      </c>
      <c r="E919" s="320" t="n">
        <v>0.78</v>
      </c>
    </row>
    <row r="920" customFormat="false" ht="15" hidden="false" customHeight="true" outlineLevel="0" collapsed="false">
      <c r="A920" s="319" t="n">
        <v>50161</v>
      </c>
      <c r="B920" s="318" t="s">
        <v>173</v>
      </c>
      <c r="C920" s="319" t="s">
        <v>16351</v>
      </c>
      <c r="D920" s="313" t="s">
        <v>48</v>
      </c>
      <c r="E920" s="320" t="n">
        <v>87.38</v>
      </c>
    </row>
    <row r="921" customFormat="false" ht="15" hidden="false" customHeight="true" outlineLevel="0" collapsed="false">
      <c r="A921" s="319" t="n">
        <v>50163</v>
      </c>
      <c r="B921" s="318" t="s">
        <v>173</v>
      </c>
      <c r="C921" s="319" t="s">
        <v>1043</v>
      </c>
      <c r="D921" s="313" t="s">
        <v>70</v>
      </c>
      <c r="E921" s="320" t="n">
        <v>4</v>
      </c>
    </row>
    <row r="922" customFormat="false" ht="13.8" hidden="false" customHeight="false" outlineLevel="0" collapsed="false">
      <c r="A922" s="319" t="n">
        <v>50164</v>
      </c>
      <c r="B922" s="318" t="s">
        <v>173</v>
      </c>
      <c r="C922" s="319" t="s">
        <v>16352</v>
      </c>
      <c r="D922" s="313" t="s">
        <v>70</v>
      </c>
      <c r="E922" s="320" t="n">
        <v>10.44</v>
      </c>
    </row>
    <row r="923" customFormat="false" ht="13.8" hidden="false" customHeight="false" outlineLevel="0" collapsed="false">
      <c r="A923" s="319" t="n">
        <v>50167</v>
      </c>
      <c r="B923" s="318" t="s">
        <v>173</v>
      </c>
      <c r="C923" s="319" t="s">
        <v>16353</v>
      </c>
      <c r="D923" s="313" t="s">
        <v>70</v>
      </c>
      <c r="E923" s="320" t="n">
        <v>52.33</v>
      </c>
    </row>
    <row r="924" customFormat="false" ht="13.8" hidden="false" customHeight="false" outlineLevel="0" collapsed="false">
      <c r="A924" s="319" t="n">
        <v>50187</v>
      </c>
      <c r="B924" s="318" t="s">
        <v>173</v>
      </c>
      <c r="C924" s="319" t="s">
        <v>16354</v>
      </c>
      <c r="D924" s="313" t="s">
        <v>48</v>
      </c>
      <c r="E924" s="320" t="n">
        <v>40.26</v>
      </c>
    </row>
    <row r="925" customFormat="false" ht="13.8" hidden="false" customHeight="false" outlineLevel="0" collapsed="false">
      <c r="A925" s="319" t="n">
        <v>50188</v>
      </c>
      <c r="B925" s="318" t="s">
        <v>173</v>
      </c>
      <c r="C925" s="319" t="s">
        <v>16355</v>
      </c>
      <c r="D925" s="313" t="s">
        <v>70</v>
      </c>
      <c r="E925" s="320" t="n">
        <v>36.28</v>
      </c>
    </row>
    <row r="926" customFormat="false" ht="13.8" hidden="false" customHeight="true" outlineLevel="0" collapsed="false">
      <c r="A926" s="317" t="n">
        <v>510</v>
      </c>
      <c r="B926" s="318" t="s">
        <v>173</v>
      </c>
      <c r="C926" s="317" t="s">
        <v>16356</v>
      </c>
      <c r="D926" s="317"/>
      <c r="E926" s="317"/>
    </row>
    <row r="927" customFormat="false" ht="13.8" hidden="false" customHeight="false" outlineLevel="0" collapsed="false">
      <c r="A927" s="319" t="n">
        <v>51008</v>
      </c>
      <c r="B927" s="318" t="s">
        <v>173</v>
      </c>
      <c r="C927" s="319" t="s">
        <v>16357</v>
      </c>
      <c r="D927" s="313" t="s">
        <v>70</v>
      </c>
      <c r="E927" s="320" t="n">
        <v>11.27</v>
      </c>
    </row>
    <row r="928" customFormat="false" ht="13.8" hidden="false" customHeight="false" outlineLevel="0" collapsed="false">
      <c r="A928" s="319" t="n">
        <v>51015</v>
      </c>
      <c r="B928" s="318" t="s">
        <v>173</v>
      </c>
      <c r="C928" s="319" t="s">
        <v>16358</v>
      </c>
      <c r="D928" s="313" t="s">
        <v>70</v>
      </c>
      <c r="E928" s="320" t="n">
        <v>60.51</v>
      </c>
    </row>
    <row r="929" customFormat="false" ht="23.85" hidden="false" customHeight="false" outlineLevel="0" collapsed="false">
      <c r="A929" s="319" t="n">
        <v>51016</v>
      </c>
      <c r="B929" s="318" t="s">
        <v>173</v>
      </c>
      <c r="C929" s="319" t="s">
        <v>16359</v>
      </c>
      <c r="D929" s="313" t="s">
        <v>70</v>
      </c>
      <c r="E929" s="320" t="n">
        <v>39.11</v>
      </c>
    </row>
    <row r="930" customFormat="false" ht="23.85" hidden="false" customHeight="false" outlineLevel="0" collapsed="false">
      <c r="A930" s="319" t="n">
        <v>51033</v>
      </c>
      <c r="B930" s="318" t="s">
        <v>173</v>
      </c>
      <c r="C930" s="319" t="s">
        <v>16360</v>
      </c>
      <c r="D930" s="313" t="s">
        <v>70</v>
      </c>
      <c r="E930" s="320" t="n">
        <v>29.26</v>
      </c>
    </row>
    <row r="931" customFormat="false" ht="15" hidden="false" customHeight="true" outlineLevel="0" collapsed="false">
      <c r="A931" s="319" t="n">
        <v>51046</v>
      </c>
      <c r="B931" s="318" t="s">
        <v>173</v>
      </c>
      <c r="C931" s="319" t="s">
        <v>16361</v>
      </c>
      <c r="D931" s="313" t="s">
        <v>70</v>
      </c>
      <c r="E931" s="320" t="n">
        <v>19.21</v>
      </c>
    </row>
    <row r="932" customFormat="false" ht="23.85" hidden="false" customHeight="false" outlineLevel="0" collapsed="false">
      <c r="A932" s="319" t="n">
        <v>51048</v>
      </c>
      <c r="B932" s="318" t="s">
        <v>173</v>
      </c>
      <c r="C932" s="319" t="s">
        <v>16362</v>
      </c>
      <c r="D932" s="313" t="s">
        <v>70</v>
      </c>
      <c r="E932" s="320" t="n">
        <v>14.62</v>
      </c>
    </row>
    <row r="933" customFormat="false" ht="23.85" hidden="false" customHeight="false" outlineLevel="0" collapsed="false">
      <c r="A933" s="319" t="n">
        <v>51053</v>
      </c>
      <c r="B933" s="318" t="s">
        <v>173</v>
      </c>
      <c r="C933" s="319" t="s">
        <v>16363</v>
      </c>
      <c r="D933" s="313" t="s">
        <v>70</v>
      </c>
      <c r="E933" s="320" t="n">
        <v>88.51</v>
      </c>
    </row>
    <row r="934" customFormat="false" ht="23.85" hidden="false" customHeight="false" outlineLevel="0" collapsed="false">
      <c r="A934" s="319" t="n">
        <v>51054</v>
      </c>
      <c r="B934" s="318" t="s">
        <v>173</v>
      </c>
      <c r="C934" s="319" t="s">
        <v>16364</v>
      </c>
      <c r="D934" s="313" t="s">
        <v>70</v>
      </c>
      <c r="E934" s="320" t="n">
        <v>96.13</v>
      </c>
    </row>
    <row r="935" customFormat="false" ht="13.8" hidden="false" customHeight="true" outlineLevel="0" collapsed="false">
      <c r="A935" s="317" t="n">
        <v>520</v>
      </c>
      <c r="B935" s="318" t="s">
        <v>173</v>
      </c>
      <c r="C935" s="317" t="s">
        <v>16365</v>
      </c>
      <c r="D935" s="317"/>
      <c r="E935" s="317"/>
    </row>
    <row r="936" customFormat="false" ht="23.85" hidden="false" customHeight="false" outlineLevel="0" collapsed="false">
      <c r="A936" s="319" t="n">
        <v>52004</v>
      </c>
      <c r="B936" s="318" t="s">
        <v>173</v>
      </c>
      <c r="C936" s="319" t="s">
        <v>16366</v>
      </c>
      <c r="D936" s="313" t="s">
        <v>70</v>
      </c>
      <c r="E936" s="320" t="n">
        <v>290.13</v>
      </c>
    </row>
    <row r="937" customFormat="false" ht="13.8" hidden="false" customHeight="false" outlineLevel="0" collapsed="false">
      <c r="A937" s="319" t="n">
        <v>52011</v>
      </c>
      <c r="B937" s="318" t="s">
        <v>173</v>
      </c>
      <c r="C937" s="319" t="s">
        <v>16367</v>
      </c>
      <c r="D937" s="313" t="s">
        <v>70</v>
      </c>
      <c r="E937" s="320" t="n">
        <v>270.51</v>
      </c>
    </row>
    <row r="938" customFormat="false" ht="57.45" hidden="false" customHeight="false" outlineLevel="0" collapsed="false">
      <c r="A938" s="319" t="n">
        <v>52017</v>
      </c>
      <c r="B938" s="318" t="s">
        <v>173</v>
      </c>
      <c r="C938" s="319" t="s">
        <v>16368</v>
      </c>
      <c r="D938" s="313" t="s">
        <v>70</v>
      </c>
      <c r="E938" s="322" t="n">
        <v>1731.27</v>
      </c>
    </row>
    <row r="939" customFormat="false" ht="13.8" hidden="false" customHeight="false" outlineLevel="0" collapsed="false">
      <c r="A939" s="319" t="n">
        <v>52030</v>
      </c>
      <c r="B939" s="318" t="s">
        <v>173</v>
      </c>
      <c r="C939" s="319" t="s">
        <v>16369</v>
      </c>
      <c r="D939" s="313" t="s">
        <v>70</v>
      </c>
      <c r="E939" s="320" t="n">
        <v>53.04</v>
      </c>
    </row>
    <row r="940" customFormat="false" ht="15" hidden="false" customHeight="true" outlineLevel="0" collapsed="false">
      <c r="A940" s="319" t="n">
        <v>52031</v>
      </c>
      <c r="B940" s="318" t="s">
        <v>173</v>
      </c>
      <c r="C940" s="319" t="s">
        <v>16370</v>
      </c>
      <c r="D940" s="313" t="s">
        <v>70</v>
      </c>
      <c r="E940" s="320" t="n">
        <v>453.15</v>
      </c>
    </row>
    <row r="941" customFormat="false" ht="35.05" hidden="false" customHeight="false" outlineLevel="0" collapsed="false">
      <c r="A941" s="319" t="n">
        <v>52035</v>
      </c>
      <c r="B941" s="318" t="s">
        <v>173</v>
      </c>
      <c r="C941" s="319" t="s">
        <v>16371</v>
      </c>
      <c r="D941" s="313" t="s">
        <v>70</v>
      </c>
      <c r="E941" s="320" t="n">
        <v>563.72</v>
      </c>
    </row>
    <row r="942" customFormat="false" ht="35.05" hidden="false" customHeight="false" outlineLevel="0" collapsed="false">
      <c r="A942" s="319" t="n">
        <v>52036</v>
      </c>
      <c r="B942" s="318" t="s">
        <v>173</v>
      </c>
      <c r="C942" s="319" t="s">
        <v>16372</v>
      </c>
      <c r="D942" s="313" t="s">
        <v>70</v>
      </c>
      <c r="E942" s="320" t="n">
        <v>431.23</v>
      </c>
    </row>
    <row r="943" customFormat="false" ht="35.05" hidden="false" customHeight="false" outlineLevel="0" collapsed="false">
      <c r="A943" s="319" t="n">
        <v>52041</v>
      </c>
      <c r="B943" s="318" t="s">
        <v>173</v>
      </c>
      <c r="C943" s="319" t="s">
        <v>16373</v>
      </c>
      <c r="D943" s="313" t="s">
        <v>70</v>
      </c>
      <c r="E943" s="320" t="n">
        <v>290.13</v>
      </c>
    </row>
    <row r="944" customFormat="false" ht="13.8" hidden="false" customHeight="false" outlineLevel="0" collapsed="false">
      <c r="A944" s="319" t="n">
        <v>52053</v>
      </c>
      <c r="B944" s="318" t="s">
        <v>173</v>
      </c>
      <c r="C944" s="319" t="s">
        <v>16374</v>
      </c>
      <c r="D944" s="313" t="s">
        <v>70</v>
      </c>
      <c r="E944" s="320" t="n">
        <v>61.07</v>
      </c>
    </row>
    <row r="945" customFormat="false" ht="46.25" hidden="false" customHeight="false" outlineLevel="0" collapsed="false">
      <c r="A945" s="319" t="n">
        <v>52076</v>
      </c>
      <c r="B945" s="318" t="s">
        <v>173</v>
      </c>
      <c r="C945" s="319" t="s">
        <v>16375</v>
      </c>
      <c r="D945" s="313" t="s">
        <v>70</v>
      </c>
      <c r="E945" s="320" t="n">
        <v>427.51</v>
      </c>
    </row>
    <row r="946" customFormat="false" ht="13.8" hidden="false" customHeight="false" outlineLevel="0" collapsed="false">
      <c r="A946" s="319" t="n">
        <v>52078</v>
      </c>
      <c r="B946" s="318" t="s">
        <v>173</v>
      </c>
      <c r="C946" s="319" t="s">
        <v>16376</v>
      </c>
      <c r="D946" s="313" t="s">
        <v>70</v>
      </c>
      <c r="E946" s="320" t="n">
        <v>504.87</v>
      </c>
    </row>
    <row r="947" customFormat="false" ht="13.8" hidden="false" customHeight="true" outlineLevel="0" collapsed="false">
      <c r="A947" s="317" t="n">
        <v>521</v>
      </c>
      <c r="B947" s="318" t="s">
        <v>173</v>
      </c>
      <c r="C947" s="317" t="s">
        <v>16377</v>
      </c>
      <c r="D947" s="317"/>
      <c r="E947" s="317"/>
    </row>
    <row r="948" customFormat="false" ht="13.8" hidden="false" customHeight="false" outlineLevel="0" collapsed="false">
      <c r="A948" s="319" t="n">
        <v>52103</v>
      </c>
      <c r="B948" s="318" t="s">
        <v>173</v>
      </c>
      <c r="C948" s="319" t="s">
        <v>16378</v>
      </c>
      <c r="D948" s="313" t="s">
        <v>70</v>
      </c>
      <c r="E948" s="322" t="n">
        <v>3934.55</v>
      </c>
    </row>
    <row r="949" customFormat="false" ht="23.85" hidden="false" customHeight="false" outlineLevel="0" collapsed="false">
      <c r="A949" s="319" t="n">
        <v>52118</v>
      </c>
      <c r="B949" s="318" t="s">
        <v>173</v>
      </c>
      <c r="C949" s="319" t="s">
        <v>16379</v>
      </c>
      <c r="D949" s="313" t="s">
        <v>70</v>
      </c>
      <c r="E949" s="322" t="n">
        <v>2424.73</v>
      </c>
    </row>
    <row r="950" customFormat="false" ht="46.25" hidden="false" customHeight="false" outlineLevel="0" collapsed="false">
      <c r="A950" s="319" t="n">
        <v>52121</v>
      </c>
      <c r="B950" s="318" t="s">
        <v>173</v>
      </c>
      <c r="C950" s="319" t="s">
        <v>16380</v>
      </c>
      <c r="D950" s="313" t="s">
        <v>70</v>
      </c>
      <c r="E950" s="320" t="n">
        <v>642.01</v>
      </c>
    </row>
    <row r="951" customFormat="false" ht="13.8" hidden="false" customHeight="false" outlineLevel="0" collapsed="false">
      <c r="A951" s="319" t="n">
        <v>52123</v>
      </c>
      <c r="B951" s="318" t="s">
        <v>173</v>
      </c>
      <c r="C951" s="319" t="s">
        <v>16381</v>
      </c>
      <c r="D951" s="313" t="s">
        <v>70</v>
      </c>
      <c r="E951" s="322" t="n">
        <v>1199.33</v>
      </c>
    </row>
    <row r="952" customFormat="false" ht="15" hidden="false" customHeight="true" outlineLevel="0" collapsed="false">
      <c r="A952" s="319" t="n">
        <v>52125</v>
      </c>
      <c r="B952" s="318" t="s">
        <v>173</v>
      </c>
      <c r="C952" s="319" t="s">
        <v>16382</v>
      </c>
      <c r="D952" s="313" t="s">
        <v>70</v>
      </c>
      <c r="E952" s="322" t="n">
        <v>1997.98</v>
      </c>
    </row>
    <row r="953" customFormat="false" ht="35.05" hidden="false" customHeight="false" outlineLevel="0" collapsed="false">
      <c r="A953" s="319" t="n">
        <v>52126</v>
      </c>
      <c r="B953" s="318" t="s">
        <v>173</v>
      </c>
      <c r="C953" s="319" t="s">
        <v>16383</v>
      </c>
      <c r="D953" s="313" t="s">
        <v>70</v>
      </c>
      <c r="E953" s="320" t="n">
        <v>638.85</v>
      </c>
    </row>
    <row r="954" customFormat="false" ht="57.45" hidden="false" customHeight="false" outlineLevel="0" collapsed="false">
      <c r="A954" s="319" t="n">
        <v>52132</v>
      </c>
      <c r="B954" s="318" t="s">
        <v>173</v>
      </c>
      <c r="C954" s="319" t="s">
        <v>16384</v>
      </c>
      <c r="D954" s="313" t="s">
        <v>70</v>
      </c>
      <c r="E954" s="322" t="n">
        <v>1838.67</v>
      </c>
    </row>
    <row r="955" customFormat="false" ht="46.25" hidden="false" customHeight="false" outlineLevel="0" collapsed="false">
      <c r="A955" s="319" t="n">
        <v>52150</v>
      </c>
      <c r="B955" s="318" t="s">
        <v>173</v>
      </c>
      <c r="C955" s="319" t="s">
        <v>16385</v>
      </c>
      <c r="D955" s="313" t="s">
        <v>70</v>
      </c>
      <c r="E955" s="320" t="n">
        <v>693.65</v>
      </c>
    </row>
    <row r="956" customFormat="false" ht="57.45" hidden="false" customHeight="false" outlineLevel="0" collapsed="false">
      <c r="A956" s="319" t="n">
        <v>52164</v>
      </c>
      <c r="B956" s="318" t="s">
        <v>173</v>
      </c>
      <c r="C956" s="319" t="s">
        <v>16386</v>
      </c>
      <c r="D956" s="313" t="s">
        <v>70</v>
      </c>
      <c r="E956" s="322" t="n">
        <v>2067.64</v>
      </c>
    </row>
    <row r="957" customFormat="false" ht="13.8" hidden="false" customHeight="true" outlineLevel="0" collapsed="false">
      <c r="A957" s="317" t="n">
        <v>540</v>
      </c>
      <c r="B957" s="318" t="s">
        <v>173</v>
      </c>
      <c r="C957" s="317" t="s">
        <v>15721</v>
      </c>
      <c r="D957" s="317"/>
      <c r="E957" s="317"/>
    </row>
    <row r="958" customFormat="false" ht="23.85" hidden="false" customHeight="false" outlineLevel="0" collapsed="false">
      <c r="A958" s="319" t="n">
        <v>54003</v>
      </c>
      <c r="B958" s="318" t="s">
        <v>173</v>
      </c>
      <c r="C958" s="319" t="s">
        <v>16387</v>
      </c>
      <c r="D958" s="313" t="s">
        <v>70</v>
      </c>
      <c r="E958" s="320" t="n">
        <v>3.77</v>
      </c>
    </row>
    <row r="959" customFormat="false" ht="23.85" hidden="false" customHeight="false" outlineLevel="0" collapsed="false">
      <c r="A959" s="319" t="n">
        <v>54010</v>
      </c>
      <c r="B959" s="318" t="s">
        <v>173</v>
      </c>
      <c r="C959" s="319" t="s">
        <v>16388</v>
      </c>
      <c r="D959" s="313" t="s">
        <v>70</v>
      </c>
      <c r="E959" s="320" t="n">
        <v>26.59</v>
      </c>
    </row>
    <row r="960" customFormat="false" ht="13.8" hidden="false" customHeight="false" outlineLevel="0" collapsed="false">
      <c r="A960" s="319" t="n">
        <v>54024</v>
      </c>
      <c r="B960" s="318" t="s">
        <v>173</v>
      </c>
      <c r="C960" s="319" t="s">
        <v>16389</v>
      </c>
      <c r="D960" s="313" t="s">
        <v>70</v>
      </c>
      <c r="E960" s="320" t="n">
        <v>246.62</v>
      </c>
    </row>
    <row r="961" customFormat="false" ht="13.8" hidden="false" customHeight="false" outlineLevel="0" collapsed="false">
      <c r="A961" s="319" t="n">
        <v>54025</v>
      </c>
      <c r="B961" s="318" t="s">
        <v>173</v>
      </c>
      <c r="C961" s="319" t="s">
        <v>16390</v>
      </c>
      <c r="D961" s="313" t="s">
        <v>70</v>
      </c>
      <c r="E961" s="320" t="n">
        <v>311.16</v>
      </c>
    </row>
    <row r="962" customFormat="false" ht="15" hidden="false" customHeight="true" outlineLevel="0" collapsed="false">
      <c r="A962" s="319" t="n">
        <v>54062</v>
      </c>
      <c r="B962" s="318" t="s">
        <v>173</v>
      </c>
      <c r="C962" s="319" t="s">
        <v>16391</v>
      </c>
      <c r="D962" s="313" t="s">
        <v>70</v>
      </c>
      <c r="E962" s="320" t="n">
        <v>93.71</v>
      </c>
    </row>
    <row r="963" customFormat="false" ht="13.8" hidden="false" customHeight="false" outlineLevel="0" collapsed="false">
      <c r="A963" s="319" t="n">
        <v>54063</v>
      </c>
      <c r="B963" s="318" t="s">
        <v>173</v>
      </c>
      <c r="C963" s="319" t="s">
        <v>16392</v>
      </c>
      <c r="D963" s="313" t="s">
        <v>70</v>
      </c>
      <c r="E963" s="320" t="n">
        <v>251.17</v>
      </c>
    </row>
    <row r="964" customFormat="false" ht="23.85" hidden="false" customHeight="false" outlineLevel="0" collapsed="false">
      <c r="A964" s="319" t="n">
        <v>54090</v>
      </c>
      <c r="B964" s="318" t="s">
        <v>173</v>
      </c>
      <c r="C964" s="319" t="s">
        <v>16393</v>
      </c>
      <c r="D964" s="313" t="s">
        <v>70</v>
      </c>
      <c r="E964" s="322" t="n">
        <v>5841.3</v>
      </c>
    </row>
    <row r="965" customFormat="false" ht="13.8" hidden="false" customHeight="true" outlineLevel="0" collapsed="false">
      <c r="A965" s="317" t="n">
        <v>6</v>
      </c>
      <c r="B965" s="318" t="s">
        <v>173</v>
      </c>
      <c r="C965" s="317" t="s">
        <v>16394</v>
      </c>
      <c r="D965" s="317"/>
      <c r="E965" s="317"/>
    </row>
    <row r="966" customFormat="false" ht="13.8" hidden="false" customHeight="true" outlineLevel="0" collapsed="false">
      <c r="A966" s="317" t="n">
        <v>601</v>
      </c>
      <c r="B966" s="318" t="s">
        <v>173</v>
      </c>
      <c r="C966" s="317" t="s">
        <v>16395</v>
      </c>
      <c r="D966" s="317"/>
      <c r="E966" s="317"/>
    </row>
    <row r="967" customFormat="false" ht="23.85" hidden="false" customHeight="false" outlineLevel="0" collapsed="false">
      <c r="A967" s="319" t="n">
        <v>60101</v>
      </c>
      <c r="B967" s="318" t="s">
        <v>173</v>
      </c>
      <c r="C967" s="319" t="s">
        <v>16396</v>
      </c>
      <c r="D967" s="313" t="s">
        <v>48</v>
      </c>
      <c r="E967" s="320" t="n">
        <v>88.2</v>
      </c>
    </row>
    <row r="968" customFormat="false" ht="23.85" hidden="false" customHeight="false" outlineLevel="0" collapsed="false">
      <c r="A968" s="319" t="n">
        <v>60104</v>
      </c>
      <c r="B968" s="318" t="s">
        <v>173</v>
      </c>
      <c r="C968" s="319" t="s">
        <v>16397</v>
      </c>
      <c r="D968" s="313" t="s">
        <v>48</v>
      </c>
      <c r="E968" s="320" t="n">
        <v>62.62</v>
      </c>
    </row>
    <row r="969" customFormat="false" ht="13.8" hidden="false" customHeight="true" outlineLevel="0" collapsed="false">
      <c r="A969" s="317" t="n">
        <v>602</v>
      </c>
      <c r="B969" s="318" t="s">
        <v>173</v>
      </c>
      <c r="C969" s="317" t="s">
        <v>16398</v>
      </c>
      <c r="D969" s="317"/>
      <c r="E969" s="317"/>
    </row>
    <row r="970" customFormat="false" ht="15" hidden="false" customHeight="true" outlineLevel="0" collapsed="false">
      <c r="A970" s="319" t="n">
        <v>60241</v>
      </c>
      <c r="B970" s="318" t="s">
        <v>173</v>
      </c>
      <c r="C970" s="319" t="s">
        <v>16399</v>
      </c>
      <c r="D970" s="313" t="s">
        <v>70</v>
      </c>
      <c r="E970" s="320" t="n">
        <v>29.25</v>
      </c>
    </row>
    <row r="971" customFormat="false" ht="15" hidden="false" customHeight="true" outlineLevel="0" collapsed="false">
      <c r="A971" s="319" t="n">
        <v>60242</v>
      </c>
      <c r="B971" s="318" t="s">
        <v>173</v>
      </c>
      <c r="C971" s="319" t="s">
        <v>16400</v>
      </c>
      <c r="D971" s="313" t="s">
        <v>70</v>
      </c>
      <c r="E971" s="320" t="n">
        <v>57.48</v>
      </c>
    </row>
    <row r="972" customFormat="false" ht="13.8" hidden="false" customHeight="false" outlineLevel="0" collapsed="false">
      <c r="A972" s="319" t="n">
        <v>60243</v>
      </c>
      <c r="B972" s="318" t="s">
        <v>173</v>
      </c>
      <c r="C972" s="319" t="s">
        <v>16401</v>
      </c>
      <c r="D972" s="313" t="s">
        <v>70</v>
      </c>
      <c r="E972" s="320" t="n">
        <v>110.57</v>
      </c>
    </row>
    <row r="973" customFormat="false" ht="13.8" hidden="false" customHeight="true" outlineLevel="0" collapsed="false">
      <c r="A973" s="317" t="n">
        <v>604</v>
      </c>
      <c r="B973" s="318" t="s">
        <v>173</v>
      </c>
      <c r="C973" s="317" t="s">
        <v>16402</v>
      </c>
      <c r="D973" s="317"/>
      <c r="E973" s="317"/>
    </row>
    <row r="974" customFormat="false" ht="15" hidden="false" customHeight="true" outlineLevel="0" collapsed="false">
      <c r="A974" s="319" t="n">
        <v>60406</v>
      </c>
      <c r="B974" s="318" t="s">
        <v>173</v>
      </c>
      <c r="C974" s="319" t="s">
        <v>16403</v>
      </c>
      <c r="D974" s="313" t="s">
        <v>70</v>
      </c>
      <c r="E974" s="320" t="n">
        <v>176.44</v>
      </c>
    </row>
    <row r="975" customFormat="false" ht="23.85" hidden="false" customHeight="false" outlineLevel="0" collapsed="false">
      <c r="A975" s="319" t="n">
        <v>60443</v>
      </c>
      <c r="B975" s="318" t="s">
        <v>173</v>
      </c>
      <c r="C975" s="319" t="s">
        <v>16404</v>
      </c>
      <c r="D975" s="313" t="s">
        <v>70</v>
      </c>
      <c r="E975" s="320" t="n">
        <v>40.3</v>
      </c>
    </row>
    <row r="976" customFormat="false" ht="13.8" hidden="false" customHeight="true" outlineLevel="0" collapsed="false">
      <c r="A976" s="317" t="n">
        <v>605</v>
      </c>
      <c r="B976" s="318" t="s">
        <v>173</v>
      </c>
      <c r="C976" s="317" t="s">
        <v>16402</v>
      </c>
      <c r="D976" s="317"/>
      <c r="E976" s="317"/>
    </row>
    <row r="977" customFormat="false" ht="23.85" hidden="false" customHeight="false" outlineLevel="0" collapsed="false">
      <c r="A977" s="319" t="n">
        <v>60501</v>
      </c>
      <c r="B977" s="318" t="s">
        <v>173</v>
      </c>
      <c r="C977" s="319" t="s">
        <v>16405</v>
      </c>
      <c r="D977" s="313" t="s">
        <v>48</v>
      </c>
      <c r="E977" s="320" t="n">
        <v>18.59</v>
      </c>
    </row>
    <row r="978" customFormat="false" ht="15" hidden="false" customHeight="true" outlineLevel="0" collapsed="false">
      <c r="A978" s="319" t="n">
        <v>60502</v>
      </c>
      <c r="B978" s="318" t="s">
        <v>173</v>
      </c>
      <c r="C978" s="319" t="s">
        <v>16406</v>
      </c>
      <c r="D978" s="313" t="s">
        <v>48</v>
      </c>
      <c r="E978" s="320" t="n">
        <v>22.92</v>
      </c>
    </row>
    <row r="979" customFormat="false" ht="23.85" hidden="false" customHeight="false" outlineLevel="0" collapsed="false">
      <c r="A979" s="319" t="n">
        <v>60503</v>
      </c>
      <c r="B979" s="318" t="s">
        <v>173</v>
      </c>
      <c r="C979" s="319" t="s">
        <v>16407</v>
      </c>
      <c r="D979" s="313" t="s">
        <v>48</v>
      </c>
      <c r="E979" s="320" t="n">
        <v>32.51</v>
      </c>
    </row>
    <row r="980" customFormat="false" ht="23.85" hidden="false" customHeight="false" outlineLevel="0" collapsed="false">
      <c r="A980" s="319" t="n">
        <v>60504</v>
      </c>
      <c r="B980" s="318" t="s">
        <v>173</v>
      </c>
      <c r="C980" s="319" t="s">
        <v>16408</v>
      </c>
      <c r="D980" s="313" t="s">
        <v>48</v>
      </c>
      <c r="E980" s="320" t="n">
        <v>39.57</v>
      </c>
    </row>
    <row r="981" customFormat="false" ht="15" hidden="false" customHeight="true" outlineLevel="0" collapsed="false">
      <c r="A981" s="319" t="n">
        <v>60505</v>
      </c>
      <c r="B981" s="318" t="s">
        <v>173</v>
      </c>
      <c r="C981" s="319" t="s">
        <v>16409</v>
      </c>
      <c r="D981" s="313" t="s">
        <v>48</v>
      </c>
      <c r="E981" s="320" t="n">
        <v>53.37</v>
      </c>
    </row>
    <row r="982" customFormat="false" ht="23.85" hidden="false" customHeight="false" outlineLevel="0" collapsed="false">
      <c r="A982" s="319" t="n">
        <v>60506</v>
      </c>
      <c r="B982" s="318" t="s">
        <v>173</v>
      </c>
      <c r="C982" s="319" t="s">
        <v>16410</v>
      </c>
      <c r="D982" s="313" t="s">
        <v>48</v>
      </c>
      <c r="E982" s="320" t="n">
        <v>66.31</v>
      </c>
    </row>
    <row r="983" customFormat="false" ht="23.85" hidden="false" customHeight="false" outlineLevel="0" collapsed="false">
      <c r="A983" s="319" t="n">
        <v>60507</v>
      </c>
      <c r="B983" s="318" t="s">
        <v>173</v>
      </c>
      <c r="C983" s="319" t="s">
        <v>16411</v>
      </c>
      <c r="D983" s="313" t="s">
        <v>48</v>
      </c>
      <c r="E983" s="320" t="n">
        <v>93.12</v>
      </c>
    </row>
    <row r="984" customFormat="false" ht="23.85" hidden="false" customHeight="false" outlineLevel="0" collapsed="false">
      <c r="A984" s="319" t="n">
        <v>60508</v>
      </c>
      <c r="B984" s="318" t="s">
        <v>173</v>
      </c>
      <c r="C984" s="319" t="s">
        <v>16412</v>
      </c>
      <c r="D984" s="313" t="s">
        <v>48</v>
      </c>
      <c r="E984" s="320" t="n">
        <v>110.98</v>
      </c>
    </row>
    <row r="985" customFormat="false" ht="23.85" hidden="false" customHeight="false" outlineLevel="0" collapsed="false">
      <c r="A985" s="319" t="n">
        <v>60509</v>
      </c>
      <c r="B985" s="318" t="s">
        <v>173</v>
      </c>
      <c r="C985" s="319" t="s">
        <v>16413</v>
      </c>
      <c r="D985" s="313" t="s">
        <v>48</v>
      </c>
      <c r="E985" s="320" t="n">
        <v>150.33</v>
      </c>
    </row>
    <row r="986" customFormat="false" ht="13.8" hidden="false" customHeight="false" outlineLevel="0" collapsed="false">
      <c r="A986" s="319" t="n">
        <v>60517</v>
      </c>
      <c r="B986" s="318" t="s">
        <v>173</v>
      </c>
      <c r="C986" s="319" t="s">
        <v>16414</v>
      </c>
      <c r="D986" s="313" t="s">
        <v>70</v>
      </c>
      <c r="E986" s="320" t="n">
        <v>50.83</v>
      </c>
    </row>
    <row r="987" customFormat="false" ht="13.8" hidden="false" customHeight="false" outlineLevel="0" collapsed="false">
      <c r="A987" s="319" t="n">
        <v>60518</v>
      </c>
      <c r="B987" s="318" t="s">
        <v>173</v>
      </c>
      <c r="C987" s="319" t="s">
        <v>16415</v>
      </c>
      <c r="D987" s="313" t="s">
        <v>70</v>
      </c>
      <c r="E987" s="320" t="n">
        <v>84.03</v>
      </c>
    </row>
    <row r="988" customFormat="false" ht="13.8" hidden="false" customHeight="false" outlineLevel="0" collapsed="false">
      <c r="A988" s="319" t="n">
        <v>60519</v>
      </c>
      <c r="B988" s="318" t="s">
        <v>173</v>
      </c>
      <c r="C988" s="319" t="s">
        <v>16416</v>
      </c>
      <c r="D988" s="313" t="s">
        <v>70</v>
      </c>
      <c r="E988" s="320" t="n">
        <v>151</v>
      </c>
    </row>
    <row r="989" customFormat="false" ht="13.8" hidden="false" customHeight="false" outlineLevel="0" collapsed="false">
      <c r="A989" s="319" t="n">
        <v>60528</v>
      </c>
      <c r="B989" s="318" t="s">
        <v>173</v>
      </c>
      <c r="C989" s="319" t="s">
        <v>16417</v>
      </c>
      <c r="D989" s="313" t="s">
        <v>70</v>
      </c>
      <c r="E989" s="320" t="n">
        <v>36.08</v>
      </c>
    </row>
    <row r="990" customFormat="false" ht="23.85" hidden="false" customHeight="false" outlineLevel="0" collapsed="false">
      <c r="A990" s="319" t="n">
        <v>60545</v>
      </c>
      <c r="B990" s="318" t="s">
        <v>173</v>
      </c>
      <c r="C990" s="319" t="s">
        <v>16418</v>
      </c>
      <c r="D990" s="313" t="s">
        <v>70</v>
      </c>
      <c r="E990" s="320" t="n">
        <v>132.67</v>
      </c>
    </row>
    <row r="991" customFormat="false" ht="23.85" hidden="false" customHeight="false" outlineLevel="0" collapsed="false">
      <c r="A991" s="319" t="n">
        <v>60546</v>
      </c>
      <c r="B991" s="318" t="s">
        <v>173</v>
      </c>
      <c r="C991" s="319" t="s">
        <v>16419</v>
      </c>
      <c r="D991" s="313" t="s">
        <v>70</v>
      </c>
      <c r="E991" s="320" t="n">
        <v>67.27</v>
      </c>
    </row>
    <row r="992" customFormat="false" ht="23.85" hidden="false" customHeight="false" outlineLevel="0" collapsed="false">
      <c r="A992" s="319" t="n">
        <v>60585</v>
      </c>
      <c r="B992" s="318" t="s">
        <v>173</v>
      </c>
      <c r="C992" s="319" t="s">
        <v>16420</v>
      </c>
      <c r="D992" s="313" t="s">
        <v>70</v>
      </c>
      <c r="E992" s="320" t="n">
        <v>37.05</v>
      </c>
    </row>
    <row r="993" customFormat="false" ht="23.85" hidden="false" customHeight="false" outlineLevel="0" collapsed="false">
      <c r="A993" s="319" t="n">
        <v>60596</v>
      </c>
      <c r="B993" s="318" t="s">
        <v>173</v>
      </c>
      <c r="C993" s="319" t="s">
        <v>16421</v>
      </c>
      <c r="D993" s="313" t="s">
        <v>70</v>
      </c>
      <c r="E993" s="320" t="n">
        <v>131</v>
      </c>
    </row>
    <row r="994" customFormat="false" ht="23.85" hidden="false" customHeight="false" outlineLevel="0" collapsed="false">
      <c r="A994" s="319" t="n">
        <v>60598</v>
      </c>
      <c r="B994" s="318" t="s">
        <v>173</v>
      </c>
      <c r="C994" s="319" t="s">
        <v>16422</v>
      </c>
      <c r="D994" s="313" t="s">
        <v>70</v>
      </c>
      <c r="E994" s="320" t="n">
        <v>65.03</v>
      </c>
    </row>
    <row r="995" customFormat="false" ht="13.8" hidden="false" customHeight="true" outlineLevel="0" collapsed="false">
      <c r="A995" s="317" t="n">
        <v>607</v>
      </c>
      <c r="B995" s="318" t="s">
        <v>173</v>
      </c>
      <c r="C995" s="317" t="s">
        <v>16402</v>
      </c>
      <c r="D995" s="317"/>
      <c r="E995" s="317"/>
    </row>
    <row r="996" customFormat="false" ht="23.85" hidden="false" customHeight="false" outlineLevel="0" collapsed="false">
      <c r="A996" s="319" t="n">
        <v>60712</v>
      </c>
      <c r="B996" s="318" t="s">
        <v>173</v>
      </c>
      <c r="C996" s="319" t="s">
        <v>16423</v>
      </c>
      <c r="D996" s="313" t="s">
        <v>70</v>
      </c>
      <c r="E996" s="320" t="n">
        <v>238.53</v>
      </c>
    </row>
    <row r="997" customFormat="false" ht="23.85" hidden="false" customHeight="false" outlineLevel="0" collapsed="false">
      <c r="A997" s="319" t="n">
        <v>60719</v>
      </c>
      <c r="B997" s="318" t="s">
        <v>173</v>
      </c>
      <c r="C997" s="319" t="s">
        <v>16424</v>
      </c>
      <c r="D997" s="313" t="s">
        <v>70</v>
      </c>
      <c r="E997" s="320" t="n">
        <v>236.38</v>
      </c>
    </row>
    <row r="998" customFormat="false" ht="13.8" hidden="false" customHeight="true" outlineLevel="0" collapsed="false">
      <c r="A998" s="317" t="n">
        <v>609</v>
      </c>
      <c r="B998" s="318" t="s">
        <v>173</v>
      </c>
      <c r="C998" s="317" t="s">
        <v>16425</v>
      </c>
      <c r="D998" s="317"/>
      <c r="E998" s="317"/>
    </row>
    <row r="999" customFormat="false" ht="13.8" hidden="false" customHeight="false" outlineLevel="0" collapsed="false">
      <c r="A999" s="319" t="n">
        <v>60906</v>
      </c>
      <c r="B999" s="318" t="s">
        <v>173</v>
      </c>
      <c r="C999" s="319" t="s">
        <v>16426</v>
      </c>
      <c r="D999" s="313" t="s">
        <v>70</v>
      </c>
      <c r="E999" s="320" t="n">
        <v>285.56</v>
      </c>
    </row>
    <row r="1000" customFormat="false" ht="15" hidden="false" customHeight="true" outlineLevel="0" collapsed="false">
      <c r="A1000" s="317" t="n">
        <v>610</v>
      </c>
      <c r="B1000" s="318" t="s">
        <v>173</v>
      </c>
      <c r="C1000" s="317" t="s">
        <v>16427</v>
      </c>
      <c r="D1000" s="317"/>
      <c r="E1000" s="317"/>
    </row>
    <row r="1001" customFormat="false" ht="23.85" hidden="false" customHeight="false" outlineLevel="0" collapsed="false">
      <c r="A1001" s="319" t="n">
        <v>61004</v>
      </c>
      <c r="B1001" s="318" t="s">
        <v>173</v>
      </c>
      <c r="C1001" s="319" t="s">
        <v>16428</v>
      </c>
      <c r="D1001" s="313" t="s">
        <v>48</v>
      </c>
      <c r="E1001" s="320" t="n">
        <v>513.58</v>
      </c>
    </row>
    <row r="1002" customFormat="false" ht="13.8" hidden="false" customHeight="true" outlineLevel="0" collapsed="false">
      <c r="A1002" s="317" t="n">
        <v>621</v>
      </c>
      <c r="B1002" s="318" t="s">
        <v>173</v>
      </c>
      <c r="C1002" s="317" t="s">
        <v>16429</v>
      </c>
      <c r="D1002" s="317"/>
      <c r="E1002" s="317"/>
    </row>
    <row r="1003" customFormat="false" ht="15" hidden="false" customHeight="true" outlineLevel="0" collapsed="false">
      <c r="A1003" s="319" t="n">
        <v>62101</v>
      </c>
      <c r="B1003" s="318" t="s">
        <v>173</v>
      </c>
      <c r="C1003" s="319" t="s">
        <v>16430</v>
      </c>
      <c r="D1003" s="313" t="s">
        <v>70</v>
      </c>
      <c r="E1003" s="320" t="n">
        <v>15.8</v>
      </c>
    </row>
    <row r="1004" customFormat="false" ht="23.85" hidden="false" customHeight="false" outlineLevel="0" collapsed="false">
      <c r="A1004" s="319" t="n">
        <v>62102</v>
      </c>
      <c r="B1004" s="318" t="s">
        <v>173</v>
      </c>
      <c r="C1004" s="319" t="s">
        <v>16431</v>
      </c>
      <c r="D1004" s="313" t="s">
        <v>70</v>
      </c>
      <c r="E1004" s="320" t="n">
        <v>18.41</v>
      </c>
    </row>
    <row r="1005" customFormat="false" ht="15" hidden="false" customHeight="true" outlineLevel="0" collapsed="false">
      <c r="A1005" s="319" t="n">
        <v>62103</v>
      </c>
      <c r="B1005" s="318" t="s">
        <v>173</v>
      </c>
      <c r="C1005" s="319" t="s">
        <v>16432</v>
      </c>
      <c r="D1005" s="313" t="s">
        <v>70</v>
      </c>
      <c r="E1005" s="320" t="n">
        <v>24.45</v>
      </c>
    </row>
    <row r="1006" customFormat="false" ht="23.85" hidden="false" customHeight="false" outlineLevel="0" collapsed="false">
      <c r="A1006" s="319" t="n">
        <v>62104</v>
      </c>
      <c r="B1006" s="318" t="s">
        <v>173</v>
      </c>
      <c r="C1006" s="319" t="s">
        <v>16433</v>
      </c>
      <c r="D1006" s="313" t="s">
        <v>70</v>
      </c>
      <c r="E1006" s="320" t="n">
        <v>30.49</v>
      </c>
    </row>
    <row r="1007" customFormat="false" ht="15" hidden="false" customHeight="true" outlineLevel="0" collapsed="false">
      <c r="A1007" s="319" t="n">
        <v>62105</v>
      </c>
      <c r="B1007" s="318" t="s">
        <v>173</v>
      </c>
      <c r="C1007" s="319" t="s">
        <v>16434</v>
      </c>
      <c r="D1007" s="313" t="s">
        <v>70</v>
      </c>
      <c r="E1007" s="320" t="n">
        <v>34.97</v>
      </c>
    </row>
    <row r="1008" customFormat="false" ht="23.85" hidden="false" customHeight="false" outlineLevel="0" collapsed="false">
      <c r="A1008" s="319" t="n">
        <v>62106</v>
      </c>
      <c r="B1008" s="318" t="s">
        <v>173</v>
      </c>
      <c r="C1008" s="319" t="s">
        <v>16435</v>
      </c>
      <c r="D1008" s="313" t="s">
        <v>70</v>
      </c>
      <c r="E1008" s="320" t="n">
        <v>67.61</v>
      </c>
    </row>
    <row r="1009" customFormat="false" ht="23.85" hidden="false" customHeight="false" outlineLevel="0" collapsed="false">
      <c r="A1009" s="319" t="n">
        <v>62107</v>
      </c>
      <c r="B1009" s="318" t="s">
        <v>173</v>
      </c>
      <c r="C1009" s="319" t="s">
        <v>16436</v>
      </c>
      <c r="D1009" s="313" t="s">
        <v>70</v>
      </c>
      <c r="E1009" s="320" t="n">
        <v>226.43</v>
      </c>
    </row>
    <row r="1010" customFormat="false" ht="23.85" hidden="false" customHeight="false" outlineLevel="0" collapsed="false">
      <c r="A1010" s="319" t="n">
        <v>62111</v>
      </c>
      <c r="B1010" s="318" t="s">
        <v>173</v>
      </c>
      <c r="C1010" s="319" t="s">
        <v>16437</v>
      </c>
      <c r="D1010" s="313" t="s">
        <v>70</v>
      </c>
      <c r="E1010" s="320" t="n">
        <v>0.79</v>
      </c>
    </row>
    <row r="1011" customFormat="false" ht="23.85" hidden="false" customHeight="false" outlineLevel="0" collapsed="false">
      <c r="A1011" s="319" t="n">
        <v>62112</v>
      </c>
      <c r="B1011" s="318" t="s">
        <v>173</v>
      </c>
      <c r="C1011" s="319" t="s">
        <v>16438</v>
      </c>
      <c r="D1011" s="313" t="s">
        <v>70</v>
      </c>
      <c r="E1011" s="320" t="n">
        <v>2.7</v>
      </c>
    </row>
    <row r="1012" customFormat="false" ht="23.85" hidden="false" customHeight="false" outlineLevel="0" collapsed="false">
      <c r="A1012" s="319" t="n">
        <v>62116</v>
      </c>
      <c r="B1012" s="318" t="s">
        <v>173</v>
      </c>
      <c r="C1012" s="319" t="s">
        <v>16439</v>
      </c>
      <c r="D1012" s="313" t="s">
        <v>70</v>
      </c>
      <c r="E1012" s="320" t="n">
        <v>6.44</v>
      </c>
    </row>
    <row r="1013" customFormat="false" ht="23.85" hidden="false" customHeight="false" outlineLevel="0" collapsed="false">
      <c r="A1013" s="319" t="n">
        <v>62122</v>
      </c>
      <c r="B1013" s="318" t="s">
        <v>173</v>
      </c>
      <c r="C1013" s="319" t="s">
        <v>16440</v>
      </c>
      <c r="D1013" s="313" t="s">
        <v>70</v>
      </c>
      <c r="E1013" s="320" t="n">
        <v>1.51</v>
      </c>
    </row>
    <row r="1014" customFormat="false" ht="23.85" hidden="false" customHeight="false" outlineLevel="0" collapsed="false">
      <c r="A1014" s="319" t="n">
        <v>62129</v>
      </c>
      <c r="B1014" s="318" t="s">
        <v>173</v>
      </c>
      <c r="C1014" s="319" t="s">
        <v>16441</v>
      </c>
      <c r="D1014" s="313" t="s">
        <v>70</v>
      </c>
      <c r="E1014" s="320" t="n">
        <v>6.94</v>
      </c>
    </row>
    <row r="1015" customFormat="false" ht="23.85" hidden="false" customHeight="false" outlineLevel="0" collapsed="false">
      <c r="A1015" s="319" t="n">
        <v>62187</v>
      </c>
      <c r="B1015" s="318" t="s">
        <v>173</v>
      </c>
      <c r="C1015" s="319" t="s">
        <v>16442</v>
      </c>
      <c r="D1015" s="313" t="s">
        <v>70</v>
      </c>
      <c r="E1015" s="320" t="n">
        <v>6.68</v>
      </c>
    </row>
    <row r="1016" customFormat="false" ht="13.8" hidden="false" customHeight="true" outlineLevel="0" collapsed="false">
      <c r="A1016" s="317" t="n">
        <v>623</v>
      </c>
      <c r="B1016" s="318" t="s">
        <v>173</v>
      </c>
      <c r="C1016" s="317" t="s">
        <v>16443</v>
      </c>
      <c r="D1016" s="317"/>
      <c r="E1016" s="317"/>
    </row>
    <row r="1017" customFormat="false" ht="13.8" hidden="false" customHeight="false" outlineLevel="0" collapsed="false">
      <c r="A1017" s="319" t="n">
        <v>62319</v>
      </c>
      <c r="B1017" s="318" t="s">
        <v>173</v>
      </c>
      <c r="C1017" s="319" t="s">
        <v>16444</v>
      </c>
      <c r="D1017" s="313" t="s">
        <v>70</v>
      </c>
      <c r="E1017" s="320" t="n">
        <v>4.98</v>
      </c>
    </row>
    <row r="1018" customFormat="false" ht="23.85" hidden="false" customHeight="false" outlineLevel="0" collapsed="false">
      <c r="A1018" s="319" t="n">
        <v>62321</v>
      </c>
      <c r="B1018" s="318" t="s">
        <v>173</v>
      </c>
      <c r="C1018" s="319" t="s">
        <v>16445</v>
      </c>
      <c r="D1018" s="313" t="s">
        <v>70</v>
      </c>
      <c r="E1018" s="320" t="n">
        <v>4.15</v>
      </c>
    </row>
    <row r="1019" customFormat="false" ht="13.8" hidden="false" customHeight="false" outlineLevel="0" collapsed="false">
      <c r="A1019" s="319" t="n">
        <v>62324</v>
      </c>
      <c r="B1019" s="318" t="s">
        <v>173</v>
      </c>
      <c r="C1019" s="319" t="s">
        <v>16446</v>
      </c>
      <c r="D1019" s="313" t="s">
        <v>70</v>
      </c>
      <c r="E1019" s="320" t="n">
        <v>3.75</v>
      </c>
    </row>
    <row r="1020" customFormat="false" ht="23.85" hidden="false" customHeight="false" outlineLevel="0" collapsed="false">
      <c r="A1020" s="319" t="n">
        <v>62375</v>
      </c>
      <c r="B1020" s="318" t="s">
        <v>173</v>
      </c>
      <c r="C1020" s="319" t="s">
        <v>16447</v>
      </c>
      <c r="D1020" s="313" t="s">
        <v>48</v>
      </c>
      <c r="E1020" s="320" t="n">
        <v>76.55</v>
      </c>
    </row>
    <row r="1021" customFormat="false" ht="15" hidden="false" customHeight="true" outlineLevel="0" collapsed="false">
      <c r="A1021" s="317" t="n">
        <v>624</v>
      </c>
      <c r="B1021" s="318" t="s">
        <v>173</v>
      </c>
      <c r="C1021" s="317" t="s">
        <v>16448</v>
      </c>
      <c r="D1021" s="317"/>
      <c r="E1021" s="317"/>
    </row>
    <row r="1022" customFormat="false" ht="13.8" hidden="false" customHeight="false" outlineLevel="0" collapsed="false">
      <c r="A1022" s="319" t="n">
        <v>62420</v>
      </c>
      <c r="B1022" s="318" t="s">
        <v>173</v>
      </c>
      <c r="C1022" s="319" t="s">
        <v>16449</v>
      </c>
      <c r="D1022" s="313" t="s">
        <v>70</v>
      </c>
      <c r="E1022" s="320" t="n">
        <v>7.19</v>
      </c>
    </row>
    <row r="1023" customFormat="false" ht="13.8" hidden="false" customHeight="false" outlineLevel="0" collapsed="false">
      <c r="A1023" s="319" t="n">
        <v>62423</v>
      </c>
      <c r="B1023" s="318" t="s">
        <v>173</v>
      </c>
      <c r="C1023" s="319" t="s">
        <v>16450</v>
      </c>
      <c r="D1023" s="313" t="s">
        <v>70</v>
      </c>
      <c r="E1023" s="320" t="n">
        <v>25.27</v>
      </c>
    </row>
    <row r="1024" customFormat="false" ht="13.8" hidden="false" customHeight="false" outlineLevel="0" collapsed="false">
      <c r="A1024" s="319" t="n">
        <v>62430</v>
      </c>
      <c r="B1024" s="318" t="s">
        <v>173</v>
      </c>
      <c r="C1024" s="319" t="s">
        <v>16451</v>
      </c>
      <c r="D1024" s="313" t="s">
        <v>70</v>
      </c>
      <c r="E1024" s="320" t="n">
        <v>41.03</v>
      </c>
    </row>
    <row r="1025" customFormat="false" ht="13.8" hidden="false" customHeight="false" outlineLevel="0" collapsed="false">
      <c r="A1025" s="319" t="n">
        <v>62440</v>
      </c>
      <c r="B1025" s="318" t="s">
        <v>173</v>
      </c>
      <c r="C1025" s="319" t="s">
        <v>16452</v>
      </c>
      <c r="D1025" s="313" t="s">
        <v>70</v>
      </c>
      <c r="E1025" s="320" t="n">
        <v>27.97</v>
      </c>
    </row>
    <row r="1026" customFormat="false" ht="15" hidden="false" customHeight="true" outlineLevel="0" collapsed="false">
      <c r="A1026" s="319" t="n">
        <v>62472</v>
      </c>
      <c r="B1026" s="318" t="s">
        <v>173</v>
      </c>
      <c r="C1026" s="319" t="s">
        <v>16453</v>
      </c>
      <c r="D1026" s="313" t="s">
        <v>70</v>
      </c>
      <c r="E1026" s="320" t="n">
        <v>12.97</v>
      </c>
    </row>
    <row r="1027" customFormat="false" ht="13.8" hidden="false" customHeight="false" outlineLevel="0" collapsed="false">
      <c r="A1027" s="319" t="n">
        <v>62482</v>
      </c>
      <c r="B1027" s="318" t="s">
        <v>173</v>
      </c>
      <c r="C1027" s="319" t="s">
        <v>16454</v>
      </c>
      <c r="D1027" s="313" t="s">
        <v>70</v>
      </c>
      <c r="E1027" s="320" t="n">
        <v>61.15</v>
      </c>
    </row>
    <row r="1028" customFormat="false" ht="13.8" hidden="false" customHeight="true" outlineLevel="0" collapsed="false">
      <c r="A1028" s="317" t="n">
        <v>625</v>
      </c>
      <c r="B1028" s="318" t="s">
        <v>173</v>
      </c>
      <c r="C1028" s="317" t="s">
        <v>16455</v>
      </c>
      <c r="D1028" s="317"/>
      <c r="E1028" s="317"/>
    </row>
    <row r="1029" customFormat="false" ht="23.85" hidden="false" customHeight="false" outlineLevel="0" collapsed="false">
      <c r="A1029" s="319" t="n">
        <v>62501</v>
      </c>
      <c r="B1029" s="318" t="s">
        <v>173</v>
      </c>
      <c r="C1029" s="319" t="s">
        <v>16456</v>
      </c>
      <c r="D1029" s="313" t="s">
        <v>48</v>
      </c>
      <c r="E1029" s="320" t="n">
        <v>4.99</v>
      </c>
    </row>
    <row r="1030" customFormat="false" ht="23.85" hidden="false" customHeight="false" outlineLevel="0" collapsed="false">
      <c r="A1030" s="319" t="n">
        <v>62502</v>
      </c>
      <c r="B1030" s="318" t="s">
        <v>173</v>
      </c>
      <c r="C1030" s="319" t="s">
        <v>16457</v>
      </c>
      <c r="D1030" s="313" t="s">
        <v>48</v>
      </c>
      <c r="E1030" s="320" t="n">
        <v>6.03</v>
      </c>
    </row>
    <row r="1031" customFormat="false" ht="23.85" hidden="false" customHeight="false" outlineLevel="0" collapsed="false">
      <c r="A1031" s="319" t="n">
        <v>62503</v>
      </c>
      <c r="B1031" s="318" t="s">
        <v>173</v>
      </c>
      <c r="C1031" s="319" t="s">
        <v>16458</v>
      </c>
      <c r="D1031" s="313" t="s">
        <v>48</v>
      </c>
      <c r="E1031" s="320" t="n">
        <v>9.43</v>
      </c>
    </row>
    <row r="1032" customFormat="false" ht="23.85" hidden="false" customHeight="false" outlineLevel="0" collapsed="false">
      <c r="A1032" s="319" t="n">
        <v>62504</v>
      </c>
      <c r="B1032" s="318" t="s">
        <v>173</v>
      </c>
      <c r="C1032" s="319" t="s">
        <v>16459</v>
      </c>
      <c r="D1032" s="313" t="s">
        <v>48</v>
      </c>
      <c r="E1032" s="320" t="n">
        <v>12.19</v>
      </c>
    </row>
    <row r="1033" customFormat="false" ht="15" hidden="false" customHeight="true" outlineLevel="0" collapsed="false">
      <c r="A1033" s="319" t="n">
        <v>62505</v>
      </c>
      <c r="B1033" s="318" t="s">
        <v>173</v>
      </c>
      <c r="C1033" s="319" t="s">
        <v>16460</v>
      </c>
      <c r="D1033" s="313" t="s">
        <v>48</v>
      </c>
      <c r="E1033" s="320" t="n">
        <v>20.53</v>
      </c>
    </row>
    <row r="1034" customFormat="false" ht="23.85" hidden="false" customHeight="false" outlineLevel="0" collapsed="false">
      <c r="A1034" s="319" t="n">
        <v>62506</v>
      </c>
      <c r="B1034" s="318" t="s">
        <v>173</v>
      </c>
      <c r="C1034" s="319" t="s">
        <v>16461</v>
      </c>
      <c r="D1034" s="313" t="s">
        <v>48</v>
      </c>
      <c r="E1034" s="320" t="n">
        <v>28.21</v>
      </c>
    </row>
    <row r="1035" customFormat="false" ht="23.85" hidden="false" customHeight="false" outlineLevel="0" collapsed="false">
      <c r="A1035" s="319" t="n">
        <v>62507</v>
      </c>
      <c r="B1035" s="318" t="s">
        <v>173</v>
      </c>
      <c r="C1035" s="319" t="s">
        <v>16462</v>
      </c>
      <c r="D1035" s="313" t="s">
        <v>48</v>
      </c>
      <c r="E1035" s="320" t="n">
        <v>45.95</v>
      </c>
    </row>
    <row r="1036" customFormat="false" ht="23.85" hidden="false" customHeight="false" outlineLevel="0" collapsed="false">
      <c r="A1036" s="319" t="n">
        <v>62508</v>
      </c>
      <c r="B1036" s="318" t="s">
        <v>173</v>
      </c>
      <c r="C1036" s="319" t="s">
        <v>16463</v>
      </c>
      <c r="D1036" s="313" t="s">
        <v>48</v>
      </c>
      <c r="E1036" s="320" t="n">
        <v>59.03</v>
      </c>
    </row>
    <row r="1037" customFormat="false" ht="13.8" hidden="false" customHeight="false" outlineLevel="0" collapsed="false">
      <c r="A1037" s="319" t="n">
        <v>62511</v>
      </c>
      <c r="B1037" s="318" t="s">
        <v>173</v>
      </c>
      <c r="C1037" s="319" t="s">
        <v>16464</v>
      </c>
      <c r="D1037" s="313" t="s">
        <v>70</v>
      </c>
      <c r="E1037" s="320" t="n">
        <v>1.13</v>
      </c>
    </row>
    <row r="1038" customFormat="false" ht="13.8" hidden="false" customHeight="false" outlineLevel="0" collapsed="false">
      <c r="A1038" s="319" t="n">
        <v>62512</v>
      </c>
      <c r="B1038" s="318" t="s">
        <v>173</v>
      </c>
      <c r="C1038" s="319" t="s">
        <v>16465</v>
      </c>
      <c r="D1038" s="313" t="s">
        <v>70</v>
      </c>
      <c r="E1038" s="320" t="n">
        <v>3.23</v>
      </c>
    </row>
    <row r="1039" customFormat="false" ht="13.8" hidden="false" customHeight="false" outlineLevel="0" collapsed="false">
      <c r="A1039" s="319" t="n">
        <v>62514</v>
      </c>
      <c r="B1039" s="318" t="s">
        <v>173</v>
      </c>
      <c r="C1039" s="319" t="s">
        <v>16466</v>
      </c>
      <c r="D1039" s="313" t="s">
        <v>70</v>
      </c>
      <c r="E1039" s="320" t="n">
        <v>7.94</v>
      </c>
    </row>
    <row r="1040" customFormat="false" ht="13.8" hidden="false" customHeight="false" outlineLevel="0" collapsed="false">
      <c r="A1040" s="319" t="n">
        <v>62520</v>
      </c>
      <c r="B1040" s="318" t="s">
        <v>173</v>
      </c>
      <c r="C1040" s="319" t="s">
        <v>16467</v>
      </c>
      <c r="D1040" s="313" t="s">
        <v>70</v>
      </c>
      <c r="E1040" s="320" t="n">
        <v>2.63</v>
      </c>
    </row>
    <row r="1041" customFormat="false" ht="13.8" hidden="false" customHeight="false" outlineLevel="0" collapsed="false">
      <c r="A1041" s="319" t="n">
        <v>62521</v>
      </c>
      <c r="B1041" s="318" t="s">
        <v>173</v>
      </c>
      <c r="C1041" s="319" t="s">
        <v>16468</v>
      </c>
      <c r="D1041" s="313" t="s">
        <v>70</v>
      </c>
      <c r="E1041" s="320" t="n">
        <v>4.9</v>
      </c>
    </row>
    <row r="1042" customFormat="false" ht="35.05" hidden="false" customHeight="false" outlineLevel="0" collapsed="false">
      <c r="A1042" s="319" t="n">
        <v>62530</v>
      </c>
      <c r="B1042" s="318" t="s">
        <v>173</v>
      </c>
      <c r="C1042" s="319" t="s">
        <v>16469</v>
      </c>
      <c r="D1042" s="313" t="s">
        <v>48</v>
      </c>
      <c r="E1042" s="320" t="n">
        <v>6.87</v>
      </c>
    </row>
    <row r="1043" customFormat="false" ht="35.05" hidden="false" customHeight="false" outlineLevel="0" collapsed="false">
      <c r="A1043" s="319" t="n">
        <v>62531</v>
      </c>
      <c r="B1043" s="318" t="s">
        <v>173</v>
      </c>
      <c r="C1043" s="319" t="s">
        <v>16470</v>
      </c>
      <c r="D1043" s="313" t="s">
        <v>48</v>
      </c>
      <c r="E1043" s="320" t="n">
        <v>13</v>
      </c>
    </row>
    <row r="1044" customFormat="false" ht="35.05" hidden="false" customHeight="false" outlineLevel="0" collapsed="false">
      <c r="A1044" s="319" t="n">
        <v>62532</v>
      </c>
      <c r="B1044" s="318" t="s">
        <v>173</v>
      </c>
      <c r="C1044" s="319" t="s">
        <v>16471</v>
      </c>
      <c r="D1044" s="313" t="s">
        <v>48</v>
      </c>
      <c r="E1044" s="320" t="n">
        <v>21.18</v>
      </c>
    </row>
    <row r="1045" customFormat="false" ht="35.05" hidden="false" customHeight="false" outlineLevel="0" collapsed="false">
      <c r="A1045" s="319" t="n">
        <v>62533</v>
      </c>
      <c r="B1045" s="318" t="s">
        <v>173</v>
      </c>
      <c r="C1045" s="319" t="s">
        <v>16472</v>
      </c>
      <c r="D1045" s="313" t="s">
        <v>48</v>
      </c>
      <c r="E1045" s="320" t="n">
        <v>23.99</v>
      </c>
    </row>
    <row r="1046" customFormat="false" ht="35.05" hidden="false" customHeight="false" outlineLevel="0" collapsed="false">
      <c r="A1046" s="319" t="n">
        <v>62534</v>
      </c>
      <c r="B1046" s="318" t="s">
        <v>173</v>
      </c>
      <c r="C1046" s="319" t="s">
        <v>16473</v>
      </c>
      <c r="D1046" s="313" t="s">
        <v>48</v>
      </c>
      <c r="E1046" s="320" t="n">
        <v>40.77</v>
      </c>
    </row>
    <row r="1047" customFormat="false" ht="35.05" hidden="false" customHeight="false" outlineLevel="0" collapsed="false">
      <c r="A1047" s="319" t="n">
        <v>62535</v>
      </c>
      <c r="B1047" s="318" t="s">
        <v>173</v>
      </c>
      <c r="C1047" s="319" t="s">
        <v>16474</v>
      </c>
      <c r="D1047" s="313" t="s">
        <v>48</v>
      </c>
      <c r="E1047" s="320" t="n">
        <v>80.41</v>
      </c>
    </row>
    <row r="1048" customFormat="false" ht="13.8" hidden="false" customHeight="false" outlineLevel="0" collapsed="false">
      <c r="A1048" s="319" t="n">
        <v>62536</v>
      </c>
      <c r="B1048" s="318" t="s">
        <v>173</v>
      </c>
      <c r="C1048" s="319" t="s">
        <v>16475</v>
      </c>
      <c r="D1048" s="313" t="s">
        <v>70</v>
      </c>
      <c r="E1048" s="320" t="n">
        <v>2.62</v>
      </c>
    </row>
    <row r="1049" customFormat="false" ht="13.8" hidden="false" customHeight="false" outlineLevel="0" collapsed="false">
      <c r="A1049" s="319" t="n">
        <v>62540</v>
      </c>
      <c r="B1049" s="318" t="s">
        <v>173</v>
      </c>
      <c r="C1049" s="319" t="s">
        <v>16476</v>
      </c>
      <c r="D1049" s="313" t="s">
        <v>70</v>
      </c>
      <c r="E1049" s="320" t="n">
        <v>2.35</v>
      </c>
    </row>
    <row r="1050" customFormat="false" ht="13.8" hidden="false" customHeight="false" outlineLevel="0" collapsed="false">
      <c r="A1050" s="319" t="n">
        <v>62542</v>
      </c>
      <c r="B1050" s="318" t="s">
        <v>173</v>
      </c>
      <c r="C1050" s="319" t="s">
        <v>16477</v>
      </c>
      <c r="D1050" s="313" t="s">
        <v>70</v>
      </c>
      <c r="E1050" s="320" t="n">
        <v>7.72</v>
      </c>
    </row>
    <row r="1051" customFormat="false" ht="13.8" hidden="false" customHeight="false" outlineLevel="0" collapsed="false">
      <c r="A1051" s="319" t="n">
        <v>62543</v>
      </c>
      <c r="B1051" s="318" t="s">
        <v>173</v>
      </c>
      <c r="C1051" s="319" t="s">
        <v>16478</v>
      </c>
      <c r="D1051" s="313" t="s">
        <v>70</v>
      </c>
      <c r="E1051" s="320" t="n">
        <v>9.13</v>
      </c>
    </row>
    <row r="1052" customFormat="false" ht="13.8" hidden="false" customHeight="false" outlineLevel="0" collapsed="false">
      <c r="A1052" s="319" t="n">
        <v>62544</v>
      </c>
      <c r="B1052" s="318" t="s">
        <v>173</v>
      </c>
      <c r="C1052" s="319" t="s">
        <v>16479</v>
      </c>
      <c r="D1052" s="313" t="s">
        <v>70</v>
      </c>
      <c r="E1052" s="320" t="n">
        <v>4.59</v>
      </c>
    </row>
    <row r="1053" customFormat="false" ht="13.8" hidden="false" customHeight="false" outlineLevel="0" collapsed="false">
      <c r="A1053" s="319" t="n">
        <v>62547</v>
      </c>
      <c r="B1053" s="318" t="s">
        <v>173</v>
      </c>
      <c r="C1053" s="319" t="s">
        <v>16480</v>
      </c>
      <c r="D1053" s="313" t="s">
        <v>70</v>
      </c>
      <c r="E1053" s="320" t="n">
        <v>19.84</v>
      </c>
    </row>
    <row r="1054" customFormat="false" ht="13.8" hidden="false" customHeight="false" outlineLevel="0" collapsed="false">
      <c r="A1054" s="319" t="n">
        <v>62549</v>
      </c>
      <c r="B1054" s="318" t="s">
        <v>173</v>
      </c>
      <c r="C1054" s="319" t="s">
        <v>16481</v>
      </c>
      <c r="D1054" s="313" t="s">
        <v>70</v>
      </c>
      <c r="E1054" s="320" t="n">
        <v>18.4</v>
      </c>
    </row>
    <row r="1055" customFormat="false" ht="13.8" hidden="false" customHeight="false" outlineLevel="0" collapsed="false">
      <c r="A1055" s="319" t="n">
        <v>62570</v>
      </c>
      <c r="B1055" s="318" t="s">
        <v>173</v>
      </c>
      <c r="C1055" s="319" t="s">
        <v>16482</v>
      </c>
      <c r="D1055" s="313" t="s">
        <v>70</v>
      </c>
      <c r="E1055" s="320" t="n">
        <v>0.99</v>
      </c>
    </row>
    <row r="1056" customFormat="false" ht="13.8" hidden="false" customHeight="false" outlineLevel="0" collapsed="false">
      <c r="A1056" s="319" t="n">
        <v>62577</v>
      </c>
      <c r="B1056" s="318" t="s">
        <v>173</v>
      </c>
      <c r="C1056" s="319" t="s">
        <v>16483</v>
      </c>
      <c r="D1056" s="313" t="s">
        <v>70</v>
      </c>
      <c r="E1056" s="320" t="n">
        <v>63.42</v>
      </c>
    </row>
    <row r="1057" customFormat="false" ht="13.8" hidden="false" customHeight="false" outlineLevel="0" collapsed="false">
      <c r="A1057" s="319" t="n">
        <v>62588</v>
      </c>
      <c r="B1057" s="318" t="s">
        <v>173</v>
      </c>
      <c r="C1057" s="319" t="s">
        <v>16484</v>
      </c>
      <c r="D1057" s="313" t="s">
        <v>70</v>
      </c>
      <c r="E1057" s="320" t="n">
        <v>8.97</v>
      </c>
    </row>
    <row r="1058" customFormat="false" ht="13.8" hidden="false" customHeight="false" outlineLevel="0" collapsed="false">
      <c r="A1058" s="319" t="n">
        <v>62594</v>
      </c>
      <c r="B1058" s="318" t="s">
        <v>173</v>
      </c>
      <c r="C1058" s="319" t="s">
        <v>16485</v>
      </c>
      <c r="D1058" s="313" t="s">
        <v>70</v>
      </c>
      <c r="E1058" s="320" t="n">
        <v>2.02</v>
      </c>
    </row>
    <row r="1059" customFormat="false" ht="13.8" hidden="false" customHeight="true" outlineLevel="0" collapsed="false">
      <c r="A1059" s="317" t="n">
        <v>626</v>
      </c>
      <c r="B1059" s="318" t="s">
        <v>173</v>
      </c>
      <c r="C1059" s="317" t="s">
        <v>16486</v>
      </c>
      <c r="D1059" s="317"/>
      <c r="E1059" s="317"/>
    </row>
    <row r="1060" customFormat="false" ht="13.8" hidden="false" customHeight="false" outlineLevel="0" collapsed="false">
      <c r="A1060" s="319" t="n">
        <v>62674</v>
      </c>
      <c r="B1060" s="318" t="s">
        <v>173</v>
      </c>
      <c r="C1060" s="319" t="s">
        <v>16487</v>
      </c>
      <c r="D1060" s="313" t="s">
        <v>70</v>
      </c>
      <c r="E1060" s="320" t="n">
        <v>14.37</v>
      </c>
    </row>
    <row r="1061" customFormat="false" ht="13.8" hidden="false" customHeight="true" outlineLevel="0" collapsed="false">
      <c r="A1061" s="317" t="n">
        <v>627</v>
      </c>
      <c r="B1061" s="318" t="s">
        <v>173</v>
      </c>
      <c r="C1061" s="317" t="s">
        <v>16488</v>
      </c>
      <c r="D1061" s="317"/>
      <c r="E1061" s="317"/>
    </row>
    <row r="1062" customFormat="false" ht="13.8" hidden="false" customHeight="false" outlineLevel="0" collapsed="false">
      <c r="A1062" s="319" t="n">
        <v>62702</v>
      </c>
      <c r="B1062" s="318" t="s">
        <v>173</v>
      </c>
      <c r="C1062" s="319" t="s">
        <v>16489</v>
      </c>
      <c r="D1062" s="313" t="s">
        <v>48</v>
      </c>
      <c r="E1062" s="320" t="n">
        <v>20.61</v>
      </c>
    </row>
    <row r="1063" customFormat="false" ht="13.8" hidden="false" customHeight="false" outlineLevel="0" collapsed="false">
      <c r="A1063" s="319" t="n">
        <v>62703</v>
      </c>
      <c r="B1063" s="318" t="s">
        <v>173</v>
      </c>
      <c r="C1063" s="319" t="s">
        <v>16490</v>
      </c>
      <c r="D1063" s="313" t="s">
        <v>48</v>
      </c>
      <c r="E1063" s="320" t="n">
        <v>30.32</v>
      </c>
    </row>
    <row r="1064" customFormat="false" ht="15" hidden="false" customHeight="true" outlineLevel="0" collapsed="false">
      <c r="A1064" s="317" t="n">
        <v>628</v>
      </c>
      <c r="B1064" s="318" t="s">
        <v>173</v>
      </c>
      <c r="C1064" s="317" t="s">
        <v>16488</v>
      </c>
      <c r="D1064" s="317"/>
      <c r="E1064" s="317"/>
    </row>
    <row r="1065" customFormat="false" ht="13.8" hidden="false" customHeight="false" outlineLevel="0" collapsed="false">
      <c r="A1065" s="319" t="n">
        <v>62813</v>
      </c>
      <c r="B1065" s="318" t="s">
        <v>173</v>
      </c>
      <c r="C1065" s="319" t="s">
        <v>16491</v>
      </c>
      <c r="D1065" s="313" t="s">
        <v>70</v>
      </c>
      <c r="E1065" s="320" t="n">
        <v>4.72</v>
      </c>
    </row>
    <row r="1066" customFormat="false" ht="15" hidden="false" customHeight="true" outlineLevel="0" collapsed="false">
      <c r="A1066" s="319" t="n">
        <v>62814</v>
      </c>
      <c r="B1066" s="318" t="s">
        <v>173</v>
      </c>
      <c r="C1066" s="319" t="s">
        <v>16492</v>
      </c>
      <c r="D1066" s="313" t="s">
        <v>70</v>
      </c>
      <c r="E1066" s="320" t="n">
        <v>8.56</v>
      </c>
    </row>
    <row r="1067" customFormat="false" ht="13.8" hidden="false" customHeight="false" outlineLevel="0" collapsed="false">
      <c r="A1067" s="319" t="n">
        <v>62890</v>
      </c>
      <c r="B1067" s="318" t="s">
        <v>173</v>
      </c>
      <c r="C1067" s="319" t="s">
        <v>16493</v>
      </c>
      <c r="D1067" s="313" t="s">
        <v>70</v>
      </c>
      <c r="E1067" s="320" t="n">
        <v>11.49</v>
      </c>
    </row>
    <row r="1068" customFormat="false" ht="13.8" hidden="false" customHeight="true" outlineLevel="0" collapsed="false">
      <c r="A1068" s="317" t="n">
        <v>630</v>
      </c>
      <c r="B1068" s="318" t="s">
        <v>173</v>
      </c>
      <c r="C1068" s="317" t="s">
        <v>16494</v>
      </c>
      <c r="D1068" s="317"/>
      <c r="E1068" s="317"/>
    </row>
    <row r="1069" customFormat="false" ht="15" hidden="false" customHeight="true" outlineLevel="0" collapsed="false">
      <c r="A1069" s="319" t="n">
        <v>63043</v>
      </c>
      <c r="B1069" s="318" t="s">
        <v>173</v>
      </c>
      <c r="C1069" s="319" t="s">
        <v>16495</v>
      </c>
      <c r="D1069" s="313" t="s">
        <v>48</v>
      </c>
      <c r="E1069" s="320" t="n">
        <v>19.75</v>
      </c>
    </row>
    <row r="1070" customFormat="false" ht="23.85" hidden="false" customHeight="false" outlineLevel="0" collapsed="false">
      <c r="A1070" s="319" t="n">
        <v>63096</v>
      </c>
      <c r="B1070" s="318" t="s">
        <v>173</v>
      </c>
      <c r="C1070" s="319" t="s">
        <v>16496</v>
      </c>
      <c r="D1070" s="313" t="s">
        <v>48</v>
      </c>
      <c r="E1070" s="320" t="n">
        <v>39.99</v>
      </c>
    </row>
    <row r="1071" customFormat="false" ht="13.8" hidden="false" customHeight="true" outlineLevel="0" collapsed="false">
      <c r="A1071" s="317" t="n">
        <v>631</v>
      </c>
      <c r="B1071" s="318" t="s">
        <v>173</v>
      </c>
      <c r="C1071" s="317" t="s">
        <v>16497</v>
      </c>
      <c r="D1071" s="317"/>
      <c r="E1071" s="317"/>
    </row>
    <row r="1072" customFormat="false" ht="23.85" hidden="false" customHeight="false" outlineLevel="0" collapsed="false">
      <c r="A1072" s="319" t="n">
        <v>63108</v>
      </c>
      <c r="B1072" s="318" t="s">
        <v>173</v>
      </c>
      <c r="C1072" s="319" t="s">
        <v>16498</v>
      </c>
      <c r="D1072" s="313" t="s">
        <v>48</v>
      </c>
      <c r="E1072" s="320" t="n">
        <v>61.39</v>
      </c>
    </row>
    <row r="1073" customFormat="false" ht="15" hidden="false" customHeight="true" outlineLevel="0" collapsed="false">
      <c r="A1073" s="319" t="n">
        <v>63109</v>
      </c>
      <c r="B1073" s="318" t="s">
        <v>173</v>
      </c>
      <c r="C1073" s="319" t="s">
        <v>16499</v>
      </c>
      <c r="D1073" s="313" t="s">
        <v>48</v>
      </c>
      <c r="E1073" s="320" t="n">
        <v>71.06</v>
      </c>
    </row>
    <row r="1074" customFormat="false" ht="23.85" hidden="false" customHeight="false" outlineLevel="0" collapsed="false">
      <c r="A1074" s="319" t="n">
        <v>63148</v>
      </c>
      <c r="B1074" s="318" t="s">
        <v>173</v>
      </c>
      <c r="C1074" s="319" t="s">
        <v>16500</v>
      </c>
      <c r="D1074" s="313" t="s">
        <v>48</v>
      </c>
      <c r="E1074" s="320" t="n">
        <v>12.76</v>
      </c>
    </row>
    <row r="1075" customFormat="false" ht="23.85" hidden="false" customHeight="false" outlineLevel="0" collapsed="false">
      <c r="A1075" s="319" t="n">
        <v>63149</v>
      </c>
      <c r="B1075" s="318" t="s">
        <v>173</v>
      </c>
      <c r="C1075" s="319" t="s">
        <v>16501</v>
      </c>
      <c r="D1075" s="313" t="s">
        <v>48</v>
      </c>
      <c r="E1075" s="320" t="n">
        <v>26.15</v>
      </c>
    </row>
    <row r="1076" customFormat="false" ht="15" hidden="false" customHeight="true" outlineLevel="0" collapsed="false">
      <c r="A1076" s="319" t="n">
        <v>63150</v>
      </c>
      <c r="B1076" s="318" t="s">
        <v>173</v>
      </c>
      <c r="C1076" s="319" t="s">
        <v>16502</v>
      </c>
      <c r="D1076" s="313" t="s">
        <v>48</v>
      </c>
      <c r="E1076" s="320" t="n">
        <v>35.74</v>
      </c>
    </row>
    <row r="1077" customFormat="false" ht="23.85" hidden="false" customHeight="false" outlineLevel="0" collapsed="false">
      <c r="A1077" s="319" t="n">
        <v>63164</v>
      </c>
      <c r="B1077" s="318" t="s">
        <v>173</v>
      </c>
      <c r="C1077" s="319" t="s">
        <v>16503</v>
      </c>
      <c r="D1077" s="313" t="s">
        <v>48</v>
      </c>
      <c r="E1077" s="320" t="n">
        <v>108.09</v>
      </c>
    </row>
    <row r="1078" customFormat="false" ht="23.85" hidden="false" customHeight="false" outlineLevel="0" collapsed="false">
      <c r="A1078" s="319" t="n">
        <v>63165</v>
      </c>
      <c r="B1078" s="318" t="s">
        <v>173</v>
      </c>
      <c r="C1078" s="319" t="s">
        <v>16504</v>
      </c>
      <c r="D1078" s="313" t="s">
        <v>48</v>
      </c>
      <c r="E1078" s="320" t="n">
        <v>86.58</v>
      </c>
    </row>
    <row r="1079" customFormat="false" ht="13.8" hidden="false" customHeight="true" outlineLevel="0" collapsed="false">
      <c r="A1079" s="317" t="n">
        <v>633</v>
      </c>
      <c r="B1079" s="318" t="s">
        <v>173</v>
      </c>
      <c r="C1079" s="317" t="s">
        <v>16505</v>
      </c>
      <c r="D1079" s="317"/>
      <c r="E1079" s="317"/>
    </row>
    <row r="1080" customFormat="false" ht="13.8" hidden="false" customHeight="false" outlineLevel="0" collapsed="false">
      <c r="A1080" s="319" t="n">
        <v>63341</v>
      </c>
      <c r="B1080" s="318" t="s">
        <v>173</v>
      </c>
      <c r="C1080" s="319" t="s">
        <v>16506</v>
      </c>
      <c r="D1080" s="313" t="s">
        <v>70</v>
      </c>
      <c r="E1080" s="320" t="n">
        <v>2.19</v>
      </c>
    </row>
    <row r="1081" customFormat="false" ht="13.8" hidden="false" customHeight="true" outlineLevel="0" collapsed="false">
      <c r="A1081" s="317" t="n">
        <v>634</v>
      </c>
      <c r="B1081" s="318" t="s">
        <v>173</v>
      </c>
      <c r="C1081" s="317" t="s">
        <v>16507</v>
      </c>
      <c r="D1081" s="317"/>
      <c r="E1081" s="317"/>
    </row>
    <row r="1082" customFormat="false" ht="13.8" hidden="false" customHeight="false" outlineLevel="0" collapsed="false">
      <c r="A1082" s="319" t="n">
        <v>63480</v>
      </c>
      <c r="B1082" s="318" t="s">
        <v>173</v>
      </c>
      <c r="C1082" s="319" t="s">
        <v>16508</v>
      </c>
      <c r="D1082" s="313" t="s">
        <v>70</v>
      </c>
      <c r="E1082" s="320" t="n">
        <v>348.66</v>
      </c>
    </row>
    <row r="1083" customFormat="false" ht="13.8" hidden="false" customHeight="true" outlineLevel="0" collapsed="false">
      <c r="A1083" s="317" t="n">
        <v>635</v>
      </c>
      <c r="B1083" s="318" t="s">
        <v>173</v>
      </c>
      <c r="C1083" s="317" t="s">
        <v>16509</v>
      </c>
      <c r="D1083" s="317"/>
      <c r="E1083" s="317"/>
    </row>
    <row r="1084" customFormat="false" ht="15" hidden="false" customHeight="true" outlineLevel="0" collapsed="false">
      <c r="A1084" s="319" t="n">
        <v>63501</v>
      </c>
      <c r="B1084" s="318" t="s">
        <v>173</v>
      </c>
      <c r="C1084" s="319" t="s">
        <v>16510</v>
      </c>
      <c r="D1084" s="313" t="s">
        <v>70</v>
      </c>
      <c r="E1084" s="320" t="n">
        <v>34.69</v>
      </c>
    </row>
    <row r="1085" customFormat="false" ht="13.8" hidden="false" customHeight="false" outlineLevel="0" collapsed="false">
      <c r="A1085" s="319" t="n">
        <v>63502</v>
      </c>
      <c r="B1085" s="318" t="s">
        <v>173</v>
      </c>
      <c r="C1085" s="319" t="s">
        <v>16511</v>
      </c>
      <c r="D1085" s="313" t="s">
        <v>70</v>
      </c>
      <c r="E1085" s="320" t="n">
        <v>38.15</v>
      </c>
    </row>
    <row r="1086" customFormat="false" ht="15" hidden="false" customHeight="true" outlineLevel="0" collapsed="false">
      <c r="A1086" s="319" t="n">
        <v>63503</v>
      </c>
      <c r="B1086" s="318" t="s">
        <v>173</v>
      </c>
      <c r="C1086" s="319" t="s">
        <v>16512</v>
      </c>
      <c r="D1086" s="313" t="s">
        <v>70</v>
      </c>
      <c r="E1086" s="320" t="n">
        <v>62.69</v>
      </c>
    </row>
    <row r="1087" customFormat="false" ht="13.8" hidden="false" customHeight="false" outlineLevel="0" collapsed="false">
      <c r="A1087" s="319" t="n">
        <v>63504</v>
      </c>
      <c r="B1087" s="318" t="s">
        <v>173</v>
      </c>
      <c r="C1087" s="319" t="s">
        <v>16513</v>
      </c>
      <c r="D1087" s="313" t="s">
        <v>70</v>
      </c>
      <c r="E1087" s="320" t="n">
        <v>96.21</v>
      </c>
    </row>
    <row r="1088" customFormat="false" ht="15" hidden="false" customHeight="true" outlineLevel="0" collapsed="false">
      <c r="A1088" s="319" t="n">
        <v>63505</v>
      </c>
      <c r="B1088" s="318" t="s">
        <v>173</v>
      </c>
      <c r="C1088" s="319" t="s">
        <v>16514</v>
      </c>
      <c r="D1088" s="313" t="s">
        <v>70</v>
      </c>
      <c r="E1088" s="320" t="n">
        <v>104.08</v>
      </c>
    </row>
    <row r="1089" customFormat="false" ht="13.8" hidden="false" customHeight="false" outlineLevel="0" collapsed="false">
      <c r="A1089" s="319" t="n">
        <v>63506</v>
      </c>
      <c r="B1089" s="318" t="s">
        <v>173</v>
      </c>
      <c r="C1089" s="319" t="s">
        <v>16515</v>
      </c>
      <c r="D1089" s="313" t="s">
        <v>70</v>
      </c>
      <c r="E1089" s="320" t="n">
        <v>223.38</v>
      </c>
    </row>
    <row r="1090" customFormat="false" ht="23.85" hidden="false" customHeight="false" outlineLevel="0" collapsed="false">
      <c r="A1090" s="319" t="n">
        <v>63507</v>
      </c>
      <c r="B1090" s="318" t="s">
        <v>173</v>
      </c>
      <c r="C1090" s="319" t="s">
        <v>16516</v>
      </c>
      <c r="D1090" s="313" t="s">
        <v>70</v>
      </c>
      <c r="E1090" s="320" t="n">
        <v>374.91</v>
      </c>
    </row>
    <row r="1091" customFormat="false" ht="13.8" hidden="false" customHeight="false" outlineLevel="0" collapsed="false">
      <c r="A1091" s="319" t="n">
        <v>63508</v>
      </c>
      <c r="B1091" s="318" t="s">
        <v>173</v>
      </c>
      <c r="C1091" s="319" t="s">
        <v>16517</v>
      </c>
      <c r="D1091" s="313" t="s">
        <v>70</v>
      </c>
      <c r="E1091" s="320" t="n">
        <v>529.74</v>
      </c>
    </row>
    <row r="1092" customFormat="false" ht="13.8" hidden="false" customHeight="false" outlineLevel="0" collapsed="false">
      <c r="A1092" s="319" t="n">
        <v>63515</v>
      </c>
      <c r="B1092" s="318" t="s">
        <v>173</v>
      </c>
      <c r="C1092" s="319" t="s">
        <v>16518</v>
      </c>
      <c r="D1092" s="313" t="s">
        <v>70</v>
      </c>
      <c r="E1092" s="320" t="n">
        <v>79.19</v>
      </c>
    </row>
    <row r="1093" customFormat="false" ht="13.8" hidden="false" customHeight="false" outlineLevel="0" collapsed="false">
      <c r="A1093" s="319" t="n">
        <v>63516</v>
      </c>
      <c r="B1093" s="318" t="s">
        <v>173</v>
      </c>
      <c r="C1093" s="319" t="s">
        <v>16519</v>
      </c>
      <c r="D1093" s="313" t="s">
        <v>70</v>
      </c>
      <c r="E1093" s="320" t="n">
        <v>86.3</v>
      </c>
    </row>
    <row r="1094" customFormat="false" ht="13.8" hidden="false" customHeight="false" outlineLevel="0" collapsed="false">
      <c r="A1094" s="319" t="n">
        <v>63517</v>
      </c>
      <c r="B1094" s="318" t="s">
        <v>173</v>
      </c>
      <c r="C1094" s="319" t="s">
        <v>16520</v>
      </c>
      <c r="D1094" s="313" t="s">
        <v>70</v>
      </c>
      <c r="E1094" s="320" t="n">
        <v>125.07</v>
      </c>
    </row>
    <row r="1095" customFormat="false" ht="23.85" hidden="false" customHeight="false" outlineLevel="0" collapsed="false">
      <c r="A1095" s="319" t="n">
        <v>63518</v>
      </c>
      <c r="B1095" s="318" t="s">
        <v>173</v>
      </c>
      <c r="C1095" s="319" t="s">
        <v>16521</v>
      </c>
      <c r="D1095" s="313" t="s">
        <v>70</v>
      </c>
      <c r="E1095" s="320" t="n">
        <v>204.09</v>
      </c>
    </row>
    <row r="1096" customFormat="false" ht="23.85" hidden="false" customHeight="false" outlineLevel="0" collapsed="false">
      <c r="A1096" s="319" t="n">
        <v>63520</v>
      </c>
      <c r="B1096" s="318" t="s">
        <v>173</v>
      </c>
      <c r="C1096" s="319" t="s">
        <v>16522</v>
      </c>
      <c r="D1096" s="313" t="s">
        <v>70</v>
      </c>
      <c r="E1096" s="320" t="n">
        <v>84.77</v>
      </c>
    </row>
    <row r="1097" customFormat="false" ht="23.85" hidden="false" customHeight="false" outlineLevel="0" collapsed="false">
      <c r="A1097" s="319" t="n">
        <v>63521</v>
      </c>
      <c r="B1097" s="318" t="s">
        <v>173</v>
      </c>
      <c r="C1097" s="319" t="s">
        <v>16523</v>
      </c>
      <c r="D1097" s="313" t="s">
        <v>70</v>
      </c>
      <c r="E1097" s="320" t="n">
        <v>89.57</v>
      </c>
    </row>
    <row r="1098" customFormat="false" ht="23.85" hidden="false" customHeight="false" outlineLevel="0" collapsed="false">
      <c r="A1098" s="319" t="n">
        <v>63523</v>
      </c>
      <c r="B1098" s="318" t="s">
        <v>173</v>
      </c>
      <c r="C1098" s="319" t="s">
        <v>16524</v>
      </c>
      <c r="D1098" s="313" t="s">
        <v>70</v>
      </c>
      <c r="E1098" s="320" t="n">
        <v>184.61</v>
      </c>
    </row>
    <row r="1099" customFormat="false" ht="13.8" hidden="false" customHeight="false" outlineLevel="0" collapsed="false">
      <c r="A1099" s="319" t="n">
        <v>63530</v>
      </c>
      <c r="B1099" s="318" t="s">
        <v>173</v>
      </c>
      <c r="C1099" s="319" t="s">
        <v>16525</v>
      </c>
      <c r="D1099" s="313" t="s">
        <v>70</v>
      </c>
      <c r="E1099" s="320" t="n">
        <v>39.75</v>
      </c>
    </row>
    <row r="1100" customFormat="false" ht="13.8" hidden="false" customHeight="false" outlineLevel="0" collapsed="false">
      <c r="A1100" s="319" t="n">
        <v>63533</v>
      </c>
      <c r="B1100" s="318" t="s">
        <v>173</v>
      </c>
      <c r="C1100" s="319" t="s">
        <v>16526</v>
      </c>
      <c r="D1100" s="313" t="s">
        <v>70</v>
      </c>
      <c r="E1100" s="320" t="n">
        <v>38.45</v>
      </c>
    </row>
    <row r="1101" customFormat="false" ht="13.8" hidden="false" customHeight="false" outlineLevel="0" collapsed="false">
      <c r="A1101" s="319" t="n">
        <v>63536</v>
      </c>
      <c r="B1101" s="318" t="s">
        <v>173</v>
      </c>
      <c r="C1101" s="319" t="s">
        <v>16527</v>
      </c>
      <c r="D1101" s="313" t="s">
        <v>70</v>
      </c>
      <c r="E1101" s="320" t="n">
        <v>32.24</v>
      </c>
    </row>
    <row r="1102" customFormat="false" ht="13.8" hidden="false" customHeight="false" outlineLevel="0" collapsed="false">
      <c r="A1102" s="319" t="n">
        <v>63567</v>
      </c>
      <c r="B1102" s="318" t="s">
        <v>173</v>
      </c>
      <c r="C1102" s="319" t="s">
        <v>16528</v>
      </c>
      <c r="D1102" s="313" t="s">
        <v>70</v>
      </c>
      <c r="E1102" s="320" t="n">
        <v>864.72</v>
      </c>
    </row>
    <row r="1103" customFormat="false" ht="13.8" hidden="false" customHeight="true" outlineLevel="0" collapsed="false">
      <c r="A1103" s="317" t="n">
        <v>640</v>
      </c>
      <c r="B1103" s="318" t="s">
        <v>173</v>
      </c>
      <c r="C1103" s="317" t="s">
        <v>16529</v>
      </c>
      <c r="D1103" s="317"/>
      <c r="E1103" s="317"/>
    </row>
    <row r="1104" customFormat="false" ht="23.85" hidden="false" customHeight="false" outlineLevel="0" collapsed="false">
      <c r="A1104" s="319" t="n">
        <v>64001</v>
      </c>
      <c r="B1104" s="318" t="s">
        <v>173</v>
      </c>
      <c r="C1104" s="319" t="s">
        <v>16530</v>
      </c>
      <c r="D1104" s="313" t="s">
        <v>70</v>
      </c>
      <c r="E1104" s="320" t="n">
        <v>59.14</v>
      </c>
    </row>
    <row r="1105" customFormat="false" ht="13.8" hidden="false" customHeight="false" outlineLevel="0" collapsed="false">
      <c r="A1105" s="319" t="n">
        <v>64002</v>
      </c>
      <c r="B1105" s="318" t="s">
        <v>173</v>
      </c>
      <c r="C1105" s="319" t="s">
        <v>16531</v>
      </c>
      <c r="D1105" s="313" t="s">
        <v>70</v>
      </c>
      <c r="E1105" s="320" t="n">
        <v>40.97</v>
      </c>
    </row>
    <row r="1106" customFormat="false" ht="23.85" hidden="false" customHeight="false" outlineLevel="0" collapsed="false">
      <c r="A1106" s="319" t="n">
        <v>64003</v>
      </c>
      <c r="B1106" s="318" t="s">
        <v>173</v>
      </c>
      <c r="C1106" s="319" t="s">
        <v>16532</v>
      </c>
      <c r="D1106" s="313" t="s">
        <v>70</v>
      </c>
      <c r="E1106" s="320" t="n">
        <v>77.84</v>
      </c>
    </row>
    <row r="1107" customFormat="false" ht="13.8" hidden="false" customHeight="false" outlineLevel="0" collapsed="false">
      <c r="A1107" s="319" t="n">
        <v>64004</v>
      </c>
      <c r="B1107" s="318" t="s">
        <v>173</v>
      </c>
      <c r="C1107" s="319" t="s">
        <v>16533</v>
      </c>
      <c r="D1107" s="313" t="s">
        <v>70</v>
      </c>
      <c r="E1107" s="320" t="n">
        <v>300.23</v>
      </c>
    </row>
    <row r="1108" customFormat="false" ht="15" hidden="false" customHeight="true" outlineLevel="0" collapsed="false">
      <c r="A1108" s="319" t="n">
        <v>64005</v>
      </c>
      <c r="B1108" s="318" t="s">
        <v>173</v>
      </c>
      <c r="C1108" s="319" t="s">
        <v>16534</v>
      </c>
      <c r="D1108" s="313" t="s">
        <v>70</v>
      </c>
      <c r="E1108" s="320" t="n">
        <v>14.27</v>
      </c>
    </row>
    <row r="1109" customFormat="false" ht="13.8" hidden="false" customHeight="false" outlineLevel="0" collapsed="false">
      <c r="A1109" s="319" t="n">
        <v>64006</v>
      </c>
      <c r="B1109" s="318" t="s">
        <v>173</v>
      </c>
      <c r="C1109" s="319" t="s">
        <v>16535</v>
      </c>
      <c r="D1109" s="313" t="s">
        <v>70</v>
      </c>
      <c r="E1109" s="320" t="n">
        <v>10.99</v>
      </c>
    </row>
    <row r="1110" customFormat="false" ht="23.85" hidden="false" customHeight="false" outlineLevel="0" collapsed="false">
      <c r="A1110" s="319" t="n">
        <v>64010</v>
      </c>
      <c r="B1110" s="318" t="s">
        <v>173</v>
      </c>
      <c r="C1110" s="319" t="s">
        <v>16536</v>
      </c>
      <c r="D1110" s="313" t="s">
        <v>70</v>
      </c>
      <c r="E1110" s="320" t="n">
        <v>290.7</v>
      </c>
    </row>
    <row r="1111" customFormat="false" ht="23.85" hidden="false" customHeight="false" outlineLevel="0" collapsed="false">
      <c r="A1111" s="319" t="n">
        <v>64011</v>
      </c>
      <c r="B1111" s="318" t="s">
        <v>173</v>
      </c>
      <c r="C1111" s="319" t="s">
        <v>16537</v>
      </c>
      <c r="D1111" s="313" t="s">
        <v>70</v>
      </c>
      <c r="E1111" s="320" t="n">
        <v>161</v>
      </c>
    </row>
    <row r="1112" customFormat="false" ht="23.85" hidden="false" customHeight="false" outlineLevel="0" collapsed="false">
      <c r="A1112" s="319" t="n">
        <v>64015</v>
      </c>
      <c r="B1112" s="318" t="s">
        <v>173</v>
      </c>
      <c r="C1112" s="319" t="s">
        <v>16538</v>
      </c>
      <c r="D1112" s="313" t="s">
        <v>70</v>
      </c>
      <c r="E1112" s="320" t="n">
        <v>94.24</v>
      </c>
    </row>
    <row r="1113" customFormat="false" ht="23.85" hidden="false" customHeight="false" outlineLevel="0" collapsed="false">
      <c r="A1113" s="319" t="n">
        <v>64016</v>
      </c>
      <c r="B1113" s="318" t="s">
        <v>173</v>
      </c>
      <c r="C1113" s="319" t="s">
        <v>16539</v>
      </c>
      <c r="D1113" s="313" t="s">
        <v>70</v>
      </c>
      <c r="E1113" s="320" t="n">
        <v>113.4</v>
      </c>
    </row>
    <row r="1114" customFormat="false" ht="13.8" hidden="false" customHeight="false" outlineLevel="0" collapsed="false">
      <c r="A1114" s="319" t="n">
        <v>64017</v>
      </c>
      <c r="B1114" s="318" t="s">
        <v>173</v>
      </c>
      <c r="C1114" s="319" t="s">
        <v>16540</v>
      </c>
      <c r="D1114" s="313" t="s">
        <v>70</v>
      </c>
      <c r="E1114" s="320" t="n">
        <v>136.42</v>
      </c>
    </row>
    <row r="1115" customFormat="false" ht="23.85" hidden="false" customHeight="false" outlineLevel="0" collapsed="false">
      <c r="A1115" s="319" t="n">
        <v>64018</v>
      </c>
      <c r="B1115" s="318" t="s">
        <v>173</v>
      </c>
      <c r="C1115" s="319" t="s">
        <v>16541</v>
      </c>
      <c r="D1115" s="313" t="s">
        <v>70</v>
      </c>
      <c r="E1115" s="320" t="n">
        <v>204.04</v>
      </c>
    </row>
    <row r="1116" customFormat="false" ht="23.85" hidden="false" customHeight="false" outlineLevel="0" collapsed="false">
      <c r="A1116" s="319" t="n">
        <v>64019</v>
      </c>
      <c r="B1116" s="318" t="s">
        <v>173</v>
      </c>
      <c r="C1116" s="319" t="s">
        <v>16542</v>
      </c>
      <c r="D1116" s="313" t="s">
        <v>70</v>
      </c>
      <c r="E1116" s="320" t="n">
        <v>264.23</v>
      </c>
    </row>
    <row r="1117" customFormat="false" ht="13.8" hidden="false" customHeight="false" outlineLevel="0" collapsed="false">
      <c r="A1117" s="319" t="n">
        <v>64020</v>
      </c>
      <c r="B1117" s="318" t="s">
        <v>173</v>
      </c>
      <c r="C1117" s="319" t="s">
        <v>16543</v>
      </c>
      <c r="D1117" s="313" t="s">
        <v>70</v>
      </c>
      <c r="E1117" s="320" t="n">
        <v>385.35</v>
      </c>
    </row>
    <row r="1118" customFormat="false" ht="23.85" hidden="false" customHeight="false" outlineLevel="0" collapsed="false">
      <c r="A1118" s="319" t="n">
        <v>64021</v>
      </c>
      <c r="B1118" s="318" t="s">
        <v>173</v>
      </c>
      <c r="C1118" s="319" t="s">
        <v>16544</v>
      </c>
      <c r="D1118" s="313" t="s">
        <v>70</v>
      </c>
      <c r="E1118" s="320" t="n">
        <v>588.6</v>
      </c>
    </row>
    <row r="1119" customFormat="false" ht="23.85" hidden="false" customHeight="false" outlineLevel="0" collapsed="false">
      <c r="A1119" s="319" t="n">
        <v>64022</v>
      </c>
      <c r="B1119" s="318" t="s">
        <v>173</v>
      </c>
      <c r="C1119" s="319" t="s">
        <v>16545</v>
      </c>
      <c r="D1119" s="313" t="s">
        <v>70</v>
      </c>
      <c r="E1119" s="320" t="n">
        <v>892.93</v>
      </c>
    </row>
    <row r="1120" customFormat="false" ht="23.85" hidden="false" customHeight="false" outlineLevel="0" collapsed="false">
      <c r="A1120" s="319" t="n">
        <v>64023</v>
      </c>
      <c r="B1120" s="318" t="s">
        <v>173</v>
      </c>
      <c r="C1120" s="319" t="s">
        <v>16546</v>
      </c>
      <c r="D1120" s="313" t="s">
        <v>70</v>
      </c>
      <c r="E1120" s="322" t="n">
        <v>1406.94</v>
      </c>
    </row>
    <row r="1121" customFormat="false" ht="23.85" hidden="false" customHeight="false" outlineLevel="0" collapsed="false">
      <c r="A1121" s="319" t="n">
        <v>64034</v>
      </c>
      <c r="B1121" s="318" t="s">
        <v>173</v>
      </c>
      <c r="C1121" s="319" t="s">
        <v>16547</v>
      </c>
      <c r="D1121" s="313" t="s">
        <v>70</v>
      </c>
      <c r="E1121" s="320" t="n">
        <v>142.71</v>
      </c>
    </row>
    <row r="1122" customFormat="false" ht="13.8" hidden="false" customHeight="false" outlineLevel="0" collapsed="false">
      <c r="A1122" s="319" t="n">
        <v>64035</v>
      </c>
      <c r="B1122" s="318" t="s">
        <v>173</v>
      </c>
      <c r="C1122" s="319" t="s">
        <v>16548</v>
      </c>
      <c r="D1122" s="313" t="s">
        <v>70</v>
      </c>
      <c r="E1122" s="320" t="n">
        <v>75.49</v>
      </c>
    </row>
    <row r="1123" customFormat="false" ht="13.8" hidden="false" customHeight="false" outlineLevel="0" collapsed="false">
      <c r="A1123" s="319" t="n">
        <v>64040</v>
      </c>
      <c r="B1123" s="318" t="s">
        <v>173</v>
      </c>
      <c r="C1123" s="319" t="s">
        <v>16549</v>
      </c>
      <c r="D1123" s="313" t="s">
        <v>70</v>
      </c>
      <c r="E1123" s="320" t="n">
        <v>66.99</v>
      </c>
    </row>
    <row r="1124" customFormat="false" ht="23.85" hidden="false" customHeight="false" outlineLevel="0" collapsed="false">
      <c r="A1124" s="319" t="n">
        <v>64041</v>
      </c>
      <c r="B1124" s="318" t="s">
        <v>173</v>
      </c>
      <c r="C1124" s="319" t="s">
        <v>16550</v>
      </c>
      <c r="D1124" s="313" t="s">
        <v>70</v>
      </c>
      <c r="E1124" s="320" t="n">
        <v>171.74</v>
      </c>
    </row>
    <row r="1125" customFormat="false" ht="13.8" hidden="false" customHeight="false" outlineLevel="0" collapsed="false">
      <c r="A1125" s="319" t="n">
        <v>64042</v>
      </c>
      <c r="B1125" s="318" t="s">
        <v>173</v>
      </c>
      <c r="C1125" s="319" t="s">
        <v>16551</v>
      </c>
      <c r="D1125" s="313" t="s">
        <v>70</v>
      </c>
      <c r="E1125" s="320" t="n">
        <v>255.35</v>
      </c>
    </row>
    <row r="1126" customFormat="false" ht="23.85" hidden="false" customHeight="false" outlineLevel="0" collapsed="false">
      <c r="A1126" s="319" t="n">
        <v>64043</v>
      </c>
      <c r="B1126" s="318" t="s">
        <v>173</v>
      </c>
      <c r="C1126" s="319" t="s">
        <v>16552</v>
      </c>
      <c r="D1126" s="313" t="s">
        <v>70</v>
      </c>
      <c r="E1126" s="320" t="n">
        <v>420.53</v>
      </c>
    </row>
    <row r="1127" customFormat="false" ht="13.8" hidden="false" customHeight="false" outlineLevel="0" collapsed="false">
      <c r="A1127" s="319" t="n">
        <v>64044</v>
      </c>
      <c r="B1127" s="318" t="s">
        <v>173</v>
      </c>
      <c r="C1127" s="319" t="s">
        <v>16553</v>
      </c>
      <c r="D1127" s="313" t="s">
        <v>70</v>
      </c>
      <c r="E1127" s="320" t="n">
        <v>594.11</v>
      </c>
    </row>
    <row r="1128" customFormat="false" ht="23.85" hidden="false" customHeight="false" outlineLevel="0" collapsed="false">
      <c r="A1128" s="319" t="n">
        <v>64045</v>
      </c>
      <c r="B1128" s="318" t="s">
        <v>173</v>
      </c>
      <c r="C1128" s="319" t="s">
        <v>16554</v>
      </c>
      <c r="D1128" s="313" t="s">
        <v>70</v>
      </c>
      <c r="E1128" s="320" t="n">
        <v>53.96</v>
      </c>
    </row>
    <row r="1129" customFormat="false" ht="23.85" hidden="false" customHeight="false" outlineLevel="0" collapsed="false">
      <c r="A1129" s="319" t="n">
        <v>64066</v>
      </c>
      <c r="B1129" s="318" t="s">
        <v>173</v>
      </c>
      <c r="C1129" s="319" t="s">
        <v>16555</v>
      </c>
      <c r="D1129" s="313" t="s">
        <v>70</v>
      </c>
      <c r="E1129" s="320" t="n">
        <v>95</v>
      </c>
    </row>
    <row r="1130" customFormat="false" ht="23.85" hidden="false" customHeight="false" outlineLevel="0" collapsed="false">
      <c r="A1130" s="319" t="n">
        <v>64077</v>
      </c>
      <c r="B1130" s="318" t="s">
        <v>173</v>
      </c>
      <c r="C1130" s="319" t="s">
        <v>16556</v>
      </c>
      <c r="D1130" s="313" t="s">
        <v>70</v>
      </c>
      <c r="E1130" s="320" t="n">
        <v>14.03</v>
      </c>
    </row>
    <row r="1131" customFormat="false" ht="35.05" hidden="false" customHeight="false" outlineLevel="0" collapsed="false">
      <c r="A1131" s="319" t="n">
        <v>64094</v>
      </c>
      <c r="B1131" s="318" t="s">
        <v>173</v>
      </c>
      <c r="C1131" s="319" t="s">
        <v>16557</v>
      </c>
      <c r="D1131" s="313" t="s">
        <v>70</v>
      </c>
      <c r="E1131" s="320" t="n">
        <v>290.7</v>
      </c>
    </row>
    <row r="1132" customFormat="false" ht="13.8" hidden="false" customHeight="false" outlineLevel="0" collapsed="false">
      <c r="A1132" s="319" t="n">
        <v>64097</v>
      </c>
      <c r="B1132" s="318" t="s">
        <v>173</v>
      </c>
      <c r="C1132" s="319" t="s">
        <v>16558</v>
      </c>
      <c r="D1132" s="313" t="s">
        <v>70</v>
      </c>
      <c r="E1132" s="320" t="n">
        <v>312.38</v>
      </c>
    </row>
    <row r="1133" customFormat="false" ht="13.8" hidden="false" customHeight="true" outlineLevel="0" collapsed="false">
      <c r="A1133" s="317" t="n">
        <v>641</v>
      </c>
      <c r="B1133" s="318" t="s">
        <v>173</v>
      </c>
      <c r="C1133" s="317" t="s">
        <v>16559</v>
      </c>
      <c r="D1133" s="317"/>
      <c r="E1133" s="317"/>
    </row>
    <row r="1134" customFormat="false" ht="13.8" hidden="false" customHeight="false" outlineLevel="0" collapsed="false">
      <c r="A1134" s="319" t="n">
        <v>64142</v>
      </c>
      <c r="B1134" s="318" t="s">
        <v>173</v>
      </c>
      <c r="C1134" s="319" t="s">
        <v>16560</v>
      </c>
      <c r="D1134" s="313" t="s">
        <v>70</v>
      </c>
      <c r="E1134" s="320" t="n">
        <v>989.55</v>
      </c>
    </row>
    <row r="1135" customFormat="false" ht="13.8" hidden="false" customHeight="false" outlineLevel="0" collapsed="false">
      <c r="A1135" s="319" t="n">
        <v>64149</v>
      </c>
      <c r="B1135" s="318" t="s">
        <v>173</v>
      </c>
      <c r="C1135" s="319" t="s">
        <v>16561</v>
      </c>
      <c r="D1135" s="313" t="s">
        <v>70</v>
      </c>
      <c r="E1135" s="320" t="n">
        <v>94.07</v>
      </c>
    </row>
    <row r="1136" customFormat="false" ht="13.8" hidden="false" customHeight="true" outlineLevel="0" collapsed="false">
      <c r="A1136" s="317" t="n">
        <v>645</v>
      </c>
      <c r="B1136" s="318" t="s">
        <v>173</v>
      </c>
      <c r="C1136" s="317" t="s">
        <v>16562</v>
      </c>
      <c r="D1136" s="317"/>
      <c r="E1136" s="317"/>
    </row>
    <row r="1137" customFormat="false" ht="13.8" hidden="false" customHeight="false" outlineLevel="0" collapsed="false">
      <c r="A1137" s="319" t="n">
        <v>64503</v>
      </c>
      <c r="B1137" s="318" t="s">
        <v>173</v>
      </c>
      <c r="C1137" s="319" t="s">
        <v>16563</v>
      </c>
      <c r="D1137" s="313" t="s">
        <v>70</v>
      </c>
      <c r="E1137" s="320" t="n">
        <v>147.93</v>
      </c>
    </row>
    <row r="1138" customFormat="false" ht="15" hidden="false" customHeight="true" outlineLevel="0" collapsed="false">
      <c r="A1138" s="319" t="n">
        <v>64504</v>
      </c>
      <c r="B1138" s="318" t="s">
        <v>173</v>
      </c>
      <c r="C1138" s="319" t="s">
        <v>16564</v>
      </c>
      <c r="D1138" s="313" t="s">
        <v>70</v>
      </c>
      <c r="E1138" s="320" t="n">
        <v>240.65</v>
      </c>
    </row>
    <row r="1139" customFormat="false" ht="13.8" hidden="false" customHeight="false" outlineLevel="0" collapsed="false">
      <c r="A1139" s="319" t="n">
        <v>64506</v>
      </c>
      <c r="B1139" s="318" t="s">
        <v>173</v>
      </c>
      <c r="C1139" s="319" t="s">
        <v>16565</v>
      </c>
      <c r="D1139" s="313" t="s">
        <v>70</v>
      </c>
      <c r="E1139" s="320" t="n">
        <v>147.93</v>
      </c>
    </row>
    <row r="1140" customFormat="false" ht="13.8" hidden="false" customHeight="false" outlineLevel="0" collapsed="false">
      <c r="A1140" s="319" t="n">
        <v>64507</v>
      </c>
      <c r="B1140" s="318" t="s">
        <v>173</v>
      </c>
      <c r="C1140" s="319" t="s">
        <v>16566</v>
      </c>
      <c r="D1140" s="313" t="s">
        <v>70</v>
      </c>
      <c r="E1140" s="320" t="n">
        <v>18.49</v>
      </c>
    </row>
    <row r="1141" customFormat="false" ht="15" hidden="false" customHeight="true" outlineLevel="0" collapsed="false">
      <c r="A1141" s="319" t="n">
        <v>64511</v>
      </c>
      <c r="B1141" s="318" t="s">
        <v>173</v>
      </c>
      <c r="C1141" s="319" t="s">
        <v>16567</v>
      </c>
      <c r="D1141" s="313" t="s">
        <v>70</v>
      </c>
      <c r="E1141" s="320" t="n">
        <v>173.28</v>
      </c>
    </row>
    <row r="1142" customFormat="false" ht="13.8" hidden="false" customHeight="false" outlineLevel="0" collapsed="false">
      <c r="A1142" s="319" t="n">
        <v>64515</v>
      </c>
      <c r="B1142" s="318" t="s">
        <v>173</v>
      </c>
      <c r="C1142" s="319" t="s">
        <v>16568</v>
      </c>
      <c r="D1142" s="313" t="s">
        <v>70</v>
      </c>
      <c r="E1142" s="320" t="n">
        <v>20.41</v>
      </c>
    </row>
    <row r="1143" customFormat="false" ht="13.8" hidden="false" customHeight="false" outlineLevel="0" collapsed="false">
      <c r="A1143" s="319" t="n">
        <v>64519</v>
      </c>
      <c r="B1143" s="318" t="s">
        <v>173</v>
      </c>
      <c r="C1143" s="319" t="s">
        <v>16569</v>
      </c>
      <c r="D1143" s="313" t="s">
        <v>70</v>
      </c>
      <c r="E1143" s="320" t="n">
        <v>18.19</v>
      </c>
    </row>
    <row r="1144" customFormat="false" ht="13.8" hidden="false" customHeight="false" outlineLevel="0" collapsed="false">
      <c r="A1144" s="319" t="n">
        <v>64527</v>
      </c>
      <c r="B1144" s="318" t="s">
        <v>173</v>
      </c>
      <c r="C1144" s="319" t="s">
        <v>16570</v>
      </c>
      <c r="D1144" s="313" t="s">
        <v>70</v>
      </c>
      <c r="E1144" s="320" t="n">
        <v>40.1</v>
      </c>
    </row>
    <row r="1145" customFormat="false" ht="13.8" hidden="false" customHeight="true" outlineLevel="0" collapsed="false">
      <c r="A1145" s="317" t="n">
        <v>647</v>
      </c>
      <c r="B1145" s="318" t="s">
        <v>173</v>
      </c>
      <c r="C1145" s="317" t="s">
        <v>15721</v>
      </c>
      <c r="D1145" s="317"/>
      <c r="E1145" s="317"/>
    </row>
    <row r="1146" customFormat="false" ht="23.85" hidden="false" customHeight="false" outlineLevel="0" collapsed="false">
      <c r="A1146" s="319" t="n">
        <v>64701</v>
      </c>
      <c r="B1146" s="318" t="s">
        <v>173</v>
      </c>
      <c r="C1146" s="319" t="s">
        <v>16571</v>
      </c>
      <c r="D1146" s="313" t="s">
        <v>48</v>
      </c>
      <c r="E1146" s="320" t="n">
        <v>29.42</v>
      </c>
    </row>
    <row r="1147" customFormat="false" ht="13.8" hidden="false" customHeight="false" outlineLevel="0" collapsed="false">
      <c r="A1147" s="319" t="n">
        <v>64702</v>
      </c>
      <c r="B1147" s="318" t="s">
        <v>173</v>
      </c>
      <c r="C1147" s="319" t="s">
        <v>16572</v>
      </c>
      <c r="D1147" s="313" t="s">
        <v>70</v>
      </c>
      <c r="E1147" s="320" t="n">
        <v>33.25</v>
      </c>
    </row>
    <row r="1148" customFormat="false" ht="23.85" hidden="false" customHeight="false" outlineLevel="0" collapsed="false">
      <c r="A1148" s="319" t="n">
        <v>64703</v>
      </c>
      <c r="B1148" s="318" t="s">
        <v>173</v>
      </c>
      <c r="C1148" s="319" t="s">
        <v>16573</v>
      </c>
      <c r="D1148" s="313" t="s">
        <v>70</v>
      </c>
      <c r="E1148" s="320" t="n">
        <v>23.16</v>
      </c>
    </row>
    <row r="1149" customFormat="false" ht="13.8" hidden="false" customHeight="false" outlineLevel="0" collapsed="false">
      <c r="A1149" s="319" t="n">
        <v>64704</v>
      </c>
      <c r="B1149" s="318" t="s">
        <v>173</v>
      </c>
      <c r="C1149" s="319" t="s">
        <v>16574</v>
      </c>
      <c r="D1149" s="313" t="s">
        <v>70</v>
      </c>
      <c r="E1149" s="320" t="n">
        <v>40.71</v>
      </c>
    </row>
    <row r="1150" customFormat="false" ht="15" hidden="false" customHeight="true" outlineLevel="0" collapsed="false">
      <c r="A1150" s="319" t="n">
        <v>64706</v>
      </c>
      <c r="B1150" s="318" t="s">
        <v>173</v>
      </c>
      <c r="C1150" s="319" t="s">
        <v>16575</v>
      </c>
      <c r="D1150" s="313" t="s">
        <v>70</v>
      </c>
      <c r="E1150" s="320" t="n">
        <v>49.96</v>
      </c>
    </row>
    <row r="1151" customFormat="false" ht="23.85" hidden="false" customHeight="false" outlineLevel="0" collapsed="false">
      <c r="A1151" s="319" t="n">
        <v>64707</v>
      </c>
      <c r="B1151" s="318" t="s">
        <v>173</v>
      </c>
      <c r="C1151" s="319" t="s">
        <v>16576</v>
      </c>
      <c r="D1151" s="313" t="s">
        <v>70</v>
      </c>
      <c r="E1151" s="320" t="n">
        <v>635.05</v>
      </c>
    </row>
    <row r="1152" customFormat="false" ht="13.8" hidden="false" customHeight="false" outlineLevel="0" collapsed="false">
      <c r="A1152" s="319" t="n">
        <v>64709</v>
      </c>
      <c r="B1152" s="318" t="s">
        <v>173</v>
      </c>
      <c r="C1152" s="319" t="s">
        <v>16577</v>
      </c>
      <c r="D1152" s="313" t="s">
        <v>70</v>
      </c>
      <c r="E1152" s="320" t="n">
        <v>24.68</v>
      </c>
    </row>
    <row r="1153" customFormat="false" ht="13.8" hidden="false" customHeight="true" outlineLevel="0" collapsed="false">
      <c r="A1153" s="317" t="n">
        <v>650</v>
      </c>
      <c r="B1153" s="318" t="s">
        <v>173</v>
      </c>
      <c r="C1153" s="317" t="s">
        <v>16578</v>
      </c>
      <c r="D1153" s="317"/>
      <c r="E1153" s="317"/>
    </row>
    <row r="1154" customFormat="false" ht="23.85" hidden="false" customHeight="false" outlineLevel="0" collapsed="false">
      <c r="A1154" s="319" t="n">
        <v>65002</v>
      </c>
      <c r="B1154" s="318" t="s">
        <v>173</v>
      </c>
      <c r="C1154" s="319" t="s">
        <v>16579</v>
      </c>
      <c r="D1154" s="313" t="s">
        <v>70</v>
      </c>
      <c r="E1154" s="320" t="n">
        <v>41.61</v>
      </c>
    </row>
    <row r="1155" customFormat="false" ht="13.8" hidden="false" customHeight="false" outlineLevel="0" collapsed="false">
      <c r="A1155" s="319" t="n">
        <v>65004</v>
      </c>
      <c r="B1155" s="318" t="s">
        <v>173</v>
      </c>
      <c r="C1155" s="319" t="s">
        <v>16580</v>
      </c>
      <c r="D1155" s="313" t="s">
        <v>70</v>
      </c>
      <c r="E1155" s="320" t="n">
        <v>448.17</v>
      </c>
    </row>
    <row r="1156" customFormat="false" ht="13.8" hidden="false" customHeight="false" outlineLevel="0" collapsed="false">
      <c r="A1156" s="319" t="n">
        <v>65005</v>
      </c>
      <c r="B1156" s="318" t="s">
        <v>173</v>
      </c>
      <c r="C1156" s="319" t="s">
        <v>16581</v>
      </c>
      <c r="D1156" s="313" t="s">
        <v>70</v>
      </c>
      <c r="E1156" s="322" t="n">
        <v>3275.26</v>
      </c>
    </row>
    <row r="1157" customFormat="false" ht="13.8" hidden="false" customHeight="false" outlineLevel="0" collapsed="false">
      <c r="A1157" s="319" t="n">
        <v>65023</v>
      </c>
      <c r="B1157" s="318" t="s">
        <v>173</v>
      </c>
      <c r="C1157" s="319" t="s">
        <v>16582</v>
      </c>
      <c r="D1157" s="313" t="s">
        <v>70</v>
      </c>
      <c r="E1157" s="322" t="n">
        <v>1037.73</v>
      </c>
    </row>
    <row r="1158" customFormat="false" ht="15" hidden="false" customHeight="true" outlineLevel="0" collapsed="false">
      <c r="A1158" s="319" t="n">
        <v>65024</v>
      </c>
      <c r="B1158" s="318" t="s">
        <v>173</v>
      </c>
      <c r="C1158" s="319" t="s">
        <v>16583</v>
      </c>
      <c r="D1158" s="313" t="s">
        <v>70</v>
      </c>
      <c r="E1158" s="320" t="n">
        <v>252.32</v>
      </c>
    </row>
    <row r="1159" customFormat="false" ht="35.05" hidden="false" customHeight="false" outlineLevel="0" collapsed="false">
      <c r="A1159" s="319" t="n">
        <v>65028</v>
      </c>
      <c r="B1159" s="318" t="s">
        <v>173</v>
      </c>
      <c r="C1159" s="319" t="s">
        <v>16584</v>
      </c>
      <c r="D1159" s="313" t="s">
        <v>70</v>
      </c>
      <c r="E1159" s="322" t="n">
        <v>15869.93</v>
      </c>
    </row>
    <row r="1160" customFormat="false" ht="13.8" hidden="false" customHeight="false" outlineLevel="0" collapsed="false">
      <c r="A1160" s="319" t="n">
        <v>65031</v>
      </c>
      <c r="B1160" s="318" t="s">
        <v>173</v>
      </c>
      <c r="C1160" s="319" t="s">
        <v>16585</v>
      </c>
      <c r="D1160" s="313" t="s">
        <v>70</v>
      </c>
      <c r="E1160" s="320" t="n">
        <v>227.77</v>
      </c>
    </row>
    <row r="1161" customFormat="false" ht="13.8" hidden="false" customHeight="false" outlineLevel="0" collapsed="false">
      <c r="A1161" s="319" t="n">
        <v>65032</v>
      </c>
      <c r="B1161" s="318" t="s">
        <v>173</v>
      </c>
      <c r="C1161" s="319" t="s">
        <v>16586</v>
      </c>
      <c r="D1161" s="313" t="s">
        <v>70</v>
      </c>
      <c r="E1161" s="322" t="n">
        <v>1929.5</v>
      </c>
    </row>
    <row r="1162" customFormat="false" ht="13.8" hidden="false" customHeight="false" outlineLevel="0" collapsed="false">
      <c r="A1162" s="319" t="n">
        <v>65033</v>
      </c>
      <c r="B1162" s="318" t="s">
        <v>173</v>
      </c>
      <c r="C1162" s="319" t="s">
        <v>16587</v>
      </c>
      <c r="D1162" s="313" t="s">
        <v>70</v>
      </c>
      <c r="E1162" s="322" t="n">
        <v>1195.48</v>
      </c>
    </row>
    <row r="1163" customFormat="false" ht="13.8" hidden="false" customHeight="false" outlineLevel="0" collapsed="false">
      <c r="A1163" s="319" t="n">
        <v>65076</v>
      </c>
      <c r="B1163" s="318" t="s">
        <v>173</v>
      </c>
      <c r="C1163" s="319" t="s">
        <v>16588</v>
      </c>
      <c r="D1163" s="313" t="s">
        <v>70</v>
      </c>
      <c r="E1163" s="322" t="n">
        <v>10960.8</v>
      </c>
    </row>
    <row r="1164" customFormat="false" ht="13.8" hidden="false" customHeight="true" outlineLevel="0" collapsed="false">
      <c r="A1164" s="317" t="n">
        <v>652</v>
      </c>
      <c r="B1164" s="318" t="s">
        <v>173</v>
      </c>
      <c r="C1164" s="317" t="s">
        <v>16589</v>
      </c>
      <c r="D1164" s="317"/>
      <c r="E1164" s="317"/>
    </row>
    <row r="1165" customFormat="false" ht="23.85" hidden="false" customHeight="false" outlineLevel="0" collapsed="false">
      <c r="A1165" s="319" t="n">
        <v>65204</v>
      </c>
      <c r="B1165" s="318" t="s">
        <v>173</v>
      </c>
      <c r="C1165" s="319" t="s">
        <v>16590</v>
      </c>
      <c r="D1165" s="313" t="s">
        <v>70</v>
      </c>
      <c r="E1165" s="322" t="n">
        <v>1318.05</v>
      </c>
    </row>
    <row r="1166" customFormat="false" ht="35.05" hidden="false" customHeight="false" outlineLevel="0" collapsed="false">
      <c r="A1166" s="319" t="n">
        <v>65256</v>
      </c>
      <c r="B1166" s="318" t="s">
        <v>173</v>
      </c>
      <c r="C1166" s="319" t="s">
        <v>16591</v>
      </c>
      <c r="D1166" s="313" t="s">
        <v>70</v>
      </c>
      <c r="E1166" s="320" t="n">
        <v>244.77</v>
      </c>
    </row>
    <row r="1167" customFormat="false" ht="13.8" hidden="false" customHeight="false" outlineLevel="0" collapsed="false">
      <c r="A1167" s="319" t="n">
        <v>65257</v>
      </c>
      <c r="B1167" s="318" t="s">
        <v>173</v>
      </c>
      <c r="C1167" s="319" t="s">
        <v>16592</v>
      </c>
      <c r="D1167" s="313" t="s">
        <v>70</v>
      </c>
      <c r="E1167" s="320" t="n">
        <v>619.77</v>
      </c>
    </row>
    <row r="1168" customFormat="false" ht="13.8" hidden="false" customHeight="true" outlineLevel="0" collapsed="false">
      <c r="A1168" s="317" t="n">
        <v>655</v>
      </c>
      <c r="B1168" s="318" t="s">
        <v>173</v>
      </c>
      <c r="C1168" s="317" t="s">
        <v>16589</v>
      </c>
      <c r="D1168" s="317"/>
      <c r="E1168" s="317"/>
    </row>
    <row r="1169" customFormat="false" ht="15" hidden="false" customHeight="true" outlineLevel="0" collapsed="false">
      <c r="A1169" s="319" t="n">
        <v>65502</v>
      </c>
      <c r="B1169" s="318" t="s">
        <v>173</v>
      </c>
      <c r="C1169" s="319" t="s">
        <v>16593</v>
      </c>
      <c r="D1169" s="313" t="s">
        <v>70</v>
      </c>
      <c r="E1169" s="320" t="n">
        <v>216.78</v>
      </c>
    </row>
    <row r="1170" customFormat="false" ht="13.8" hidden="false" customHeight="false" outlineLevel="0" collapsed="false">
      <c r="A1170" s="319" t="n">
        <v>65503</v>
      </c>
      <c r="B1170" s="318" t="s">
        <v>173</v>
      </c>
      <c r="C1170" s="319" t="s">
        <v>16594</v>
      </c>
      <c r="D1170" s="313" t="s">
        <v>70</v>
      </c>
      <c r="E1170" s="320" t="n">
        <v>386.52</v>
      </c>
    </row>
    <row r="1171" customFormat="false" ht="23.85" hidden="false" customHeight="false" outlineLevel="0" collapsed="false">
      <c r="A1171" s="319" t="n">
        <v>65507</v>
      </c>
      <c r="B1171" s="318" t="s">
        <v>173</v>
      </c>
      <c r="C1171" s="319" t="s">
        <v>16595</v>
      </c>
      <c r="D1171" s="313" t="s">
        <v>70</v>
      </c>
      <c r="E1171" s="320" t="n">
        <v>36.2</v>
      </c>
    </row>
    <row r="1172" customFormat="false" ht="23.85" hidden="false" customHeight="false" outlineLevel="0" collapsed="false">
      <c r="A1172" s="319" t="n">
        <v>65508</v>
      </c>
      <c r="B1172" s="318" t="s">
        <v>173</v>
      </c>
      <c r="C1172" s="319" t="s">
        <v>16596</v>
      </c>
      <c r="D1172" s="313" t="s">
        <v>70</v>
      </c>
      <c r="E1172" s="320" t="n">
        <v>253.32</v>
      </c>
    </row>
    <row r="1173" customFormat="false" ht="15" hidden="false" customHeight="true" outlineLevel="0" collapsed="false">
      <c r="A1173" s="319" t="n">
        <v>65509</v>
      </c>
      <c r="B1173" s="318" t="s">
        <v>173</v>
      </c>
      <c r="C1173" s="319" t="s">
        <v>16597</v>
      </c>
      <c r="D1173" s="313" t="s">
        <v>70</v>
      </c>
      <c r="E1173" s="320" t="n">
        <v>115.16</v>
      </c>
    </row>
    <row r="1174" customFormat="false" ht="23.85" hidden="false" customHeight="false" outlineLevel="0" collapsed="false">
      <c r="A1174" s="319" t="n">
        <v>65510</v>
      </c>
      <c r="B1174" s="318" t="s">
        <v>173</v>
      </c>
      <c r="C1174" s="319" t="s">
        <v>16598</v>
      </c>
      <c r="D1174" s="313" t="s">
        <v>48</v>
      </c>
      <c r="E1174" s="322" t="n">
        <v>1142.41</v>
      </c>
    </row>
    <row r="1175" customFormat="false" ht="23.85" hidden="false" customHeight="false" outlineLevel="0" collapsed="false">
      <c r="A1175" s="319" t="n">
        <v>65513</v>
      </c>
      <c r="B1175" s="318" t="s">
        <v>173</v>
      </c>
      <c r="C1175" s="319" t="s">
        <v>16599</v>
      </c>
      <c r="D1175" s="313" t="s">
        <v>70</v>
      </c>
      <c r="E1175" s="322" t="n">
        <v>1566.3</v>
      </c>
    </row>
    <row r="1176" customFormat="false" ht="23.85" hidden="false" customHeight="false" outlineLevel="0" collapsed="false">
      <c r="A1176" s="319" t="n">
        <v>65521</v>
      </c>
      <c r="B1176" s="318" t="s">
        <v>173</v>
      </c>
      <c r="C1176" s="319" t="s">
        <v>16600</v>
      </c>
      <c r="D1176" s="313" t="s">
        <v>70</v>
      </c>
      <c r="E1176" s="322" t="n">
        <v>1800.59</v>
      </c>
    </row>
    <row r="1177" customFormat="false" ht="23.85" hidden="false" customHeight="false" outlineLevel="0" collapsed="false">
      <c r="A1177" s="319" t="n">
        <v>65523</v>
      </c>
      <c r="B1177" s="318" t="s">
        <v>173</v>
      </c>
      <c r="C1177" s="319" t="s">
        <v>16601</v>
      </c>
      <c r="D1177" s="313" t="s">
        <v>70</v>
      </c>
      <c r="E1177" s="322" t="n">
        <v>1278.92</v>
      </c>
    </row>
    <row r="1178" customFormat="false" ht="13.8" hidden="false" customHeight="false" outlineLevel="0" collapsed="false">
      <c r="A1178" s="319" t="n">
        <v>65524</v>
      </c>
      <c r="B1178" s="318" t="s">
        <v>173</v>
      </c>
      <c r="C1178" s="319" t="s">
        <v>16602</v>
      </c>
      <c r="D1178" s="313" t="s">
        <v>70</v>
      </c>
      <c r="E1178" s="320" t="n">
        <v>26.86</v>
      </c>
    </row>
    <row r="1179" customFormat="false" ht="13.8" hidden="false" customHeight="false" outlineLevel="0" collapsed="false">
      <c r="A1179" s="319" t="n">
        <v>65526</v>
      </c>
      <c r="B1179" s="318" t="s">
        <v>173</v>
      </c>
      <c r="C1179" s="319" t="s">
        <v>16603</v>
      </c>
      <c r="D1179" s="313" t="s">
        <v>70</v>
      </c>
      <c r="E1179" s="320" t="n">
        <v>16.64</v>
      </c>
    </row>
    <row r="1180" customFormat="false" ht="23.85" hidden="false" customHeight="false" outlineLevel="0" collapsed="false">
      <c r="A1180" s="319" t="n">
        <v>65528</v>
      </c>
      <c r="B1180" s="318" t="s">
        <v>173</v>
      </c>
      <c r="C1180" s="319" t="s">
        <v>16604</v>
      </c>
      <c r="D1180" s="313" t="s">
        <v>70</v>
      </c>
      <c r="E1180" s="320" t="n">
        <v>510.63</v>
      </c>
    </row>
    <row r="1181" customFormat="false" ht="23.85" hidden="false" customHeight="false" outlineLevel="0" collapsed="false">
      <c r="A1181" s="319" t="n">
        <v>65544</v>
      </c>
      <c r="B1181" s="318" t="s">
        <v>173</v>
      </c>
      <c r="C1181" s="319" t="s">
        <v>16605</v>
      </c>
      <c r="D1181" s="313" t="s">
        <v>70</v>
      </c>
      <c r="E1181" s="320" t="n">
        <v>80.64</v>
      </c>
    </row>
    <row r="1182" customFormat="false" ht="23.85" hidden="false" customHeight="false" outlineLevel="0" collapsed="false">
      <c r="A1182" s="319" t="n">
        <v>65555</v>
      </c>
      <c r="B1182" s="318" t="s">
        <v>173</v>
      </c>
      <c r="C1182" s="319" t="s">
        <v>16606</v>
      </c>
      <c r="D1182" s="313" t="s">
        <v>48</v>
      </c>
      <c r="E1182" s="322" t="n">
        <v>1156.56</v>
      </c>
    </row>
    <row r="1183" customFormat="false" ht="13.8" hidden="false" customHeight="false" outlineLevel="0" collapsed="false">
      <c r="A1183" s="319" t="n">
        <v>65556</v>
      </c>
      <c r="B1183" s="318" t="s">
        <v>173</v>
      </c>
      <c r="C1183" s="319" t="s">
        <v>16607</v>
      </c>
      <c r="D1183" s="313" t="s">
        <v>48</v>
      </c>
      <c r="E1183" s="322" t="n">
        <v>1156.56</v>
      </c>
    </row>
    <row r="1184" customFormat="false" ht="13.8" hidden="false" customHeight="false" outlineLevel="0" collapsed="false">
      <c r="A1184" s="319" t="n">
        <v>65563</v>
      </c>
      <c r="B1184" s="318" t="s">
        <v>173</v>
      </c>
      <c r="C1184" s="319" t="s">
        <v>16608</v>
      </c>
      <c r="D1184" s="313" t="s">
        <v>48</v>
      </c>
      <c r="E1184" s="322" t="n">
        <v>1142.41</v>
      </c>
    </row>
    <row r="1185" customFormat="false" ht="13.8" hidden="false" customHeight="false" outlineLevel="0" collapsed="false">
      <c r="A1185" s="319" t="n">
        <v>65565</v>
      </c>
      <c r="B1185" s="318" t="s">
        <v>173</v>
      </c>
      <c r="C1185" s="319" t="s">
        <v>16609</v>
      </c>
      <c r="D1185" s="313" t="s">
        <v>70</v>
      </c>
      <c r="E1185" s="322" t="n">
        <v>2136.91</v>
      </c>
    </row>
    <row r="1186" customFormat="false" ht="23.85" hidden="false" customHeight="false" outlineLevel="0" collapsed="false">
      <c r="A1186" s="319" t="n">
        <v>65566</v>
      </c>
      <c r="B1186" s="318" t="s">
        <v>173</v>
      </c>
      <c r="C1186" s="319" t="s">
        <v>16610</v>
      </c>
      <c r="D1186" s="313" t="s">
        <v>70</v>
      </c>
      <c r="E1186" s="322" t="n">
        <v>3408.89</v>
      </c>
    </row>
    <row r="1187" customFormat="false" ht="13.8" hidden="false" customHeight="false" outlineLevel="0" collapsed="false">
      <c r="A1187" s="319" t="n">
        <v>65567</v>
      </c>
      <c r="B1187" s="318" t="s">
        <v>173</v>
      </c>
      <c r="C1187" s="319" t="s">
        <v>16611</v>
      </c>
      <c r="D1187" s="313" t="s">
        <v>70</v>
      </c>
      <c r="E1187" s="322" t="n">
        <v>1250.1</v>
      </c>
    </row>
    <row r="1188" customFormat="false" ht="23.85" hidden="false" customHeight="false" outlineLevel="0" collapsed="false">
      <c r="A1188" s="319" t="n">
        <v>65572</v>
      </c>
      <c r="B1188" s="318" t="s">
        <v>173</v>
      </c>
      <c r="C1188" s="319" t="s">
        <v>16612</v>
      </c>
      <c r="D1188" s="313" t="s">
        <v>70</v>
      </c>
      <c r="E1188" s="322" t="n">
        <v>3085.65</v>
      </c>
    </row>
    <row r="1189" customFormat="false" ht="13.8" hidden="false" customHeight="false" outlineLevel="0" collapsed="false">
      <c r="A1189" s="319" t="n">
        <v>65594</v>
      </c>
      <c r="B1189" s="318" t="s">
        <v>173</v>
      </c>
      <c r="C1189" s="319" t="s">
        <v>16613</v>
      </c>
      <c r="D1189" s="313" t="s">
        <v>48</v>
      </c>
      <c r="E1189" s="322" t="n">
        <v>1156.56</v>
      </c>
    </row>
    <row r="1190" customFormat="false" ht="13.8" hidden="false" customHeight="false" outlineLevel="0" collapsed="false">
      <c r="A1190" s="319" t="n">
        <v>65596</v>
      </c>
      <c r="B1190" s="318" t="s">
        <v>173</v>
      </c>
      <c r="C1190" s="319" t="s">
        <v>16614</v>
      </c>
      <c r="D1190" s="313" t="s">
        <v>70</v>
      </c>
      <c r="E1190" s="320" t="n">
        <v>266.95</v>
      </c>
    </row>
    <row r="1191" customFormat="false" ht="23.85" hidden="false" customHeight="false" outlineLevel="0" collapsed="false">
      <c r="A1191" s="319" t="n">
        <v>65598</v>
      </c>
      <c r="B1191" s="318" t="s">
        <v>173</v>
      </c>
      <c r="C1191" s="319" t="s">
        <v>16615</v>
      </c>
      <c r="D1191" s="313" t="s">
        <v>70</v>
      </c>
      <c r="E1191" s="320" t="n">
        <v>255.39</v>
      </c>
    </row>
    <row r="1192" customFormat="false" ht="13.8" hidden="false" customHeight="true" outlineLevel="0" collapsed="false">
      <c r="A1192" s="317" t="n">
        <v>656</v>
      </c>
      <c r="B1192" s="318" t="s">
        <v>173</v>
      </c>
      <c r="C1192" s="317" t="s">
        <v>16589</v>
      </c>
      <c r="D1192" s="317"/>
      <c r="E1192" s="317"/>
    </row>
    <row r="1193" customFormat="false" ht="13.8" hidden="false" customHeight="false" outlineLevel="0" collapsed="false">
      <c r="A1193" s="319" t="n">
        <v>65604</v>
      </c>
      <c r="B1193" s="318" t="s">
        <v>173</v>
      </c>
      <c r="C1193" s="319" t="s">
        <v>16616</v>
      </c>
      <c r="D1193" s="313" t="s">
        <v>70</v>
      </c>
      <c r="E1193" s="320" t="n">
        <v>27.72</v>
      </c>
    </row>
    <row r="1194" customFormat="false" ht="35.05" hidden="false" customHeight="false" outlineLevel="0" collapsed="false">
      <c r="A1194" s="319" t="n">
        <v>65611</v>
      </c>
      <c r="B1194" s="318" t="s">
        <v>173</v>
      </c>
      <c r="C1194" s="319" t="s">
        <v>16617</v>
      </c>
      <c r="D1194" s="313" t="s">
        <v>70</v>
      </c>
      <c r="E1194" s="320" t="n">
        <v>63.88</v>
      </c>
    </row>
    <row r="1195" customFormat="false" ht="13.8" hidden="false" customHeight="false" outlineLevel="0" collapsed="false">
      <c r="A1195" s="319" t="n">
        <v>65670</v>
      </c>
      <c r="B1195" s="318" t="s">
        <v>173</v>
      </c>
      <c r="C1195" s="319" t="s">
        <v>16618</v>
      </c>
      <c r="D1195" s="313" t="s">
        <v>70</v>
      </c>
      <c r="E1195" s="320" t="n">
        <v>102.65</v>
      </c>
    </row>
    <row r="1196" customFormat="false" ht="13.8" hidden="false" customHeight="false" outlineLevel="0" collapsed="false">
      <c r="A1196" s="319" t="n">
        <v>65697</v>
      </c>
      <c r="B1196" s="318" t="s">
        <v>173</v>
      </c>
      <c r="C1196" s="319" t="s">
        <v>16619</v>
      </c>
      <c r="D1196" s="313" t="s">
        <v>70</v>
      </c>
      <c r="E1196" s="320" t="n">
        <v>201.79</v>
      </c>
    </row>
    <row r="1197" customFormat="false" ht="15" hidden="false" customHeight="true" outlineLevel="0" collapsed="false">
      <c r="A1197" s="319" t="n">
        <v>65698</v>
      </c>
      <c r="B1197" s="318" t="s">
        <v>173</v>
      </c>
      <c r="C1197" s="319" t="s">
        <v>16620</v>
      </c>
      <c r="D1197" s="313" t="s">
        <v>70</v>
      </c>
      <c r="E1197" s="320" t="n">
        <v>83.46</v>
      </c>
    </row>
    <row r="1198" customFormat="false" ht="13.8" hidden="false" customHeight="true" outlineLevel="0" collapsed="false">
      <c r="A1198" s="317" t="n">
        <v>657</v>
      </c>
      <c r="B1198" s="318" t="s">
        <v>173</v>
      </c>
      <c r="C1198" s="317" t="s">
        <v>16589</v>
      </c>
      <c r="D1198" s="317"/>
      <c r="E1198" s="317"/>
    </row>
    <row r="1199" customFormat="false" ht="13.8" hidden="false" customHeight="false" outlineLevel="0" collapsed="false">
      <c r="A1199" s="319" t="n">
        <v>65717</v>
      </c>
      <c r="B1199" s="318" t="s">
        <v>173</v>
      </c>
      <c r="C1199" s="319" t="s">
        <v>16621</v>
      </c>
      <c r="D1199" s="313" t="s">
        <v>70</v>
      </c>
      <c r="E1199" s="320" t="n">
        <v>235.06</v>
      </c>
    </row>
    <row r="1200" customFormat="false" ht="13.8" hidden="false" customHeight="true" outlineLevel="0" collapsed="false">
      <c r="A1200" s="317" t="n">
        <v>658</v>
      </c>
      <c r="B1200" s="318" t="s">
        <v>173</v>
      </c>
      <c r="C1200" s="317" t="s">
        <v>16589</v>
      </c>
      <c r="D1200" s="317"/>
      <c r="E1200" s="317"/>
    </row>
    <row r="1201" customFormat="false" ht="23.85" hidden="false" customHeight="false" outlineLevel="0" collapsed="false">
      <c r="A1201" s="319" t="n">
        <v>65812</v>
      </c>
      <c r="B1201" s="318" t="s">
        <v>173</v>
      </c>
      <c r="C1201" s="319" t="s">
        <v>16622</v>
      </c>
      <c r="D1201" s="313" t="s">
        <v>70</v>
      </c>
      <c r="E1201" s="320" t="n">
        <v>402.74</v>
      </c>
    </row>
    <row r="1202" customFormat="false" ht="13.8" hidden="false" customHeight="false" outlineLevel="0" collapsed="false">
      <c r="A1202" s="319" t="n">
        <v>65829</v>
      </c>
      <c r="B1202" s="318" t="s">
        <v>173</v>
      </c>
      <c r="C1202" s="319" t="s">
        <v>16623</v>
      </c>
      <c r="D1202" s="313" t="s">
        <v>70</v>
      </c>
      <c r="E1202" s="322" t="n">
        <v>2248.44</v>
      </c>
    </row>
    <row r="1203" customFormat="false" ht="15" hidden="false" customHeight="true" outlineLevel="0" collapsed="false">
      <c r="A1203" s="319" t="n">
        <v>65830</v>
      </c>
      <c r="B1203" s="318" t="s">
        <v>173</v>
      </c>
      <c r="C1203" s="319" t="s">
        <v>16624</v>
      </c>
      <c r="D1203" s="313" t="s">
        <v>70</v>
      </c>
      <c r="E1203" s="322" t="n">
        <v>2796.07</v>
      </c>
    </row>
    <row r="1204" customFormat="false" ht="23.85" hidden="false" customHeight="false" outlineLevel="0" collapsed="false">
      <c r="A1204" s="319" t="n">
        <v>65831</v>
      </c>
      <c r="B1204" s="318" t="s">
        <v>173</v>
      </c>
      <c r="C1204" s="319" t="s">
        <v>16625</v>
      </c>
      <c r="D1204" s="313" t="s">
        <v>70</v>
      </c>
      <c r="E1204" s="320" t="n">
        <v>195.21</v>
      </c>
    </row>
    <row r="1205" customFormat="false" ht="15" hidden="false" customHeight="true" outlineLevel="0" collapsed="false">
      <c r="A1205" s="319" t="n">
        <v>65847</v>
      </c>
      <c r="B1205" s="318" t="s">
        <v>173</v>
      </c>
      <c r="C1205" s="319" t="s">
        <v>16626</v>
      </c>
      <c r="D1205" s="313" t="s">
        <v>70</v>
      </c>
      <c r="E1205" s="320" t="n">
        <v>233.32</v>
      </c>
    </row>
    <row r="1206" customFormat="false" ht="23.85" hidden="false" customHeight="false" outlineLevel="0" collapsed="false">
      <c r="A1206" s="319" t="n">
        <v>65861</v>
      </c>
      <c r="B1206" s="318" t="s">
        <v>173</v>
      </c>
      <c r="C1206" s="319" t="s">
        <v>16627</v>
      </c>
      <c r="D1206" s="313" t="s">
        <v>70</v>
      </c>
      <c r="E1206" s="320" t="n">
        <v>359.57</v>
      </c>
    </row>
    <row r="1207" customFormat="false" ht="23.85" hidden="false" customHeight="false" outlineLevel="0" collapsed="false">
      <c r="A1207" s="319" t="n">
        <v>65881</v>
      </c>
      <c r="B1207" s="318" t="s">
        <v>173</v>
      </c>
      <c r="C1207" s="319" t="s">
        <v>16628</v>
      </c>
      <c r="D1207" s="313" t="s">
        <v>70</v>
      </c>
      <c r="E1207" s="322" t="n">
        <v>1747.87</v>
      </c>
    </row>
    <row r="1208" customFormat="false" ht="13.8" hidden="false" customHeight="true" outlineLevel="0" collapsed="false">
      <c r="A1208" s="317" t="n">
        <v>659</v>
      </c>
      <c r="B1208" s="318" t="s">
        <v>173</v>
      </c>
      <c r="C1208" s="317" t="s">
        <v>16589</v>
      </c>
      <c r="D1208" s="317"/>
      <c r="E1208" s="317"/>
    </row>
    <row r="1209" customFormat="false" ht="23.85" hidden="false" customHeight="false" outlineLevel="0" collapsed="false">
      <c r="A1209" s="319" t="n">
        <v>65943</v>
      </c>
      <c r="B1209" s="318" t="s">
        <v>173</v>
      </c>
      <c r="C1209" s="319" t="s">
        <v>16629</v>
      </c>
      <c r="D1209" s="313" t="s">
        <v>70</v>
      </c>
      <c r="E1209" s="320" t="n">
        <v>288.91</v>
      </c>
    </row>
    <row r="1210" customFormat="false" ht="23.85" hidden="false" customHeight="false" outlineLevel="0" collapsed="false">
      <c r="A1210" s="319" t="n">
        <v>65955</v>
      </c>
      <c r="B1210" s="318" t="s">
        <v>173</v>
      </c>
      <c r="C1210" s="319" t="s">
        <v>16630</v>
      </c>
      <c r="D1210" s="313" t="s">
        <v>70</v>
      </c>
      <c r="E1210" s="320" t="n">
        <v>525.42</v>
      </c>
    </row>
    <row r="1211" customFormat="false" ht="23.85" hidden="false" customHeight="false" outlineLevel="0" collapsed="false">
      <c r="A1211" s="319" t="n">
        <v>65973</v>
      </c>
      <c r="B1211" s="318" t="s">
        <v>173</v>
      </c>
      <c r="C1211" s="319" t="s">
        <v>16631</v>
      </c>
      <c r="D1211" s="313" t="s">
        <v>70</v>
      </c>
      <c r="E1211" s="322" t="n">
        <v>1362.36</v>
      </c>
    </row>
    <row r="1212" customFormat="false" ht="13.8" hidden="false" customHeight="true" outlineLevel="0" collapsed="false">
      <c r="A1212" s="317" t="n">
        <v>660</v>
      </c>
      <c r="B1212" s="318" t="s">
        <v>173</v>
      </c>
      <c r="C1212" s="317" t="s">
        <v>16632</v>
      </c>
      <c r="D1212" s="317"/>
      <c r="E1212" s="317"/>
    </row>
    <row r="1213" customFormat="false" ht="15" hidden="false" customHeight="true" outlineLevel="0" collapsed="false">
      <c r="A1213" s="319" t="n">
        <v>66008</v>
      </c>
      <c r="B1213" s="318" t="s">
        <v>173</v>
      </c>
      <c r="C1213" s="319" t="s">
        <v>16633</v>
      </c>
      <c r="D1213" s="313" t="s">
        <v>70</v>
      </c>
      <c r="E1213" s="320" t="n">
        <v>179.42</v>
      </c>
    </row>
    <row r="1214" customFormat="false" ht="13.8" hidden="false" customHeight="false" outlineLevel="0" collapsed="false">
      <c r="A1214" s="319" t="n">
        <v>66009</v>
      </c>
      <c r="B1214" s="318" t="s">
        <v>173</v>
      </c>
      <c r="C1214" s="319" t="s">
        <v>16634</v>
      </c>
      <c r="D1214" s="313" t="s">
        <v>70</v>
      </c>
      <c r="E1214" s="320" t="n">
        <v>171.73</v>
      </c>
    </row>
    <row r="1215" customFormat="false" ht="35.05" hidden="false" customHeight="false" outlineLevel="0" collapsed="false">
      <c r="A1215" s="319" t="n">
        <v>66012</v>
      </c>
      <c r="B1215" s="318" t="s">
        <v>173</v>
      </c>
      <c r="C1215" s="319" t="s">
        <v>16635</v>
      </c>
      <c r="D1215" s="313" t="s">
        <v>70</v>
      </c>
      <c r="E1215" s="320" t="n">
        <v>190.48</v>
      </c>
    </row>
    <row r="1216" customFormat="false" ht="13.8" hidden="false" customHeight="false" outlineLevel="0" collapsed="false">
      <c r="A1216" s="319" t="n">
        <v>66013</v>
      </c>
      <c r="B1216" s="318" t="s">
        <v>173</v>
      </c>
      <c r="C1216" s="319" t="s">
        <v>16636</v>
      </c>
      <c r="D1216" s="313" t="s">
        <v>70</v>
      </c>
      <c r="E1216" s="320" t="n">
        <v>163.54</v>
      </c>
    </row>
    <row r="1217" customFormat="false" ht="15" hidden="false" customHeight="true" outlineLevel="0" collapsed="false">
      <c r="A1217" s="319" t="n">
        <v>66022</v>
      </c>
      <c r="B1217" s="318" t="s">
        <v>173</v>
      </c>
      <c r="C1217" s="319" t="s">
        <v>16637</v>
      </c>
      <c r="D1217" s="313" t="s">
        <v>70</v>
      </c>
      <c r="E1217" s="320" t="n">
        <v>102.27</v>
      </c>
    </row>
    <row r="1218" customFormat="false" ht="23.85" hidden="false" customHeight="false" outlineLevel="0" collapsed="false">
      <c r="A1218" s="319" t="n">
        <v>66024</v>
      </c>
      <c r="B1218" s="318" t="s">
        <v>173</v>
      </c>
      <c r="C1218" s="319" t="s">
        <v>16638</v>
      </c>
      <c r="D1218" s="313" t="s">
        <v>70</v>
      </c>
      <c r="E1218" s="320" t="n">
        <v>26.87</v>
      </c>
    </row>
    <row r="1219" customFormat="false" ht="23.85" hidden="false" customHeight="false" outlineLevel="0" collapsed="false">
      <c r="A1219" s="319" t="n">
        <v>66027</v>
      </c>
      <c r="B1219" s="318" t="s">
        <v>173</v>
      </c>
      <c r="C1219" s="319" t="s">
        <v>16639</v>
      </c>
      <c r="D1219" s="313" t="s">
        <v>70</v>
      </c>
      <c r="E1219" s="320" t="n">
        <v>285.66</v>
      </c>
    </row>
    <row r="1220" customFormat="false" ht="23.85" hidden="false" customHeight="false" outlineLevel="0" collapsed="false">
      <c r="A1220" s="319" t="n">
        <v>66045</v>
      </c>
      <c r="B1220" s="318" t="s">
        <v>173</v>
      </c>
      <c r="C1220" s="319" t="s">
        <v>16640</v>
      </c>
      <c r="D1220" s="313" t="s">
        <v>70</v>
      </c>
      <c r="E1220" s="320" t="n">
        <v>195.27</v>
      </c>
    </row>
    <row r="1221" customFormat="false" ht="23.85" hidden="false" customHeight="false" outlineLevel="0" collapsed="false">
      <c r="A1221" s="319" t="n">
        <v>66048</v>
      </c>
      <c r="B1221" s="318" t="s">
        <v>173</v>
      </c>
      <c r="C1221" s="319" t="s">
        <v>16641</v>
      </c>
      <c r="D1221" s="313" t="s">
        <v>70</v>
      </c>
      <c r="E1221" s="320" t="n">
        <v>82.38</v>
      </c>
    </row>
    <row r="1222" customFormat="false" ht="13.8" hidden="false" customHeight="false" outlineLevel="0" collapsed="false">
      <c r="A1222" s="319" t="n">
        <v>66049</v>
      </c>
      <c r="B1222" s="318" t="s">
        <v>173</v>
      </c>
      <c r="C1222" s="319" t="s">
        <v>16642</v>
      </c>
      <c r="D1222" s="313" t="s">
        <v>70</v>
      </c>
      <c r="E1222" s="320" t="n">
        <v>15.92</v>
      </c>
    </row>
    <row r="1223" customFormat="false" ht="35.05" hidden="false" customHeight="false" outlineLevel="0" collapsed="false">
      <c r="A1223" s="319" t="n">
        <v>66058</v>
      </c>
      <c r="B1223" s="318" t="s">
        <v>173</v>
      </c>
      <c r="C1223" s="319" t="s">
        <v>16643</v>
      </c>
      <c r="D1223" s="313" t="s">
        <v>70</v>
      </c>
      <c r="E1223" s="320" t="n">
        <v>179.42</v>
      </c>
    </row>
    <row r="1224" customFormat="false" ht="23.85" hidden="false" customHeight="false" outlineLevel="0" collapsed="false">
      <c r="A1224" s="319" t="n">
        <v>66074</v>
      </c>
      <c r="B1224" s="318" t="s">
        <v>173</v>
      </c>
      <c r="C1224" s="319" t="s">
        <v>16644</v>
      </c>
      <c r="D1224" s="313" t="s">
        <v>70</v>
      </c>
      <c r="E1224" s="320" t="n">
        <v>422.44</v>
      </c>
    </row>
    <row r="1225" customFormat="false" ht="13.8" hidden="false" customHeight="true" outlineLevel="0" collapsed="false">
      <c r="A1225" s="317" t="n">
        <v>661</v>
      </c>
      <c r="B1225" s="318" t="s">
        <v>173</v>
      </c>
      <c r="C1225" s="317" t="s">
        <v>16632</v>
      </c>
      <c r="D1225" s="317"/>
      <c r="E1225" s="317"/>
    </row>
    <row r="1226" customFormat="false" ht="13.8" hidden="false" customHeight="false" outlineLevel="0" collapsed="false">
      <c r="A1226" s="319" t="n">
        <v>66124</v>
      </c>
      <c r="B1226" s="318" t="s">
        <v>173</v>
      </c>
      <c r="C1226" s="319" t="s">
        <v>16645</v>
      </c>
      <c r="D1226" s="313" t="s">
        <v>70</v>
      </c>
      <c r="E1226" s="320" t="n">
        <v>171.73</v>
      </c>
    </row>
    <row r="1227" customFormat="false" ht="23.85" hidden="false" customHeight="false" outlineLevel="0" collapsed="false">
      <c r="A1227" s="319" t="n">
        <v>66125</v>
      </c>
      <c r="B1227" s="318" t="s">
        <v>173</v>
      </c>
      <c r="C1227" s="319" t="s">
        <v>16646</v>
      </c>
      <c r="D1227" s="313" t="s">
        <v>70</v>
      </c>
      <c r="E1227" s="320" t="n">
        <v>123.56</v>
      </c>
    </row>
    <row r="1228" customFormat="false" ht="23.85" hidden="false" customHeight="false" outlineLevel="0" collapsed="false">
      <c r="A1228" s="319" t="n">
        <v>66178</v>
      </c>
      <c r="B1228" s="318" t="s">
        <v>173</v>
      </c>
      <c r="C1228" s="319" t="s">
        <v>16647</v>
      </c>
      <c r="D1228" s="313" t="s">
        <v>70</v>
      </c>
      <c r="E1228" s="320" t="n">
        <v>769.67</v>
      </c>
    </row>
    <row r="1229" customFormat="false" ht="13.8" hidden="false" customHeight="true" outlineLevel="0" collapsed="false">
      <c r="A1229" s="317" t="n">
        <v>662</v>
      </c>
      <c r="B1229" s="318" t="s">
        <v>173</v>
      </c>
      <c r="C1229" s="317" t="s">
        <v>16589</v>
      </c>
      <c r="D1229" s="317"/>
      <c r="E1229" s="317"/>
    </row>
    <row r="1230" customFormat="false" ht="15" hidden="false" customHeight="true" outlineLevel="0" collapsed="false">
      <c r="A1230" s="319" t="n">
        <v>66207</v>
      </c>
      <c r="B1230" s="318" t="s">
        <v>173</v>
      </c>
      <c r="C1230" s="319" t="s">
        <v>16648</v>
      </c>
      <c r="D1230" s="313" t="s">
        <v>70</v>
      </c>
      <c r="E1230" s="322" t="n">
        <v>1037.62</v>
      </c>
    </row>
    <row r="1231" customFormat="false" ht="13.8" hidden="false" customHeight="true" outlineLevel="0" collapsed="false">
      <c r="A1231" s="317" t="n">
        <v>663</v>
      </c>
      <c r="B1231" s="318" t="s">
        <v>173</v>
      </c>
      <c r="C1231" s="317" t="s">
        <v>16632</v>
      </c>
      <c r="D1231" s="317"/>
      <c r="E1231" s="317"/>
    </row>
    <row r="1232" customFormat="false" ht="35.05" hidden="false" customHeight="false" outlineLevel="0" collapsed="false">
      <c r="A1232" s="319" t="n">
        <v>66301</v>
      </c>
      <c r="B1232" s="318" t="s">
        <v>173</v>
      </c>
      <c r="C1232" s="319" t="s">
        <v>16649</v>
      </c>
      <c r="D1232" s="313" t="s">
        <v>70</v>
      </c>
      <c r="E1232" s="320" t="n">
        <v>504.42</v>
      </c>
    </row>
    <row r="1233" customFormat="false" ht="23.85" hidden="false" customHeight="false" outlineLevel="0" collapsed="false">
      <c r="A1233" s="319" t="n">
        <v>66335</v>
      </c>
      <c r="B1233" s="318" t="s">
        <v>173</v>
      </c>
      <c r="C1233" s="319" t="s">
        <v>16650</v>
      </c>
      <c r="D1233" s="313" t="s">
        <v>70</v>
      </c>
      <c r="E1233" s="320" t="n">
        <v>162.68</v>
      </c>
    </row>
    <row r="1234" customFormat="false" ht="15" hidden="false" customHeight="true" outlineLevel="0" collapsed="false">
      <c r="A1234" s="319" t="n">
        <v>66368</v>
      </c>
      <c r="B1234" s="318" t="s">
        <v>173</v>
      </c>
      <c r="C1234" s="319" t="s">
        <v>16651</v>
      </c>
      <c r="D1234" s="313" t="s">
        <v>70</v>
      </c>
      <c r="E1234" s="320" t="n">
        <v>695.29</v>
      </c>
    </row>
    <row r="1235" customFormat="false" ht="13.8" hidden="false" customHeight="false" outlineLevel="0" collapsed="false">
      <c r="A1235" s="319" t="n">
        <v>66372</v>
      </c>
      <c r="B1235" s="318" t="s">
        <v>173</v>
      </c>
      <c r="C1235" s="319" t="s">
        <v>16652</v>
      </c>
      <c r="D1235" s="313" t="s">
        <v>70</v>
      </c>
      <c r="E1235" s="320" t="n">
        <v>328.81</v>
      </c>
    </row>
    <row r="1236" customFormat="false" ht="15" hidden="false" customHeight="true" outlineLevel="0" collapsed="false">
      <c r="A1236" s="317" t="n">
        <v>666</v>
      </c>
      <c r="B1236" s="318" t="s">
        <v>173</v>
      </c>
      <c r="C1236" s="317" t="s">
        <v>16653</v>
      </c>
      <c r="D1236" s="317"/>
      <c r="E1236" s="317"/>
    </row>
    <row r="1237" customFormat="false" ht="23.85" hidden="false" customHeight="false" outlineLevel="0" collapsed="false">
      <c r="A1237" s="319" t="n">
        <v>66608</v>
      </c>
      <c r="B1237" s="318" t="s">
        <v>173</v>
      </c>
      <c r="C1237" s="319" t="s">
        <v>16654</v>
      </c>
      <c r="D1237" s="313" t="s">
        <v>70</v>
      </c>
      <c r="E1237" s="322" t="n">
        <v>1162.36</v>
      </c>
    </row>
    <row r="1238" customFormat="false" ht="13.8" hidden="false" customHeight="true" outlineLevel="0" collapsed="false">
      <c r="A1238" s="317" t="n">
        <v>670</v>
      </c>
      <c r="B1238" s="318" t="s">
        <v>173</v>
      </c>
      <c r="C1238" s="317" t="s">
        <v>16655</v>
      </c>
      <c r="D1238" s="317"/>
      <c r="E1238" s="317"/>
    </row>
    <row r="1239" customFormat="false" ht="23.85" hidden="false" customHeight="false" outlineLevel="0" collapsed="false">
      <c r="A1239" s="319" t="n">
        <v>67001</v>
      </c>
      <c r="B1239" s="318" t="s">
        <v>173</v>
      </c>
      <c r="C1239" s="319" t="s">
        <v>16656</v>
      </c>
      <c r="D1239" s="313" t="s">
        <v>70</v>
      </c>
      <c r="E1239" s="320" t="n">
        <v>408.43</v>
      </c>
    </row>
    <row r="1240" customFormat="false" ht="13.8" hidden="false" customHeight="false" outlineLevel="0" collapsed="false">
      <c r="A1240" s="319" t="n">
        <v>67004</v>
      </c>
      <c r="B1240" s="318" t="s">
        <v>173</v>
      </c>
      <c r="C1240" s="319" t="s">
        <v>16657</v>
      </c>
      <c r="D1240" s="313" t="s">
        <v>70</v>
      </c>
      <c r="E1240" s="320" t="n">
        <v>684.78</v>
      </c>
    </row>
    <row r="1241" customFormat="false" ht="15" hidden="false" customHeight="true" outlineLevel="0" collapsed="false">
      <c r="A1241" s="319" t="n">
        <v>67007</v>
      </c>
      <c r="B1241" s="318" t="s">
        <v>173</v>
      </c>
      <c r="C1241" s="319" t="s">
        <v>16658</v>
      </c>
      <c r="D1241" s="313" t="s">
        <v>70</v>
      </c>
      <c r="E1241" s="320" t="n">
        <v>316.49</v>
      </c>
    </row>
    <row r="1242" customFormat="false" ht="23.85" hidden="false" customHeight="false" outlineLevel="0" collapsed="false">
      <c r="A1242" s="319" t="n">
        <v>67008</v>
      </c>
      <c r="B1242" s="318" t="s">
        <v>173</v>
      </c>
      <c r="C1242" s="319" t="s">
        <v>16659</v>
      </c>
      <c r="D1242" s="313" t="s">
        <v>70</v>
      </c>
      <c r="E1242" s="320" t="n">
        <v>81.44</v>
      </c>
    </row>
    <row r="1243" customFormat="false" ht="15" hidden="false" customHeight="true" outlineLevel="0" collapsed="false">
      <c r="A1243" s="319" t="n">
        <v>67035</v>
      </c>
      <c r="B1243" s="318" t="s">
        <v>173</v>
      </c>
      <c r="C1243" s="319" t="s">
        <v>16660</v>
      </c>
      <c r="D1243" s="313" t="s">
        <v>70</v>
      </c>
      <c r="E1243" s="320" t="n">
        <v>15.61</v>
      </c>
    </row>
    <row r="1244" customFormat="false" ht="13.8" hidden="false" customHeight="false" outlineLevel="0" collapsed="false">
      <c r="A1244" s="319" t="n">
        <v>67040</v>
      </c>
      <c r="B1244" s="318" t="s">
        <v>173</v>
      </c>
      <c r="C1244" s="319" t="s">
        <v>16661</v>
      </c>
      <c r="D1244" s="313" t="s">
        <v>70</v>
      </c>
      <c r="E1244" s="320" t="n">
        <v>171.32</v>
      </c>
    </row>
    <row r="1245" customFormat="false" ht="13.8" hidden="false" customHeight="false" outlineLevel="0" collapsed="false">
      <c r="A1245" s="319" t="n">
        <v>67042</v>
      </c>
      <c r="B1245" s="318" t="s">
        <v>173</v>
      </c>
      <c r="C1245" s="319" t="s">
        <v>16662</v>
      </c>
      <c r="D1245" s="313" t="s">
        <v>70</v>
      </c>
      <c r="E1245" s="320" t="n">
        <v>160.81</v>
      </c>
    </row>
    <row r="1246" customFormat="false" ht="13.8" hidden="false" customHeight="false" outlineLevel="0" collapsed="false">
      <c r="A1246" s="319" t="n">
        <v>67043</v>
      </c>
      <c r="B1246" s="318" t="s">
        <v>173</v>
      </c>
      <c r="C1246" s="319" t="s">
        <v>16663</v>
      </c>
      <c r="D1246" s="313" t="s">
        <v>70</v>
      </c>
      <c r="E1246" s="320" t="n">
        <v>180.12</v>
      </c>
    </row>
    <row r="1247" customFormat="false" ht="13.8" hidden="false" customHeight="false" outlineLevel="0" collapsed="false">
      <c r="A1247" s="319" t="n">
        <v>67046</v>
      </c>
      <c r="B1247" s="318" t="s">
        <v>173</v>
      </c>
      <c r="C1247" s="319" t="s">
        <v>16664</v>
      </c>
      <c r="D1247" s="313" t="s">
        <v>70</v>
      </c>
      <c r="E1247" s="320" t="n">
        <v>194.21</v>
      </c>
    </row>
    <row r="1248" customFormat="false" ht="13.8" hidden="false" customHeight="false" outlineLevel="0" collapsed="false">
      <c r="A1248" s="319" t="n">
        <v>67047</v>
      </c>
      <c r="B1248" s="318" t="s">
        <v>173</v>
      </c>
      <c r="C1248" s="319" t="s">
        <v>16665</v>
      </c>
      <c r="D1248" s="313" t="s">
        <v>70</v>
      </c>
      <c r="E1248" s="320" t="n">
        <v>776.97</v>
      </c>
    </row>
    <row r="1249" customFormat="false" ht="13.8" hidden="false" customHeight="false" outlineLevel="0" collapsed="false">
      <c r="A1249" s="319" t="n">
        <v>67050</v>
      </c>
      <c r="B1249" s="318" t="s">
        <v>173</v>
      </c>
      <c r="C1249" s="319" t="s">
        <v>16666</v>
      </c>
      <c r="D1249" s="313" t="s">
        <v>70</v>
      </c>
      <c r="E1249" s="320" t="n">
        <v>306.84</v>
      </c>
    </row>
    <row r="1250" customFormat="false" ht="23.85" hidden="false" customHeight="false" outlineLevel="0" collapsed="false">
      <c r="A1250" s="319" t="n">
        <v>67051</v>
      </c>
      <c r="B1250" s="318" t="s">
        <v>173</v>
      </c>
      <c r="C1250" s="319" t="s">
        <v>16667</v>
      </c>
      <c r="D1250" s="313" t="s">
        <v>70</v>
      </c>
      <c r="E1250" s="320" t="n">
        <v>79.99</v>
      </c>
    </row>
    <row r="1251" customFormat="false" ht="23.85" hidden="false" customHeight="false" outlineLevel="0" collapsed="false">
      <c r="A1251" s="319" t="n">
        <v>67054</v>
      </c>
      <c r="B1251" s="318" t="s">
        <v>173</v>
      </c>
      <c r="C1251" s="319" t="s">
        <v>16668</v>
      </c>
      <c r="D1251" s="313" t="s">
        <v>70</v>
      </c>
      <c r="E1251" s="320" t="n">
        <v>454.5</v>
      </c>
    </row>
    <row r="1252" customFormat="false" ht="13.8" hidden="false" customHeight="false" outlineLevel="0" collapsed="false">
      <c r="A1252" s="319" t="n">
        <v>67061</v>
      </c>
      <c r="B1252" s="318" t="s">
        <v>173</v>
      </c>
      <c r="C1252" s="319" t="s">
        <v>16669</v>
      </c>
      <c r="D1252" s="313" t="s">
        <v>70</v>
      </c>
      <c r="E1252" s="320" t="n">
        <v>20.47</v>
      </c>
    </row>
    <row r="1253" customFormat="false" ht="23.85" hidden="false" customHeight="false" outlineLevel="0" collapsed="false">
      <c r="A1253" s="319" t="n">
        <v>67066</v>
      </c>
      <c r="B1253" s="318" t="s">
        <v>173</v>
      </c>
      <c r="C1253" s="319" t="s">
        <v>16670</v>
      </c>
      <c r="D1253" s="313" t="s">
        <v>70</v>
      </c>
      <c r="E1253" s="320" t="n">
        <v>596.33</v>
      </c>
    </row>
    <row r="1254" customFormat="false" ht="23.85" hidden="false" customHeight="false" outlineLevel="0" collapsed="false">
      <c r="A1254" s="319" t="n">
        <v>67067</v>
      </c>
      <c r="B1254" s="318" t="s">
        <v>173</v>
      </c>
      <c r="C1254" s="319" t="s">
        <v>16671</v>
      </c>
      <c r="D1254" s="313" t="s">
        <v>70</v>
      </c>
      <c r="E1254" s="320" t="n">
        <v>112.2</v>
      </c>
    </row>
    <row r="1255" customFormat="false" ht="35.05" hidden="false" customHeight="false" outlineLevel="0" collapsed="false">
      <c r="A1255" s="319" t="n">
        <v>67090</v>
      </c>
      <c r="B1255" s="318" t="s">
        <v>173</v>
      </c>
      <c r="C1255" s="319" t="s">
        <v>16672</v>
      </c>
      <c r="D1255" s="313" t="s">
        <v>70</v>
      </c>
      <c r="E1255" s="320" t="n">
        <v>12.89</v>
      </c>
    </row>
    <row r="1256" customFormat="false" ht="13.8" hidden="false" customHeight="false" outlineLevel="0" collapsed="false">
      <c r="A1256" s="319" t="n">
        <v>67094</v>
      </c>
      <c r="B1256" s="318" t="s">
        <v>173</v>
      </c>
      <c r="C1256" s="319" t="s">
        <v>16673</v>
      </c>
      <c r="D1256" s="313" t="s">
        <v>70</v>
      </c>
      <c r="E1256" s="320" t="n">
        <v>155</v>
      </c>
    </row>
    <row r="1257" customFormat="false" ht="13.8" hidden="false" customHeight="true" outlineLevel="0" collapsed="false">
      <c r="A1257" s="317" t="n">
        <v>671</v>
      </c>
      <c r="B1257" s="318" t="s">
        <v>173</v>
      </c>
      <c r="C1257" s="317" t="s">
        <v>16655</v>
      </c>
      <c r="D1257" s="317"/>
      <c r="E1257" s="317"/>
    </row>
    <row r="1258" customFormat="false" ht="23.85" hidden="false" customHeight="false" outlineLevel="0" collapsed="false">
      <c r="A1258" s="319" t="n">
        <v>67130</v>
      </c>
      <c r="B1258" s="318" t="s">
        <v>173</v>
      </c>
      <c r="C1258" s="319" t="s">
        <v>16674</v>
      </c>
      <c r="D1258" s="313" t="s">
        <v>70</v>
      </c>
      <c r="E1258" s="320" t="n">
        <v>147.73</v>
      </c>
    </row>
    <row r="1259" customFormat="false" ht="13.8" hidden="false" customHeight="true" outlineLevel="0" collapsed="false">
      <c r="A1259" s="317" t="n">
        <v>675</v>
      </c>
      <c r="B1259" s="318" t="s">
        <v>173</v>
      </c>
      <c r="C1259" s="317" t="s">
        <v>16675</v>
      </c>
      <c r="D1259" s="317"/>
      <c r="E1259" s="317"/>
    </row>
    <row r="1260" customFormat="false" ht="23.85" hidden="false" customHeight="false" outlineLevel="0" collapsed="false">
      <c r="A1260" s="319" t="n">
        <v>67507</v>
      </c>
      <c r="B1260" s="318" t="s">
        <v>173</v>
      </c>
      <c r="C1260" s="319" t="s">
        <v>16676</v>
      </c>
      <c r="D1260" s="313" t="s">
        <v>70</v>
      </c>
      <c r="E1260" s="320" t="n">
        <v>24.33</v>
      </c>
    </row>
    <row r="1261" customFormat="false" ht="13.8" hidden="false" customHeight="false" outlineLevel="0" collapsed="false">
      <c r="A1261" s="319" t="n">
        <v>67510</v>
      </c>
      <c r="B1261" s="318" t="s">
        <v>173</v>
      </c>
      <c r="C1261" s="319" t="s">
        <v>16677</v>
      </c>
      <c r="D1261" s="313" t="s">
        <v>70</v>
      </c>
      <c r="E1261" s="320" t="n">
        <v>23.63</v>
      </c>
    </row>
    <row r="1262" customFormat="false" ht="15" hidden="false" customHeight="true" outlineLevel="0" collapsed="false">
      <c r="A1262" s="319" t="n">
        <v>67512</v>
      </c>
      <c r="B1262" s="318" t="s">
        <v>173</v>
      </c>
      <c r="C1262" s="319" t="s">
        <v>16678</v>
      </c>
      <c r="D1262" s="313" t="s">
        <v>70</v>
      </c>
      <c r="E1262" s="320" t="n">
        <v>46.84</v>
      </c>
    </row>
    <row r="1263" customFormat="false" ht="13.8" hidden="false" customHeight="false" outlineLevel="0" collapsed="false">
      <c r="A1263" s="319" t="n">
        <v>67522</v>
      </c>
      <c r="B1263" s="318" t="s">
        <v>173</v>
      </c>
      <c r="C1263" s="319" t="s">
        <v>16679</v>
      </c>
      <c r="D1263" s="313" t="s">
        <v>70</v>
      </c>
      <c r="E1263" s="320" t="n">
        <v>13.89</v>
      </c>
    </row>
    <row r="1264" customFormat="false" ht="15" hidden="false" customHeight="true" outlineLevel="0" collapsed="false">
      <c r="A1264" s="319" t="n">
        <v>67552</v>
      </c>
      <c r="B1264" s="318" t="s">
        <v>173</v>
      </c>
      <c r="C1264" s="319" t="s">
        <v>16680</v>
      </c>
      <c r="D1264" s="313" t="s">
        <v>70</v>
      </c>
      <c r="E1264" s="320" t="n">
        <v>23.77</v>
      </c>
    </row>
    <row r="1265" customFormat="false" ht="23.85" hidden="false" customHeight="false" outlineLevel="0" collapsed="false">
      <c r="A1265" s="319" t="n">
        <v>67560</v>
      </c>
      <c r="B1265" s="318" t="s">
        <v>173</v>
      </c>
      <c r="C1265" s="319" t="s">
        <v>16681</v>
      </c>
      <c r="D1265" s="313" t="s">
        <v>70</v>
      </c>
      <c r="E1265" s="320" t="n">
        <v>53.84</v>
      </c>
    </row>
    <row r="1266" customFormat="false" ht="13.8" hidden="false" customHeight="false" outlineLevel="0" collapsed="false">
      <c r="A1266" s="319" t="n">
        <v>67561</v>
      </c>
      <c r="B1266" s="318" t="s">
        <v>173</v>
      </c>
      <c r="C1266" s="319" t="s">
        <v>16682</v>
      </c>
      <c r="D1266" s="313" t="s">
        <v>70</v>
      </c>
      <c r="E1266" s="320" t="n">
        <v>40.69</v>
      </c>
    </row>
    <row r="1267" customFormat="false" ht="23.85" hidden="false" customHeight="false" outlineLevel="0" collapsed="false">
      <c r="A1267" s="319" t="n">
        <v>67578</v>
      </c>
      <c r="B1267" s="318" t="s">
        <v>173</v>
      </c>
      <c r="C1267" s="319" t="s">
        <v>16683</v>
      </c>
      <c r="D1267" s="313" t="s">
        <v>70</v>
      </c>
      <c r="E1267" s="320" t="n">
        <v>24.33</v>
      </c>
    </row>
    <row r="1268" customFormat="false" ht="13.8" hidden="false" customHeight="true" outlineLevel="0" collapsed="false">
      <c r="A1268" s="317" t="n">
        <v>676</v>
      </c>
      <c r="B1268" s="318" t="s">
        <v>173</v>
      </c>
      <c r="C1268" s="317" t="s">
        <v>16684</v>
      </c>
      <c r="D1268" s="317"/>
      <c r="E1268" s="317"/>
    </row>
    <row r="1269" customFormat="false" ht="23.85" hidden="false" customHeight="false" outlineLevel="0" collapsed="false">
      <c r="A1269" s="319" t="n">
        <v>67650</v>
      </c>
      <c r="B1269" s="318" t="s">
        <v>173</v>
      </c>
      <c r="C1269" s="319" t="s">
        <v>16685</v>
      </c>
      <c r="D1269" s="313" t="s">
        <v>70</v>
      </c>
      <c r="E1269" s="320" t="n">
        <v>40.39</v>
      </c>
    </row>
    <row r="1270" customFormat="false" ht="13.8" hidden="false" customHeight="false" outlineLevel="0" collapsed="false">
      <c r="A1270" s="319" t="n">
        <v>67651</v>
      </c>
      <c r="B1270" s="318" t="s">
        <v>173</v>
      </c>
      <c r="C1270" s="319" t="s">
        <v>16686</v>
      </c>
      <c r="D1270" s="313" t="s">
        <v>70</v>
      </c>
      <c r="E1270" s="320" t="n">
        <v>29.49</v>
      </c>
    </row>
    <row r="1271" customFormat="false" ht="13.8" hidden="false" customHeight="false" outlineLevel="0" collapsed="false">
      <c r="A1271" s="319" t="n">
        <v>67652</v>
      </c>
      <c r="B1271" s="318" t="s">
        <v>173</v>
      </c>
      <c r="C1271" s="319" t="s">
        <v>16687</v>
      </c>
      <c r="D1271" s="313" t="s">
        <v>70</v>
      </c>
      <c r="E1271" s="320" t="n">
        <v>8.97</v>
      </c>
    </row>
    <row r="1272" customFormat="false" ht="13.8" hidden="false" customHeight="true" outlineLevel="0" collapsed="false">
      <c r="A1272" s="317" t="n">
        <v>680</v>
      </c>
      <c r="B1272" s="318" t="s">
        <v>173</v>
      </c>
      <c r="C1272" s="317" t="s">
        <v>16688</v>
      </c>
      <c r="D1272" s="317"/>
      <c r="E1272" s="317"/>
    </row>
    <row r="1273" customFormat="false" ht="15" hidden="false" customHeight="true" outlineLevel="0" collapsed="false">
      <c r="A1273" s="319" t="n">
        <v>68001</v>
      </c>
      <c r="B1273" s="318" t="s">
        <v>173</v>
      </c>
      <c r="C1273" s="319" t="s">
        <v>16689</v>
      </c>
      <c r="D1273" s="313" t="s">
        <v>48</v>
      </c>
      <c r="E1273" s="320" t="n">
        <v>14.57</v>
      </c>
    </row>
    <row r="1274" customFormat="false" ht="23.85" hidden="false" customHeight="false" outlineLevel="0" collapsed="false">
      <c r="A1274" s="319" t="n">
        <v>68017</v>
      </c>
      <c r="B1274" s="318" t="s">
        <v>173</v>
      </c>
      <c r="C1274" s="319" t="s">
        <v>16690</v>
      </c>
      <c r="D1274" s="313" t="s">
        <v>70</v>
      </c>
      <c r="E1274" s="320" t="n">
        <v>28.23</v>
      </c>
    </row>
    <row r="1275" customFormat="false" ht="23.85" hidden="false" customHeight="false" outlineLevel="0" collapsed="false">
      <c r="A1275" s="319" t="n">
        <v>68020</v>
      </c>
      <c r="B1275" s="318" t="s">
        <v>173</v>
      </c>
      <c r="C1275" s="319" t="s">
        <v>16691</v>
      </c>
      <c r="D1275" s="313" t="s">
        <v>32</v>
      </c>
      <c r="E1275" s="320" t="n">
        <v>128.16</v>
      </c>
    </row>
    <row r="1276" customFormat="false" ht="23.85" hidden="false" customHeight="false" outlineLevel="0" collapsed="false">
      <c r="A1276" s="319" t="n">
        <v>68023</v>
      </c>
      <c r="B1276" s="318" t="s">
        <v>173</v>
      </c>
      <c r="C1276" s="319" t="s">
        <v>16692</v>
      </c>
      <c r="D1276" s="313" t="s">
        <v>48</v>
      </c>
      <c r="E1276" s="320" t="n">
        <v>170.68</v>
      </c>
    </row>
    <row r="1277" customFormat="false" ht="15" hidden="false" customHeight="true" outlineLevel="0" collapsed="false">
      <c r="A1277" s="319" t="n">
        <v>68047</v>
      </c>
      <c r="B1277" s="318" t="s">
        <v>173</v>
      </c>
      <c r="C1277" s="319" t="s">
        <v>16693</v>
      </c>
      <c r="D1277" s="313" t="s">
        <v>32</v>
      </c>
      <c r="E1277" s="320" t="n">
        <v>165.56</v>
      </c>
    </row>
    <row r="1278" customFormat="false" ht="13.8" hidden="false" customHeight="true" outlineLevel="0" collapsed="false">
      <c r="A1278" s="317" t="n">
        <v>681</v>
      </c>
      <c r="B1278" s="318" t="s">
        <v>173</v>
      </c>
      <c r="C1278" s="317" t="s">
        <v>16694</v>
      </c>
      <c r="D1278" s="317"/>
      <c r="E1278" s="317"/>
    </row>
    <row r="1279" customFormat="false" ht="23.85" hidden="false" customHeight="false" outlineLevel="0" collapsed="false">
      <c r="A1279" s="319" t="n">
        <v>68138</v>
      </c>
      <c r="B1279" s="318" t="s">
        <v>173</v>
      </c>
      <c r="C1279" s="319" t="s">
        <v>16695</v>
      </c>
      <c r="D1279" s="313" t="s">
        <v>70</v>
      </c>
      <c r="E1279" s="320" t="n">
        <v>344.96</v>
      </c>
    </row>
    <row r="1280" customFormat="false" ht="13.8" hidden="false" customHeight="true" outlineLevel="0" collapsed="false">
      <c r="A1280" s="317" t="n">
        <v>685</v>
      </c>
      <c r="B1280" s="318" t="s">
        <v>173</v>
      </c>
      <c r="C1280" s="317" t="s">
        <v>16696</v>
      </c>
      <c r="D1280" s="317"/>
      <c r="E1280" s="317"/>
    </row>
    <row r="1281" customFormat="false" ht="35.05" hidden="false" customHeight="false" outlineLevel="0" collapsed="false">
      <c r="A1281" s="319" t="n">
        <v>68509</v>
      </c>
      <c r="B1281" s="318" t="s">
        <v>173</v>
      </c>
      <c r="C1281" s="319" t="s">
        <v>16697</v>
      </c>
      <c r="D1281" s="313" t="s">
        <v>48</v>
      </c>
      <c r="E1281" s="320" t="n">
        <v>13</v>
      </c>
    </row>
    <row r="1282" customFormat="false" ht="13.8" hidden="false" customHeight="true" outlineLevel="0" collapsed="false">
      <c r="A1282" s="317" t="n">
        <v>691</v>
      </c>
      <c r="B1282" s="318" t="s">
        <v>173</v>
      </c>
      <c r="C1282" s="317" t="s">
        <v>15730</v>
      </c>
      <c r="D1282" s="317"/>
      <c r="E1282" s="317"/>
    </row>
    <row r="1283" customFormat="false" ht="15" hidden="false" customHeight="true" outlineLevel="0" collapsed="false">
      <c r="A1283" s="319" t="n">
        <v>69172</v>
      </c>
      <c r="B1283" s="318" t="s">
        <v>173</v>
      </c>
      <c r="C1283" s="319" t="s">
        <v>16698</v>
      </c>
      <c r="D1283" s="313" t="s">
        <v>70</v>
      </c>
      <c r="E1283" s="320" t="n">
        <v>75.11</v>
      </c>
    </row>
    <row r="1284" customFormat="false" ht="23.85" hidden="false" customHeight="false" outlineLevel="0" collapsed="false">
      <c r="A1284" s="319" t="n">
        <v>69185</v>
      </c>
      <c r="B1284" s="318" t="s">
        <v>173</v>
      </c>
      <c r="C1284" s="319" t="s">
        <v>16699</v>
      </c>
      <c r="D1284" s="313" t="s">
        <v>48</v>
      </c>
      <c r="E1284" s="320" t="n">
        <v>9.99</v>
      </c>
    </row>
    <row r="1285" customFormat="false" ht="15" hidden="false" customHeight="true" outlineLevel="0" collapsed="false">
      <c r="A1285" s="319" t="n">
        <v>69191</v>
      </c>
      <c r="B1285" s="318" t="s">
        <v>173</v>
      </c>
      <c r="C1285" s="319" t="s">
        <v>16700</v>
      </c>
      <c r="D1285" s="313" t="s">
        <v>70</v>
      </c>
      <c r="E1285" s="320" t="n">
        <v>181.06</v>
      </c>
    </row>
    <row r="1286" customFormat="false" ht="23.85" hidden="false" customHeight="false" outlineLevel="0" collapsed="false">
      <c r="A1286" s="319" t="n">
        <v>69194</v>
      </c>
      <c r="B1286" s="318" t="s">
        <v>173</v>
      </c>
      <c r="C1286" s="319" t="s">
        <v>16701</v>
      </c>
      <c r="D1286" s="313" t="s">
        <v>70</v>
      </c>
      <c r="E1286" s="320" t="n">
        <v>734.07</v>
      </c>
    </row>
    <row r="1287" customFormat="false" ht="15" hidden="false" customHeight="true" outlineLevel="0" collapsed="false">
      <c r="A1287" s="317" t="n">
        <v>692</v>
      </c>
      <c r="B1287" s="318" t="s">
        <v>173</v>
      </c>
      <c r="C1287" s="317" t="s">
        <v>16702</v>
      </c>
      <c r="D1287" s="317"/>
      <c r="E1287" s="317"/>
    </row>
    <row r="1288" customFormat="false" ht="35.05" hidden="false" customHeight="false" outlineLevel="0" collapsed="false">
      <c r="A1288" s="319" t="n">
        <v>69213</v>
      </c>
      <c r="B1288" s="318" t="s">
        <v>173</v>
      </c>
      <c r="C1288" s="319" t="s">
        <v>16703</v>
      </c>
      <c r="D1288" s="313" t="s">
        <v>70</v>
      </c>
      <c r="E1288" s="320" t="n">
        <v>198.51</v>
      </c>
    </row>
    <row r="1289" customFormat="false" ht="23.85" hidden="false" customHeight="false" outlineLevel="0" collapsed="false">
      <c r="A1289" s="319" t="n">
        <v>69284</v>
      </c>
      <c r="B1289" s="318" t="s">
        <v>173</v>
      </c>
      <c r="C1289" s="319" t="s">
        <v>16704</v>
      </c>
      <c r="D1289" s="313" t="s">
        <v>32</v>
      </c>
      <c r="E1289" s="320" t="n">
        <v>57.39</v>
      </c>
    </row>
    <row r="1290" customFormat="false" ht="23.85" hidden="false" customHeight="false" outlineLevel="0" collapsed="false">
      <c r="A1290" s="319" t="n">
        <v>69291</v>
      </c>
      <c r="B1290" s="318" t="s">
        <v>173</v>
      </c>
      <c r="C1290" s="319" t="s">
        <v>16705</v>
      </c>
      <c r="D1290" s="313" t="s">
        <v>70</v>
      </c>
      <c r="E1290" s="322" t="n">
        <v>1780.68</v>
      </c>
    </row>
    <row r="1291" customFormat="false" ht="13.8" hidden="false" customHeight="true" outlineLevel="0" collapsed="false">
      <c r="A1291" s="317" t="n">
        <v>694</v>
      </c>
      <c r="B1291" s="318" t="s">
        <v>173</v>
      </c>
      <c r="C1291" s="317" t="s">
        <v>15908</v>
      </c>
      <c r="D1291" s="317"/>
      <c r="E1291" s="317"/>
    </row>
    <row r="1292" customFormat="false" ht="15" hidden="false" customHeight="true" outlineLevel="0" collapsed="false">
      <c r="A1292" s="319" t="n">
        <v>69404</v>
      </c>
      <c r="B1292" s="318" t="s">
        <v>173</v>
      </c>
      <c r="C1292" s="319" t="s">
        <v>16706</v>
      </c>
      <c r="D1292" s="313" t="s">
        <v>70</v>
      </c>
      <c r="E1292" s="322" t="n">
        <v>1530.43</v>
      </c>
    </row>
    <row r="1293" customFormat="false" ht="23.85" hidden="false" customHeight="false" outlineLevel="0" collapsed="false">
      <c r="A1293" s="319" t="n">
        <v>69409</v>
      </c>
      <c r="B1293" s="318" t="s">
        <v>173</v>
      </c>
      <c r="C1293" s="319" t="s">
        <v>16707</v>
      </c>
      <c r="D1293" s="313" t="s">
        <v>70</v>
      </c>
      <c r="E1293" s="320" t="n">
        <v>86.51</v>
      </c>
    </row>
    <row r="1294" customFormat="false" ht="13.8" hidden="false" customHeight="false" outlineLevel="0" collapsed="false">
      <c r="A1294" s="319" t="n">
        <v>69421</v>
      </c>
      <c r="B1294" s="318" t="s">
        <v>173</v>
      </c>
      <c r="C1294" s="319" t="s">
        <v>16708</v>
      </c>
      <c r="D1294" s="313" t="s">
        <v>70</v>
      </c>
      <c r="E1294" s="320" t="n">
        <v>357.08</v>
      </c>
    </row>
    <row r="1295" customFormat="false" ht="23.85" hidden="false" customHeight="false" outlineLevel="0" collapsed="false">
      <c r="A1295" s="319" t="n">
        <v>69445</v>
      </c>
      <c r="B1295" s="318" t="s">
        <v>173</v>
      </c>
      <c r="C1295" s="319" t="s">
        <v>16709</v>
      </c>
      <c r="D1295" s="313" t="s">
        <v>70</v>
      </c>
      <c r="E1295" s="322" t="n">
        <v>1902.2</v>
      </c>
    </row>
    <row r="1296" customFormat="false" ht="15" hidden="false" customHeight="true" outlineLevel="0" collapsed="false">
      <c r="A1296" s="317" t="n">
        <v>695</v>
      </c>
      <c r="B1296" s="318" t="s">
        <v>173</v>
      </c>
      <c r="C1296" s="317" t="s">
        <v>15721</v>
      </c>
      <c r="D1296" s="317"/>
      <c r="E1296" s="317"/>
    </row>
    <row r="1297" customFormat="false" ht="13.8" hidden="false" customHeight="false" outlineLevel="0" collapsed="false">
      <c r="A1297" s="319" t="n">
        <v>69503</v>
      </c>
      <c r="B1297" s="318" t="s">
        <v>173</v>
      </c>
      <c r="C1297" s="319" t="s">
        <v>16710</v>
      </c>
      <c r="D1297" s="313" t="s">
        <v>70</v>
      </c>
      <c r="E1297" s="320" t="n">
        <v>9.09</v>
      </c>
    </row>
    <row r="1298" customFormat="false" ht="13.8" hidden="false" customHeight="false" outlineLevel="0" collapsed="false">
      <c r="A1298" s="319" t="n">
        <v>69505</v>
      </c>
      <c r="B1298" s="318" t="s">
        <v>173</v>
      </c>
      <c r="C1298" s="319" t="s">
        <v>16711</v>
      </c>
      <c r="D1298" s="313" t="s">
        <v>70</v>
      </c>
      <c r="E1298" s="320" t="n">
        <v>8.92</v>
      </c>
    </row>
    <row r="1299" customFormat="false" ht="13.8" hidden="false" customHeight="false" outlineLevel="0" collapsed="false">
      <c r="A1299" s="319" t="n">
        <v>69506</v>
      </c>
      <c r="B1299" s="318" t="s">
        <v>173</v>
      </c>
      <c r="C1299" s="319" t="s">
        <v>16712</v>
      </c>
      <c r="D1299" s="313" t="s">
        <v>70</v>
      </c>
      <c r="E1299" s="320" t="n">
        <v>40.1</v>
      </c>
    </row>
    <row r="1300" customFormat="false" ht="23.85" hidden="false" customHeight="false" outlineLevel="0" collapsed="false">
      <c r="A1300" s="319" t="n">
        <v>69508</v>
      </c>
      <c r="B1300" s="318" t="s">
        <v>173</v>
      </c>
      <c r="C1300" s="319" t="s">
        <v>16713</v>
      </c>
      <c r="D1300" s="313" t="s">
        <v>202</v>
      </c>
      <c r="E1300" s="320" t="n">
        <v>205.37</v>
      </c>
    </row>
    <row r="1301" customFormat="false" ht="15" hidden="false" customHeight="true" outlineLevel="0" collapsed="false">
      <c r="A1301" s="319" t="n">
        <v>69509</v>
      </c>
      <c r="B1301" s="318" t="s">
        <v>173</v>
      </c>
      <c r="C1301" s="319" t="s">
        <v>16714</v>
      </c>
      <c r="D1301" s="313" t="s">
        <v>70</v>
      </c>
      <c r="E1301" s="320" t="n">
        <v>61.25</v>
      </c>
    </row>
    <row r="1302" customFormat="false" ht="13.8" hidden="false" customHeight="false" outlineLevel="0" collapsed="false">
      <c r="A1302" s="319" t="n">
        <v>69512</v>
      </c>
      <c r="B1302" s="318" t="s">
        <v>173</v>
      </c>
      <c r="C1302" s="319" t="s">
        <v>16715</v>
      </c>
      <c r="D1302" s="313" t="s">
        <v>48</v>
      </c>
      <c r="E1302" s="320" t="n">
        <v>0.17</v>
      </c>
    </row>
    <row r="1303" customFormat="false" ht="13.8" hidden="false" customHeight="false" outlineLevel="0" collapsed="false">
      <c r="A1303" s="319" t="n">
        <v>69513</v>
      </c>
      <c r="B1303" s="318" t="s">
        <v>173</v>
      </c>
      <c r="C1303" s="319" t="s">
        <v>16716</v>
      </c>
      <c r="D1303" s="313" t="s">
        <v>202</v>
      </c>
      <c r="E1303" s="320" t="n">
        <v>64.58</v>
      </c>
    </row>
    <row r="1304" customFormat="false" ht="13.8" hidden="false" customHeight="false" outlineLevel="0" collapsed="false">
      <c r="A1304" s="319" t="n">
        <v>69514</v>
      </c>
      <c r="B1304" s="318" t="s">
        <v>173</v>
      </c>
      <c r="C1304" s="319" t="s">
        <v>16717</v>
      </c>
      <c r="D1304" s="313" t="s">
        <v>14359</v>
      </c>
      <c r="E1304" s="320" t="n">
        <v>73.41</v>
      </c>
    </row>
    <row r="1305" customFormat="false" ht="23.85" hidden="false" customHeight="false" outlineLevel="0" collapsed="false">
      <c r="A1305" s="319" t="n">
        <v>69515</v>
      </c>
      <c r="B1305" s="318" t="s">
        <v>173</v>
      </c>
      <c r="C1305" s="319" t="s">
        <v>16718</v>
      </c>
      <c r="D1305" s="313" t="s">
        <v>70</v>
      </c>
      <c r="E1305" s="320" t="n">
        <v>101.71</v>
      </c>
    </row>
    <row r="1306" customFormat="false" ht="23.85" hidden="false" customHeight="false" outlineLevel="0" collapsed="false">
      <c r="A1306" s="319" t="n">
        <v>69516</v>
      </c>
      <c r="B1306" s="318" t="s">
        <v>173</v>
      </c>
      <c r="C1306" s="319" t="s">
        <v>16719</v>
      </c>
      <c r="D1306" s="313" t="s">
        <v>70</v>
      </c>
      <c r="E1306" s="320" t="n">
        <v>143.43</v>
      </c>
    </row>
    <row r="1307" customFormat="false" ht="23.85" hidden="false" customHeight="false" outlineLevel="0" collapsed="false">
      <c r="A1307" s="319" t="n">
        <v>69521</v>
      </c>
      <c r="B1307" s="318" t="s">
        <v>173</v>
      </c>
      <c r="C1307" s="319" t="s">
        <v>16720</v>
      </c>
      <c r="D1307" s="313" t="s">
        <v>70</v>
      </c>
      <c r="E1307" s="320" t="n">
        <v>101.71</v>
      </c>
    </row>
    <row r="1308" customFormat="false" ht="23.85" hidden="false" customHeight="false" outlineLevel="0" collapsed="false">
      <c r="A1308" s="319" t="n">
        <v>69522</v>
      </c>
      <c r="B1308" s="318" t="s">
        <v>173</v>
      </c>
      <c r="C1308" s="319" t="s">
        <v>16721</v>
      </c>
      <c r="D1308" s="313" t="s">
        <v>70</v>
      </c>
      <c r="E1308" s="320" t="n">
        <v>243.7</v>
      </c>
    </row>
    <row r="1309" customFormat="false" ht="23.85" hidden="false" customHeight="false" outlineLevel="0" collapsed="false">
      <c r="A1309" s="319" t="n">
        <v>69525</v>
      </c>
      <c r="B1309" s="318" t="s">
        <v>173</v>
      </c>
      <c r="C1309" s="319" t="s">
        <v>16722</v>
      </c>
      <c r="D1309" s="313" t="s">
        <v>70</v>
      </c>
      <c r="E1309" s="322" t="n">
        <v>2078.95</v>
      </c>
    </row>
    <row r="1310" customFormat="false" ht="23.85" hidden="false" customHeight="false" outlineLevel="0" collapsed="false">
      <c r="A1310" s="319" t="n">
        <v>69526</v>
      </c>
      <c r="B1310" s="318" t="s">
        <v>173</v>
      </c>
      <c r="C1310" s="319" t="s">
        <v>16723</v>
      </c>
      <c r="D1310" s="313" t="s">
        <v>70</v>
      </c>
      <c r="E1310" s="322" t="n">
        <v>3816.67</v>
      </c>
    </row>
    <row r="1311" customFormat="false" ht="23.85" hidden="false" customHeight="false" outlineLevel="0" collapsed="false">
      <c r="A1311" s="319" t="n">
        <v>69527</v>
      </c>
      <c r="B1311" s="318" t="s">
        <v>173</v>
      </c>
      <c r="C1311" s="319" t="s">
        <v>16724</v>
      </c>
      <c r="D1311" s="313" t="s">
        <v>70</v>
      </c>
      <c r="E1311" s="322" t="n">
        <v>4804.67</v>
      </c>
    </row>
    <row r="1312" customFormat="false" ht="13.8" hidden="false" customHeight="false" outlineLevel="0" collapsed="false">
      <c r="A1312" s="319" t="n">
        <v>69545</v>
      </c>
      <c r="B1312" s="318" t="s">
        <v>173</v>
      </c>
      <c r="C1312" s="319" t="s">
        <v>16725</v>
      </c>
      <c r="D1312" s="313" t="s">
        <v>70</v>
      </c>
      <c r="E1312" s="320" t="n">
        <v>171.56</v>
      </c>
    </row>
    <row r="1313" customFormat="false" ht="13.8" hidden="false" customHeight="false" outlineLevel="0" collapsed="false">
      <c r="A1313" s="319" t="n">
        <v>69547</v>
      </c>
      <c r="B1313" s="318" t="s">
        <v>173</v>
      </c>
      <c r="C1313" s="319" t="s">
        <v>16726</v>
      </c>
      <c r="D1313" s="313" t="s">
        <v>70</v>
      </c>
      <c r="E1313" s="320" t="n">
        <v>8.92</v>
      </c>
    </row>
    <row r="1314" customFormat="false" ht="23.85" hidden="false" customHeight="false" outlineLevel="0" collapsed="false">
      <c r="A1314" s="319" t="n">
        <v>69567</v>
      </c>
      <c r="B1314" s="318" t="s">
        <v>173</v>
      </c>
      <c r="C1314" s="319" t="s">
        <v>16727</v>
      </c>
      <c r="D1314" s="313" t="s">
        <v>70</v>
      </c>
      <c r="E1314" s="320" t="n">
        <v>8.92</v>
      </c>
    </row>
    <row r="1315" customFormat="false" ht="13.8" hidden="false" customHeight="false" outlineLevel="0" collapsed="false">
      <c r="A1315" s="319" t="n">
        <v>69572</v>
      </c>
      <c r="B1315" s="318" t="s">
        <v>173</v>
      </c>
      <c r="C1315" s="319" t="s">
        <v>16728</v>
      </c>
      <c r="D1315" s="313" t="s">
        <v>202</v>
      </c>
      <c r="E1315" s="320" t="n">
        <v>66.49</v>
      </c>
    </row>
    <row r="1316" customFormat="false" ht="13.8" hidden="false" customHeight="true" outlineLevel="0" collapsed="false">
      <c r="A1316" s="317" t="n">
        <v>696</v>
      </c>
      <c r="B1316" s="318" t="s">
        <v>173</v>
      </c>
      <c r="C1316" s="317" t="s">
        <v>16341</v>
      </c>
      <c r="D1316" s="317"/>
      <c r="E1316" s="317"/>
    </row>
    <row r="1317" customFormat="false" ht="23.85" hidden="false" customHeight="false" outlineLevel="0" collapsed="false">
      <c r="A1317" s="319" t="n">
        <v>69606</v>
      </c>
      <c r="B1317" s="318" t="s">
        <v>173</v>
      </c>
      <c r="C1317" s="319" t="s">
        <v>16729</v>
      </c>
      <c r="D1317" s="313" t="s">
        <v>70</v>
      </c>
      <c r="E1317" s="322" t="n">
        <v>1748.07</v>
      </c>
    </row>
    <row r="1318" customFormat="false" ht="13.8" hidden="false" customHeight="false" outlineLevel="0" collapsed="false">
      <c r="A1318" s="319" t="n">
        <v>69616</v>
      </c>
      <c r="B1318" s="318" t="s">
        <v>173</v>
      </c>
      <c r="C1318" s="319" t="s">
        <v>16730</v>
      </c>
      <c r="D1318" s="313" t="s">
        <v>70</v>
      </c>
      <c r="E1318" s="320" t="n">
        <v>45.05</v>
      </c>
    </row>
    <row r="1319" customFormat="false" ht="13.8" hidden="false" customHeight="false" outlineLevel="0" collapsed="false">
      <c r="A1319" s="319" t="n">
        <v>69626</v>
      </c>
      <c r="B1319" s="318" t="s">
        <v>173</v>
      </c>
      <c r="C1319" s="319" t="s">
        <v>16731</v>
      </c>
      <c r="D1319" s="313" t="s">
        <v>70</v>
      </c>
      <c r="E1319" s="320" t="n">
        <v>124.31</v>
      </c>
    </row>
    <row r="1320" customFormat="false" ht="23.85" hidden="false" customHeight="false" outlineLevel="0" collapsed="false">
      <c r="A1320" s="319" t="n">
        <v>69646</v>
      </c>
      <c r="B1320" s="318" t="s">
        <v>173</v>
      </c>
      <c r="C1320" s="319" t="s">
        <v>16732</v>
      </c>
      <c r="D1320" s="313" t="s">
        <v>70</v>
      </c>
      <c r="E1320" s="320" t="n">
        <v>135.59</v>
      </c>
    </row>
    <row r="1321" customFormat="false" ht="15" hidden="false" customHeight="true" outlineLevel="0" collapsed="false">
      <c r="A1321" s="319" t="n">
        <v>69656</v>
      </c>
      <c r="B1321" s="318" t="s">
        <v>173</v>
      </c>
      <c r="C1321" s="319" t="s">
        <v>16733</v>
      </c>
      <c r="D1321" s="313" t="s">
        <v>70</v>
      </c>
      <c r="E1321" s="320" t="n">
        <v>145.7</v>
      </c>
    </row>
    <row r="1322" customFormat="false" ht="23.85" hidden="false" customHeight="false" outlineLevel="0" collapsed="false">
      <c r="A1322" s="319" t="n">
        <v>69670</v>
      </c>
      <c r="B1322" s="318" t="s">
        <v>173</v>
      </c>
      <c r="C1322" s="319" t="s">
        <v>16734</v>
      </c>
      <c r="D1322" s="313" t="s">
        <v>70</v>
      </c>
      <c r="E1322" s="320" t="n">
        <v>185.16</v>
      </c>
    </row>
    <row r="1323" customFormat="false" ht="23.85" hidden="false" customHeight="false" outlineLevel="0" collapsed="false">
      <c r="A1323" s="319" t="n">
        <v>69681</v>
      </c>
      <c r="B1323" s="318" t="s">
        <v>173</v>
      </c>
      <c r="C1323" s="319" t="s">
        <v>16735</v>
      </c>
      <c r="D1323" s="313" t="s">
        <v>70</v>
      </c>
      <c r="E1323" s="320" t="n">
        <v>504.2</v>
      </c>
    </row>
    <row r="1324" customFormat="false" ht="13.8" hidden="false" customHeight="false" outlineLevel="0" collapsed="false">
      <c r="A1324" s="319" t="n">
        <v>69682</v>
      </c>
      <c r="B1324" s="318" t="s">
        <v>173</v>
      </c>
      <c r="C1324" s="319" t="s">
        <v>16736</v>
      </c>
      <c r="D1324" s="313" t="s">
        <v>70</v>
      </c>
      <c r="E1324" s="320" t="n">
        <v>500.87</v>
      </c>
    </row>
    <row r="1325" customFormat="false" ht="13.8" hidden="false" customHeight="true" outlineLevel="0" collapsed="false">
      <c r="A1325" s="317" t="n">
        <v>697</v>
      </c>
      <c r="B1325" s="318" t="s">
        <v>173</v>
      </c>
      <c r="C1325" s="317" t="s">
        <v>16737</v>
      </c>
      <c r="D1325" s="317"/>
      <c r="E1325" s="317"/>
    </row>
    <row r="1326" customFormat="false" ht="13.8" hidden="false" customHeight="false" outlineLevel="0" collapsed="false">
      <c r="A1326" s="319" t="n">
        <v>69753</v>
      </c>
      <c r="B1326" s="318" t="s">
        <v>173</v>
      </c>
      <c r="C1326" s="319" t="s">
        <v>16738</v>
      </c>
      <c r="D1326" s="313" t="s">
        <v>70</v>
      </c>
      <c r="E1326" s="320" t="n">
        <v>60.5</v>
      </c>
    </row>
    <row r="1327" customFormat="false" ht="13.8" hidden="false" customHeight="true" outlineLevel="0" collapsed="false">
      <c r="A1327" s="317" t="n">
        <v>7</v>
      </c>
      <c r="B1327" s="318" t="s">
        <v>173</v>
      </c>
      <c r="C1327" s="317" t="s">
        <v>15721</v>
      </c>
      <c r="D1327" s="317"/>
      <c r="E1327" s="317"/>
    </row>
    <row r="1328" customFormat="false" ht="13.8" hidden="false" customHeight="true" outlineLevel="0" collapsed="false">
      <c r="A1328" s="317" t="n">
        <v>701</v>
      </c>
      <c r="B1328" s="318" t="s">
        <v>173</v>
      </c>
      <c r="C1328" s="317" t="s">
        <v>15721</v>
      </c>
      <c r="D1328" s="317"/>
      <c r="E1328" s="317"/>
    </row>
    <row r="1329" customFormat="false" ht="35.05" hidden="false" customHeight="false" outlineLevel="0" collapsed="false">
      <c r="A1329" s="319" t="n">
        <v>70114</v>
      </c>
      <c r="B1329" s="318" t="s">
        <v>173</v>
      </c>
      <c r="C1329" s="319" t="s">
        <v>16739</v>
      </c>
      <c r="D1329" s="313" t="s">
        <v>200</v>
      </c>
      <c r="E1329" s="320" t="n">
        <v>74.8</v>
      </c>
    </row>
    <row r="1330" customFormat="false" ht="15" hidden="false" customHeight="true" outlineLevel="0" collapsed="false">
      <c r="A1330" s="317" t="n">
        <v>702</v>
      </c>
      <c r="B1330" s="318" t="s">
        <v>173</v>
      </c>
      <c r="C1330" s="317" t="s">
        <v>16267</v>
      </c>
      <c r="D1330" s="317"/>
      <c r="E1330" s="317"/>
    </row>
    <row r="1331" customFormat="false" ht="13.8" hidden="false" customHeight="false" outlineLevel="0" collapsed="false">
      <c r="A1331" s="319" t="n">
        <v>70276</v>
      </c>
      <c r="B1331" s="318" t="s">
        <v>173</v>
      </c>
      <c r="C1331" s="319" t="s">
        <v>16740</v>
      </c>
      <c r="D1331" s="313" t="s">
        <v>48</v>
      </c>
      <c r="E1331" s="320" t="n">
        <v>13.26</v>
      </c>
    </row>
    <row r="1332" customFormat="false" ht="15" hidden="false" customHeight="true" outlineLevel="0" collapsed="false">
      <c r="A1332" s="317" t="n">
        <v>703</v>
      </c>
      <c r="B1332" s="318" t="s">
        <v>173</v>
      </c>
      <c r="C1332" s="317" t="s">
        <v>16267</v>
      </c>
      <c r="D1332" s="317"/>
      <c r="E1332" s="317"/>
    </row>
    <row r="1333" customFormat="false" ht="15" hidden="false" customHeight="true" outlineLevel="0" collapsed="false">
      <c r="A1333" s="319" t="n">
        <v>70328</v>
      </c>
      <c r="B1333" s="318" t="s">
        <v>173</v>
      </c>
      <c r="C1333" s="319" t="s">
        <v>16741</v>
      </c>
      <c r="D1333" s="313" t="s">
        <v>48</v>
      </c>
      <c r="E1333" s="320" t="n">
        <v>84.02</v>
      </c>
    </row>
    <row r="1334" customFormat="false" ht="23.85" hidden="false" customHeight="false" outlineLevel="0" collapsed="false">
      <c r="A1334" s="319" t="n">
        <v>70350</v>
      </c>
      <c r="B1334" s="318" t="s">
        <v>173</v>
      </c>
      <c r="C1334" s="319" t="s">
        <v>16742</v>
      </c>
      <c r="D1334" s="313" t="s">
        <v>48</v>
      </c>
      <c r="E1334" s="320" t="n">
        <v>40.53</v>
      </c>
    </row>
    <row r="1335" customFormat="false" ht="15" hidden="false" customHeight="true" outlineLevel="0" collapsed="false">
      <c r="A1335" s="317" t="n">
        <v>706</v>
      </c>
      <c r="B1335" s="318" t="s">
        <v>173</v>
      </c>
      <c r="C1335" s="317" t="s">
        <v>16267</v>
      </c>
      <c r="D1335" s="317"/>
      <c r="E1335" s="317"/>
    </row>
    <row r="1336" customFormat="false" ht="13.8" hidden="false" customHeight="false" outlineLevel="0" collapsed="false">
      <c r="A1336" s="319" t="n">
        <v>70674</v>
      </c>
      <c r="B1336" s="318" t="s">
        <v>173</v>
      </c>
      <c r="C1336" s="319" t="s">
        <v>16743</v>
      </c>
      <c r="D1336" s="313" t="s">
        <v>70</v>
      </c>
      <c r="E1336" s="320" t="n">
        <v>568.33</v>
      </c>
    </row>
    <row r="1337" customFormat="false" ht="15" hidden="false" customHeight="true" outlineLevel="0" collapsed="false">
      <c r="A1337" s="317" t="n">
        <v>710</v>
      </c>
      <c r="B1337" s="318" t="s">
        <v>173</v>
      </c>
      <c r="C1337" s="317" t="s">
        <v>16267</v>
      </c>
      <c r="D1337" s="317"/>
      <c r="E1337" s="317"/>
    </row>
    <row r="1338" customFormat="false" ht="13.8" hidden="false" customHeight="false" outlineLevel="0" collapsed="false">
      <c r="A1338" s="319" t="n">
        <v>71096</v>
      </c>
      <c r="B1338" s="318" t="s">
        <v>173</v>
      </c>
      <c r="C1338" s="319" t="s">
        <v>16744</v>
      </c>
      <c r="D1338" s="313" t="s">
        <v>32</v>
      </c>
      <c r="E1338" s="320" t="n">
        <v>57.67</v>
      </c>
    </row>
    <row r="1339" customFormat="false" ht="13.8" hidden="false" customHeight="true" outlineLevel="0" collapsed="false">
      <c r="A1339" s="317" t="n">
        <v>712</v>
      </c>
      <c r="B1339" s="318" t="s">
        <v>173</v>
      </c>
      <c r="C1339" s="317" t="s">
        <v>16267</v>
      </c>
      <c r="D1339" s="317"/>
      <c r="E1339" s="317"/>
    </row>
    <row r="1340" customFormat="false" ht="15" hidden="false" customHeight="true" outlineLevel="0" collapsed="false">
      <c r="A1340" s="319" t="n">
        <v>71268</v>
      </c>
      <c r="B1340" s="318" t="s">
        <v>173</v>
      </c>
      <c r="C1340" s="319" t="s">
        <v>16745</v>
      </c>
      <c r="D1340" s="313" t="s">
        <v>48</v>
      </c>
      <c r="E1340" s="320" t="n">
        <v>26.37</v>
      </c>
    </row>
    <row r="1341" customFormat="false" ht="23.85" hidden="false" customHeight="false" outlineLevel="0" collapsed="false">
      <c r="A1341" s="319" t="n">
        <v>71270</v>
      </c>
      <c r="B1341" s="318" t="s">
        <v>173</v>
      </c>
      <c r="C1341" s="319" t="s">
        <v>16746</v>
      </c>
      <c r="D1341" s="313" t="s">
        <v>48</v>
      </c>
      <c r="E1341" s="320" t="n">
        <v>107.73</v>
      </c>
    </row>
    <row r="1342" customFormat="false" ht="15" hidden="false" customHeight="true" outlineLevel="0" collapsed="false">
      <c r="A1342" s="317" t="n">
        <v>716</v>
      </c>
      <c r="B1342" s="318" t="s">
        <v>173</v>
      </c>
      <c r="C1342" s="317" t="s">
        <v>16267</v>
      </c>
      <c r="D1342" s="317"/>
      <c r="E1342" s="317"/>
    </row>
    <row r="1343" customFormat="false" ht="23.85" hidden="false" customHeight="false" outlineLevel="0" collapsed="false">
      <c r="A1343" s="319" t="n">
        <v>71637</v>
      </c>
      <c r="B1343" s="318" t="s">
        <v>173</v>
      </c>
      <c r="C1343" s="319" t="s">
        <v>16747</v>
      </c>
      <c r="D1343" s="313" t="s">
        <v>70</v>
      </c>
      <c r="E1343" s="320" t="n">
        <v>99.64</v>
      </c>
    </row>
    <row r="1344" customFormat="false" ht="15" hidden="false" customHeight="true" outlineLevel="0" collapsed="false">
      <c r="A1344" s="317" t="n">
        <v>717</v>
      </c>
      <c r="B1344" s="318" t="s">
        <v>173</v>
      </c>
      <c r="C1344" s="317" t="s">
        <v>16267</v>
      </c>
      <c r="D1344" s="317"/>
      <c r="E1344" s="317"/>
    </row>
    <row r="1345" customFormat="false" ht="23.85" hidden="false" customHeight="false" outlineLevel="0" collapsed="false">
      <c r="A1345" s="319" t="n">
        <v>71707</v>
      </c>
      <c r="B1345" s="318" t="s">
        <v>173</v>
      </c>
      <c r="C1345" s="319" t="s">
        <v>16748</v>
      </c>
      <c r="D1345" s="313" t="s">
        <v>187</v>
      </c>
      <c r="E1345" s="320" t="n">
        <v>792.5</v>
      </c>
    </row>
    <row r="1346" customFormat="false" ht="23.85" hidden="false" customHeight="false" outlineLevel="0" collapsed="false">
      <c r="A1346" s="319" t="n">
        <v>71711</v>
      </c>
      <c r="B1346" s="318" t="s">
        <v>173</v>
      </c>
      <c r="C1346" s="319" t="s">
        <v>16749</v>
      </c>
      <c r="D1346" s="313" t="s">
        <v>32</v>
      </c>
      <c r="E1346" s="320" t="n">
        <v>11.68</v>
      </c>
    </row>
    <row r="1347" customFormat="false" ht="15" hidden="false" customHeight="true" outlineLevel="0" collapsed="false">
      <c r="A1347" s="317" t="n">
        <v>718</v>
      </c>
      <c r="B1347" s="318" t="s">
        <v>173</v>
      </c>
      <c r="C1347" s="317" t="s">
        <v>16267</v>
      </c>
      <c r="D1347" s="317"/>
      <c r="E1347" s="317"/>
    </row>
    <row r="1348" customFormat="false" ht="23.85" hidden="false" customHeight="false" outlineLevel="0" collapsed="false">
      <c r="A1348" s="319" t="n">
        <v>71820</v>
      </c>
      <c r="B1348" s="318" t="s">
        <v>173</v>
      </c>
      <c r="C1348" s="319" t="s">
        <v>16750</v>
      </c>
      <c r="D1348" s="313" t="s">
        <v>70</v>
      </c>
      <c r="E1348" s="322" t="n">
        <v>1700</v>
      </c>
    </row>
    <row r="1349" customFormat="false" ht="15" hidden="false" customHeight="true" outlineLevel="0" collapsed="false">
      <c r="A1349" s="319" t="n">
        <v>71874</v>
      </c>
      <c r="B1349" s="318" t="s">
        <v>173</v>
      </c>
      <c r="C1349" s="319" t="s">
        <v>16751</v>
      </c>
      <c r="D1349" s="313" t="s">
        <v>48</v>
      </c>
      <c r="E1349" s="320" t="n">
        <v>59.55</v>
      </c>
    </row>
    <row r="1350" customFormat="false" ht="23.85" hidden="false" customHeight="false" outlineLevel="0" collapsed="false">
      <c r="A1350" s="319" t="n">
        <v>71894</v>
      </c>
      <c r="B1350" s="318" t="s">
        <v>173</v>
      </c>
      <c r="C1350" s="319" t="s">
        <v>16752</v>
      </c>
      <c r="D1350" s="313" t="s">
        <v>70</v>
      </c>
      <c r="E1350" s="320" t="n">
        <v>193.55</v>
      </c>
    </row>
    <row r="1351" customFormat="false" ht="13.8" hidden="false" customHeight="true" outlineLevel="0" collapsed="false">
      <c r="A1351" s="317" t="n">
        <v>719</v>
      </c>
      <c r="B1351" s="318" t="s">
        <v>173</v>
      </c>
      <c r="C1351" s="317" t="s">
        <v>16267</v>
      </c>
      <c r="D1351" s="317"/>
      <c r="E1351" s="317"/>
    </row>
    <row r="1352" customFormat="false" ht="15" hidden="false" customHeight="true" outlineLevel="0" collapsed="false">
      <c r="A1352" s="319" t="n">
        <v>71911</v>
      </c>
      <c r="B1352" s="318" t="s">
        <v>173</v>
      </c>
      <c r="C1352" s="319" t="s">
        <v>16753</v>
      </c>
      <c r="D1352" s="313" t="s">
        <v>16754</v>
      </c>
      <c r="E1352" s="320" t="n">
        <v>284.55</v>
      </c>
    </row>
    <row r="1353" customFormat="false" ht="23.85" hidden="false" customHeight="false" outlineLevel="0" collapsed="false">
      <c r="A1353" s="319" t="n">
        <v>71963</v>
      </c>
      <c r="B1353" s="318" t="s">
        <v>173</v>
      </c>
      <c r="C1353" s="319" t="s">
        <v>16755</v>
      </c>
      <c r="D1353" s="313" t="s">
        <v>70</v>
      </c>
      <c r="E1353" s="320" t="n">
        <v>15.97</v>
      </c>
    </row>
    <row r="1354" customFormat="false" ht="13.8" hidden="false" customHeight="true" outlineLevel="0" collapsed="false">
      <c r="A1354" s="317" t="n">
        <v>720</v>
      </c>
      <c r="B1354" s="318" t="s">
        <v>173</v>
      </c>
      <c r="C1354" s="317" t="s">
        <v>16267</v>
      </c>
      <c r="D1354" s="317"/>
      <c r="E1354" s="317"/>
    </row>
    <row r="1355" customFormat="false" ht="23.85" hidden="false" customHeight="false" outlineLevel="0" collapsed="false">
      <c r="A1355" s="319" t="n">
        <v>72054</v>
      </c>
      <c r="B1355" s="318" t="s">
        <v>173</v>
      </c>
      <c r="C1355" s="319" t="s">
        <v>16756</v>
      </c>
      <c r="D1355" s="313" t="s">
        <v>187</v>
      </c>
      <c r="E1355" s="320" t="n">
        <v>819</v>
      </c>
    </row>
    <row r="1356" customFormat="false" ht="15" hidden="false" customHeight="true" outlineLevel="0" collapsed="false">
      <c r="A1356" s="317" t="n">
        <v>722</v>
      </c>
      <c r="B1356" s="318" t="s">
        <v>173</v>
      </c>
      <c r="C1356" s="317" t="s">
        <v>16267</v>
      </c>
      <c r="D1356" s="317"/>
      <c r="E1356" s="317"/>
    </row>
    <row r="1357" customFormat="false" ht="13.8" hidden="false" customHeight="false" outlineLevel="0" collapsed="false">
      <c r="A1357" s="319" t="n">
        <v>72280</v>
      </c>
      <c r="B1357" s="318" t="s">
        <v>173</v>
      </c>
      <c r="C1357" s="319" t="s">
        <v>16757</v>
      </c>
      <c r="D1357" s="313" t="s">
        <v>187</v>
      </c>
      <c r="E1357" s="322" t="n">
        <v>1166.67</v>
      </c>
    </row>
    <row r="1358" customFormat="false" ht="23.85" hidden="false" customHeight="false" outlineLevel="0" collapsed="false">
      <c r="A1358" s="319" t="n">
        <v>72282</v>
      </c>
      <c r="B1358" s="318" t="s">
        <v>173</v>
      </c>
      <c r="C1358" s="319" t="s">
        <v>16758</v>
      </c>
      <c r="D1358" s="313" t="s">
        <v>187</v>
      </c>
      <c r="E1358" s="322" t="n">
        <v>1257.4</v>
      </c>
    </row>
    <row r="1359" customFormat="false" ht="15" hidden="false" customHeight="true" outlineLevel="0" collapsed="false">
      <c r="A1359" s="317" t="n">
        <v>724</v>
      </c>
      <c r="B1359" s="318" t="s">
        <v>173</v>
      </c>
      <c r="C1359" s="317" t="s">
        <v>16267</v>
      </c>
      <c r="D1359" s="317"/>
      <c r="E1359" s="317"/>
    </row>
    <row r="1360" customFormat="false" ht="23.85" hidden="false" customHeight="false" outlineLevel="0" collapsed="false">
      <c r="A1360" s="319" t="n">
        <v>72455</v>
      </c>
      <c r="B1360" s="318" t="s">
        <v>173</v>
      </c>
      <c r="C1360" s="319" t="s">
        <v>16759</v>
      </c>
      <c r="D1360" s="313" t="s">
        <v>70</v>
      </c>
      <c r="E1360" s="320" t="n">
        <v>76.64</v>
      </c>
    </row>
    <row r="1361" customFormat="false" ht="15" hidden="false" customHeight="true" outlineLevel="0" collapsed="false">
      <c r="A1361" s="317" t="n">
        <v>727</v>
      </c>
      <c r="B1361" s="318" t="s">
        <v>173</v>
      </c>
      <c r="C1361" s="317" t="s">
        <v>16267</v>
      </c>
      <c r="D1361" s="317"/>
      <c r="E1361" s="317"/>
    </row>
    <row r="1362" customFormat="false" ht="13.8" hidden="false" customHeight="false" outlineLevel="0" collapsed="false">
      <c r="A1362" s="319" t="n">
        <v>72708</v>
      </c>
      <c r="B1362" s="318" t="s">
        <v>173</v>
      </c>
      <c r="C1362" s="319" t="s">
        <v>16760</v>
      </c>
      <c r="D1362" s="313" t="s">
        <v>70</v>
      </c>
      <c r="E1362" s="320" t="n">
        <v>26.07</v>
      </c>
    </row>
    <row r="1363" customFormat="false" ht="13.8" hidden="false" customHeight="true" outlineLevel="0" collapsed="false">
      <c r="A1363" s="317" t="n">
        <v>728</v>
      </c>
      <c r="B1363" s="318" t="s">
        <v>173</v>
      </c>
      <c r="C1363" s="317" t="s">
        <v>15721</v>
      </c>
      <c r="D1363" s="317"/>
      <c r="E1363" s="317"/>
    </row>
    <row r="1364" customFormat="false" ht="15" hidden="false" customHeight="true" outlineLevel="0" collapsed="false">
      <c r="A1364" s="319" t="n">
        <v>72812</v>
      </c>
      <c r="B1364" s="318" t="s">
        <v>173</v>
      </c>
      <c r="C1364" s="319" t="s">
        <v>16761</v>
      </c>
      <c r="D1364" s="313" t="s">
        <v>48</v>
      </c>
      <c r="E1364" s="320" t="n">
        <v>8.47</v>
      </c>
    </row>
    <row r="1365" customFormat="false" ht="13.8" hidden="false" customHeight="true" outlineLevel="0" collapsed="false">
      <c r="A1365" s="317" t="n">
        <v>781</v>
      </c>
      <c r="B1365" s="318" t="s">
        <v>173</v>
      </c>
      <c r="C1365" s="317" t="s">
        <v>15730</v>
      </c>
      <c r="D1365" s="317"/>
      <c r="E1365" s="317"/>
    </row>
    <row r="1366" customFormat="false" ht="15" hidden="false" customHeight="true" outlineLevel="0" collapsed="false">
      <c r="A1366" s="319" t="n">
        <v>78133</v>
      </c>
      <c r="B1366" s="318" t="s">
        <v>173</v>
      </c>
      <c r="C1366" s="319" t="s">
        <v>16762</v>
      </c>
      <c r="D1366" s="313" t="s">
        <v>187</v>
      </c>
      <c r="E1366" s="322" t="n">
        <v>1271.75</v>
      </c>
    </row>
    <row r="1367" customFormat="false" ht="13.8" hidden="false" customHeight="true" outlineLevel="0" collapsed="false">
      <c r="A1367" s="317" t="n">
        <v>782</v>
      </c>
      <c r="B1367" s="318" t="s">
        <v>173</v>
      </c>
      <c r="C1367" s="317" t="s">
        <v>15721</v>
      </c>
      <c r="D1367" s="317"/>
      <c r="E1367" s="317"/>
    </row>
    <row r="1368" customFormat="false" ht="15" hidden="false" customHeight="true" outlineLevel="0" collapsed="false">
      <c r="A1368" s="319" t="n">
        <v>78203</v>
      </c>
      <c r="B1368" s="318" t="s">
        <v>173</v>
      </c>
      <c r="C1368" s="319" t="s">
        <v>16763</v>
      </c>
      <c r="D1368" s="313" t="s">
        <v>70</v>
      </c>
      <c r="E1368" s="320" t="n">
        <v>622.22</v>
      </c>
    </row>
    <row r="1369" customFormat="false" ht="23.85" hidden="false" customHeight="false" outlineLevel="0" collapsed="false">
      <c r="A1369" s="319" t="n">
        <v>78226</v>
      </c>
      <c r="B1369" s="318" t="s">
        <v>173</v>
      </c>
      <c r="C1369" s="319" t="s">
        <v>16764</v>
      </c>
      <c r="D1369" s="313" t="s">
        <v>70</v>
      </c>
      <c r="E1369" s="320" t="n">
        <v>8.37</v>
      </c>
    </row>
    <row r="1370" customFormat="false" ht="15" hidden="false" customHeight="true" outlineLevel="0" collapsed="false">
      <c r="A1370" s="317" t="n">
        <v>783</v>
      </c>
      <c r="B1370" s="318" t="s">
        <v>173</v>
      </c>
      <c r="C1370" s="317" t="s">
        <v>16765</v>
      </c>
      <c r="D1370" s="317"/>
      <c r="E1370" s="317"/>
    </row>
    <row r="1371" customFormat="false" ht="23.85" hidden="false" customHeight="false" outlineLevel="0" collapsed="false">
      <c r="A1371" s="319" t="n">
        <v>78373</v>
      </c>
      <c r="B1371" s="318" t="s">
        <v>173</v>
      </c>
      <c r="C1371" s="319" t="s">
        <v>16766</v>
      </c>
      <c r="D1371" s="313" t="s">
        <v>187</v>
      </c>
      <c r="E1371" s="322" t="n">
        <v>1133.4</v>
      </c>
    </row>
    <row r="1372" customFormat="false" ht="15" hidden="false" customHeight="true" outlineLevel="0" collapsed="false">
      <c r="A1372" s="317" t="n">
        <v>784</v>
      </c>
      <c r="B1372" s="318" t="s">
        <v>173</v>
      </c>
      <c r="C1372" s="317" t="s">
        <v>15721</v>
      </c>
      <c r="D1372" s="317"/>
      <c r="E1372" s="317"/>
    </row>
    <row r="1373" customFormat="false" ht="23.85" hidden="false" customHeight="false" outlineLevel="0" collapsed="false">
      <c r="A1373" s="319" t="n">
        <v>78402</v>
      </c>
      <c r="B1373" s="318" t="s">
        <v>173</v>
      </c>
      <c r="C1373" s="319" t="s">
        <v>16767</v>
      </c>
      <c r="D1373" s="313" t="s">
        <v>48</v>
      </c>
      <c r="E1373" s="320" t="n">
        <v>5.68</v>
      </c>
    </row>
    <row r="1374" customFormat="false" ht="13.8" hidden="false" customHeight="false" outlineLevel="0" collapsed="false">
      <c r="A1374" s="319" t="n">
        <v>78403</v>
      </c>
      <c r="B1374" s="318" t="s">
        <v>173</v>
      </c>
      <c r="C1374" s="319" t="s">
        <v>16768</v>
      </c>
      <c r="D1374" s="313" t="s">
        <v>48</v>
      </c>
      <c r="E1374" s="320" t="n">
        <v>4.95</v>
      </c>
    </row>
    <row r="1375" customFormat="false" ht="15" hidden="false" customHeight="true" outlineLevel="0" collapsed="false">
      <c r="A1375" s="319" t="n">
        <v>78404</v>
      </c>
      <c r="B1375" s="318" t="s">
        <v>173</v>
      </c>
      <c r="C1375" s="319" t="s">
        <v>16769</v>
      </c>
      <c r="D1375" s="313" t="s">
        <v>48</v>
      </c>
      <c r="E1375" s="320" t="n">
        <v>6.27</v>
      </c>
    </row>
    <row r="1376" customFormat="false" ht="13.8" hidden="false" customHeight="false" outlineLevel="0" collapsed="false">
      <c r="A1376" s="319" t="n">
        <v>78405</v>
      </c>
      <c r="B1376" s="318" t="s">
        <v>173</v>
      </c>
      <c r="C1376" s="319" t="s">
        <v>16770</v>
      </c>
      <c r="D1376" s="313" t="s">
        <v>48</v>
      </c>
      <c r="E1376" s="320" t="n">
        <v>7.41</v>
      </c>
    </row>
    <row r="1377" customFormat="false" ht="15" hidden="false" customHeight="true" outlineLevel="0" collapsed="false">
      <c r="A1377" s="319" t="n">
        <v>78406</v>
      </c>
      <c r="B1377" s="318" t="s">
        <v>173</v>
      </c>
      <c r="C1377" s="319" t="s">
        <v>16771</v>
      </c>
      <c r="D1377" s="313" t="s">
        <v>48</v>
      </c>
      <c r="E1377" s="320" t="n">
        <v>5.14</v>
      </c>
    </row>
    <row r="1378" customFormat="false" ht="13.8" hidden="false" customHeight="true" outlineLevel="0" collapsed="false">
      <c r="A1378" s="317" t="n">
        <v>786</v>
      </c>
      <c r="B1378" s="318" t="s">
        <v>173</v>
      </c>
      <c r="C1378" s="317" t="s">
        <v>15908</v>
      </c>
      <c r="D1378" s="317"/>
      <c r="E1378" s="317"/>
    </row>
    <row r="1379" customFormat="false" ht="13.8" hidden="false" customHeight="false" outlineLevel="0" collapsed="false">
      <c r="A1379" s="319" t="n">
        <v>78627</v>
      </c>
      <c r="B1379" s="318" t="s">
        <v>173</v>
      </c>
      <c r="C1379" s="319" t="s">
        <v>16772</v>
      </c>
      <c r="D1379" s="313" t="s">
        <v>70</v>
      </c>
      <c r="E1379" s="320" t="n">
        <v>133.99</v>
      </c>
    </row>
    <row r="1380" customFormat="false" ht="13.8" hidden="false" customHeight="true" outlineLevel="0" collapsed="false">
      <c r="A1380" s="317" t="n">
        <v>787</v>
      </c>
      <c r="B1380" s="318" t="s">
        <v>173</v>
      </c>
      <c r="C1380" s="317" t="s">
        <v>16765</v>
      </c>
      <c r="D1380" s="317"/>
      <c r="E1380" s="317"/>
    </row>
    <row r="1381" customFormat="false" ht="13.8" hidden="false" customHeight="false" outlineLevel="0" collapsed="false">
      <c r="A1381" s="319" t="n">
        <v>78735</v>
      </c>
      <c r="B1381" s="318" t="s">
        <v>173</v>
      </c>
      <c r="C1381" s="319" t="s">
        <v>16773</v>
      </c>
      <c r="D1381" s="313" t="s">
        <v>70</v>
      </c>
      <c r="E1381" s="320" t="n">
        <v>31.71</v>
      </c>
    </row>
    <row r="1382" customFormat="false" ht="13.8" hidden="false" customHeight="false" outlineLevel="0" collapsed="false">
      <c r="A1382" s="319" t="n">
        <v>78749</v>
      </c>
      <c r="B1382" s="318" t="s">
        <v>173</v>
      </c>
      <c r="C1382" s="319" t="s">
        <v>16774</v>
      </c>
      <c r="D1382" s="313" t="s">
        <v>70</v>
      </c>
      <c r="E1382" s="320" t="n">
        <v>98.83</v>
      </c>
    </row>
    <row r="1383" customFormat="false" ht="15" hidden="false" customHeight="true" outlineLevel="0" collapsed="false">
      <c r="A1383" s="319" t="n">
        <v>78760</v>
      </c>
      <c r="B1383" s="318" t="s">
        <v>173</v>
      </c>
      <c r="C1383" s="319" t="s">
        <v>16775</v>
      </c>
      <c r="D1383" s="313" t="s">
        <v>48</v>
      </c>
      <c r="E1383" s="320" t="n">
        <v>12.94</v>
      </c>
    </row>
    <row r="1384" customFormat="false" ht="13.8" hidden="false" customHeight="true" outlineLevel="0" collapsed="false">
      <c r="A1384" s="317" t="n">
        <v>788</v>
      </c>
      <c r="B1384" s="318" t="s">
        <v>173</v>
      </c>
      <c r="C1384" s="317" t="s">
        <v>15721</v>
      </c>
      <c r="D1384" s="317"/>
      <c r="E1384" s="317"/>
    </row>
    <row r="1385" customFormat="false" ht="15" hidden="false" customHeight="true" outlineLevel="0" collapsed="false">
      <c r="A1385" s="319" t="n">
        <v>78848</v>
      </c>
      <c r="B1385" s="318" t="s">
        <v>173</v>
      </c>
      <c r="C1385" s="319" t="s">
        <v>16776</v>
      </c>
      <c r="D1385" s="313" t="s">
        <v>48</v>
      </c>
      <c r="E1385" s="320" t="n">
        <v>10.31</v>
      </c>
    </row>
    <row r="1386" customFormat="false" ht="23.85" hidden="false" customHeight="false" outlineLevel="0" collapsed="false">
      <c r="A1386" s="319" t="n">
        <v>78898</v>
      </c>
      <c r="B1386" s="318" t="s">
        <v>173</v>
      </c>
      <c r="C1386" s="319" t="s">
        <v>16777</v>
      </c>
      <c r="D1386" s="313" t="s">
        <v>70</v>
      </c>
      <c r="E1386" s="320" t="n">
        <v>39.03</v>
      </c>
    </row>
    <row r="1387" customFormat="false" ht="13.8" hidden="false" customHeight="true" outlineLevel="0" collapsed="false">
      <c r="A1387" s="317" t="n">
        <v>791</v>
      </c>
      <c r="B1387" s="318" t="s">
        <v>173</v>
      </c>
      <c r="C1387" s="317" t="s">
        <v>16778</v>
      </c>
      <c r="D1387" s="317"/>
      <c r="E1387" s="317"/>
    </row>
    <row r="1388" customFormat="false" ht="23.85" hidden="false" customHeight="false" outlineLevel="0" collapsed="false">
      <c r="A1388" s="319" t="n">
        <v>79166</v>
      </c>
      <c r="B1388" s="318" t="s">
        <v>173</v>
      </c>
      <c r="C1388" s="319" t="s">
        <v>16779</v>
      </c>
      <c r="D1388" s="313" t="s">
        <v>48</v>
      </c>
      <c r="E1388" s="320" t="n">
        <v>6.89</v>
      </c>
    </row>
    <row r="1389" customFormat="false" ht="15" hidden="false" customHeight="true" outlineLevel="0" collapsed="false">
      <c r="A1389" s="317" t="n">
        <v>792</v>
      </c>
      <c r="B1389" s="318" t="s">
        <v>173</v>
      </c>
      <c r="C1389" s="317" t="s">
        <v>16778</v>
      </c>
      <c r="D1389" s="317"/>
      <c r="E1389" s="317"/>
    </row>
    <row r="1390" customFormat="false" ht="13.8" hidden="false" customHeight="false" outlineLevel="0" collapsed="false">
      <c r="A1390" s="319" t="n">
        <v>79245</v>
      </c>
      <c r="B1390" s="318" t="s">
        <v>173</v>
      </c>
      <c r="C1390" s="319" t="s">
        <v>16780</v>
      </c>
      <c r="D1390" s="313" t="s">
        <v>202</v>
      </c>
      <c r="E1390" s="320" t="n">
        <v>53.36</v>
      </c>
    </row>
    <row r="1391" customFormat="false" ht="13.8" hidden="false" customHeight="false" outlineLevel="0" collapsed="false">
      <c r="A1391" s="319" t="n">
        <v>79246</v>
      </c>
      <c r="B1391" s="318" t="s">
        <v>173</v>
      </c>
      <c r="C1391" s="319" t="s">
        <v>16781</v>
      </c>
      <c r="D1391" s="313" t="s">
        <v>202</v>
      </c>
      <c r="E1391" s="320" t="n">
        <v>55.35</v>
      </c>
    </row>
    <row r="1392" customFormat="false" ht="15" hidden="false" customHeight="true" outlineLevel="0" collapsed="false">
      <c r="A1392" s="319" t="n">
        <v>79247</v>
      </c>
      <c r="B1392" s="318" t="s">
        <v>173</v>
      </c>
      <c r="C1392" s="319" t="s">
        <v>16782</v>
      </c>
      <c r="D1392" s="313" t="s">
        <v>202</v>
      </c>
      <c r="E1392" s="320" t="n">
        <v>56.3</v>
      </c>
    </row>
    <row r="1393" customFormat="false" ht="13.8" hidden="false" customHeight="true" outlineLevel="0" collapsed="false">
      <c r="A1393" s="317" t="n">
        <v>793</v>
      </c>
      <c r="B1393" s="318" t="s">
        <v>173</v>
      </c>
      <c r="C1393" s="317" t="s">
        <v>16267</v>
      </c>
      <c r="D1393" s="317"/>
      <c r="E1393" s="317"/>
    </row>
    <row r="1394" customFormat="false" ht="15" hidden="false" customHeight="true" outlineLevel="0" collapsed="false">
      <c r="A1394" s="319" t="n">
        <v>79372</v>
      </c>
      <c r="B1394" s="318" t="s">
        <v>173</v>
      </c>
      <c r="C1394" s="319" t="s">
        <v>16783</v>
      </c>
      <c r="D1394" s="313" t="s">
        <v>48</v>
      </c>
      <c r="E1394" s="320" t="n">
        <v>193.69</v>
      </c>
    </row>
    <row r="1395" customFormat="false" ht="23.85" hidden="false" customHeight="false" outlineLevel="0" collapsed="false">
      <c r="A1395" s="319" t="n">
        <v>79374</v>
      </c>
      <c r="B1395" s="318" t="s">
        <v>173</v>
      </c>
      <c r="C1395" s="319" t="s">
        <v>211</v>
      </c>
      <c r="D1395" s="313" t="s">
        <v>70</v>
      </c>
      <c r="E1395" s="320" t="n">
        <v>48.31</v>
      </c>
    </row>
    <row r="1396" customFormat="false" ht="13.8" hidden="false" customHeight="false" outlineLevel="0" collapsed="false">
      <c r="A1396" s="319" t="n">
        <v>79375</v>
      </c>
      <c r="B1396" s="318" t="s">
        <v>173</v>
      </c>
      <c r="C1396" s="319" t="s">
        <v>16784</v>
      </c>
      <c r="D1396" s="313" t="s">
        <v>202</v>
      </c>
      <c r="E1396" s="320" t="n">
        <v>3.45</v>
      </c>
    </row>
    <row r="1397" customFormat="false" ht="13.8" hidden="false" customHeight="true" outlineLevel="0" collapsed="false">
      <c r="A1397" s="317" t="n">
        <v>794</v>
      </c>
      <c r="B1397" s="318" t="s">
        <v>173</v>
      </c>
      <c r="C1397" s="317" t="s">
        <v>16785</v>
      </c>
      <c r="D1397" s="317"/>
      <c r="E1397" s="317"/>
    </row>
    <row r="1398" customFormat="false" ht="15" hidden="false" customHeight="true" outlineLevel="0" collapsed="false">
      <c r="A1398" s="319" t="n">
        <v>79419</v>
      </c>
      <c r="B1398" s="318" t="s">
        <v>173</v>
      </c>
      <c r="C1398" s="319" t="s">
        <v>16786</v>
      </c>
      <c r="D1398" s="313" t="s">
        <v>32</v>
      </c>
      <c r="E1398" s="320" t="n">
        <v>78.08</v>
      </c>
    </row>
    <row r="1399" customFormat="false" ht="13.8" hidden="false" customHeight="true" outlineLevel="0" collapsed="false">
      <c r="A1399" s="317" t="n">
        <v>796</v>
      </c>
      <c r="B1399" s="318" t="s">
        <v>173</v>
      </c>
      <c r="C1399" s="317" t="s">
        <v>16267</v>
      </c>
      <c r="D1399" s="317"/>
      <c r="E1399" s="317"/>
    </row>
    <row r="1400" customFormat="false" ht="23.85" hidden="false" customHeight="false" outlineLevel="0" collapsed="false">
      <c r="A1400" s="319" t="n">
        <v>79654</v>
      </c>
      <c r="B1400" s="318" t="s">
        <v>173</v>
      </c>
      <c r="C1400" s="319" t="s">
        <v>16787</v>
      </c>
      <c r="D1400" s="313" t="s">
        <v>32</v>
      </c>
      <c r="E1400" s="320" t="n">
        <v>732.93</v>
      </c>
    </row>
    <row r="1401" customFormat="false" ht="13.8" hidden="false" customHeight="true" outlineLevel="0" collapsed="false">
      <c r="A1401" s="317" t="n">
        <v>10</v>
      </c>
      <c r="B1401" s="318" t="s">
        <v>173</v>
      </c>
      <c r="C1401" s="317" t="s">
        <v>16788</v>
      </c>
      <c r="D1401" s="317"/>
      <c r="E1401" s="317"/>
    </row>
    <row r="1402" customFormat="false" ht="15" hidden="false" customHeight="true" outlineLevel="0" collapsed="false">
      <c r="A1402" s="317" t="n">
        <v>1001</v>
      </c>
      <c r="B1402" s="318" t="s">
        <v>173</v>
      </c>
      <c r="C1402" s="317" t="s">
        <v>16788</v>
      </c>
      <c r="D1402" s="317"/>
      <c r="E1402" s="317"/>
    </row>
    <row r="1403" customFormat="false" ht="13.8" hidden="false" customHeight="false" outlineLevel="0" collapsed="false">
      <c r="A1403" s="319" t="n">
        <v>100150</v>
      </c>
      <c r="B1403" s="318" t="s">
        <v>173</v>
      </c>
      <c r="C1403" s="319" t="s">
        <v>16789</v>
      </c>
      <c r="D1403" s="313" t="s">
        <v>200</v>
      </c>
      <c r="E1403" s="320" t="n">
        <v>65</v>
      </c>
    </row>
    <row r="1404" customFormat="false" ht="15" hidden="false" customHeight="true" outlineLevel="0" collapsed="false">
      <c r="A1404" s="319" t="n">
        <v>100151</v>
      </c>
      <c r="B1404" s="318" t="s">
        <v>173</v>
      </c>
      <c r="C1404" s="319" t="s">
        <v>16790</v>
      </c>
      <c r="D1404" s="313" t="s">
        <v>202</v>
      </c>
      <c r="E1404" s="320" t="n">
        <v>286.67</v>
      </c>
    </row>
    <row r="1405" customFormat="false" ht="13.8" hidden="false" customHeight="false" outlineLevel="0" collapsed="false">
      <c r="A1405" s="319" t="n">
        <v>100189</v>
      </c>
      <c r="B1405" s="318" t="s">
        <v>173</v>
      </c>
      <c r="C1405" s="319" t="s">
        <v>16791</v>
      </c>
      <c r="D1405" s="313" t="s">
        <v>48</v>
      </c>
      <c r="E1405" s="320" t="n">
        <v>4.06</v>
      </c>
    </row>
    <row r="1406" customFormat="false" ht="15" hidden="false" customHeight="true" outlineLevel="0" collapsed="false">
      <c r="A1406" s="319" t="n">
        <v>100190</v>
      </c>
      <c r="B1406" s="318" t="s">
        <v>173</v>
      </c>
      <c r="C1406" s="319" t="s">
        <v>16792</v>
      </c>
      <c r="D1406" s="313" t="s">
        <v>48</v>
      </c>
      <c r="E1406" s="320" t="n">
        <v>15.81</v>
      </c>
    </row>
    <row r="1407" customFormat="false" ht="15" hidden="false" customHeight="true" outlineLevel="0" collapsed="false">
      <c r="A1407" s="319" t="n">
        <v>100192</v>
      </c>
      <c r="B1407" s="318" t="s">
        <v>173</v>
      </c>
      <c r="C1407" s="319" t="s">
        <v>16793</v>
      </c>
      <c r="D1407" s="313" t="s">
        <v>48</v>
      </c>
      <c r="E1407" s="320" t="n">
        <v>23.55</v>
      </c>
    </row>
    <row r="1408" customFormat="false" ht="13.8" hidden="false" customHeight="false" outlineLevel="0" collapsed="false">
      <c r="A1408" s="319" t="n">
        <v>100194</v>
      </c>
      <c r="B1408" s="318" t="s">
        <v>173</v>
      </c>
      <c r="C1408" s="319" t="s">
        <v>16794</v>
      </c>
      <c r="D1408" s="313" t="s">
        <v>48</v>
      </c>
      <c r="E1408" s="320" t="n">
        <v>8.34</v>
      </c>
    </row>
    <row r="1409" customFormat="false" ht="13.8" hidden="false" customHeight="false" outlineLevel="0" collapsed="false">
      <c r="A1409" s="319" t="n">
        <v>100195</v>
      </c>
      <c r="B1409" s="318" t="s">
        <v>173</v>
      </c>
      <c r="C1409" s="319" t="s">
        <v>16795</v>
      </c>
      <c r="D1409" s="313" t="s">
        <v>202</v>
      </c>
      <c r="E1409" s="320" t="n">
        <v>8.48</v>
      </c>
    </row>
    <row r="1410" customFormat="false" ht="13.8" hidden="false" customHeight="false" outlineLevel="0" collapsed="false">
      <c r="A1410" s="319" t="n">
        <v>100196</v>
      </c>
      <c r="B1410" s="318" t="s">
        <v>173</v>
      </c>
      <c r="C1410" s="319" t="s">
        <v>16796</v>
      </c>
      <c r="D1410" s="313" t="s">
        <v>202</v>
      </c>
      <c r="E1410" s="320" t="n">
        <v>8.28</v>
      </c>
    </row>
    <row r="1411" customFormat="false" ht="13.8" hidden="false" customHeight="false" outlineLevel="0" collapsed="false">
      <c r="A1411" s="319" t="n">
        <v>100197</v>
      </c>
      <c r="B1411" s="318" t="s">
        <v>173</v>
      </c>
      <c r="C1411" s="319" t="s">
        <v>16797</v>
      </c>
      <c r="D1411" s="313" t="s">
        <v>202</v>
      </c>
      <c r="E1411" s="320" t="n">
        <v>8.34</v>
      </c>
    </row>
    <row r="1412" customFormat="false" ht="13.8" hidden="false" customHeight="false" outlineLevel="0" collapsed="false">
      <c r="A1412" s="319" t="n">
        <v>100198</v>
      </c>
      <c r="B1412" s="318" t="s">
        <v>173</v>
      </c>
      <c r="C1412" s="319" t="s">
        <v>16798</v>
      </c>
      <c r="D1412" s="313" t="s">
        <v>48</v>
      </c>
      <c r="E1412" s="320" t="n">
        <v>11.16</v>
      </c>
    </row>
    <row r="1413" customFormat="false" ht="13.8" hidden="false" customHeight="true" outlineLevel="0" collapsed="false">
      <c r="A1413" s="317" t="n">
        <v>1002</v>
      </c>
      <c r="B1413" s="318" t="s">
        <v>173</v>
      </c>
      <c r="C1413" s="317" t="s">
        <v>16799</v>
      </c>
      <c r="D1413" s="317"/>
      <c r="E1413" s="317"/>
    </row>
    <row r="1414" customFormat="false" ht="13.8" hidden="false" customHeight="false" outlineLevel="0" collapsed="false">
      <c r="A1414" s="319" t="n">
        <v>100202</v>
      </c>
      <c r="B1414" s="318" t="s">
        <v>173</v>
      </c>
      <c r="C1414" s="319" t="s">
        <v>16800</v>
      </c>
      <c r="D1414" s="313" t="s">
        <v>202</v>
      </c>
      <c r="E1414" s="320" t="n">
        <v>8.62</v>
      </c>
    </row>
    <row r="1415" customFormat="false" ht="23.85" hidden="false" customHeight="false" outlineLevel="0" collapsed="false">
      <c r="A1415" s="319" t="n">
        <v>100203</v>
      </c>
      <c r="B1415" s="318" t="s">
        <v>173</v>
      </c>
      <c r="C1415" s="319" t="s">
        <v>16801</v>
      </c>
      <c r="D1415" s="313" t="s">
        <v>202</v>
      </c>
      <c r="E1415" s="320" t="n">
        <v>12.81</v>
      </c>
    </row>
    <row r="1416" customFormat="false" ht="23.85" hidden="false" customHeight="false" outlineLevel="0" collapsed="false">
      <c r="A1416" s="319" t="n">
        <v>100205</v>
      </c>
      <c r="B1416" s="318" t="s">
        <v>173</v>
      </c>
      <c r="C1416" s="319" t="s">
        <v>16802</v>
      </c>
      <c r="D1416" s="313" t="s">
        <v>48</v>
      </c>
      <c r="E1416" s="320" t="n">
        <v>195.36</v>
      </c>
    </row>
    <row r="1417" customFormat="false" ht="23.85" hidden="false" customHeight="false" outlineLevel="0" collapsed="false">
      <c r="A1417" s="319" t="n">
        <v>100208</v>
      </c>
      <c r="B1417" s="318" t="s">
        <v>173</v>
      </c>
      <c r="C1417" s="319" t="s">
        <v>16803</v>
      </c>
      <c r="D1417" s="313" t="s">
        <v>48</v>
      </c>
      <c r="E1417" s="320" t="n">
        <v>135.29</v>
      </c>
    </row>
    <row r="1418" customFormat="false" ht="15" hidden="false" customHeight="true" outlineLevel="0" collapsed="false">
      <c r="A1418" s="319" t="n">
        <v>100209</v>
      </c>
      <c r="B1418" s="318" t="s">
        <v>173</v>
      </c>
      <c r="C1418" s="319" t="s">
        <v>16804</v>
      </c>
      <c r="D1418" s="313" t="s">
        <v>202</v>
      </c>
      <c r="E1418" s="320" t="n">
        <v>8.62</v>
      </c>
    </row>
    <row r="1419" customFormat="false" ht="13.8" hidden="false" customHeight="true" outlineLevel="0" collapsed="false">
      <c r="A1419" s="317" t="n">
        <v>13</v>
      </c>
      <c r="B1419" s="318" t="s">
        <v>173</v>
      </c>
      <c r="C1419" s="317" t="s">
        <v>16805</v>
      </c>
      <c r="D1419" s="317"/>
      <c r="E1419" s="317"/>
    </row>
    <row r="1420" customFormat="false" ht="13.8" hidden="false" customHeight="true" outlineLevel="0" collapsed="false">
      <c r="A1420" s="317" t="n">
        <v>1304</v>
      </c>
      <c r="B1420" s="318" t="s">
        <v>173</v>
      </c>
      <c r="C1420" s="317" t="s">
        <v>16806</v>
      </c>
      <c r="D1420" s="317"/>
      <c r="E1420" s="317"/>
    </row>
    <row r="1421" customFormat="false" ht="13.8" hidden="false" customHeight="false" outlineLevel="0" collapsed="false">
      <c r="A1421" s="319" t="n">
        <v>130401</v>
      </c>
      <c r="B1421" s="318" t="s">
        <v>173</v>
      </c>
      <c r="C1421" s="319" t="s">
        <v>16807</v>
      </c>
      <c r="D1421" s="313" t="s">
        <v>70</v>
      </c>
      <c r="E1421" s="320" t="n">
        <v>176.53</v>
      </c>
    </row>
    <row r="1422" customFormat="false" ht="13.8" hidden="false" customHeight="true" outlineLevel="0" collapsed="false">
      <c r="A1422" s="317" t="n">
        <v>1305</v>
      </c>
      <c r="B1422" s="318" t="s">
        <v>173</v>
      </c>
      <c r="C1422" s="317" t="s">
        <v>16160</v>
      </c>
      <c r="D1422" s="317"/>
      <c r="E1422" s="317"/>
    </row>
    <row r="1423" customFormat="false" ht="46.25" hidden="false" customHeight="false" outlineLevel="0" collapsed="false">
      <c r="A1423" s="319" t="n">
        <v>130561</v>
      </c>
      <c r="B1423" s="318" t="s">
        <v>173</v>
      </c>
      <c r="C1423" s="319" t="s">
        <v>16808</v>
      </c>
      <c r="D1423" s="313" t="s">
        <v>70</v>
      </c>
      <c r="E1423" s="320" t="n">
        <v>145.86</v>
      </c>
    </row>
    <row r="1424" customFormat="false" ht="15" hidden="false" customHeight="true" outlineLevel="0" collapsed="false">
      <c r="A1424" s="319" t="n">
        <v>130572</v>
      </c>
      <c r="B1424" s="318" t="s">
        <v>173</v>
      </c>
      <c r="C1424" s="319" t="s">
        <v>16809</v>
      </c>
      <c r="D1424" s="313" t="s">
        <v>70</v>
      </c>
      <c r="E1424" s="320" t="n">
        <v>504.25</v>
      </c>
    </row>
    <row r="1425" customFormat="false" ht="15" hidden="false" customHeight="true" outlineLevel="0" collapsed="false">
      <c r="A1425" s="317" t="n">
        <v>1306</v>
      </c>
      <c r="B1425" s="318" t="s">
        <v>173</v>
      </c>
      <c r="C1425" s="317" t="s">
        <v>15958</v>
      </c>
      <c r="D1425" s="317"/>
      <c r="E1425" s="317"/>
    </row>
    <row r="1426" customFormat="false" ht="23.85" hidden="false" customHeight="false" outlineLevel="0" collapsed="false">
      <c r="A1426" s="319" t="n">
        <v>130627</v>
      </c>
      <c r="B1426" s="318" t="s">
        <v>173</v>
      </c>
      <c r="C1426" s="319" t="s">
        <v>16810</v>
      </c>
      <c r="D1426" s="313" t="s">
        <v>70</v>
      </c>
      <c r="E1426" s="320" t="n">
        <v>61.19</v>
      </c>
    </row>
    <row r="1427" customFormat="false" ht="15" hidden="false" customHeight="true" outlineLevel="0" collapsed="false">
      <c r="A1427" s="319" t="n">
        <v>130628</v>
      </c>
      <c r="B1427" s="318" t="s">
        <v>173</v>
      </c>
      <c r="C1427" s="319" t="s">
        <v>16811</v>
      </c>
      <c r="D1427" s="313" t="s">
        <v>70</v>
      </c>
      <c r="E1427" s="320" t="n">
        <v>65.23</v>
      </c>
    </row>
    <row r="1428" customFormat="false" ht="13.8" hidden="false" customHeight="true" outlineLevel="0" collapsed="false">
      <c r="A1428" s="317" t="n">
        <v>1307</v>
      </c>
      <c r="B1428" s="318" t="s">
        <v>173</v>
      </c>
      <c r="C1428" s="317" t="s">
        <v>15937</v>
      </c>
      <c r="D1428" s="317"/>
      <c r="E1428" s="317"/>
    </row>
    <row r="1429" customFormat="false" ht="23.85" hidden="false" customHeight="false" outlineLevel="0" collapsed="false">
      <c r="A1429" s="319" t="n">
        <v>130701</v>
      </c>
      <c r="B1429" s="318" t="s">
        <v>173</v>
      </c>
      <c r="C1429" s="319" t="s">
        <v>16812</v>
      </c>
      <c r="D1429" s="313" t="s">
        <v>70</v>
      </c>
      <c r="E1429" s="320" t="n">
        <v>14.37</v>
      </c>
    </row>
    <row r="1430" customFormat="false" ht="15" hidden="false" customHeight="true" outlineLevel="0" collapsed="false">
      <c r="A1430" s="317" t="n">
        <v>15</v>
      </c>
      <c r="B1430" s="318" t="s">
        <v>173</v>
      </c>
      <c r="C1430" s="317" t="s">
        <v>16813</v>
      </c>
      <c r="D1430" s="317"/>
      <c r="E1430" s="317"/>
    </row>
    <row r="1431" customFormat="false" ht="13.8" hidden="false" customHeight="true" outlineLevel="0" collapsed="false">
      <c r="A1431" s="317" t="n">
        <v>1502</v>
      </c>
      <c r="B1431" s="318" t="s">
        <v>173</v>
      </c>
      <c r="C1431" s="317" t="s">
        <v>16814</v>
      </c>
      <c r="D1431" s="317"/>
      <c r="E1431" s="317"/>
    </row>
    <row r="1432" customFormat="false" ht="23.85" hidden="false" customHeight="false" outlineLevel="0" collapsed="false">
      <c r="A1432" s="319" t="n">
        <v>150266</v>
      </c>
      <c r="B1432" s="318" t="s">
        <v>173</v>
      </c>
      <c r="C1432" s="319" t="s">
        <v>16815</v>
      </c>
      <c r="D1432" s="313" t="s">
        <v>32</v>
      </c>
      <c r="E1432" s="320" t="n">
        <v>42.87</v>
      </c>
    </row>
    <row r="1433" customFormat="false" ht="15" hidden="false" customHeight="true" outlineLevel="0" collapsed="false">
      <c r="A1433" s="317" t="n">
        <v>1503</v>
      </c>
      <c r="B1433" s="318" t="s">
        <v>173</v>
      </c>
      <c r="C1433" s="317" t="s">
        <v>15827</v>
      </c>
      <c r="D1433" s="317"/>
      <c r="E1433" s="317"/>
    </row>
    <row r="1434" customFormat="false" ht="23.85" hidden="false" customHeight="false" outlineLevel="0" collapsed="false">
      <c r="A1434" s="319" t="n">
        <v>150301</v>
      </c>
      <c r="B1434" s="318" t="s">
        <v>173</v>
      </c>
      <c r="C1434" s="319" t="s">
        <v>16816</v>
      </c>
      <c r="D1434" s="313" t="s">
        <v>32</v>
      </c>
      <c r="E1434" s="320" t="n">
        <v>81.24</v>
      </c>
    </row>
    <row r="1435" customFormat="false" ht="15" hidden="false" customHeight="true" outlineLevel="0" collapsed="false">
      <c r="A1435" s="319" t="n">
        <v>150302</v>
      </c>
      <c r="B1435" s="318" t="s">
        <v>173</v>
      </c>
      <c r="C1435" s="319" t="s">
        <v>16817</v>
      </c>
      <c r="D1435" s="313" t="s">
        <v>32</v>
      </c>
      <c r="E1435" s="320" t="n">
        <v>142.68</v>
      </c>
    </row>
    <row r="1436" customFormat="false" ht="15" hidden="false" customHeight="true" outlineLevel="0" collapsed="false">
      <c r="A1436" s="317" t="n">
        <v>1507</v>
      </c>
      <c r="B1436" s="318" t="s">
        <v>173</v>
      </c>
      <c r="C1436" s="317" t="s">
        <v>16818</v>
      </c>
      <c r="D1436" s="317"/>
      <c r="E1436" s="317"/>
    </row>
    <row r="1437" customFormat="false" ht="23.85" hidden="false" customHeight="false" outlineLevel="0" collapsed="false">
      <c r="A1437" s="319" t="n">
        <v>150706</v>
      </c>
      <c r="B1437" s="318" t="s">
        <v>173</v>
      </c>
      <c r="C1437" s="319" t="s">
        <v>16819</v>
      </c>
      <c r="D1437" s="313" t="s">
        <v>70</v>
      </c>
      <c r="E1437" s="322" t="n">
        <v>2066.69</v>
      </c>
    </row>
    <row r="1438" customFormat="false" ht="15" hidden="false" customHeight="true" outlineLevel="0" collapsed="false">
      <c r="A1438" s="317" t="n">
        <v>1508</v>
      </c>
      <c r="B1438" s="318" t="s">
        <v>173</v>
      </c>
      <c r="C1438" s="317" t="s">
        <v>16820</v>
      </c>
      <c r="D1438" s="317"/>
      <c r="E1438" s="317"/>
    </row>
    <row r="1439" customFormat="false" ht="23.85" hidden="false" customHeight="false" outlineLevel="0" collapsed="false">
      <c r="A1439" s="319" t="n">
        <v>150881</v>
      </c>
      <c r="B1439" s="318" t="s">
        <v>173</v>
      </c>
      <c r="C1439" s="319" t="s">
        <v>16821</v>
      </c>
      <c r="D1439" s="313" t="s">
        <v>70</v>
      </c>
      <c r="E1439" s="320" t="n">
        <v>2.19</v>
      </c>
    </row>
    <row r="1440" customFormat="false" ht="15" hidden="false" customHeight="true" outlineLevel="0" collapsed="false">
      <c r="A1440" s="317" t="n">
        <v>60</v>
      </c>
      <c r="B1440" s="318" t="s">
        <v>173</v>
      </c>
      <c r="C1440" s="317" t="s">
        <v>16822</v>
      </c>
      <c r="D1440" s="317"/>
      <c r="E1440" s="317"/>
    </row>
    <row r="1441" customFormat="false" ht="13.8" hidden="false" customHeight="true" outlineLevel="0" collapsed="false">
      <c r="A1441" s="317" t="n">
        <v>6003</v>
      </c>
      <c r="B1441" s="318" t="s">
        <v>173</v>
      </c>
      <c r="C1441" s="317" t="s">
        <v>16823</v>
      </c>
      <c r="D1441" s="317"/>
      <c r="E1441" s="317"/>
    </row>
    <row r="1442" customFormat="false" ht="15" hidden="false" customHeight="true" outlineLevel="0" collapsed="false">
      <c r="A1442" s="319" t="n">
        <v>600327</v>
      </c>
      <c r="B1442" s="318" t="s">
        <v>173</v>
      </c>
      <c r="C1442" s="319" t="s">
        <v>16824</v>
      </c>
      <c r="D1442" s="313" t="s">
        <v>200</v>
      </c>
      <c r="E1442" s="320" t="n">
        <v>145.64</v>
      </c>
    </row>
    <row r="1443" customFormat="false" ht="15" hidden="false" customHeight="true" outlineLevel="0" collapsed="false">
      <c r="A1443" s="317" t="n">
        <v>80</v>
      </c>
      <c r="B1443" s="318" t="s">
        <v>173</v>
      </c>
      <c r="C1443" s="317" t="s">
        <v>16825</v>
      </c>
      <c r="D1443" s="317"/>
      <c r="E1443" s="317"/>
    </row>
    <row r="1444" customFormat="false" ht="13.8" hidden="false" customHeight="true" outlineLevel="0" collapsed="false">
      <c r="A1444" s="317" t="n">
        <v>8001</v>
      </c>
      <c r="B1444" s="318" t="s">
        <v>173</v>
      </c>
      <c r="C1444" s="317" t="s">
        <v>16826</v>
      </c>
      <c r="D1444" s="317"/>
      <c r="E1444" s="317"/>
    </row>
    <row r="1445" customFormat="false" ht="15" hidden="false" customHeight="true" outlineLevel="0" collapsed="false">
      <c r="A1445" s="319" t="n">
        <v>800102</v>
      </c>
      <c r="B1445" s="318" t="s">
        <v>173</v>
      </c>
      <c r="C1445" s="319" t="s">
        <v>16827</v>
      </c>
      <c r="D1445" s="313" t="s">
        <v>14359</v>
      </c>
      <c r="E1445" s="320" t="n">
        <v>5.84</v>
      </c>
    </row>
    <row r="1446" customFormat="false" ht="15" hidden="false" customHeight="true" outlineLevel="0" collapsed="false">
      <c r="A1446" s="319" t="n">
        <v>800103</v>
      </c>
      <c r="B1446" s="318" t="s">
        <v>173</v>
      </c>
      <c r="C1446" s="319" t="s">
        <v>16828</v>
      </c>
      <c r="D1446" s="313" t="s">
        <v>14359</v>
      </c>
      <c r="E1446" s="320" t="n">
        <v>5.91</v>
      </c>
    </row>
    <row r="1447" customFormat="false" ht="13.8" hidden="false" customHeight="true" outlineLevel="0" collapsed="false">
      <c r="A1447" s="317" t="n">
        <v>8005</v>
      </c>
      <c r="B1447" s="318" t="s">
        <v>173</v>
      </c>
      <c r="C1447" s="317" t="s">
        <v>16829</v>
      </c>
      <c r="D1447" s="317"/>
      <c r="E1447" s="317"/>
    </row>
    <row r="1448" customFormat="false" ht="13.8" hidden="false" customHeight="false" outlineLevel="0" collapsed="false">
      <c r="A1448" s="319" t="n">
        <v>800502</v>
      </c>
      <c r="B1448" s="318" t="s">
        <v>173</v>
      </c>
      <c r="C1448" s="319" t="s">
        <v>16830</v>
      </c>
      <c r="D1448" s="313" t="s">
        <v>202</v>
      </c>
      <c r="E1448" s="320" t="n">
        <v>19.04</v>
      </c>
    </row>
    <row r="1449" customFormat="false" ht="15" hidden="false" customHeight="true" outlineLevel="0" collapsed="false">
      <c r="A1449" s="319" t="n">
        <v>800560</v>
      </c>
      <c r="B1449" s="318" t="s">
        <v>173</v>
      </c>
      <c r="C1449" s="319" t="s">
        <v>16831</v>
      </c>
      <c r="D1449" s="313" t="s">
        <v>16832</v>
      </c>
      <c r="E1449" s="320" t="n">
        <v>5.14</v>
      </c>
    </row>
    <row r="1450" customFormat="false" ht="13.8" hidden="false" customHeight="true" outlineLevel="0" collapsed="false">
      <c r="A1450" s="317" t="n">
        <v>82</v>
      </c>
      <c r="B1450" s="318" t="s">
        <v>173</v>
      </c>
      <c r="C1450" s="317" t="s">
        <v>16833</v>
      </c>
      <c r="D1450" s="317"/>
      <c r="E1450" s="317"/>
    </row>
    <row r="1451" customFormat="false" ht="13.8" hidden="false" customHeight="true" outlineLevel="0" collapsed="false">
      <c r="A1451" s="317" t="n">
        <v>8201</v>
      </c>
      <c r="B1451" s="318" t="s">
        <v>173</v>
      </c>
      <c r="C1451" s="317" t="s">
        <v>16834</v>
      </c>
      <c r="D1451" s="317"/>
      <c r="E1451" s="317"/>
    </row>
    <row r="1452" customFormat="false" ht="15" hidden="false" customHeight="true" outlineLevel="0" collapsed="false">
      <c r="A1452" s="319" t="n">
        <v>820101</v>
      </c>
      <c r="B1452" s="318" t="s">
        <v>173</v>
      </c>
      <c r="C1452" s="319" t="s">
        <v>16835</v>
      </c>
      <c r="D1452" s="313" t="s">
        <v>70</v>
      </c>
      <c r="E1452" s="320" t="n">
        <v>137.59</v>
      </c>
    </row>
    <row r="1453" customFormat="false" ht="15" hidden="false" customHeight="true" outlineLevel="0" collapsed="false">
      <c r="A1453" s="319" t="n">
        <v>820104</v>
      </c>
      <c r="B1453" s="318" t="s">
        <v>173</v>
      </c>
      <c r="C1453" s="319" t="s">
        <v>16836</v>
      </c>
      <c r="D1453" s="313" t="s">
        <v>70</v>
      </c>
      <c r="E1453" s="320" t="n">
        <v>142.87</v>
      </c>
    </row>
    <row r="1454" customFormat="false" ht="13.8" hidden="false" customHeight="false" outlineLevel="0" collapsed="false">
      <c r="A1454" s="319" t="n">
        <v>820106</v>
      </c>
      <c r="B1454" s="318" t="s">
        <v>173</v>
      </c>
      <c r="C1454" s="319" t="s">
        <v>1573</v>
      </c>
      <c r="D1454" s="313" t="s">
        <v>70</v>
      </c>
      <c r="E1454" s="320" t="n">
        <v>26.48</v>
      </c>
    </row>
    <row r="1455" customFormat="false" ht="13.8" hidden="false" customHeight="false" outlineLevel="0" collapsed="false">
      <c r="A1455" s="319" t="n">
        <v>820113</v>
      </c>
      <c r="B1455" s="318" t="s">
        <v>173</v>
      </c>
      <c r="C1455" s="319" t="s">
        <v>16837</v>
      </c>
      <c r="D1455" s="313" t="s">
        <v>70</v>
      </c>
      <c r="E1455" s="320" t="n">
        <v>27.04</v>
      </c>
    </row>
    <row r="1456" customFormat="false" ht="13.8" hidden="false" customHeight="false" outlineLevel="0" collapsed="false">
      <c r="A1456" s="319" t="n">
        <v>820114</v>
      </c>
      <c r="B1456" s="318" t="s">
        <v>173</v>
      </c>
      <c r="C1456" s="319" t="s">
        <v>16838</v>
      </c>
      <c r="D1456" s="313" t="s">
        <v>70</v>
      </c>
      <c r="E1456" s="320" t="n">
        <v>14.92</v>
      </c>
    </row>
    <row r="1457" customFormat="false" ht="13.8" hidden="false" customHeight="false" outlineLevel="0" collapsed="false">
      <c r="A1457" s="319" t="n">
        <v>820115</v>
      </c>
      <c r="B1457" s="318" t="s">
        <v>173</v>
      </c>
      <c r="C1457" s="319" t="s">
        <v>16839</v>
      </c>
      <c r="D1457" s="313" t="s">
        <v>70</v>
      </c>
      <c r="E1457" s="320" t="n">
        <v>67.47</v>
      </c>
    </row>
    <row r="1458" customFormat="false" ht="13.8" hidden="false" customHeight="false" outlineLevel="0" collapsed="false">
      <c r="A1458" s="319" t="n">
        <v>820116</v>
      </c>
      <c r="B1458" s="318" t="s">
        <v>173</v>
      </c>
      <c r="C1458" s="319" t="s">
        <v>16840</v>
      </c>
      <c r="D1458" s="313" t="s">
        <v>70</v>
      </c>
      <c r="E1458" s="320" t="n">
        <v>5.26</v>
      </c>
    </row>
    <row r="1459" customFormat="false" ht="13.8" hidden="false" customHeight="false" outlineLevel="0" collapsed="false">
      <c r="A1459" s="319" t="n">
        <v>820117</v>
      </c>
      <c r="B1459" s="318" t="s">
        <v>173</v>
      </c>
      <c r="C1459" s="319" t="s">
        <v>16841</v>
      </c>
      <c r="D1459" s="313" t="s">
        <v>70</v>
      </c>
      <c r="E1459" s="320" t="n">
        <v>12.51</v>
      </c>
    </row>
    <row r="1460" customFormat="false" ht="13.8" hidden="false" customHeight="false" outlineLevel="0" collapsed="false">
      <c r="A1460" s="319" t="n">
        <v>820118</v>
      </c>
      <c r="B1460" s="318" t="s">
        <v>173</v>
      </c>
      <c r="C1460" s="319" t="s">
        <v>16842</v>
      </c>
      <c r="D1460" s="313" t="s">
        <v>70</v>
      </c>
      <c r="E1460" s="320" t="n">
        <v>1.98</v>
      </c>
    </row>
    <row r="1461" customFormat="false" ht="13.8" hidden="false" customHeight="true" outlineLevel="0" collapsed="false">
      <c r="A1461" s="317" t="n">
        <v>83</v>
      </c>
      <c r="B1461" s="318" t="s">
        <v>173</v>
      </c>
      <c r="C1461" s="317" t="s">
        <v>16843</v>
      </c>
      <c r="D1461" s="317"/>
      <c r="E1461" s="317"/>
    </row>
    <row r="1462" customFormat="false" ht="13.8" hidden="false" customHeight="true" outlineLevel="0" collapsed="false">
      <c r="A1462" s="317" t="n">
        <v>8301</v>
      </c>
      <c r="B1462" s="318" t="s">
        <v>173</v>
      </c>
      <c r="C1462" s="317" t="s">
        <v>16844</v>
      </c>
      <c r="D1462" s="317"/>
      <c r="E1462" s="317"/>
    </row>
    <row r="1463" customFormat="false" ht="15" hidden="false" customHeight="true" outlineLevel="0" collapsed="false">
      <c r="A1463" s="319" t="n">
        <v>830101</v>
      </c>
      <c r="B1463" s="318" t="s">
        <v>173</v>
      </c>
      <c r="C1463" s="319" t="s">
        <v>1577</v>
      </c>
      <c r="D1463" s="313" t="s">
        <v>70</v>
      </c>
      <c r="E1463" s="320" t="n">
        <v>92.78</v>
      </c>
    </row>
    <row r="1464" customFormat="false" ht="15" hidden="false" customHeight="true" outlineLevel="0" collapsed="false">
      <c r="A1464" s="319" t="n">
        <v>830102</v>
      </c>
      <c r="B1464" s="318" t="s">
        <v>173</v>
      </c>
      <c r="C1464" s="319" t="s">
        <v>16845</v>
      </c>
      <c r="D1464" s="313" t="s">
        <v>70</v>
      </c>
      <c r="E1464" s="320" t="n">
        <v>44.29</v>
      </c>
    </row>
    <row r="1465" customFormat="false" ht="13.8" hidden="false" customHeight="false" outlineLevel="0" collapsed="false">
      <c r="A1465" s="319" t="n">
        <v>830103</v>
      </c>
      <c r="B1465" s="318" t="s">
        <v>173</v>
      </c>
      <c r="C1465" s="319" t="s">
        <v>1579</v>
      </c>
      <c r="D1465" s="313" t="s">
        <v>70</v>
      </c>
      <c r="E1465" s="320" t="n">
        <v>48.8</v>
      </c>
    </row>
    <row r="1466" customFormat="false" ht="13.8" hidden="false" customHeight="false" outlineLevel="0" collapsed="false">
      <c r="A1466" s="319" t="n">
        <v>830104</v>
      </c>
      <c r="B1466" s="318" t="s">
        <v>173</v>
      </c>
      <c r="C1466" s="319" t="s">
        <v>16846</v>
      </c>
      <c r="D1466" s="313" t="s">
        <v>70</v>
      </c>
      <c r="E1466" s="320" t="n">
        <v>90.05</v>
      </c>
    </row>
    <row r="1467" customFormat="false" ht="13.8" hidden="false" customHeight="false" outlineLevel="0" collapsed="false">
      <c r="A1467" s="319" t="n">
        <v>830105</v>
      </c>
      <c r="B1467" s="318" t="s">
        <v>173</v>
      </c>
      <c r="C1467" s="319" t="s">
        <v>16847</v>
      </c>
      <c r="D1467" s="313" t="s">
        <v>70</v>
      </c>
      <c r="E1467" s="320" t="n">
        <v>39.53</v>
      </c>
    </row>
    <row r="1468" customFormat="false" ht="13.8" hidden="false" customHeight="false" outlineLevel="0" collapsed="false">
      <c r="A1468" s="319" t="n">
        <v>830106</v>
      </c>
      <c r="B1468" s="318" t="s">
        <v>173</v>
      </c>
      <c r="C1468" s="319" t="s">
        <v>16848</v>
      </c>
      <c r="D1468" s="313" t="s">
        <v>70</v>
      </c>
      <c r="E1468" s="320" t="n">
        <v>42.73</v>
      </c>
    </row>
    <row r="1469" customFormat="false" ht="13.8" hidden="false" customHeight="false" outlineLevel="0" collapsed="false">
      <c r="A1469" s="319" t="n">
        <v>830107</v>
      </c>
      <c r="B1469" s="318" t="s">
        <v>173</v>
      </c>
      <c r="C1469" s="319" t="s">
        <v>16849</v>
      </c>
      <c r="D1469" s="313" t="s">
        <v>70</v>
      </c>
      <c r="E1469" s="320" t="n">
        <v>54.17</v>
      </c>
    </row>
    <row r="1470" customFormat="false" ht="13.8" hidden="false" customHeight="false" outlineLevel="0" collapsed="false">
      <c r="A1470" s="319" t="n">
        <v>830108</v>
      </c>
      <c r="B1470" s="318" t="s">
        <v>173</v>
      </c>
      <c r="C1470" s="319" t="s">
        <v>16850</v>
      </c>
      <c r="D1470" s="313" t="s">
        <v>70</v>
      </c>
      <c r="E1470" s="320" t="n">
        <v>167.01</v>
      </c>
    </row>
    <row r="1471" customFormat="false" ht="13.8" hidden="false" customHeight="false" outlineLevel="0" collapsed="false">
      <c r="A1471" s="319" t="n">
        <v>830109</v>
      </c>
      <c r="B1471" s="318" t="s">
        <v>173</v>
      </c>
      <c r="C1471" s="319" t="s">
        <v>16851</v>
      </c>
      <c r="D1471" s="313" t="s">
        <v>70</v>
      </c>
      <c r="E1471" s="320" t="n">
        <v>76.88</v>
      </c>
    </row>
    <row r="1472" customFormat="false" ht="13.8" hidden="false" customHeight="false" outlineLevel="0" collapsed="false">
      <c r="A1472" s="319" t="n">
        <v>830110</v>
      </c>
      <c r="B1472" s="318" t="s">
        <v>173</v>
      </c>
      <c r="C1472" s="319" t="s">
        <v>1586</v>
      </c>
      <c r="D1472" s="313" t="s">
        <v>70</v>
      </c>
      <c r="E1472" s="320" t="n">
        <v>45.55</v>
      </c>
    </row>
    <row r="1473" customFormat="false" ht="13.8" hidden="false" customHeight="false" outlineLevel="0" collapsed="false">
      <c r="A1473" s="319" t="n">
        <v>830111</v>
      </c>
      <c r="B1473" s="318" t="s">
        <v>173</v>
      </c>
      <c r="C1473" s="319" t="s">
        <v>1587</v>
      </c>
      <c r="D1473" s="313" t="s">
        <v>70</v>
      </c>
      <c r="E1473" s="320" t="n">
        <v>66.8</v>
      </c>
    </row>
    <row r="1474" customFormat="false" ht="13.8" hidden="false" customHeight="false" outlineLevel="0" collapsed="false">
      <c r="A1474" s="319" t="n">
        <v>830112</v>
      </c>
      <c r="B1474" s="318" t="s">
        <v>173</v>
      </c>
      <c r="C1474" s="319" t="s">
        <v>16852</v>
      </c>
      <c r="D1474" s="313" t="s">
        <v>70</v>
      </c>
      <c r="E1474" s="320" t="n">
        <v>626.25</v>
      </c>
    </row>
    <row r="1475" customFormat="false" ht="13.8" hidden="false" customHeight="false" outlineLevel="0" collapsed="false">
      <c r="A1475" s="319" t="n">
        <v>830113</v>
      </c>
      <c r="B1475" s="318" t="s">
        <v>173</v>
      </c>
      <c r="C1475" s="319" t="s">
        <v>1589</v>
      </c>
      <c r="D1475" s="313" t="s">
        <v>70</v>
      </c>
      <c r="E1475" s="320" t="n">
        <v>780.22</v>
      </c>
    </row>
    <row r="1476" customFormat="false" ht="13.8" hidden="false" customHeight="false" outlineLevel="0" collapsed="false">
      <c r="A1476" s="319" t="n">
        <v>830114</v>
      </c>
      <c r="B1476" s="318" t="s">
        <v>173</v>
      </c>
      <c r="C1476" s="319" t="s">
        <v>16853</v>
      </c>
      <c r="D1476" s="313" t="s">
        <v>70</v>
      </c>
      <c r="E1476" s="320" t="n">
        <v>266.85</v>
      </c>
    </row>
    <row r="1477" customFormat="false" ht="13.8" hidden="false" customHeight="true" outlineLevel="0" collapsed="false">
      <c r="A1477" s="317" t="n">
        <v>92</v>
      </c>
      <c r="B1477" s="318" t="s">
        <v>173</v>
      </c>
      <c r="C1477" s="317" t="s">
        <v>16854</v>
      </c>
      <c r="D1477" s="317"/>
      <c r="E1477" s="317"/>
    </row>
    <row r="1478" customFormat="false" ht="13.8" hidden="false" customHeight="true" outlineLevel="0" collapsed="false">
      <c r="A1478" s="317" t="n">
        <v>9201</v>
      </c>
      <c r="B1478" s="318" t="s">
        <v>173</v>
      </c>
      <c r="C1478" s="317" t="s">
        <v>16855</v>
      </c>
      <c r="D1478" s="317"/>
      <c r="E1478" s="317"/>
    </row>
    <row r="1479" customFormat="false" ht="15" hidden="false" customHeight="true" outlineLevel="0" collapsed="false">
      <c r="A1479" s="319" t="n">
        <v>920110</v>
      </c>
      <c r="B1479" s="318" t="s">
        <v>173</v>
      </c>
      <c r="C1479" s="319" t="s">
        <v>16856</v>
      </c>
      <c r="D1479" s="313" t="s">
        <v>187</v>
      </c>
      <c r="E1479" s="322" t="n">
        <v>1308.51</v>
      </c>
    </row>
    <row r="1480" customFormat="false" ht="15" hidden="false" customHeight="true" outlineLevel="0" collapsed="false">
      <c r="A1480" s="317" t="n">
        <v>9206</v>
      </c>
      <c r="B1480" s="318" t="s">
        <v>173</v>
      </c>
      <c r="C1480" s="317" t="s">
        <v>16857</v>
      </c>
      <c r="D1480" s="317"/>
      <c r="E1480" s="317"/>
    </row>
    <row r="1481" customFormat="false" ht="23.85" hidden="false" customHeight="false" outlineLevel="0" collapsed="false">
      <c r="A1481" s="319" t="n">
        <v>920658</v>
      </c>
      <c r="B1481" s="318" t="s">
        <v>173</v>
      </c>
      <c r="C1481" s="319" t="s">
        <v>16858</v>
      </c>
      <c r="D1481" s="313" t="s">
        <v>187</v>
      </c>
      <c r="E1481" s="322" t="n">
        <v>9323.46</v>
      </c>
    </row>
    <row r="1482" customFormat="false" ht="15" hidden="false" customHeight="true" outlineLevel="0" collapsed="false">
      <c r="A1482" s="319" t="n">
        <v>920659</v>
      </c>
      <c r="B1482" s="318" t="s">
        <v>173</v>
      </c>
      <c r="C1482" s="319" t="s">
        <v>16859</v>
      </c>
      <c r="D1482" s="313" t="s">
        <v>187</v>
      </c>
      <c r="E1482" s="322" t="n">
        <v>24426.76</v>
      </c>
    </row>
    <row r="1483" customFormat="false" ht="13.8" hidden="false" customHeight="false" outlineLevel="0" collapsed="false">
      <c r="A1483" s="319" t="n">
        <v>920660</v>
      </c>
      <c r="B1483" s="318" t="s">
        <v>173</v>
      </c>
      <c r="C1483" s="319" t="s">
        <v>16860</v>
      </c>
      <c r="D1483" s="313" t="s">
        <v>187</v>
      </c>
      <c r="E1483" s="322" t="n">
        <v>10152.35</v>
      </c>
    </row>
    <row r="1484" customFormat="false" ht="13.8" hidden="false" customHeight="false" outlineLevel="0" collapsed="false">
      <c r="A1484" s="319" t="n">
        <v>920661</v>
      </c>
      <c r="B1484" s="318" t="s">
        <v>173</v>
      </c>
      <c r="C1484" s="319" t="s">
        <v>16861</v>
      </c>
      <c r="D1484" s="313" t="s">
        <v>187</v>
      </c>
      <c r="E1484" s="322" t="n">
        <v>3100.86</v>
      </c>
    </row>
    <row r="1485" customFormat="false" ht="13.8" hidden="false" customHeight="false" outlineLevel="0" collapsed="false">
      <c r="A1485" s="319" t="n">
        <v>920662</v>
      </c>
      <c r="B1485" s="318" t="s">
        <v>173</v>
      </c>
      <c r="C1485" s="319" t="s">
        <v>16862</v>
      </c>
      <c r="D1485" s="313" t="s">
        <v>187</v>
      </c>
      <c r="E1485" s="322" t="n">
        <v>17469.19</v>
      </c>
    </row>
    <row r="1486" customFormat="false" ht="23.85" hidden="false" customHeight="false" outlineLevel="0" collapsed="false">
      <c r="A1486" s="319" t="n">
        <v>920663</v>
      </c>
      <c r="B1486" s="318" t="s">
        <v>173</v>
      </c>
      <c r="C1486" s="319" t="s">
        <v>16863</v>
      </c>
      <c r="D1486" s="313" t="s">
        <v>187</v>
      </c>
      <c r="E1486" s="322" t="n">
        <v>7458.95</v>
      </c>
    </row>
    <row r="1487" customFormat="false" ht="23.85" hidden="false" customHeight="false" outlineLevel="0" collapsed="false">
      <c r="A1487" s="319" t="n">
        <v>920664</v>
      </c>
      <c r="B1487" s="318" t="s">
        <v>173</v>
      </c>
      <c r="C1487" s="319" t="s">
        <v>16864</v>
      </c>
      <c r="D1487" s="313" t="s">
        <v>187</v>
      </c>
      <c r="E1487" s="322" t="n">
        <v>5966.18</v>
      </c>
    </row>
    <row r="1488" customFormat="false" ht="13.8" hidden="false" customHeight="false" outlineLevel="0" collapsed="false">
      <c r="A1488" s="319" t="n">
        <v>920665</v>
      </c>
      <c r="B1488" s="318" t="s">
        <v>173</v>
      </c>
      <c r="C1488" s="319" t="s">
        <v>16865</v>
      </c>
      <c r="D1488" s="313" t="s">
        <v>187</v>
      </c>
      <c r="E1488" s="322" t="n">
        <v>13953.89</v>
      </c>
    </row>
    <row r="1489" customFormat="false" ht="23.85" hidden="false" customHeight="false" outlineLevel="0" collapsed="false">
      <c r="A1489" s="319" t="n">
        <v>920666</v>
      </c>
      <c r="B1489" s="318" t="s">
        <v>173</v>
      </c>
      <c r="C1489" s="319" t="s">
        <v>16866</v>
      </c>
      <c r="D1489" s="313" t="s">
        <v>187</v>
      </c>
      <c r="E1489" s="322" t="n">
        <v>11553.7</v>
      </c>
    </row>
    <row r="1490" customFormat="false" ht="23.85" hidden="false" customHeight="false" outlineLevel="0" collapsed="false">
      <c r="A1490" s="319" t="n">
        <v>920667</v>
      </c>
      <c r="B1490" s="318" t="s">
        <v>173</v>
      </c>
      <c r="C1490" s="319" t="s">
        <v>16867</v>
      </c>
      <c r="D1490" s="313" t="s">
        <v>187</v>
      </c>
      <c r="E1490" s="322" t="n">
        <v>11553.7</v>
      </c>
    </row>
    <row r="1491" customFormat="false" ht="23.85" hidden="false" customHeight="false" outlineLevel="0" collapsed="false">
      <c r="A1491" s="319" t="n">
        <v>920668</v>
      </c>
      <c r="B1491" s="318" t="s">
        <v>173</v>
      </c>
      <c r="C1491" s="319" t="s">
        <v>16868</v>
      </c>
      <c r="D1491" s="313" t="s">
        <v>187</v>
      </c>
      <c r="E1491" s="322" t="n">
        <v>10703.94</v>
      </c>
    </row>
    <row r="1492" customFormat="false" ht="13.8" hidden="false" customHeight="false" outlineLevel="0" collapsed="false">
      <c r="A1492" s="319" t="n">
        <v>920669</v>
      </c>
      <c r="B1492" s="318" t="s">
        <v>173</v>
      </c>
      <c r="C1492" s="319" t="s">
        <v>16869</v>
      </c>
      <c r="D1492" s="313" t="s">
        <v>187</v>
      </c>
      <c r="E1492" s="322" t="n">
        <v>10815.75</v>
      </c>
    </row>
    <row r="1493" customFormat="false" ht="23.85" hidden="false" customHeight="false" outlineLevel="0" collapsed="false">
      <c r="A1493" s="319" t="n">
        <v>920670</v>
      </c>
      <c r="B1493" s="318" t="s">
        <v>173</v>
      </c>
      <c r="C1493" s="319" t="s">
        <v>16870</v>
      </c>
      <c r="D1493" s="313" t="s">
        <v>187</v>
      </c>
      <c r="E1493" s="322" t="n">
        <v>11553.7</v>
      </c>
    </row>
    <row r="1494" customFormat="false" ht="23.85" hidden="false" customHeight="false" outlineLevel="0" collapsed="false">
      <c r="A1494" s="319" t="n">
        <v>920671</v>
      </c>
      <c r="B1494" s="318" t="s">
        <v>173</v>
      </c>
      <c r="C1494" s="319" t="s">
        <v>16871</v>
      </c>
      <c r="D1494" s="313" t="s">
        <v>187</v>
      </c>
      <c r="E1494" s="322" t="n">
        <v>25008.17</v>
      </c>
    </row>
    <row r="1495" customFormat="false" ht="13.8" hidden="false" customHeight="false" outlineLevel="0" collapsed="false">
      <c r="A1495" s="319" t="n">
        <v>920672</v>
      </c>
      <c r="B1495" s="318" t="s">
        <v>173</v>
      </c>
      <c r="C1495" s="319" t="s">
        <v>16872</v>
      </c>
      <c r="D1495" s="313" t="s">
        <v>187</v>
      </c>
      <c r="E1495" s="322" t="n">
        <v>6201.73</v>
      </c>
    </row>
    <row r="1496" customFormat="false" ht="23.85" hidden="false" customHeight="false" outlineLevel="0" collapsed="false">
      <c r="A1496" s="319" t="n">
        <v>920673</v>
      </c>
      <c r="B1496" s="318" t="s">
        <v>173</v>
      </c>
      <c r="C1496" s="319" t="s">
        <v>16873</v>
      </c>
      <c r="D1496" s="313" t="s">
        <v>187</v>
      </c>
      <c r="E1496" s="322" t="n">
        <v>13953.89</v>
      </c>
    </row>
    <row r="1497" customFormat="false" ht="13.8" hidden="false" customHeight="false" outlineLevel="0" collapsed="false">
      <c r="A1497" s="319" t="n">
        <v>920674</v>
      </c>
      <c r="B1497" s="318" t="s">
        <v>173</v>
      </c>
      <c r="C1497" s="319" t="s">
        <v>16874</v>
      </c>
      <c r="D1497" s="313" t="s">
        <v>187</v>
      </c>
      <c r="E1497" s="322" t="n">
        <v>20921.89</v>
      </c>
    </row>
    <row r="1498" customFormat="false" ht="13.8" hidden="false" customHeight="false" outlineLevel="0" collapsed="false">
      <c r="A1498" s="319" t="n">
        <v>920675</v>
      </c>
      <c r="B1498" s="318" t="s">
        <v>173</v>
      </c>
      <c r="C1498" s="319" t="s">
        <v>16875</v>
      </c>
      <c r="D1498" s="313" t="s">
        <v>187</v>
      </c>
      <c r="E1498" s="322" t="n">
        <v>2722.2</v>
      </c>
    </row>
    <row r="1499" customFormat="false" ht="23.85" hidden="false" customHeight="false" outlineLevel="0" collapsed="false">
      <c r="A1499" s="319" t="n">
        <v>920676</v>
      </c>
      <c r="B1499" s="318" t="s">
        <v>173</v>
      </c>
      <c r="C1499" s="319" t="s">
        <v>16876</v>
      </c>
      <c r="D1499" s="313" t="s">
        <v>187</v>
      </c>
      <c r="E1499" s="322" t="n">
        <v>4924.56</v>
      </c>
    </row>
    <row r="1500" customFormat="false" ht="13.8" hidden="false" customHeight="false" outlineLevel="0" collapsed="false">
      <c r="A1500" s="319" t="n">
        <v>920677</v>
      </c>
      <c r="B1500" s="318" t="s">
        <v>173</v>
      </c>
      <c r="C1500" s="319" t="s">
        <v>16877</v>
      </c>
      <c r="D1500" s="313" t="s">
        <v>187</v>
      </c>
      <c r="E1500" s="322" t="n">
        <v>2020.33</v>
      </c>
    </row>
    <row r="1501" customFormat="false" ht="13.8" hidden="false" customHeight="false" outlineLevel="0" collapsed="false">
      <c r="A1501" s="319" t="n">
        <v>920678</v>
      </c>
      <c r="B1501" s="318" t="s">
        <v>173</v>
      </c>
      <c r="C1501" s="319" t="s">
        <v>16878</v>
      </c>
      <c r="D1501" s="313" t="s">
        <v>187</v>
      </c>
      <c r="E1501" s="322" t="n">
        <v>2020.33</v>
      </c>
    </row>
    <row r="1502" customFormat="false" ht="23.85" hidden="false" customHeight="false" outlineLevel="0" collapsed="false">
      <c r="A1502" s="319" t="n">
        <v>920679</v>
      </c>
      <c r="B1502" s="318" t="s">
        <v>173</v>
      </c>
      <c r="C1502" s="319" t="s">
        <v>16879</v>
      </c>
      <c r="D1502" s="313" t="s">
        <v>187</v>
      </c>
      <c r="E1502" s="322" t="n">
        <v>3788.12</v>
      </c>
    </row>
    <row r="1503" customFormat="false" ht="23.85" hidden="false" customHeight="false" outlineLevel="0" collapsed="false">
      <c r="A1503" s="319" t="n">
        <v>920680</v>
      </c>
      <c r="B1503" s="318" t="s">
        <v>173</v>
      </c>
      <c r="C1503" s="319" t="s">
        <v>16880</v>
      </c>
      <c r="D1503" s="313" t="s">
        <v>70</v>
      </c>
      <c r="E1503" s="322" t="n">
        <v>4773.54</v>
      </c>
    </row>
    <row r="1504" customFormat="false" ht="23.85" hidden="false" customHeight="false" outlineLevel="0" collapsed="false">
      <c r="A1504" s="319" t="n">
        <v>920681</v>
      </c>
      <c r="B1504" s="318" t="s">
        <v>173</v>
      </c>
      <c r="C1504" s="319" t="s">
        <v>16881</v>
      </c>
      <c r="D1504" s="313" t="s">
        <v>187</v>
      </c>
      <c r="E1504" s="322" t="n">
        <v>10815.04</v>
      </c>
    </row>
    <row r="1505" customFormat="false" ht="13.8" hidden="false" customHeight="false" outlineLevel="0" collapsed="false">
      <c r="A1505" s="319" t="n">
        <v>920682</v>
      </c>
      <c r="B1505" s="318" t="s">
        <v>173</v>
      </c>
      <c r="C1505" s="319" t="s">
        <v>16882</v>
      </c>
      <c r="D1505" s="313" t="s">
        <v>187</v>
      </c>
      <c r="E1505" s="322" t="n">
        <v>28334.58</v>
      </c>
    </row>
    <row r="1506" customFormat="false" ht="13.8" hidden="false" customHeight="false" outlineLevel="0" collapsed="false">
      <c r="A1506" s="319" t="n">
        <v>920683</v>
      </c>
      <c r="B1506" s="318" t="s">
        <v>173</v>
      </c>
      <c r="C1506" s="319" t="s">
        <v>16883</v>
      </c>
      <c r="D1506" s="313" t="s">
        <v>187</v>
      </c>
      <c r="E1506" s="322" t="n">
        <v>11776.53</v>
      </c>
    </row>
    <row r="1507" customFormat="false" ht="13.8" hidden="false" customHeight="false" outlineLevel="0" collapsed="false">
      <c r="A1507" s="319" t="n">
        <v>920684</v>
      </c>
      <c r="B1507" s="318" t="s">
        <v>173</v>
      </c>
      <c r="C1507" s="319" t="s">
        <v>16884</v>
      </c>
      <c r="D1507" s="313" t="s">
        <v>187</v>
      </c>
      <c r="E1507" s="322" t="n">
        <v>3596.94</v>
      </c>
    </row>
    <row r="1508" customFormat="false" ht="13.8" hidden="false" customHeight="false" outlineLevel="0" collapsed="false">
      <c r="A1508" s="319" t="n">
        <v>920685</v>
      </c>
      <c r="B1508" s="318" t="s">
        <v>173</v>
      </c>
      <c r="C1508" s="319" t="s">
        <v>16885</v>
      </c>
      <c r="D1508" s="313" t="s">
        <v>187</v>
      </c>
      <c r="E1508" s="322" t="n">
        <v>20263.94</v>
      </c>
    </row>
    <row r="1509" customFormat="false" ht="23.85" hidden="false" customHeight="false" outlineLevel="0" collapsed="false">
      <c r="A1509" s="319" t="n">
        <v>920686</v>
      </c>
      <c r="B1509" s="318" t="s">
        <v>173</v>
      </c>
      <c r="C1509" s="319" t="s">
        <v>16886</v>
      </c>
      <c r="D1509" s="313" t="s">
        <v>187</v>
      </c>
      <c r="E1509" s="322" t="n">
        <v>8652.24</v>
      </c>
    </row>
    <row r="1510" customFormat="false" ht="23.85" hidden="false" customHeight="false" outlineLevel="0" collapsed="false">
      <c r="A1510" s="319" t="n">
        <v>920687</v>
      </c>
      <c r="B1510" s="318" t="s">
        <v>173</v>
      </c>
      <c r="C1510" s="319" t="s">
        <v>16887</v>
      </c>
      <c r="D1510" s="313" t="s">
        <v>187</v>
      </c>
      <c r="E1510" s="322" t="n">
        <v>6920.66</v>
      </c>
    </row>
    <row r="1511" customFormat="false" ht="13.8" hidden="false" customHeight="false" outlineLevel="0" collapsed="false">
      <c r="A1511" s="319" t="n">
        <v>920688</v>
      </c>
      <c r="B1511" s="318" t="s">
        <v>173</v>
      </c>
      <c r="C1511" s="319" t="s">
        <v>16888</v>
      </c>
      <c r="D1511" s="313" t="s">
        <v>187</v>
      </c>
      <c r="E1511" s="322" t="n">
        <v>16186.25</v>
      </c>
    </row>
    <row r="1512" customFormat="false" ht="23.85" hidden="false" customHeight="false" outlineLevel="0" collapsed="false">
      <c r="A1512" s="319" t="n">
        <v>920689</v>
      </c>
      <c r="B1512" s="318" t="s">
        <v>173</v>
      </c>
      <c r="C1512" s="319" t="s">
        <v>16889</v>
      </c>
      <c r="D1512" s="313" t="s">
        <v>187</v>
      </c>
      <c r="E1512" s="322" t="n">
        <v>13402.08</v>
      </c>
    </row>
    <row r="1513" customFormat="false" ht="23.85" hidden="false" customHeight="false" outlineLevel="0" collapsed="false">
      <c r="A1513" s="319" t="n">
        <v>920690</v>
      </c>
      <c r="B1513" s="318" t="s">
        <v>173</v>
      </c>
      <c r="C1513" s="319" t="s">
        <v>16890</v>
      </c>
      <c r="D1513" s="313" t="s">
        <v>187</v>
      </c>
      <c r="E1513" s="322" t="n">
        <v>13402.08</v>
      </c>
    </row>
    <row r="1514" customFormat="false" ht="23.85" hidden="false" customHeight="false" outlineLevel="0" collapsed="false">
      <c r="A1514" s="319" t="n">
        <v>920691</v>
      </c>
      <c r="B1514" s="318" t="s">
        <v>173</v>
      </c>
      <c r="C1514" s="319" t="s">
        <v>16891</v>
      </c>
      <c r="D1514" s="313" t="s">
        <v>187</v>
      </c>
      <c r="E1514" s="322" t="n">
        <v>12416.37</v>
      </c>
    </row>
    <row r="1515" customFormat="false" ht="13.8" hidden="false" customHeight="false" outlineLevel="0" collapsed="false">
      <c r="A1515" s="319" t="n">
        <v>920692</v>
      </c>
      <c r="B1515" s="318" t="s">
        <v>173</v>
      </c>
      <c r="C1515" s="319" t="s">
        <v>16892</v>
      </c>
      <c r="D1515" s="313" t="s">
        <v>187</v>
      </c>
      <c r="E1515" s="322" t="n">
        <v>12546.07</v>
      </c>
    </row>
    <row r="1516" customFormat="false" ht="23.85" hidden="false" customHeight="false" outlineLevel="0" collapsed="false">
      <c r="A1516" s="319" t="n">
        <v>920693</v>
      </c>
      <c r="B1516" s="318" t="s">
        <v>173</v>
      </c>
      <c r="C1516" s="319" t="s">
        <v>16893</v>
      </c>
      <c r="D1516" s="313" t="s">
        <v>187</v>
      </c>
      <c r="E1516" s="322" t="n">
        <v>13402.08</v>
      </c>
    </row>
    <row r="1517" customFormat="false" ht="23.85" hidden="false" customHeight="false" outlineLevel="0" collapsed="false">
      <c r="A1517" s="319" t="n">
        <v>920694</v>
      </c>
      <c r="B1517" s="318" t="s">
        <v>173</v>
      </c>
      <c r="C1517" s="319" t="s">
        <v>16894</v>
      </c>
      <c r="D1517" s="313" t="s">
        <v>187</v>
      </c>
      <c r="E1517" s="322" t="n">
        <v>29009.01</v>
      </c>
    </row>
    <row r="1518" customFormat="false" ht="13.8" hidden="false" customHeight="false" outlineLevel="0" collapsed="false">
      <c r="A1518" s="319" t="n">
        <v>920695</v>
      </c>
      <c r="B1518" s="318" t="s">
        <v>173</v>
      </c>
      <c r="C1518" s="319" t="s">
        <v>16895</v>
      </c>
      <c r="D1518" s="313" t="s">
        <v>187</v>
      </c>
      <c r="E1518" s="322" t="n">
        <v>7193.89</v>
      </c>
    </row>
    <row r="1519" customFormat="false" ht="23.85" hidden="false" customHeight="false" outlineLevel="0" collapsed="false">
      <c r="A1519" s="319" t="n">
        <v>920696</v>
      </c>
      <c r="B1519" s="318" t="s">
        <v>173</v>
      </c>
      <c r="C1519" s="319" t="s">
        <v>16896</v>
      </c>
      <c r="D1519" s="313" t="s">
        <v>187</v>
      </c>
      <c r="E1519" s="322" t="n">
        <v>16186.25</v>
      </c>
    </row>
    <row r="1520" customFormat="false" ht="13.8" hidden="false" customHeight="false" outlineLevel="0" collapsed="false">
      <c r="A1520" s="319" t="n">
        <v>920697</v>
      </c>
      <c r="B1520" s="318" t="s">
        <v>173</v>
      </c>
      <c r="C1520" s="319" t="s">
        <v>16897</v>
      </c>
      <c r="D1520" s="313" t="s">
        <v>187</v>
      </c>
      <c r="E1520" s="322" t="n">
        <v>24269</v>
      </c>
    </row>
    <row r="1521" customFormat="false" ht="13.8" hidden="false" customHeight="false" outlineLevel="0" collapsed="false">
      <c r="A1521" s="319" t="n">
        <v>920698</v>
      </c>
      <c r="B1521" s="318" t="s">
        <v>173</v>
      </c>
      <c r="C1521" s="319" t="s">
        <v>16898</v>
      </c>
      <c r="D1521" s="313" t="s">
        <v>187</v>
      </c>
      <c r="E1521" s="322" t="n">
        <v>3157.7</v>
      </c>
    </row>
    <row r="1522" customFormat="false" ht="23.85" hidden="false" customHeight="false" outlineLevel="0" collapsed="false">
      <c r="A1522" s="319" t="n">
        <v>920699</v>
      </c>
      <c r="B1522" s="318" t="s">
        <v>173</v>
      </c>
      <c r="C1522" s="319" t="s">
        <v>16899</v>
      </c>
      <c r="D1522" s="313" t="s">
        <v>187</v>
      </c>
      <c r="E1522" s="322" t="n">
        <v>5712.4</v>
      </c>
    </row>
    <row r="1523" customFormat="false" ht="13.8" hidden="false" customHeight="true" outlineLevel="0" collapsed="false">
      <c r="A1523" s="317" t="n">
        <v>9207</v>
      </c>
      <c r="B1523" s="318" t="s">
        <v>173</v>
      </c>
      <c r="C1523" s="317" t="s">
        <v>16900</v>
      </c>
      <c r="D1523" s="317"/>
      <c r="E1523" s="317"/>
    </row>
    <row r="1524" customFormat="false" ht="13.8" hidden="false" customHeight="false" outlineLevel="0" collapsed="false">
      <c r="A1524" s="319" t="n">
        <v>920701</v>
      </c>
      <c r="B1524" s="318" t="s">
        <v>173</v>
      </c>
      <c r="C1524" s="319" t="s">
        <v>16901</v>
      </c>
      <c r="D1524" s="313" t="s">
        <v>187</v>
      </c>
      <c r="E1524" s="322" t="n">
        <v>2343.55</v>
      </c>
    </row>
    <row r="1525" customFormat="false" ht="13.8" hidden="false" customHeight="false" outlineLevel="0" collapsed="false">
      <c r="A1525" s="319" t="n">
        <v>920702</v>
      </c>
      <c r="B1525" s="318" t="s">
        <v>173</v>
      </c>
      <c r="C1525" s="319" t="s">
        <v>16902</v>
      </c>
      <c r="D1525" s="313" t="s">
        <v>187</v>
      </c>
      <c r="E1525" s="322" t="n">
        <v>2343.55</v>
      </c>
    </row>
    <row r="1526" customFormat="false" ht="23.85" hidden="false" customHeight="false" outlineLevel="0" collapsed="false">
      <c r="A1526" s="319" t="n">
        <v>920703</v>
      </c>
      <c r="B1526" s="318" t="s">
        <v>173</v>
      </c>
      <c r="C1526" s="319" t="s">
        <v>16903</v>
      </c>
      <c r="D1526" s="313" t="s">
        <v>187</v>
      </c>
      <c r="E1526" s="322" t="n">
        <v>4394.15</v>
      </c>
    </row>
    <row r="1527" customFormat="false" ht="23.85" hidden="false" customHeight="false" outlineLevel="0" collapsed="false">
      <c r="A1527" s="319" t="n">
        <v>920704</v>
      </c>
      <c r="B1527" s="318" t="s">
        <v>173</v>
      </c>
      <c r="C1527" s="319" t="s">
        <v>16904</v>
      </c>
      <c r="D1527" s="313" t="s">
        <v>187</v>
      </c>
      <c r="E1527" s="322" t="n">
        <v>5537.22</v>
      </c>
    </row>
    <row r="1528" customFormat="false" ht="13.8" hidden="false" customHeight="true" outlineLevel="0" collapsed="false">
      <c r="A1528" s="317" t="n">
        <v>93</v>
      </c>
      <c r="B1528" s="318" t="s">
        <v>173</v>
      </c>
      <c r="C1528" s="317" t="s">
        <v>16905</v>
      </c>
      <c r="D1528" s="317"/>
      <c r="E1528" s="317"/>
    </row>
    <row r="1529" customFormat="false" ht="13.8" hidden="false" customHeight="true" outlineLevel="0" collapsed="false">
      <c r="A1529" s="317" t="n">
        <v>9302</v>
      </c>
      <c r="B1529" s="318" t="s">
        <v>173</v>
      </c>
      <c r="C1529" s="317" t="s">
        <v>16906</v>
      </c>
      <c r="D1529" s="317"/>
      <c r="E1529" s="317"/>
    </row>
    <row r="1530" customFormat="false" ht="35.05" hidden="false" customHeight="false" outlineLevel="0" collapsed="false">
      <c r="A1530" s="319" t="n">
        <v>930213</v>
      </c>
      <c r="B1530" s="318" t="s">
        <v>173</v>
      </c>
      <c r="C1530" s="319" t="s">
        <v>16907</v>
      </c>
      <c r="D1530" s="313" t="s">
        <v>70</v>
      </c>
      <c r="E1530" s="322" t="n">
        <v>1196.33</v>
      </c>
    </row>
    <row r="1531" customFormat="false" ht="35.05" hidden="false" customHeight="false" outlineLevel="0" collapsed="false">
      <c r="A1531" s="319" t="n">
        <v>930214</v>
      </c>
      <c r="B1531" s="318" t="s">
        <v>173</v>
      </c>
      <c r="C1531" s="319" t="s">
        <v>16908</v>
      </c>
      <c r="D1531" s="313" t="s">
        <v>70</v>
      </c>
      <c r="E1531" s="322" t="n">
        <v>2517.33</v>
      </c>
    </row>
    <row r="1532" customFormat="false" ht="23.85" hidden="false" customHeight="false" outlineLevel="0" collapsed="false">
      <c r="A1532" s="319" t="n">
        <v>930218</v>
      </c>
      <c r="B1532" s="318" t="s">
        <v>173</v>
      </c>
      <c r="C1532" s="319" t="s">
        <v>16909</v>
      </c>
      <c r="D1532" s="313" t="s">
        <v>70</v>
      </c>
      <c r="E1532" s="320" t="n">
        <v>971</v>
      </c>
    </row>
    <row r="1533" customFormat="false" ht="23.85" hidden="false" customHeight="false" outlineLevel="0" collapsed="false">
      <c r="A1533" s="319" t="n">
        <v>930219</v>
      </c>
      <c r="B1533" s="318" t="s">
        <v>173</v>
      </c>
      <c r="C1533" s="319" t="s">
        <v>16910</v>
      </c>
      <c r="D1533" s="313" t="s">
        <v>70</v>
      </c>
      <c r="E1533" s="322" t="n">
        <v>1094</v>
      </c>
    </row>
    <row r="1534" customFormat="false" ht="23.85" hidden="false" customHeight="false" outlineLevel="0" collapsed="false">
      <c r="A1534" s="319" t="n">
        <v>930220</v>
      </c>
      <c r="B1534" s="318" t="s">
        <v>173</v>
      </c>
      <c r="C1534" s="319" t="s">
        <v>16911</v>
      </c>
      <c r="D1534" s="313" t="s">
        <v>70</v>
      </c>
      <c r="E1534" s="322" t="n">
        <v>1357.67</v>
      </c>
    </row>
    <row r="1535" customFormat="false" ht="23.85" hidden="false" customHeight="false" outlineLevel="0" collapsed="false">
      <c r="A1535" s="319" t="n">
        <v>930226</v>
      </c>
      <c r="B1535" s="318" t="s">
        <v>173</v>
      </c>
      <c r="C1535" s="319" t="s">
        <v>16912</v>
      </c>
      <c r="D1535" s="313" t="s">
        <v>70</v>
      </c>
      <c r="E1535" s="322" t="n">
        <v>6583</v>
      </c>
    </row>
    <row r="1536" customFormat="false" ht="23.85" hidden="false" customHeight="false" outlineLevel="0" collapsed="false">
      <c r="A1536" s="319" t="n">
        <v>930235</v>
      </c>
      <c r="B1536" s="318" t="s">
        <v>173</v>
      </c>
      <c r="C1536" s="319" t="s">
        <v>16913</v>
      </c>
      <c r="D1536" s="313" t="s">
        <v>70</v>
      </c>
      <c r="E1536" s="320" t="n">
        <v>204.43</v>
      </c>
    </row>
    <row r="1537" customFormat="false" ht="13.8" hidden="false" customHeight="true" outlineLevel="0" collapsed="false">
      <c r="A1537" s="317" t="n">
        <v>95</v>
      </c>
      <c r="B1537" s="318" t="s">
        <v>173</v>
      </c>
      <c r="C1537" s="317" t="s">
        <v>16914</v>
      </c>
      <c r="D1537" s="317"/>
      <c r="E1537" s="317"/>
    </row>
    <row r="1538" customFormat="false" ht="13.8" hidden="false" customHeight="true" outlineLevel="0" collapsed="false">
      <c r="A1538" s="317" t="n">
        <v>9501</v>
      </c>
      <c r="B1538" s="318" t="s">
        <v>173</v>
      </c>
      <c r="C1538" s="317" t="s">
        <v>16915</v>
      </c>
      <c r="D1538" s="317"/>
      <c r="E1538" s="317"/>
    </row>
    <row r="1539" customFormat="false" ht="23.85" hidden="false" customHeight="false" outlineLevel="0" collapsed="false">
      <c r="A1539" s="319" t="n">
        <v>950101</v>
      </c>
      <c r="B1539" s="318" t="s">
        <v>173</v>
      </c>
      <c r="C1539" s="319" t="s">
        <v>16916</v>
      </c>
      <c r="D1539" s="313" t="s">
        <v>3217</v>
      </c>
      <c r="E1539" s="320" t="n">
        <v>3.01</v>
      </c>
    </row>
    <row r="1540" customFormat="false" ht="13.8" hidden="false" customHeight="false" outlineLevel="0" collapsed="false">
      <c r="A1540" s="319" t="n">
        <v>950102</v>
      </c>
      <c r="B1540" s="318" t="s">
        <v>173</v>
      </c>
      <c r="C1540" s="319" t="s">
        <v>16917</v>
      </c>
      <c r="D1540" s="313" t="s">
        <v>3217</v>
      </c>
      <c r="E1540" s="320" t="n">
        <v>10.81</v>
      </c>
    </row>
    <row r="1541" customFormat="false" ht="12.8" hidden="false" customHeight="false" outlineLevel="0" collapsed="false">
      <c r="A1541" s="321"/>
      <c r="B1541" s="321" t="s">
        <v>173</v>
      </c>
      <c r="C1541" s="321"/>
      <c r="D1541" s="321"/>
      <c r="E1541" s="321"/>
    </row>
    <row r="1542" customFormat="false" ht="13.8" hidden="false" customHeight="true" outlineLevel="0" collapsed="false">
      <c r="A1542" s="317" t="s">
        <v>16918</v>
      </c>
      <c r="B1542" s="317" t="s">
        <v>173</v>
      </c>
      <c r="C1542" s="317"/>
      <c r="D1542" s="317"/>
      <c r="E1542" s="317"/>
    </row>
    <row r="1543" customFormat="false" ht="12.8" hidden="false" customHeight="false" outlineLevel="0" collapsed="false">
      <c r="A1543" s="321"/>
      <c r="B1543" s="321" t="s">
        <v>173</v>
      </c>
      <c r="C1543" s="321"/>
      <c r="D1543" s="321"/>
      <c r="E1543" s="321"/>
    </row>
    <row r="1544" customFormat="false" ht="13.8" hidden="false" customHeight="false" outlineLevel="0" collapsed="false">
      <c r="A1544" s="308" t="s">
        <v>118</v>
      </c>
      <c r="B1544" s="318" t="s">
        <v>173</v>
      </c>
      <c r="C1544" s="308" t="s">
        <v>121</v>
      </c>
      <c r="D1544" s="309" t="s">
        <v>15487</v>
      </c>
      <c r="E1544" s="309" t="s">
        <v>16919</v>
      </c>
    </row>
    <row r="1545" customFormat="false" ht="13.8" hidden="false" customHeight="true" outlineLevel="0" collapsed="false">
      <c r="A1545" s="317" t="n">
        <v>8</v>
      </c>
      <c r="B1545" s="318" t="s">
        <v>173</v>
      </c>
      <c r="C1545" s="317" t="s">
        <v>16920</v>
      </c>
      <c r="D1545" s="317"/>
      <c r="E1545" s="317"/>
    </row>
    <row r="1546" customFormat="false" ht="13.8" hidden="false" customHeight="true" outlineLevel="0" collapsed="false">
      <c r="A1546" s="317" t="n">
        <v>802</v>
      </c>
      <c r="B1546" s="318" t="s">
        <v>173</v>
      </c>
      <c r="C1546" s="317" t="s">
        <v>16921</v>
      </c>
      <c r="D1546" s="317"/>
      <c r="E1546" s="317"/>
    </row>
    <row r="1547" customFormat="false" ht="23.85" hidden="false" customHeight="false" outlineLevel="0" collapsed="false">
      <c r="A1547" s="319" t="n">
        <v>80201</v>
      </c>
      <c r="B1547" s="318" t="s">
        <v>173</v>
      </c>
      <c r="C1547" s="319" t="s">
        <v>16922</v>
      </c>
      <c r="D1547" s="313" t="s">
        <v>3217</v>
      </c>
      <c r="E1547" s="320" t="n">
        <v>2.36</v>
      </c>
    </row>
    <row r="1548" customFormat="false" ht="23.85" hidden="false" customHeight="false" outlineLevel="0" collapsed="false">
      <c r="A1548" s="319" t="n">
        <v>80202</v>
      </c>
      <c r="B1548" s="318" t="s">
        <v>173</v>
      </c>
      <c r="C1548" s="319" t="s">
        <v>16923</v>
      </c>
      <c r="D1548" s="313" t="s">
        <v>3217</v>
      </c>
      <c r="E1548" s="320" t="n">
        <v>2.36</v>
      </c>
    </row>
    <row r="1549" customFormat="false" ht="13.8" hidden="false" customHeight="true" outlineLevel="0" collapsed="false">
      <c r="A1549" s="317" t="n">
        <v>804</v>
      </c>
      <c r="B1549" s="318" t="s">
        <v>173</v>
      </c>
      <c r="C1549" s="317" t="s">
        <v>16924</v>
      </c>
      <c r="D1549" s="317"/>
      <c r="E1549" s="317"/>
    </row>
    <row r="1550" customFormat="false" ht="23.85" hidden="false" customHeight="false" outlineLevel="0" collapsed="false">
      <c r="A1550" s="319" t="n">
        <v>80425</v>
      </c>
      <c r="B1550" s="318" t="s">
        <v>173</v>
      </c>
      <c r="C1550" s="319" t="s">
        <v>16925</v>
      </c>
      <c r="D1550" s="313" t="s">
        <v>70</v>
      </c>
      <c r="E1550" s="320" t="n">
        <v>270.49</v>
      </c>
    </row>
    <row r="1551" customFormat="false" ht="13.8" hidden="false" customHeight="true" outlineLevel="0" collapsed="false">
      <c r="A1551" s="317" t="n">
        <v>807</v>
      </c>
      <c r="B1551" s="318" t="s">
        <v>173</v>
      </c>
      <c r="C1551" s="317" t="s">
        <v>16926</v>
      </c>
      <c r="D1551" s="317"/>
      <c r="E1551" s="317"/>
    </row>
    <row r="1552" customFormat="false" ht="23.85" hidden="false" customHeight="false" outlineLevel="0" collapsed="false">
      <c r="A1552" s="319" t="n">
        <v>80731</v>
      </c>
      <c r="B1552" s="318" t="s">
        <v>173</v>
      </c>
      <c r="C1552" s="319" t="s">
        <v>16927</v>
      </c>
      <c r="D1552" s="313" t="s">
        <v>70</v>
      </c>
      <c r="E1552" s="322" t="n">
        <v>75267</v>
      </c>
    </row>
    <row r="1553" customFormat="false" ht="13.8" hidden="false" customHeight="true" outlineLevel="0" collapsed="false">
      <c r="A1553" s="317" t="n">
        <v>811</v>
      </c>
      <c r="B1553" s="318" t="s">
        <v>173</v>
      </c>
      <c r="C1553" s="317" t="s">
        <v>16928</v>
      </c>
      <c r="D1553" s="317"/>
      <c r="E1553" s="317"/>
    </row>
    <row r="1554" customFormat="false" ht="46.25" hidden="false" customHeight="false" outlineLevel="0" collapsed="false">
      <c r="A1554" s="319" t="n">
        <v>81115</v>
      </c>
      <c r="B1554" s="318" t="s">
        <v>173</v>
      </c>
      <c r="C1554" s="319" t="s">
        <v>16929</v>
      </c>
      <c r="D1554" s="313" t="s">
        <v>70</v>
      </c>
      <c r="E1554" s="322" t="n">
        <v>4614.5</v>
      </c>
    </row>
    <row r="1555" customFormat="false" ht="46.25" hidden="false" customHeight="false" outlineLevel="0" collapsed="false">
      <c r="A1555" s="319" t="n">
        <v>81116</v>
      </c>
      <c r="B1555" s="318" t="s">
        <v>173</v>
      </c>
      <c r="C1555" s="319" t="s">
        <v>16930</v>
      </c>
      <c r="D1555" s="313" t="s">
        <v>70</v>
      </c>
      <c r="E1555" s="322" t="n">
        <v>563990.17</v>
      </c>
    </row>
    <row r="1556" customFormat="false" ht="35.05" hidden="false" customHeight="false" outlineLevel="0" collapsed="false">
      <c r="A1556" s="319" t="n">
        <v>81117</v>
      </c>
      <c r="B1556" s="318" t="s">
        <v>173</v>
      </c>
      <c r="C1556" s="319" t="s">
        <v>16931</v>
      </c>
      <c r="D1556" s="313" t="s">
        <v>70</v>
      </c>
      <c r="E1556" s="322" t="n">
        <v>53076.92</v>
      </c>
    </row>
    <row r="1557" customFormat="false" ht="23.85" hidden="false" customHeight="false" outlineLevel="0" collapsed="false">
      <c r="A1557" s="319" t="n">
        <v>81120</v>
      </c>
      <c r="B1557" s="318" t="s">
        <v>173</v>
      </c>
      <c r="C1557" s="319" t="s">
        <v>16932</v>
      </c>
      <c r="D1557" s="313" t="s">
        <v>70</v>
      </c>
      <c r="E1557" s="322" t="n">
        <v>25328.28</v>
      </c>
    </row>
    <row r="1558" customFormat="false" ht="35.05" hidden="false" customHeight="false" outlineLevel="0" collapsed="false">
      <c r="A1558" s="319" t="n">
        <v>81121</v>
      </c>
      <c r="B1558" s="318" t="s">
        <v>173</v>
      </c>
      <c r="C1558" s="319" t="s">
        <v>16933</v>
      </c>
      <c r="D1558" s="313" t="s">
        <v>70</v>
      </c>
      <c r="E1558" s="322" t="n">
        <v>3390.99</v>
      </c>
    </row>
    <row r="1559" customFormat="false" ht="68.65" hidden="false" customHeight="false" outlineLevel="0" collapsed="false">
      <c r="A1559" s="319" t="n">
        <v>81124</v>
      </c>
      <c r="B1559" s="318" t="s">
        <v>173</v>
      </c>
      <c r="C1559" s="319" t="s">
        <v>16934</v>
      </c>
      <c r="D1559" s="313" t="s">
        <v>70</v>
      </c>
      <c r="E1559" s="322" t="n">
        <v>144875</v>
      </c>
    </row>
    <row r="1560" customFormat="false" ht="35.05" hidden="false" customHeight="false" outlineLevel="0" collapsed="false">
      <c r="A1560" s="319" t="n">
        <v>81126</v>
      </c>
      <c r="B1560" s="318" t="s">
        <v>173</v>
      </c>
      <c r="C1560" s="319" t="s">
        <v>16935</v>
      </c>
      <c r="D1560" s="313" t="s">
        <v>70</v>
      </c>
      <c r="E1560" s="322" t="n">
        <v>710000</v>
      </c>
    </row>
    <row r="1561" customFormat="false" ht="46.25" hidden="false" customHeight="false" outlineLevel="0" collapsed="false">
      <c r="A1561" s="319" t="n">
        <v>81128</v>
      </c>
      <c r="B1561" s="318" t="s">
        <v>173</v>
      </c>
      <c r="C1561" s="319" t="s">
        <v>16936</v>
      </c>
      <c r="D1561" s="313" t="s">
        <v>70</v>
      </c>
      <c r="E1561" s="322" t="n">
        <v>13801.74</v>
      </c>
    </row>
    <row r="1562" customFormat="false" ht="23.85" hidden="false" customHeight="false" outlineLevel="0" collapsed="false">
      <c r="A1562" s="319" t="n">
        <v>81129</v>
      </c>
      <c r="B1562" s="318" t="s">
        <v>173</v>
      </c>
      <c r="C1562" s="319" t="s">
        <v>16937</v>
      </c>
      <c r="D1562" s="313" t="s">
        <v>87</v>
      </c>
      <c r="E1562" s="322" t="n">
        <v>15034.3</v>
      </c>
    </row>
    <row r="1563" customFormat="false" ht="68.65" hidden="false" customHeight="false" outlineLevel="0" collapsed="false">
      <c r="A1563" s="319" t="n">
        <v>81130</v>
      </c>
      <c r="B1563" s="318" t="s">
        <v>173</v>
      </c>
      <c r="C1563" s="319" t="s">
        <v>16938</v>
      </c>
      <c r="D1563" s="313" t="s">
        <v>87</v>
      </c>
      <c r="E1563" s="322" t="n">
        <v>10185.52</v>
      </c>
    </row>
    <row r="1564" customFormat="false" ht="79.85" hidden="false" customHeight="false" outlineLevel="0" collapsed="false">
      <c r="A1564" s="319" t="n">
        <v>81133</v>
      </c>
      <c r="B1564" s="318" t="s">
        <v>173</v>
      </c>
      <c r="C1564" s="319" t="s">
        <v>16939</v>
      </c>
      <c r="D1564" s="313" t="s">
        <v>87</v>
      </c>
      <c r="E1564" s="322" t="n">
        <v>442536.57</v>
      </c>
    </row>
    <row r="1565" customFormat="false" ht="35.05" hidden="false" customHeight="false" outlineLevel="0" collapsed="false">
      <c r="A1565" s="319" t="n">
        <v>81134</v>
      </c>
      <c r="B1565" s="318" t="s">
        <v>173</v>
      </c>
      <c r="C1565" s="319" t="s">
        <v>16940</v>
      </c>
      <c r="D1565" s="313" t="s">
        <v>87</v>
      </c>
      <c r="E1565" s="322" t="n">
        <v>69634.7</v>
      </c>
    </row>
    <row r="1566" customFormat="false" ht="46.25" hidden="false" customHeight="false" outlineLevel="0" collapsed="false">
      <c r="A1566" s="319" t="n">
        <v>81135</v>
      </c>
      <c r="B1566" s="318" t="s">
        <v>173</v>
      </c>
      <c r="C1566" s="319" t="s">
        <v>16941</v>
      </c>
      <c r="D1566" s="313" t="s">
        <v>87</v>
      </c>
      <c r="E1566" s="322" t="n">
        <v>496848.5</v>
      </c>
    </row>
    <row r="1567" customFormat="false" ht="12.8" hidden="false" customHeight="false" outlineLevel="0" collapsed="false">
      <c r="A1567" s="3" t="n">
        <v>38605</v>
      </c>
      <c r="B1567" s="3" t="s">
        <v>1640</v>
      </c>
      <c r="C1567" s="3" t="s">
        <v>16942</v>
      </c>
      <c r="D1567" s="2" t="s">
        <v>16943</v>
      </c>
      <c r="E1567" s="323" t="s">
        <v>16944</v>
      </c>
    </row>
    <row r="1568" customFormat="false" ht="15" hidden="false" customHeight="true" outlineLevel="0" collapsed="false">
      <c r="A1568" s="3" t="n">
        <v>11270</v>
      </c>
      <c r="B1568" s="3" t="s">
        <v>1640</v>
      </c>
      <c r="C1568" s="3" t="s">
        <v>16945</v>
      </c>
      <c r="D1568" s="2" t="s">
        <v>16943</v>
      </c>
      <c r="E1568" s="323" t="s">
        <v>16946</v>
      </c>
    </row>
    <row r="1569" customFormat="false" ht="12.8" hidden="false" customHeight="false" outlineLevel="0" collapsed="false">
      <c r="A1569" s="3" t="n">
        <v>412</v>
      </c>
      <c r="B1569" s="3" t="s">
        <v>1640</v>
      </c>
      <c r="C1569" s="3" t="s">
        <v>16947</v>
      </c>
      <c r="D1569" s="2" t="s">
        <v>16943</v>
      </c>
      <c r="E1569" s="323" t="s">
        <v>16948</v>
      </c>
    </row>
    <row r="1570" customFormat="false" ht="12.8" hidden="false" customHeight="false" outlineLevel="0" collapsed="false">
      <c r="A1570" s="3" t="n">
        <v>414</v>
      </c>
      <c r="B1570" s="3" t="s">
        <v>1640</v>
      </c>
      <c r="C1570" s="3" t="s">
        <v>16949</v>
      </c>
      <c r="D1570" s="2" t="s">
        <v>16943</v>
      </c>
      <c r="E1570" s="323" t="s">
        <v>3532</v>
      </c>
    </row>
    <row r="1571" customFormat="false" ht="12.8" hidden="false" customHeight="false" outlineLevel="0" collapsed="false">
      <c r="A1571" s="3" t="n">
        <v>410</v>
      </c>
      <c r="B1571" s="3" t="s">
        <v>1640</v>
      </c>
      <c r="C1571" s="3" t="s">
        <v>16950</v>
      </c>
      <c r="D1571" s="2" t="s">
        <v>16943</v>
      </c>
      <c r="E1571" s="323" t="s">
        <v>15133</v>
      </c>
    </row>
    <row r="1572" customFormat="false" ht="12.8" hidden="false" customHeight="false" outlineLevel="0" collapsed="false">
      <c r="A1572" s="3" t="n">
        <v>411</v>
      </c>
      <c r="B1572" s="3" t="s">
        <v>1640</v>
      </c>
      <c r="C1572" s="3" t="s">
        <v>16951</v>
      </c>
      <c r="D1572" s="2" t="s">
        <v>16943</v>
      </c>
      <c r="E1572" s="323" t="s">
        <v>4318</v>
      </c>
    </row>
    <row r="1573" customFormat="false" ht="15" hidden="false" customHeight="true" outlineLevel="0" collapsed="false">
      <c r="A1573" s="3" t="n">
        <v>408</v>
      </c>
      <c r="B1573" s="3" t="s">
        <v>1640</v>
      </c>
      <c r="C1573" s="3" t="s">
        <v>16952</v>
      </c>
      <c r="D1573" s="2" t="s">
        <v>16943</v>
      </c>
      <c r="E1573" s="323" t="s">
        <v>15205</v>
      </c>
    </row>
    <row r="1574" customFormat="false" ht="15" hidden="false" customHeight="true" outlineLevel="0" collapsed="false">
      <c r="A1574" s="3" t="n">
        <v>39131</v>
      </c>
      <c r="B1574" s="3" t="s">
        <v>1640</v>
      </c>
      <c r="C1574" s="3" t="s">
        <v>16953</v>
      </c>
      <c r="D1574" s="2" t="s">
        <v>16943</v>
      </c>
      <c r="E1574" s="323" t="s">
        <v>16954</v>
      </c>
    </row>
    <row r="1575" customFormat="false" ht="12.8" hidden="false" customHeight="false" outlineLevel="0" collapsed="false">
      <c r="A1575" s="3" t="n">
        <v>394</v>
      </c>
      <c r="B1575" s="3" t="s">
        <v>1640</v>
      </c>
      <c r="C1575" s="3" t="s">
        <v>16955</v>
      </c>
      <c r="D1575" s="2" t="s">
        <v>16943</v>
      </c>
      <c r="E1575" s="323" t="s">
        <v>11348</v>
      </c>
    </row>
    <row r="1576" customFormat="false" ht="12.8" hidden="false" customHeight="false" outlineLevel="0" collapsed="false">
      <c r="A1576" s="3" t="n">
        <v>39130</v>
      </c>
      <c r="B1576" s="3" t="s">
        <v>1640</v>
      </c>
      <c r="C1576" s="3" t="s">
        <v>16956</v>
      </c>
      <c r="D1576" s="2" t="s">
        <v>16943</v>
      </c>
      <c r="E1576" s="323" t="s">
        <v>16957</v>
      </c>
    </row>
    <row r="1577" customFormat="false" ht="12.8" hidden="false" customHeight="false" outlineLevel="0" collapsed="false">
      <c r="A1577" s="3" t="n">
        <v>395</v>
      </c>
      <c r="B1577" s="3" t="s">
        <v>1640</v>
      </c>
      <c r="C1577" s="3" t="s">
        <v>16958</v>
      </c>
      <c r="D1577" s="2" t="s">
        <v>16943</v>
      </c>
      <c r="E1577" s="323" t="s">
        <v>14412</v>
      </c>
    </row>
    <row r="1578" customFormat="false" ht="12.8" hidden="false" customHeight="false" outlineLevel="0" collapsed="false">
      <c r="A1578" s="3" t="n">
        <v>39127</v>
      </c>
      <c r="B1578" s="3" t="s">
        <v>1640</v>
      </c>
      <c r="C1578" s="3" t="s">
        <v>16959</v>
      </c>
      <c r="D1578" s="2" t="s">
        <v>16943</v>
      </c>
      <c r="E1578" s="323" t="s">
        <v>13233</v>
      </c>
    </row>
    <row r="1579" customFormat="false" ht="12.8" hidden="false" customHeight="false" outlineLevel="0" collapsed="false">
      <c r="A1579" s="3" t="n">
        <v>392</v>
      </c>
      <c r="B1579" s="3" t="s">
        <v>1640</v>
      </c>
      <c r="C1579" s="3" t="s">
        <v>16960</v>
      </c>
      <c r="D1579" s="2" t="s">
        <v>16943</v>
      </c>
      <c r="E1579" s="323" t="s">
        <v>4335</v>
      </c>
    </row>
    <row r="1580" customFormat="false" ht="12.8" hidden="false" customHeight="false" outlineLevel="0" collapsed="false">
      <c r="A1580" s="3" t="n">
        <v>39129</v>
      </c>
      <c r="B1580" s="3" t="s">
        <v>1640</v>
      </c>
      <c r="C1580" s="3" t="s">
        <v>16961</v>
      </c>
      <c r="D1580" s="2" t="s">
        <v>16943</v>
      </c>
      <c r="E1580" s="323" t="s">
        <v>3965</v>
      </c>
    </row>
    <row r="1581" customFormat="false" ht="12.8" hidden="false" customHeight="false" outlineLevel="0" collapsed="false">
      <c r="A1581" s="3" t="n">
        <v>393</v>
      </c>
      <c r="B1581" s="3" t="s">
        <v>1640</v>
      </c>
      <c r="C1581" s="3" t="s">
        <v>16962</v>
      </c>
      <c r="D1581" s="2" t="s">
        <v>16943</v>
      </c>
      <c r="E1581" s="323" t="s">
        <v>4117</v>
      </c>
    </row>
    <row r="1582" customFormat="false" ht="15" hidden="false" customHeight="true" outlineLevel="0" collapsed="false">
      <c r="A1582" s="3" t="n">
        <v>39133</v>
      </c>
      <c r="B1582" s="3" t="s">
        <v>1640</v>
      </c>
      <c r="C1582" s="3" t="s">
        <v>16963</v>
      </c>
      <c r="D1582" s="2" t="s">
        <v>16943</v>
      </c>
      <c r="E1582" s="323" t="s">
        <v>3932</v>
      </c>
    </row>
    <row r="1583" customFormat="false" ht="15" hidden="false" customHeight="true" outlineLevel="0" collapsed="false">
      <c r="A1583" s="3" t="n">
        <v>397</v>
      </c>
      <c r="B1583" s="3" t="s">
        <v>1640</v>
      </c>
      <c r="C1583" s="3" t="s">
        <v>16964</v>
      </c>
      <c r="D1583" s="2" t="s">
        <v>16943</v>
      </c>
      <c r="E1583" s="323" t="s">
        <v>3686</v>
      </c>
    </row>
    <row r="1584" customFormat="false" ht="12.8" hidden="false" customHeight="false" outlineLevel="0" collapsed="false">
      <c r="A1584" s="3" t="n">
        <v>39132</v>
      </c>
      <c r="B1584" s="3" t="s">
        <v>1640</v>
      </c>
      <c r="C1584" s="3" t="s">
        <v>16965</v>
      </c>
      <c r="D1584" s="2" t="s">
        <v>16943</v>
      </c>
      <c r="E1584" s="323" t="s">
        <v>16966</v>
      </c>
    </row>
    <row r="1585" customFormat="false" ht="12.8" hidden="false" customHeight="false" outlineLevel="0" collapsed="false">
      <c r="A1585" s="3" t="n">
        <v>396</v>
      </c>
      <c r="B1585" s="3" t="s">
        <v>1640</v>
      </c>
      <c r="C1585" s="3" t="s">
        <v>16967</v>
      </c>
      <c r="D1585" s="2" t="s">
        <v>16943</v>
      </c>
      <c r="E1585" s="323" t="s">
        <v>14766</v>
      </c>
    </row>
    <row r="1586" customFormat="false" ht="12.8" hidden="false" customHeight="false" outlineLevel="0" collapsed="false">
      <c r="A1586" s="3" t="n">
        <v>39135</v>
      </c>
      <c r="B1586" s="3" t="s">
        <v>1640</v>
      </c>
      <c r="C1586" s="3" t="s">
        <v>16968</v>
      </c>
      <c r="D1586" s="2" t="s">
        <v>16943</v>
      </c>
      <c r="E1586" s="323" t="s">
        <v>4312</v>
      </c>
    </row>
    <row r="1587" customFormat="false" ht="15" hidden="false" customHeight="true" outlineLevel="0" collapsed="false">
      <c r="A1587" s="3" t="n">
        <v>39128</v>
      </c>
      <c r="B1587" s="3" t="s">
        <v>1640</v>
      </c>
      <c r="C1587" s="3" t="s">
        <v>16969</v>
      </c>
      <c r="D1587" s="2" t="s">
        <v>16943</v>
      </c>
      <c r="E1587" s="323" t="s">
        <v>16970</v>
      </c>
    </row>
    <row r="1588" customFormat="false" ht="12.8" hidden="false" customHeight="false" outlineLevel="0" collapsed="false">
      <c r="A1588" s="3" t="n">
        <v>400</v>
      </c>
      <c r="B1588" s="3" t="s">
        <v>1640</v>
      </c>
      <c r="C1588" s="3" t="s">
        <v>16971</v>
      </c>
      <c r="D1588" s="2" t="s">
        <v>16943</v>
      </c>
      <c r="E1588" s="323" t="s">
        <v>3768</v>
      </c>
    </row>
    <row r="1589" customFormat="false" ht="12.8" hidden="false" customHeight="false" outlineLevel="0" collapsed="false">
      <c r="A1589" s="3" t="n">
        <v>39125</v>
      </c>
      <c r="B1589" s="3" t="s">
        <v>1640</v>
      </c>
      <c r="C1589" s="3" t="s">
        <v>16972</v>
      </c>
      <c r="D1589" s="2" t="s">
        <v>16943</v>
      </c>
      <c r="E1589" s="323" t="s">
        <v>16970</v>
      </c>
    </row>
    <row r="1590" customFormat="false" ht="15" hidden="false" customHeight="true" outlineLevel="0" collapsed="false">
      <c r="A1590" s="3" t="n">
        <v>39134</v>
      </c>
      <c r="B1590" s="3" t="s">
        <v>1640</v>
      </c>
      <c r="C1590" s="3" t="s">
        <v>16973</v>
      </c>
      <c r="D1590" s="2" t="s">
        <v>16943</v>
      </c>
      <c r="E1590" s="323" t="s">
        <v>8266</v>
      </c>
    </row>
    <row r="1591" customFormat="false" ht="15" hidden="false" customHeight="true" outlineLevel="0" collapsed="false">
      <c r="A1591" s="3" t="n">
        <v>398</v>
      </c>
      <c r="B1591" s="3" t="s">
        <v>1640</v>
      </c>
      <c r="C1591" s="3" t="s">
        <v>16974</v>
      </c>
      <c r="D1591" s="2" t="s">
        <v>16943</v>
      </c>
      <c r="E1591" s="323" t="s">
        <v>4139</v>
      </c>
    </row>
    <row r="1592" customFormat="false" ht="12.8" hidden="false" customHeight="false" outlineLevel="0" collapsed="false">
      <c r="A1592" s="3" t="n">
        <v>39126</v>
      </c>
      <c r="B1592" s="3" t="s">
        <v>1640</v>
      </c>
      <c r="C1592" s="3" t="s">
        <v>16975</v>
      </c>
      <c r="D1592" s="2" t="s">
        <v>16943</v>
      </c>
      <c r="E1592" s="323" t="s">
        <v>13547</v>
      </c>
    </row>
    <row r="1593" customFormat="false" ht="12.8" hidden="false" customHeight="false" outlineLevel="0" collapsed="false">
      <c r="A1593" s="3" t="n">
        <v>399</v>
      </c>
      <c r="B1593" s="3" t="s">
        <v>1640</v>
      </c>
      <c r="C1593" s="3" t="s">
        <v>16976</v>
      </c>
      <c r="D1593" s="2" t="s">
        <v>16943</v>
      </c>
      <c r="E1593" s="323" t="s">
        <v>16977</v>
      </c>
    </row>
    <row r="1594" customFormat="false" ht="15" hidden="false" customHeight="true" outlineLevel="0" collapsed="false">
      <c r="A1594" s="3" t="n">
        <v>39158</v>
      </c>
      <c r="B1594" s="3" t="s">
        <v>1640</v>
      </c>
      <c r="C1594" s="3" t="s">
        <v>16978</v>
      </c>
      <c r="D1594" s="2" t="s">
        <v>16943</v>
      </c>
      <c r="E1594" s="323" t="s">
        <v>12279</v>
      </c>
    </row>
    <row r="1595" customFormat="false" ht="12.8" hidden="false" customHeight="false" outlineLevel="0" collapsed="false">
      <c r="A1595" s="3" t="n">
        <v>39141</v>
      </c>
      <c r="B1595" s="3" t="s">
        <v>1640</v>
      </c>
      <c r="C1595" s="3" t="s">
        <v>16979</v>
      </c>
      <c r="D1595" s="2" t="s">
        <v>16943</v>
      </c>
      <c r="E1595" s="323" t="s">
        <v>3934</v>
      </c>
    </row>
    <row r="1596" customFormat="false" ht="15" hidden="false" customHeight="true" outlineLevel="0" collapsed="false">
      <c r="A1596" s="3" t="n">
        <v>39140</v>
      </c>
      <c r="B1596" s="3" t="s">
        <v>1640</v>
      </c>
      <c r="C1596" s="3" t="s">
        <v>16980</v>
      </c>
      <c r="D1596" s="2" t="s">
        <v>16943</v>
      </c>
      <c r="E1596" s="323" t="s">
        <v>3634</v>
      </c>
    </row>
    <row r="1597" customFormat="false" ht="12.8" hidden="false" customHeight="false" outlineLevel="0" collapsed="false">
      <c r="A1597" s="3" t="n">
        <v>39137</v>
      </c>
      <c r="B1597" s="3" t="s">
        <v>1640</v>
      </c>
      <c r="C1597" s="3" t="s">
        <v>16981</v>
      </c>
      <c r="D1597" s="2" t="s">
        <v>16943</v>
      </c>
      <c r="E1597" s="323" t="s">
        <v>8216</v>
      </c>
    </row>
    <row r="1598" customFormat="false" ht="15" hidden="false" customHeight="true" outlineLevel="0" collapsed="false">
      <c r="A1598" s="3" t="n">
        <v>39139</v>
      </c>
      <c r="B1598" s="3" t="s">
        <v>1640</v>
      </c>
      <c r="C1598" s="3" t="s">
        <v>16982</v>
      </c>
      <c r="D1598" s="2" t="s">
        <v>16943</v>
      </c>
      <c r="E1598" s="323" t="s">
        <v>14712</v>
      </c>
    </row>
    <row r="1599" customFormat="false" ht="12.8" hidden="false" customHeight="false" outlineLevel="0" collapsed="false">
      <c r="A1599" s="3" t="n">
        <v>39143</v>
      </c>
      <c r="B1599" s="3" t="s">
        <v>1640</v>
      </c>
      <c r="C1599" s="3" t="s">
        <v>16983</v>
      </c>
      <c r="D1599" s="2" t="s">
        <v>16943</v>
      </c>
      <c r="E1599" s="323" t="s">
        <v>16984</v>
      </c>
    </row>
    <row r="1600" customFormat="false" ht="12.8" hidden="false" customHeight="false" outlineLevel="0" collapsed="false">
      <c r="A1600" s="3" t="n">
        <v>39142</v>
      </c>
      <c r="B1600" s="3" t="s">
        <v>1640</v>
      </c>
      <c r="C1600" s="3" t="s">
        <v>16985</v>
      </c>
      <c r="D1600" s="2" t="s">
        <v>16943</v>
      </c>
      <c r="E1600" s="323" t="s">
        <v>14335</v>
      </c>
    </row>
    <row r="1601" customFormat="false" ht="12.8" hidden="false" customHeight="false" outlineLevel="0" collapsed="false">
      <c r="A1601" s="3" t="n">
        <v>39138</v>
      </c>
      <c r="B1601" s="3" t="s">
        <v>1640</v>
      </c>
      <c r="C1601" s="3" t="s">
        <v>16986</v>
      </c>
      <c r="D1601" s="2" t="s">
        <v>16943</v>
      </c>
      <c r="E1601" s="323" t="s">
        <v>3703</v>
      </c>
    </row>
    <row r="1602" customFormat="false" ht="12.8" hidden="false" customHeight="false" outlineLevel="0" collapsed="false">
      <c r="A1602" s="3" t="n">
        <v>39136</v>
      </c>
      <c r="B1602" s="3" t="s">
        <v>1640</v>
      </c>
      <c r="C1602" s="3" t="s">
        <v>16987</v>
      </c>
      <c r="D1602" s="2" t="s">
        <v>16943</v>
      </c>
      <c r="E1602" s="323" t="s">
        <v>4330</v>
      </c>
    </row>
    <row r="1603" customFormat="false" ht="12.8" hidden="false" customHeight="false" outlineLevel="0" collapsed="false">
      <c r="A1603" s="3" t="n">
        <v>39144</v>
      </c>
      <c r="B1603" s="3" t="s">
        <v>1640</v>
      </c>
      <c r="C1603" s="3" t="s">
        <v>16988</v>
      </c>
      <c r="D1603" s="2" t="s">
        <v>16943</v>
      </c>
      <c r="E1603" s="323" t="s">
        <v>14412</v>
      </c>
    </row>
    <row r="1604" customFormat="false" ht="12.8" hidden="false" customHeight="false" outlineLevel="0" collapsed="false">
      <c r="A1604" s="3" t="n">
        <v>39145</v>
      </c>
      <c r="B1604" s="3" t="s">
        <v>1640</v>
      </c>
      <c r="C1604" s="3" t="s">
        <v>16989</v>
      </c>
      <c r="D1604" s="2" t="s">
        <v>16943</v>
      </c>
      <c r="E1604" s="323" t="s">
        <v>16990</v>
      </c>
    </row>
    <row r="1605" customFormat="false" ht="12.8" hidden="false" customHeight="false" outlineLevel="0" collapsed="false">
      <c r="A1605" s="3" t="n">
        <v>12615</v>
      </c>
      <c r="B1605" s="3" t="s">
        <v>1640</v>
      </c>
      <c r="C1605" s="3" t="s">
        <v>16991</v>
      </c>
      <c r="D1605" s="2" t="s">
        <v>16943</v>
      </c>
      <c r="E1605" s="323" t="s">
        <v>12273</v>
      </c>
    </row>
    <row r="1606" customFormat="false" ht="12.8" hidden="false" customHeight="false" outlineLevel="0" collapsed="false">
      <c r="A1606" s="3" t="n">
        <v>11927</v>
      </c>
      <c r="B1606" s="3" t="s">
        <v>1640</v>
      </c>
      <c r="C1606" s="3" t="s">
        <v>16992</v>
      </c>
      <c r="D1606" s="2" t="s">
        <v>16943</v>
      </c>
      <c r="E1606" s="323" t="s">
        <v>16993</v>
      </c>
    </row>
    <row r="1607" customFormat="false" ht="12.8" hidden="false" customHeight="false" outlineLevel="0" collapsed="false">
      <c r="A1607" s="3" t="n">
        <v>11928</v>
      </c>
      <c r="B1607" s="3" t="s">
        <v>1640</v>
      </c>
      <c r="C1607" s="3" t="s">
        <v>16994</v>
      </c>
      <c r="D1607" s="2" t="s">
        <v>16943</v>
      </c>
      <c r="E1607" s="323" t="s">
        <v>13117</v>
      </c>
    </row>
    <row r="1608" customFormat="false" ht="12.8" hidden="false" customHeight="false" outlineLevel="0" collapsed="false">
      <c r="A1608" s="3" t="n">
        <v>11929</v>
      </c>
      <c r="B1608" s="3" t="s">
        <v>1640</v>
      </c>
      <c r="C1608" s="3" t="s">
        <v>16995</v>
      </c>
      <c r="D1608" s="2" t="s">
        <v>16943</v>
      </c>
      <c r="E1608" s="323" t="s">
        <v>16996</v>
      </c>
    </row>
    <row r="1609" customFormat="false" ht="12.8" hidden="false" customHeight="false" outlineLevel="0" collapsed="false">
      <c r="A1609" s="3" t="n">
        <v>36801</v>
      </c>
      <c r="B1609" s="3" t="s">
        <v>1640</v>
      </c>
      <c r="C1609" s="3" t="s">
        <v>16997</v>
      </c>
      <c r="D1609" s="2" t="s">
        <v>16943</v>
      </c>
      <c r="E1609" s="323" t="s">
        <v>2172</v>
      </c>
    </row>
    <row r="1610" customFormat="false" ht="12.8" hidden="false" customHeight="false" outlineLevel="0" collapsed="false">
      <c r="A1610" s="3" t="n">
        <v>36246</v>
      </c>
      <c r="B1610" s="3" t="s">
        <v>1640</v>
      </c>
      <c r="C1610" s="3" t="s">
        <v>16998</v>
      </c>
      <c r="D1610" s="2" t="s">
        <v>16999</v>
      </c>
      <c r="E1610" s="323" t="s">
        <v>14670</v>
      </c>
    </row>
    <row r="1611" customFormat="false" ht="12.8" hidden="false" customHeight="false" outlineLevel="0" collapsed="false">
      <c r="A1611" s="3" t="n">
        <v>37600</v>
      </c>
      <c r="B1611" s="3" t="s">
        <v>1640</v>
      </c>
      <c r="C1611" s="3" t="s">
        <v>17000</v>
      </c>
      <c r="D1611" s="2" t="s">
        <v>16943</v>
      </c>
      <c r="E1611" s="323" t="s">
        <v>17001</v>
      </c>
    </row>
    <row r="1612" customFormat="false" ht="12.8" hidden="false" customHeight="false" outlineLevel="0" collapsed="false">
      <c r="A1612" s="3" t="n">
        <v>37599</v>
      </c>
      <c r="B1612" s="3" t="s">
        <v>1640</v>
      </c>
      <c r="C1612" s="3" t="s">
        <v>17002</v>
      </c>
      <c r="D1612" s="2" t="s">
        <v>16943</v>
      </c>
      <c r="E1612" s="323" t="s">
        <v>17003</v>
      </c>
    </row>
    <row r="1613" customFormat="false" ht="12.8" hidden="false" customHeight="false" outlineLevel="0" collapsed="false">
      <c r="A1613" s="3" t="n">
        <v>1</v>
      </c>
      <c r="B1613" s="3" t="s">
        <v>1640</v>
      </c>
      <c r="C1613" s="3" t="s">
        <v>17004</v>
      </c>
      <c r="D1613" s="2" t="s">
        <v>17005</v>
      </c>
      <c r="E1613" s="323" t="s">
        <v>17006</v>
      </c>
    </row>
    <row r="1614" customFormat="false" ht="12.8" hidden="false" customHeight="false" outlineLevel="0" collapsed="false">
      <c r="A1614" s="3" t="n">
        <v>3</v>
      </c>
      <c r="B1614" s="3" t="s">
        <v>1640</v>
      </c>
      <c r="C1614" s="3" t="s">
        <v>17007</v>
      </c>
      <c r="D1614" s="2" t="s">
        <v>17008</v>
      </c>
      <c r="E1614" s="323" t="s">
        <v>17009</v>
      </c>
    </row>
    <row r="1615" customFormat="false" ht="12.8" hidden="false" customHeight="false" outlineLevel="0" collapsed="false">
      <c r="A1615" s="3" t="n">
        <v>43054</v>
      </c>
      <c r="B1615" s="3" t="s">
        <v>1640</v>
      </c>
      <c r="C1615" s="3" t="s">
        <v>17010</v>
      </c>
      <c r="D1615" s="2" t="s">
        <v>17005</v>
      </c>
      <c r="E1615" s="323" t="s">
        <v>17011</v>
      </c>
    </row>
    <row r="1616" customFormat="false" ht="12.8" hidden="false" customHeight="false" outlineLevel="0" collapsed="false">
      <c r="A1616" s="3" t="n">
        <v>42402</v>
      </c>
      <c r="B1616" s="3" t="s">
        <v>1640</v>
      </c>
      <c r="C1616" s="3" t="s">
        <v>17012</v>
      </c>
      <c r="D1616" s="2" t="s">
        <v>17005</v>
      </c>
      <c r="E1616" s="323" t="s">
        <v>12167</v>
      </c>
    </row>
    <row r="1617" customFormat="false" ht="12.8" hidden="false" customHeight="false" outlineLevel="0" collapsed="false">
      <c r="A1617" s="3" t="n">
        <v>42403</v>
      </c>
      <c r="B1617" s="3" t="s">
        <v>1640</v>
      </c>
      <c r="C1617" s="3" t="s">
        <v>17013</v>
      </c>
      <c r="D1617" s="2" t="s">
        <v>17005</v>
      </c>
      <c r="E1617" s="323" t="s">
        <v>17014</v>
      </c>
    </row>
    <row r="1618" customFormat="false" ht="12.8" hidden="false" customHeight="false" outlineLevel="0" collapsed="false">
      <c r="A1618" s="3" t="n">
        <v>42404</v>
      </c>
      <c r="B1618" s="3" t="s">
        <v>1640</v>
      </c>
      <c r="C1618" s="3" t="s">
        <v>17015</v>
      </c>
      <c r="D1618" s="2" t="s">
        <v>17005</v>
      </c>
      <c r="E1618" s="323" t="s">
        <v>8936</v>
      </c>
    </row>
    <row r="1619" customFormat="false" ht="12.8" hidden="false" customHeight="false" outlineLevel="0" collapsed="false">
      <c r="A1619" s="3" t="n">
        <v>42405</v>
      </c>
      <c r="B1619" s="3" t="s">
        <v>1640</v>
      </c>
      <c r="C1619" s="3" t="s">
        <v>17016</v>
      </c>
      <c r="D1619" s="2" t="s">
        <v>17005</v>
      </c>
      <c r="E1619" s="323" t="s">
        <v>17017</v>
      </c>
    </row>
    <row r="1620" customFormat="false" ht="12.8" hidden="false" customHeight="false" outlineLevel="0" collapsed="false">
      <c r="A1620" s="3" t="n">
        <v>34341</v>
      </c>
      <c r="B1620" s="3" t="s">
        <v>1640</v>
      </c>
      <c r="C1620" s="3" t="s">
        <v>17018</v>
      </c>
      <c r="D1620" s="2" t="s">
        <v>17005</v>
      </c>
      <c r="E1620" s="323" t="s">
        <v>7288</v>
      </c>
    </row>
    <row r="1621" customFormat="false" ht="12.8" hidden="false" customHeight="false" outlineLevel="0" collapsed="false">
      <c r="A1621" s="3" t="n">
        <v>43053</v>
      </c>
      <c r="B1621" s="3" t="s">
        <v>1640</v>
      </c>
      <c r="C1621" s="3" t="s">
        <v>17019</v>
      </c>
      <c r="D1621" s="2" t="s">
        <v>17005</v>
      </c>
      <c r="E1621" s="323" t="s">
        <v>3961</v>
      </c>
    </row>
    <row r="1622" customFormat="false" ht="12.8" hidden="false" customHeight="false" outlineLevel="0" collapsed="false">
      <c r="A1622" s="3" t="n">
        <v>43058</v>
      </c>
      <c r="B1622" s="3" t="s">
        <v>1640</v>
      </c>
      <c r="C1622" s="3" t="s">
        <v>17020</v>
      </c>
      <c r="D1622" s="2" t="s">
        <v>17005</v>
      </c>
      <c r="E1622" s="323" t="s">
        <v>17021</v>
      </c>
    </row>
    <row r="1623" customFormat="false" ht="12.8" hidden="false" customHeight="false" outlineLevel="0" collapsed="false">
      <c r="A1623" s="3" t="n">
        <v>34</v>
      </c>
      <c r="B1623" s="3" t="s">
        <v>1640</v>
      </c>
      <c r="C1623" s="3" t="s">
        <v>17022</v>
      </c>
      <c r="D1623" s="2" t="s">
        <v>17005</v>
      </c>
      <c r="E1623" s="323" t="s">
        <v>2883</v>
      </c>
    </row>
    <row r="1624" customFormat="false" ht="12.8" hidden="false" customHeight="false" outlineLevel="0" collapsed="false">
      <c r="A1624" s="3" t="n">
        <v>43055</v>
      </c>
      <c r="B1624" s="3" t="s">
        <v>1640</v>
      </c>
      <c r="C1624" s="3" t="s">
        <v>17023</v>
      </c>
      <c r="D1624" s="2" t="s">
        <v>17005</v>
      </c>
      <c r="E1624" s="323" t="s">
        <v>12491</v>
      </c>
    </row>
    <row r="1625" customFormat="false" ht="12.8" hidden="false" customHeight="false" outlineLevel="0" collapsed="false">
      <c r="A1625" s="3" t="n">
        <v>43056</v>
      </c>
      <c r="B1625" s="3" t="s">
        <v>1640</v>
      </c>
      <c r="C1625" s="3" t="s">
        <v>17024</v>
      </c>
      <c r="D1625" s="2" t="s">
        <v>17005</v>
      </c>
      <c r="E1625" s="323" t="s">
        <v>12327</v>
      </c>
    </row>
    <row r="1626" customFormat="false" ht="12.8" hidden="false" customHeight="false" outlineLevel="0" collapsed="false">
      <c r="A1626" s="3" t="n">
        <v>43057</v>
      </c>
      <c r="B1626" s="3" t="s">
        <v>1640</v>
      </c>
      <c r="C1626" s="3" t="s">
        <v>17025</v>
      </c>
      <c r="D1626" s="2" t="s">
        <v>17005</v>
      </c>
      <c r="E1626" s="323" t="s">
        <v>6579</v>
      </c>
    </row>
    <row r="1627" customFormat="false" ht="12.8" hidden="false" customHeight="false" outlineLevel="0" collapsed="false">
      <c r="A1627" s="3" t="n">
        <v>34449</v>
      </c>
      <c r="B1627" s="3" t="s">
        <v>1640</v>
      </c>
      <c r="C1627" s="3" t="s">
        <v>17026</v>
      </c>
      <c r="D1627" s="2" t="s">
        <v>17005</v>
      </c>
      <c r="E1627" s="323" t="s">
        <v>17027</v>
      </c>
    </row>
    <row r="1628" customFormat="false" ht="12.8" hidden="false" customHeight="false" outlineLevel="0" collapsed="false">
      <c r="A1628" s="3" t="n">
        <v>32</v>
      </c>
      <c r="B1628" s="3" t="s">
        <v>1640</v>
      </c>
      <c r="C1628" s="3" t="s">
        <v>17028</v>
      </c>
      <c r="D1628" s="2" t="s">
        <v>17005</v>
      </c>
      <c r="E1628" s="323" t="s">
        <v>10223</v>
      </c>
    </row>
    <row r="1629" customFormat="false" ht="12.8" hidden="false" customHeight="false" outlineLevel="0" collapsed="false">
      <c r="A1629" s="3" t="n">
        <v>33</v>
      </c>
      <c r="B1629" s="3" t="s">
        <v>1640</v>
      </c>
      <c r="C1629" s="3" t="s">
        <v>17029</v>
      </c>
      <c r="D1629" s="2" t="s">
        <v>17005</v>
      </c>
      <c r="E1629" s="323" t="s">
        <v>3990</v>
      </c>
    </row>
    <row r="1630" customFormat="false" ht="12.8" hidden="false" customHeight="false" outlineLevel="0" collapsed="false">
      <c r="A1630" s="3" t="n">
        <v>43061</v>
      </c>
      <c r="B1630" s="3" t="s">
        <v>1640</v>
      </c>
      <c r="C1630" s="3" t="s">
        <v>17030</v>
      </c>
      <c r="D1630" s="2" t="s">
        <v>17005</v>
      </c>
      <c r="E1630" s="323" t="s">
        <v>17031</v>
      </c>
    </row>
    <row r="1631" customFormat="false" ht="12.8" hidden="false" customHeight="false" outlineLevel="0" collapsed="false">
      <c r="A1631" s="3" t="n">
        <v>43059</v>
      </c>
      <c r="B1631" s="3" t="s">
        <v>1640</v>
      </c>
      <c r="C1631" s="3" t="s">
        <v>17032</v>
      </c>
      <c r="D1631" s="2" t="s">
        <v>17005</v>
      </c>
      <c r="E1631" s="323" t="s">
        <v>14753</v>
      </c>
    </row>
    <row r="1632" customFormat="false" ht="12.8" hidden="false" customHeight="false" outlineLevel="0" collapsed="false">
      <c r="A1632" s="3" t="n">
        <v>43062</v>
      </c>
      <c r="B1632" s="3" t="s">
        <v>1640</v>
      </c>
      <c r="C1632" s="3" t="s">
        <v>17033</v>
      </c>
      <c r="D1632" s="2" t="s">
        <v>17005</v>
      </c>
      <c r="E1632" s="323" t="s">
        <v>17034</v>
      </c>
    </row>
    <row r="1633" customFormat="false" ht="12.8" hidden="false" customHeight="false" outlineLevel="0" collapsed="false">
      <c r="A1633" s="3" t="n">
        <v>43060</v>
      </c>
      <c r="B1633" s="3" t="s">
        <v>1640</v>
      </c>
      <c r="C1633" s="3" t="s">
        <v>17035</v>
      </c>
      <c r="D1633" s="2" t="s">
        <v>17005</v>
      </c>
      <c r="E1633" s="323" t="s">
        <v>7293</v>
      </c>
    </row>
    <row r="1634" customFormat="false" ht="12.8" hidden="false" customHeight="false" outlineLevel="0" collapsed="false">
      <c r="A1634" s="3" t="n">
        <v>40410</v>
      </c>
      <c r="B1634" s="3" t="s">
        <v>1640</v>
      </c>
      <c r="C1634" s="3" t="s">
        <v>17036</v>
      </c>
      <c r="D1634" s="2" t="s">
        <v>16943</v>
      </c>
      <c r="E1634" s="323" t="s">
        <v>8836</v>
      </c>
    </row>
    <row r="1635" customFormat="false" ht="12.8" hidden="false" customHeight="false" outlineLevel="0" collapsed="false">
      <c r="A1635" s="3" t="n">
        <v>40411</v>
      </c>
      <c r="B1635" s="3" t="s">
        <v>1640</v>
      </c>
      <c r="C1635" s="3" t="s">
        <v>17037</v>
      </c>
      <c r="D1635" s="2" t="s">
        <v>16943</v>
      </c>
      <c r="E1635" s="323" t="s">
        <v>17038</v>
      </c>
    </row>
    <row r="1636" customFormat="false" ht="12.8" hidden="false" customHeight="false" outlineLevel="0" collapsed="false">
      <c r="A1636" s="3" t="n">
        <v>40412</v>
      </c>
      <c r="B1636" s="3" t="s">
        <v>1640</v>
      </c>
      <c r="C1636" s="3" t="s">
        <v>17039</v>
      </c>
      <c r="D1636" s="2" t="s">
        <v>16943</v>
      </c>
      <c r="E1636" s="323" t="s">
        <v>12395</v>
      </c>
    </row>
    <row r="1637" customFormat="false" ht="12.8" hidden="false" customHeight="false" outlineLevel="0" collapsed="false">
      <c r="A1637" s="3" t="n">
        <v>44254</v>
      </c>
      <c r="B1637" s="3" t="s">
        <v>1640</v>
      </c>
      <c r="C1637" s="3" t="s">
        <v>17040</v>
      </c>
      <c r="D1637" s="2" t="s">
        <v>16943</v>
      </c>
      <c r="E1637" s="323" t="s">
        <v>10375</v>
      </c>
    </row>
    <row r="1638" customFormat="false" ht="12.8" hidden="false" customHeight="false" outlineLevel="0" collapsed="false">
      <c r="A1638" s="3" t="n">
        <v>44255</v>
      </c>
      <c r="B1638" s="3" t="s">
        <v>1640</v>
      </c>
      <c r="C1638" s="3" t="s">
        <v>17041</v>
      </c>
      <c r="D1638" s="2" t="s">
        <v>16943</v>
      </c>
      <c r="E1638" s="323" t="s">
        <v>17042</v>
      </c>
    </row>
    <row r="1639" customFormat="false" ht="12.8" hidden="false" customHeight="false" outlineLevel="0" collapsed="false">
      <c r="A1639" s="3" t="n">
        <v>44256</v>
      </c>
      <c r="B1639" s="3" t="s">
        <v>1640</v>
      </c>
      <c r="C1639" s="3" t="s">
        <v>17043</v>
      </c>
      <c r="D1639" s="2" t="s">
        <v>16943</v>
      </c>
      <c r="E1639" s="323" t="s">
        <v>13849</v>
      </c>
    </row>
    <row r="1640" customFormat="false" ht="12.8" hidden="false" customHeight="false" outlineLevel="0" collapsed="false">
      <c r="A1640" s="3" t="n">
        <v>44257</v>
      </c>
      <c r="B1640" s="3" t="s">
        <v>1640</v>
      </c>
      <c r="C1640" s="3" t="s">
        <v>17044</v>
      </c>
      <c r="D1640" s="2" t="s">
        <v>16943</v>
      </c>
      <c r="E1640" s="323" t="s">
        <v>17045</v>
      </c>
    </row>
    <row r="1641" customFormat="false" ht="12.8" hidden="false" customHeight="false" outlineLevel="0" collapsed="false">
      <c r="A1641" s="3" t="n">
        <v>44258</v>
      </c>
      <c r="B1641" s="3" t="s">
        <v>1640</v>
      </c>
      <c r="C1641" s="3" t="s">
        <v>17046</v>
      </c>
      <c r="D1641" s="2" t="s">
        <v>16943</v>
      </c>
      <c r="E1641" s="323" t="s">
        <v>17047</v>
      </c>
    </row>
    <row r="1642" customFormat="false" ht="12.8" hidden="false" customHeight="false" outlineLevel="0" collapsed="false">
      <c r="A1642" s="3" t="n">
        <v>44259</v>
      </c>
      <c r="B1642" s="3" t="s">
        <v>1640</v>
      </c>
      <c r="C1642" s="3" t="s">
        <v>17048</v>
      </c>
      <c r="D1642" s="2" t="s">
        <v>16943</v>
      </c>
      <c r="E1642" s="323" t="s">
        <v>17049</v>
      </c>
    </row>
    <row r="1643" customFormat="false" ht="12.8" hidden="false" customHeight="false" outlineLevel="0" collapsed="false">
      <c r="A1643" s="3" t="n">
        <v>37997</v>
      </c>
      <c r="B1643" s="3" t="s">
        <v>1640</v>
      </c>
      <c r="C1643" s="3" t="s">
        <v>17050</v>
      </c>
      <c r="D1643" s="2" t="s">
        <v>16943</v>
      </c>
      <c r="E1643" s="323" t="s">
        <v>7440</v>
      </c>
    </row>
    <row r="1644" customFormat="false" ht="12.8" hidden="false" customHeight="false" outlineLevel="0" collapsed="false">
      <c r="A1644" s="3" t="n">
        <v>37998</v>
      </c>
      <c r="B1644" s="3" t="s">
        <v>1640</v>
      </c>
      <c r="C1644" s="3" t="s">
        <v>17051</v>
      </c>
      <c r="D1644" s="2" t="s">
        <v>16943</v>
      </c>
      <c r="E1644" s="323" t="s">
        <v>4625</v>
      </c>
    </row>
    <row r="1645" customFormat="false" ht="12.8" hidden="false" customHeight="false" outlineLevel="0" collapsed="false">
      <c r="A1645" s="3" t="n">
        <v>55</v>
      </c>
      <c r="B1645" s="3" t="s">
        <v>1640</v>
      </c>
      <c r="C1645" s="3" t="s">
        <v>17052</v>
      </c>
      <c r="D1645" s="2" t="s">
        <v>16943</v>
      </c>
      <c r="E1645" s="323" t="s">
        <v>14766</v>
      </c>
    </row>
    <row r="1646" customFormat="false" ht="12.8" hidden="false" customHeight="false" outlineLevel="0" collapsed="false">
      <c r="A1646" s="3" t="n">
        <v>61</v>
      </c>
      <c r="B1646" s="3" t="s">
        <v>1640</v>
      </c>
      <c r="C1646" s="3" t="s">
        <v>17053</v>
      </c>
      <c r="D1646" s="2" t="s">
        <v>16943</v>
      </c>
      <c r="E1646" s="323" t="s">
        <v>4231</v>
      </c>
    </row>
    <row r="1647" customFormat="false" ht="12.8" hidden="false" customHeight="false" outlineLevel="0" collapsed="false">
      <c r="A1647" s="3" t="n">
        <v>62</v>
      </c>
      <c r="B1647" s="3" t="s">
        <v>1640</v>
      </c>
      <c r="C1647" s="3" t="s">
        <v>17054</v>
      </c>
      <c r="D1647" s="2" t="s">
        <v>16943</v>
      </c>
      <c r="E1647" s="323" t="s">
        <v>13055</v>
      </c>
    </row>
    <row r="1648" customFormat="false" ht="12.8" hidden="false" customHeight="false" outlineLevel="0" collapsed="false">
      <c r="A1648" s="3" t="n">
        <v>10899</v>
      </c>
      <c r="B1648" s="3" t="s">
        <v>1640</v>
      </c>
      <c r="C1648" s="3" t="s">
        <v>17055</v>
      </c>
      <c r="D1648" s="2" t="s">
        <v>16943</v>
      </c>
      <c r="E1648" s="323" t="s">
        <v>17056</v>
      </c>
    </row>
    <row r="1649" customFormat="false" ht="12.8" hidden="false" customHeight="false" outlineLevel="0" collapsed="false">
      <c r="A1649" s="3" t="n">
        <v>10900</v>
      </c>
      <c r="B1649" s="3" t="s">
        <v>1640</v>
      </c>
      <c r="C1649" s="3" t="s">
        <v>17057</v>
      </c>
      <c r="D1649" s="2" t="s">
        <v>16943</v>
      </c>
      <c r="E1649" s="323" t="s">
        <v>17058</v>
      </c>
    </row>
    <row r="1650" customFormat="false" ht="12.8" hidden="false" customHeight="false" outlineLevel="0" collapsed="false">
      <c r="A1650" s="3" t="n">
        <v>47</v>
      </c>
      <c r="B1650" s="3" t="s">
        <v>1640</v>
      </c>
      <c r="C1650" s="3" t="s">
        <v>17059</v>
      </c>
      <c r="D1650" s="2" t="s">
        <v>16943</v>
      </c>
      <c r="E1650" s="323" t="s">
        <v>17060</v>
      </c>
    </row>
    <row r="1651" customFormat="false" ht="12.8" hidden="false" customHeight="false" outlineLevel="0" collapsed="false">
      <c r="A1651" s="3" t="n">
        <v>48</v>
      </c>
      <c r="B1651" s="3" t="s">
        <v>1640</v>
      </c>
      <c r="C1651" s="3" t="s">
        <v>17061</v>
      </c>
      <c r="D1651" s="2" t="s">
        <v>16943</v>
      </c>
      <c r="E1651" s="323" t="s">
        <v>17062</v>
      </c>
    </row>
    <row r="1652" customFormat="false" ht="12.8" hidden="false" customHeight="false" outlineLevel="0" collapsed="false">
      <c r="A1652" s="3" t="n">
        <v>46</v>
      </c>
      <c r="B1652" s="3" t="s">
        <v>1640</v>
      </c>
      <c r="C1652" s="3" t="s">
        <v>17063</v>
      </c>
      <c r="D1652" s="2" t="s">
        <v>16943</v>
      </c>
      <c r="E1652" s="323" t="s">
        <v>3111</v>
      </c>
    </row>
    <row r="1653" customFormat="false" ht="12.8" hidden="false" customHeight="false" outlineLevel="0" collapsed="false">
      <c r="A1653" s="3" t="n">
        <v>52</v>
      </c>
      <c r="B1653" s="3" t="s">
        <v>1640</v>
      </c>
      <c r="C1653" s="3" t="s">
        <v>17064</v>
      </c>
      <c r="D1653" s="2" t="s">
        <v>16943</v>
      </c>
      <c r="E1653" s="323" t="s">
        <v>9066</v>
      </c>
    </row>
    <row r="1654" customFormat="false" ht="12.8" hidden="false" customHeight="false" outlineLevel="0" collapsed="false">
      <c r="A1654" s="3" t="n">
        <v>43</v>
      </c>
      <c r="B1654" s="3" t="s">
        <v>1640</v>
      </c>
      <c r="C1654" s="3" t="s">
        <v>17065</v>
      </c>
      <c r="D1654" s="2" t="s">
        <v>16943</v>
      </c>
      <c r="E1654" s="323" t="s">
        <v>17066</v>
      </c>
    </row>
    <row r="1655" customFormat="false" ht="12.8" hidden="false" customHeight="false" outlineLevel="0" collapsed="false">
      <c r="A1655" s="3" t="n">
        <v>103</v>
      </c>
      <c r="B1655" s="3" t="s">
        <v>1640</v>
      </c>
      <c r="C1655" s="3" t="s">
        <v>17067</v>
      </c>
      <c r="D1655" s="2" t="s">
        <v>16943</v>
      </c>
      <c r="E1655" s="323" t="s">
        <v>17068</v>
      </c>
    </row>
    <row r="1656" customFormat="false" ht="12.8" hidden="false" customHeight="false" outlineLevel="0" collapsed="false">
      <c r="A1656" s="3" t="n">
        <v>107</v>
      </c>
      <c r="B1656" s="3" t="s">
        <v>1640</v>
      </c>
      <c r="C1656" s="3" t="s">
        <v>17069</v>
      </c>
      <c r="D1656" s="2" t="s">
        <v>16943</v>
      </c>
      <c r="E1656" s="323" t="s">
        <v>3015</v>
      </c>
    </row>
    <row r="1657" customFormat="false" ht="12.8" hidden="false" customHeight="false" outlineLevel="0" collapsed="false">
      <c r="A1657" s="3" t="n">
        <v>65</v>
      </c>
      <c r="B1657" s="3" t="s">
        <v>1640</v>
      </c>
      <c r="C1657" s="3" t="s">
        <v>17070</v>
      </c>
      <c r="D1657" s="2" t="s">
        <v>16943</v>
      </c>
      <c r="E1657" s="323" t="s">
        <v>3871</v>
      </c>
    </row>
    <row r="1658" customFormat="false" ht="12.8" hidden="false" customHeight="false" outlineLevel="0" collapsed="false">
      <c r="A1658" s="3" t="n">
        <v>108</v>
      </c>
      <c r="B1658" s="3" t="s">
        <v>1640</v>
      </c>
      <c r="C1658" s="3" t="s">
        <v>17071</v>
      </c>
      <c r="D1658" s="2" t="s">
        <v>16943</v>
      </c>
      <c r="E1658" s="323" t="s">
        <v>15210</v>
      </c>
    </row>
    <row r="1659" customFormat="false" ht="12.8" hidden="false" customHeight="false" outlineLevel="0" collapsed="false">
      <c r="A1659" s="3" t="n">
        <v>110</v>
      </c>
      <c r="B1659" s="3" t="s">
        <v>1640</v>
      </c>
      <c r="C1659" s="3" t="s">
        <v>17072</v>
      </c>
      <c r="D1659" s="2" t="s">
        <v>16943</v>
      </c>
      <c r="E1659" s="323" t="s">
        <v>17073</v>
      </c>
    </row>
    <row r="1660" customFormat="false" ht="12.8" hidden="false" customHeight="false" outlineLevel="0" collapsed="false">
      <c r="A1660" s="3" t="n">
        <v>109</v>
      </c>
      <c r="B1660" s="3" t="s">
        <v>1640</v>
      </c>
      <c r="C1660" s="3" t="s">
        <v>17074</v>
      </c>
      <c r="D1660" s="2" t="s">
        <v>16943</v>
      </c>
      <c r="E1660" s="323" t="s">
        <v>3422</v>
      </c>
    </row>
    <row r="1661" customFormat="false" ht="12.8" hidden="false" customHeight="false" outlineLevel="0" collapsed="false">
      <c r="A1661" s="3" t="n">
        <v>111</v>
      </c>
      <c r="B1661" s="3" t="s">
        <v>1640</v>
      </c>
      <c r="C1661" s="3" t="s">
        <v>17075</v>
      </c>
      <c r="D1661" s="2" t="s">
        <v>16943</v>
      </c>
      <c r="E1661" s="323" t="s">
        <v>17076</v>
      </c>
    </row>
    <row r="1662" customFormat="false" ht="12.8" hidden="false" customHeight="false" outlineLevel="0" collapsed="false">
      <c r="A1662" s="3" t="n">
        <v>112</v>
      </c>
      <c r="B1662" s="3" t="s">
        <v>1640</v>
      </c>
      <c r="C1662" s="3" t="s">
        <v>17077</v>
      </c>
      <c r="D1662" s="2" t="s">
        <v>16943</v>
      </c>
      <c r="E1662" s="323" t="s">
        <v>17078</v>
      </c>
    </row>
    <row r="1663" customFormat="false" ht="12.8" hidden="false" customHeight="false" outlineLevel="0" collapsed="false">
      <c r="A1663" s="3" t="n">
        <v>113</v>
      </c>
      <c r="B1663" s="3" t="s">
        <v>1640</v>
      </c>
      <c r="C1663" s="3" t="s">
        <v>17079</v>
      </c>
      <c r="D1663" s="2" t="s">
        <v>16943</v>
      </c>
      <c r="E1663" s="323" t="s">
        <v>6588</v>
      </c>
    </row>
    <row r="1664" customFormat="false" ht="12.8" hidden="false" customHeight="false" outlineLevel="0" collapsed="false">
      <c r="A1664" s="3" t="n">
        <v>104</v>
      </c>
      <c r="B1664" s="3" t="s">
        <v>1640</v>
      </c>
      <c r="C1664" s="3" t="s">
        <v>17080</v>
      </c>
      <c r="D1664" s="2" t="s">
        <v>16943</v>
      </c>
      <c r="E1664" s="323" t="s">
        <v>17081</v>
      </c>
    </row>
    <row r="1665" customFormat="false" ht="12.8" hidden="false" customHeight="false" outlineLevel="0" collapsed="false">
      <c r="A1665" s="3" t="n">
        <v>102</v>
      </c>
      <c r="B1665" s="3" t="s">
        <v>1640</v>
      </c>
      <c r="C1665" s="3" t="s">
        <v>17082</v>
      </c>
      <c r="D1665" s="2" t="s">
        <v>16943</v>
      </c>
      <c r="E1665" s="323" t="s">
        <v>10456</v>
      </c>
    </row>
    <row r="1666" customFormat="false" ht="12.8" hidden="false" customHeight="false" outlineLevel="0" collapsed="false">
      <c r="A1666" s="3" t="n">
        <v>95</v>
      </c>
      <c r="B1666" s="3" t="s">
        <v>1640</v>
      </c>
      <c r="C1666" s="3" t="s">
        <v>17083</v>
      </c>
      <c r="D1666" s="2" t="s">
        <v>16943</v>
      </c>
      <c r="E1666" s="323" t="s">
        <v>7325</v>
      </c>
    </row>
    <row r="1667" customFormat="false" ht="12.8" hidden="false" customHeight="false" outlineLevel="0" collapsed="false">
      <c r="A1667" s="3" t="n">
        <v>96</v>
      </c>
      <c r="B1667" s="3" t="s">
        <v>1640</v>
      </c>
      <c r="C1667" s="3" t="s">
        <v>17084</v>
      </c>
      <c r="D1667" s="2" t="s">
        <v>16943</v>
      </c>
      <c r="E1667" s="323" t="s">
        <v>14591</v>
      </c>
    </row>
    <row r="1668" customFormat="false" ht="12.8" hidden="false" customHeight="false" outlineLevel="0" collapsed="false">
      <c r="A1668" s="3" t="n">
        <v>97</v>
      </c>
      <c r="B1668" s="3" t="s">
        <v>1640</v>
      </c>
      <c r="C1668" s="3" t="s">
        <v>17085</v>
      </c>
      <c r="D1668" s="2" t="s">
        <v>16943</v>
      </c>
      <c r="E1668" s="323" t="s">
        <v>17086</v>
      </c>
    </row>
    <row r="1669" customFormat="false" ht="12.8" hidden="false" customHeight="false" outlineLevel="0" collapsed="false">
      <c r="A1669" s="3" t="n">
        <v>98</v>
      </c>
      <c r="B1669" s="3" t="s">
        <v>1640</v>
      </c>
      <c r="C1669" s="3" t="s">
        <v>17087</v>
      </c>
      <c r="D1669" s="2" t="s">
        <v>16943</v>
      </c>
      <c r="E1669" s="323" t="s">
        <v>15049</v>
      </c>
    </row>
    <row r="1670" customFormat="false" ht="12.8" hidden="false" customHeight="false" outlineLevel="0" collapsed="false">
      <c r="A1670" s="3" t="n">
        <v>99</v>
      </c>
      <c r="B1670" s="3" t="s">
        <v>1640</v>
      </c>
      <c r="C1670" s="3" t="s">
        <v>17088</v>
      </c>
      <c r="D1670" s="2" t="s">
        <v>16943</v>
      </c>
      <c r="E1670" s="323" t="s">
        <v>17089</v>
      </c>
    </row>
    <row r="1671" customFormat="false" ht="12.8" hidden="false" customHeight="false" outlineLevel="0" collapsed="false">
      <c r="A1671" s="3" t="n">
        <v>60</v>
      </c>
      <c r="B1671" s="3" t="s">
        <v>1640</v>
      </c>
      <c r="C1671" s="3" t="s">
        <v>17090</v>
      </c>
      <c r="D1671" s="2" t="s">
        <v>16943</v>
      </c>
      <c r="E1671" s="323" t="s">
        <v>11350</v>
      </c>
    </row>
    <row r="1672" customFormat="false" ht="12.8" hidden="false" customHeight="false" outlineLevel="0" collapsed="false">
      <c r="A1672" s="3" t="n">
        <v>72</v>
      </c>
      <c r="B1672" s="3" t="s">
        <v>1640</v>
      </c>
      <c r="C1672" s="3" t="s">
        <v>17091</v>
      </c>
      <c r="D1672" s="2" t="s">
        <v>16943</v>
      </c>
      <c r="E1672" s="323" t="s">
        <v>17092</v>
      </c>
    </row>
    <row r="1673" customFormat="false" ht="12.8" hidden="false" customHeight="false" outlineLevel="0" collapsed="false">
      <c r="A1673" s="3" t="n">
        <v>67</v>
      </c>
      <c r="B1673" s="3" t="s">
        <v>1640</v>
      </c>
      <c r="C1673" s="3" t="s">
        <v>17093</v>
      </c>
      <c r="D1673" s="2" t="s">
        <v>16943</v>
      </c>
      <c r="E1673" s="323" t="s">
        <v>17094</v>
      </c>
    </row>
    <row r="1674" customFormat="false" ht="12.8" hidden="false" customHeight="false" outlineLevel="0" collapsed="false">
      <c r="A1674" s="3" t="n">
        <v>71</v>
      </c>
      <c r="B1674" s="3" t="s">
        <v>1640</v>
      </c>
      <c r="C1674" s="3" t="s">
        <v>17095</v>
      </c>
      <c r="D1674" s="2" t="s">
        <v>16943</v>
      </c>
      <c r="E1674" s="323" t="s">
        <v>17096</v>
      </c>
    </row>
    <row r="1675" customFormat="false" ht="12.8" hidden="false" customHeight="false" outlineLevel="0" collapsed="false">
      <c r="A1675" s="3" t="n">
        <v>73</v>
      </c>
      <c r="B1675" s="3" t="s">
        <v>1640</v>
      </c>
      <c r="C1675" s="3" t="s">
        <v>17097</v>
      </c>
      <c r="D1675" s="2" t="s">
        <v>16943</v>
      </c>
      <c r="E1675" s="323" t="s">
        <v>4490</v>
      </c>
    </row>
    <row r="1676" customFormat="false" ht="12.8" hidden="false" customHeight="false" outlineLevel="0" collapsed="false">
      <c r="A1676" s="3" t="n">
        <v>100</v>
      </c>
      <c r="B1676" s="3" t="s">
        <v>1640</v>
      </c>
      <c r="C1676" s="3" t="s">
        <v>17098</v>
      </c>
      <c r="D1676" s="2" t="s">
        <v>16943</v>
      </c>
      <c r="E1676" s="323" t="s">
        <v>17099</v>
      </c>
    </row>
    <row r="1677" customFormat="false" ht="12.8" hidden="false" customHeight="false" outlineLevel="0" collapsed="false">
      <c r="A1677" s="3" t="n">
        <v>75</v>
      </c>
      <c r="B1677" s="3" t="s">
        <v>1640</v>
      </c>
      <c r="C1677" s="3" t="s">
        <v>17100</v>
      </c>
      <c r="D1677" s="2" t="s">
        <v>16943</v>
      </c>
      <c r="E1677" s="323" t="s">
        <v>17101</v>
      </c>
    </row>
    <row r="1678" customFormat="false" ht="12.8" hidden="false" customHeight="false" outlineLevel="0" collapsed="false">
      <c r="A1678" s="3" t="n">
        <v>83</v>
      </c>
      <c r="B1678" s="3" t="s">
        <v>1640</v>
      </c>
      <c r="C1678" s="3" t="s">
        <v>17102</v>
      </c>
      <c r="D1678" s="2" t="s">
        <v>16943</v>
      </c>
      <c r="E1678" s="323" t="s">
        <v>17103</v>
      </c>
    </row>
    <row r="1679" customFormat="false" ht="12.8" hidden="false" customHeight="false" outlineLevel="0" collapsed="false">
      <c r="A1679" s="3" t="n">
        <v>74</v>
      </c>
      <c r="B1679" s="3" t="s">
        <v>1640</v>
      </c>
      <c r="C1679" s="3" t="s">
        <v>17104</v>
      </c>
      <c r="D1679" s="2" t="s">
        <v>16943</v>
      </c>
      <c r="E1679" s="323" t="s">
        <v>17105</v>
      </c>
    </row>
    <row r="1680" customFormat="false" ht="12.8" hidden="false" customHeight="false" outlineLevel="0" collapsed="false">
      <c r="A1680" s="3" t="n">
        <v>106</v>
      </c>
      <c r="B1680" s="3" t="s">
        <v>1640</v>
      </c>
      <c r="C1680" s="3" t="s">
        <v>17106</v>
      </c>
      <c r="D1680" s="2" t="s">
        <v>16943</v>
      </c>
      <c r="E1680" s="323" t="s">
        <v>17107</v>
      </c>
    </row>
    <row r="1681" customFormat="false" ht="12.8" hidden="false" customHeight="false" outlineLevel="0" collapsed="false">
      <c r="A1681" s="3" t="n">
        <v>88</v>
      </c>
      <c r="B1681" s="3" t="s">
        <v>1640</v>
      </c>
      <c r="C1681" s="3" t="s">
        <v>17108</v>
      </c>
      <c r="D1681" s="2" t="s">
        <v>16943</v>
      </c>
      <c r="E1681" s="323" t="s">
        <v>9202</v>
      </c>
    </row>
    <row r="1682" customFormat="false" ht="12.8" hidden="false" customHeight="false" outlineLevel="0" collapsed="false">
      <c r="A1682" s="3" t="n">
        <v>82</v>
      </c>
      <c r="B1682" s="3" t="s">
        <v>1640</v>
      </c>
      <c r="C1682" s="3" t="s">
        <v>17109</v>
      </c>
      <c r="D1682" s="2" t="s">
        <v>16943</v>
      </c>
      <c r="E1682" s="323" t="s">
        <v>17110</v>
      </c>
    </row>
    <row r="1683" customFormat="false" ht="12.8" hidden="false" customHeight="false" outlineLevel="0" collapsed="false">
      <c r="A1683" s="3" t="n">
        <v>105</v>
      </c>
      <c r="B1683" s="3" t="s">
        <v>1640</v>
      </c>
      <c r="C1683" s="3" t="s">
        <v>17111</v>
      </c>
      <c r="D1683" s="2" t="s">
        <v>16943</v>
      </c>
      <c r="E1683" s="323" t="s">
        <v>17112</v>
      </c>
    </row>
    <row r="1684" customFormat="false" ht="12.8" hidden="false" customHeight="false" outlineLevel="0" collapsed="false">
      <c r="A1684" s="3" t="n">
        <v>39719</v>
      </c>
      <c r="B1684" s="3" t="s">
        <v>1640</v>
      </c>
      <c r="C1684" s="3" t="s">
        <v>17113</v>
      </c>
      <c r="D1684" s="2" t="s">
        <v>17008</v>
      </c>
      <c r="E1684" s="323" t="s">
        <v>17114</v>
      </c>
    </row>
    <row r="1685" customFormat="false" ht="12.8" hidden="false" customHeight="false" outlineLevel="0" collapsed="false">
      <c r="A1685" s="3" t="n">
        <v>3410</v>
      </c>
      <c r="B1685" s="3" t="s">
        <v>1640</v>
      </c>
      <c r="C1685" s="3" t="s">
        <v>17115</v>
      </c>
      <c r="D1685" s="2" t="s">
        <v>17005</v>
      </c>
      <c r="E1685" s="323" t="s">
        <v>17116</v>
      </c>
    </row>
    <row r="1686" customFormat="false" ht="12.8" hidden="false" customHeight="false" outlineLevel="0" collapsed="false">
      <c r="A1686" s="3" t="n">
        <v>4791</v>
      </c>
      <c r="B1686" s="3" t="s">
        <v>1640</v>
      </c>
      <c r="C1686" s="3" t="s">
        <v>17117</v>
      </c>
      <c r="D1686" s="2" t="s">
        <v>17005</v>
      </c>
      <c r="E1686" s="323" t="s">
        <v>17118</v>
      </c>
    </row>
    <row r="1687" customFormat="false" ht="12.8" hidden="false" customHeight="false" outlineLevel="0" collapsed="false">
      <c r="A1687" s="3" t="n">
        <v>157</v>
      </c>
      <c r="B1687" s="3" t="s">
        <v>1640</v>
      </c>
      <c r="C1687" s="3" t="s">
        <v>17119</v>
      </c>
      <c r="D1687" s="2" t="s">
        <v>17005</v>
      </c>
      <c r="E1687" s="323" t="s">
        <v>17120</v>
      </c>
    </row>
    <row r="1688" customFormat="false" ht="12.8" hidden="false" customHeight="false" outlineLevel="0" collapsed="false">
      <c r="A1688" s="3" t="n">
        <v>156</v>
      </c>
      <c r="B1688" s="3" t="s">
        <v>1640</v>
      </c>
      <c r="C1688" s="3" t="s">
        <v>17121</v>
      </c>
      <c r="D1688" s="2" t="s">
        <v>17005</v>
      </c>
      <c r="E1688" s="323" t="s">
        <v>17122</v>
      </c>
    </row>
    <row r="1689" customFormat="false" ht="12.8" hidden="false" customHeight="false" outlineLevel="0" collapsed="false">
      <c r="A1689" s="3" t="n">
        <v>131</v>
      </c>
      <c r="B1689" s="3" t="s">
        <v>1640</v>
      </c>
      <c r="C1689" s="3" t="s">
        <v>17123</v>
      </c>
      <c r="D1689" s="2" t="s">
        <v>17005</v>
      </c>
      <c r="E1689" s="323" t="s">
        <v>17124</v>
      </c>
    </row>
    <row r="1690" customFormat="false" ht="12.8" hidden="false" customHeight="false" outlineLevel="0" collapsed="false">
      <c r="A1690" s="3" t="n">
        <v>21114</v>
      </c>
      <c r="B1690" s="3" t="s">
        <v>1640</v>
      </c>
      <c r="C1690" s="3" t="s">
        <v>17125</v>
      </c>
      <c r="D1690" s="2" t="s">
        <v>16943</v>
      </c>
      <c r="E1690" s="323" t="s">
        <v>17126</v>
      </c>
    </row>
    <row r="1691" customFormat="false" ht="12.8" hidden="false" customHeight="false" outlineLevel="0" collapsed="false">
      <c r="A1691" s="3" t="n">
        <v>119</v>
      </c>
      <c r="B1691" s="3" t="s">
        <v>1640</v>
      </c>
      <c r="C1691" s="3" t="s">
        <v>17127</v>
      </c>
      <c r="D1691" s="2" t="s">
        <v>16943</v>
      </c>
      <c r="E1691" s="323" t="s">
        <v>17128</v>
      </c>
    </row>
    <row r="1692" customFormat="false" ht="12.8" hidden="false" customHeight="false" outlineLevel="0" collapsed="false">
      <c r="A1692" s="3" t="n">
        <v>122</v>
      </c>
      <c r="B1692" s="3" t="s">
        <v>1640</v>
      </c>
      <c r="C1692" s="3" t="s">
        <v>17129</v>
      </c>
      <c r="D1692" s="2" t="s">
        <v>16943</v>
      </c>
      <c r="E1692" s="323" t="s">
        <v>4222</v>
      </c>
    </row>
    <row r="1693" customFormat="false" ht="12.8" hidden="false" customHeight="false" outlineLevel="0" collapsed="false">
      <c r="A1693" s="3" t="n">
        <v>20080</v>
      </c>
      <c r="B1693" s="3" t="s">
        <v>1640</v>
      </c>
      <c r="C1693" s="3" t="s">
        <v>17130</v>
      </c>
      <c r="D1693" s="2" t="s">
        <v>16943</v>
      </c>
      <c r="E1693" s="323" t="s">
        <v>3825</v>
      </c>
    </row>
    <row r="1694" customFormat="false" ht="12.8" hidden="false" customHeight="false" outlineLevel="0" collapsed="false">
      <c r="A1694" s="3" t="n">
        <v>124</v>
      </c>
      <c r="B1694" s="3" t="s">
        <v>1640</v>
      </c>
      <c r="C1694" s="3" t="s">
        <v>17131</v>
      </c>
      <c r="D1694" s="2" t="s">
        <v>17008</v>
      </c>
      <c r="E1694" s="323" t="s">
        <v>17132</v>
      </c>
    </row>
    <row r="1695" customFormat="false" ht="12.8" hidden="false" customHeight="false" outlineLevel="0" collapsed="false">
      <c r="A1695" s="3" t="n">
        <v>7334</v>
      </c>
      <c r="B1695" s="3" t="s">
        <v>1640</v>
      </c>
      <c r="C1695" s="3" t="s">
        <v>17133</v>
      </c>
      <c r="D1695" s="2" t="s">
        <v>17008</v>
      </c>
      <c r="E1695" s="323" t="s">
        <v>17134</v>
      </c>
    </row>
    <row r="1696" customFormat="false" ht="12.8" hidden="false" customHeight="false" outlineLevel="0" collapsed="false">
      <c r="A1696" s="3" t="n">
        <v>45146</v>
      </c>
      <c r="B1696" s="3" t="s">
        <v>1640</v>
      </c>
      <c r="C1696" s="3" t="s">
        <v>17135</v>
      </c>
      <c r="D1696" s="2" t="s">
        <v>17005</v>
      </c>
      <c r="E1696" s="323" t="s">
        <v>14805</v>
      </c>
    </row>
    <row r="1697" customFormat="false" ht="12.8" hidden="false" customHeight="false" outlineLevel="0" collapsed="false">
      <c r="A1697" s="3" t="n">
        <v>123</v>
      </c>
      <c r="B1697" s="3" t="s">
        <v>1640</v>
      </c>
      <c r="C1697" s="3" t="s">
        <v>17136</v>
      </c>
      <c r="D1697" s="2" t="s">
        <v>17008</v>
      </c>
      <c r="E1697" s="323" t="s">
        <v>12415</v>
      </c>
    </row>
    <row r="1698" customFormat="false" ht="12.8" hidden="false" customHeight="false" outlineLevel="0" collapsed="false">
      <c r="A1698" s="3" t="n">
        <v>127</v>
      </c>
      <c r="B1698" s="3" t="s">
        <v>1640</v>
      </c>
      <c r="C1698" s="3" t="s">
        <v>17137</v>
      </c>
      <c r="D1698" s="2" t="s">
        <v>17008</v>
      </c>
      <c r="E1698" s="323" t="s">
        <v>9030</v>
      </c>
    </row>
    <row r="1699" customFormat="false" ht="12.8" hidden="false" customHeight="false" outlineLevel="0" collapsed="false">
      <c r="A1699" s="3" t="n">
        <v>133</v>
      </c>
      <c r="B1699" s="3" t="s">
        <v>1640</v>
      </c>
      <c r="C1699" s="3" t="s">
        <v>17138</v>
      </c>
      <c r="D1699" s="2" t="s">
        <v>17008</v>
      </c>
      <c r="E1699" s="323" t="s">
        <v>17139</v>
      </c>
    </row>
    <row r="1700" customFormat="false" ht="12.8" hidden="false" customHeight="false" outlineLevel="0" collapsed="false">
      <c r="A1700" s="3" t="n">
        <v>43617</v>
      </c>
      <c r="B1700" s="3" t="s">
        <v>1640</v>
      </c>
      <c r="C1700" s="3" t="s">
        <v>17140</v>
      </c>
      <c r="D1700" s="2" t="s">
        <v>17008</v>
      </c>
      <c r="E1700" s="323" t="s">
        <v>17141</v>
      </c>
    </row>
    <row r="1701" customFormat="false" ht="12.8" hidden="false" customHeight="false" outlineLevel="0" collapsed="false">
      <c r="A1701" s="3" t="n">
        <v>132</v>
      </c>
      <c r="B1701" s="3" t="s">
        <v>1640</v>
      </c>
      <c r="C1701" s="3" t="s">
        <v>17142</v>
      </c>
      <c r="D1701" s="2" t="s">
        <v>17008</v>
      </c>
      <c r="E1701" s="323" t="s">
        <v>17143</v>
      </c>
    </row>
    <row r="1702" customFormat="false" ht="12.8" hidden="false" customHeight="false" outlineLevel="0" collapsed="false">
      <c r="A1702" s="3" t="n">
        <v>43618</v>
      </c>
      <c r="B1702" s="3" t="s">
        <v>1640</v>
      </c>
      <c r="C1702" s="3" t="s">
        <v>17144</v>
      </c>
      <c r="D1702" s="2" t="s">
        <v>17005</v>
      </c>
      <c r="E1702" s="323" t="s">
        <v>4428</v>
      </c>
    </row>
    <row r="1703" customFormat="false" ht="12.8" hidden="false" customHeight="false" outlineLevel="0" collapsed="false">
      <c r="A1703" s="3" t="n">
        <v>37476</v>
      </c>
      <c r="B1703" s="3" t="s">
        <v>1640</v>
      </c>
      <c r="C1703" s="3" t="s">
        <v>17145</v>
      </c>
      <c r="D1703" s="2" t="s">
        <v>16943</v>
      </c>
      <c r="E1703" s="323" t="s">
        <v>17146</v>
      </c>
    </row>
    <row r="1704" customFormat="false" ht="12.8" hidden="false" customHeight="false" outlineLevel="0" collapsed="false">
      <c r="A1704" s="3" t="n">
        <v>37478</v>
      </c>
      <c r="B1704" s="3" t="s">
        <v>1640</v>
      </c>
      <c r="C1704" s="3" t="s">
        <v>17147</v>
      </c>
      <c r="D1704" s="2" t="s">
        <v>16943</v>
      </c>
      <c r="E1704" s="323" t="s">
        <v>17148</v>
      </c>
    </row>
    <row r="1705" customFormat="false" ht="12.8" hidden="false" customHeight="false" outlineLevel="0" collapsed="false">
      <c r="A1705" s="3" t="n">
        <v>37477</v>
      </c>
      <c r="B1705" s="3" t="s">
        <v>1640</v>
      </c>
      <c r="C1705" s="3" t="s">
        <v>17149</v>
      </c>
      <c r="D1705" s="2" t="s">
        <v>16943</v>
      </c>
      <c r="E1705" s="323" t="s">
        <v>17150</v>
      </c>
    </row>
    <row r="1706" customFormat="false" ht="12.8" hidden="false" customHeight="false" outlineLevel="0" collapsed="false">
      <c r="A1706" s="3" t="n">
        <v>37479</v>
      </c>
      <c r="B1706" s="3" t="s">
        <v>1640</v>
      </c>
      <c r="C1706" s="3" t="s">
        <v>17151</v>
      </c>
      <c r="D1706" s="2" t="s">
        <v>16943</v>
      </c>
      <c r="E1706" s="323" t="s">
        <v>17152</v>
      </c>
    </row>
    <row r="1707" customFormat="false" ht="12.8" hidden="false" customHeight="false" outlineLevel="0" collapsed="false">
      <c r="A1707" s="3" t="n">
        <v>4319</v>
      </c>
      <c r="B1707" s="3" t="s">
        <v>1640</v>
      </c>
      <c r="C1707" s="3" t="s">
        <v>17153</v>
      </c>
      <c r="D1707" s="2" t="s">
        <v>16943</v>
      </c>
      <c r="E1707" s="323" t="s">
        <v>17154</v>
      </c>
    </row>
    <row r="1708" customFormat="false" ht="12.8" hidden="false" customHeight="false" outlineLevel="0" collapsed="false">
      <c r="A1708" s="3" t="n">
        <v>42409</v>
      </c>
      <c r="B1708" s="3" t="s">
        <v>1640</v>
      </c>
      <c r="C1708" s="3" t="s">
        <v>17155</v>
      </c>
      <c r="D1708" s="2" t="s">
        <v>17005</v>
      </c>
      <c r="E1708" s="323" t="s">
        <v>7230</v>
      </c>
    </row>
    <row r="1709" customFormat="false" ht="12.8" hidden="false" customHeight="false" outlineLevel="0" collapsed="false">
      <c r="A1709" s="3" t="n">
        <v>40553</v>
      </c>
      <c r="B1709" s="3" t="s">
        <v>1640</v>
      </c>
      <c r="C1709" s="3" t="s">
        <v>17156</v>
      </c>
      <c r="D1709" s="2" t="s">
        <v>17157</v>
      </c>
      <c r="E1709" s="323" t="s">
        <v>17158</v>
      </c>
    </row>
    <row r="1710" customFormat="false" ht="12.8" hidden="false" customHeight="false" outlineLevel="0" collapsed="false">
      <c r="A1710" s="3" t="n">
        <v>6114</v>
      </c>
      <c r="B1710" s="3" t="s">
        <v>1640</v>
      </c>
      <c r="C1710" s="3" t="s">
        <v>17159</v>
      </c>
      <c r="D1710" s="2" t="s">
        <v>17160</v>
      </c>
      <c r="E1710" s="323" t="s">
        <v>9416</v>
      </c>
    </row>
    <row r="1711" customFormat="false" ht="12.8" hidden="false" customHeight="false" outlineLevel="0" collapsed="false">
      <c r="A1711" s="3" t="n">
        <v>40912</v>
      </c>
      <c r="B1711" s="3" t="s">
        <v>1640</v>
      </c>
      <c r="C1711" s="3" t="s">
        <v>17161</v>
      </c>
      <c r="D1711" s="2" t="s">
        <v>17162</v>
      </c>
      <c r="E1711" s="323" t="s">
        <v>17163</v>
      </c>
    </row>
    <row r="1712" customFormat="false" ht="12.8" hidden="false" customHeight="false" outlineLevel="0" collapsed="false">
      <c r="A1712" s="3" t="n">
        <v>247</v>
      </c>
      <c r="B1712" s="3" t="s">
        <v>1640</v>
      </c>
      <c r="C1712" s="3" t="s">
        <v>17164</v>
      </c>
      <c r="D1712" s="2" t="s">
        <v>17160</v>
      </c>
      <c r="E1712" s="323" t="s">
        <v>9416</v>
      </c>
    </row>
    <row r="1713" customFormat="false" ht="12.8" hidden="false" customHeight="false" outlineLevel="0" collapsed="false">
      <c r="A1713" s="3" t="n">
        <v>40919</v>
      </c>
      <c r="B1713" s="3" t="s">
        <v>1640</v>
      </c>
      <c r="C1713" s="3" t="s">
        <v>17165</v>
      </c>
      <c r="D1713" s="2" t="s">
        <v>17162</v>
      </c>
      <c r="E1713" s="323" t="s">
        <v>17163</v>
      </c>
    </row>
    <row r="1714" customFormat="false" ht="12.8" hidden="false" customHeight="false" outlineLevel="0" collapsed="false">
      <c r="A1714" s="3" t="n">
        <v>44499</v>
      </c>
      <c r="B1714" s="3" t="s">
        <v>1640</v>
      </c>
      <c r="C1714" s="3" t="s">
        <v>17166</v>
      </c>
      <c r="D1714" s="2" t="s">
        <v>17160</v>
      </c>
      <c r="E1714" s="323" t="s">
        <v>9416</v>
      </c>
    </row>
    <row r="1715" customFormat="false" ht="12.8" hidden="false" customHeight="false" outlineLevel="0" collapsed="false">
      <c r="A1715" s="3" t="n">
        <v>40984</v>
      </c>
      <c r="B1715" s="3" t="s">
        <v>1640</v>
      </c>
      <c r="C1715" s="3" t="s">
        <v>17167</v>
      </c>
      <c r="D1715" s="2" t="s">
        <v>17162</v>
      </c>
      <c r="E1715" s="323" t="s">
        <v>17163</v>
      </c>
    </row>
    <row r="1716" customFormat="false" ht="12.8" hidden="false" customHeight="false" outlineLevel="0" collapsed="false">
      <c r="A1716" s="3" t="n">
        <v>248</v>
      </c>
      <c r="B1716" s="3" t="s">
        <v>1640</v>
      </c>
      <c r="C1716" s="3" t="s">
        <v>17168</v>
      </c>
      <c r="D1716" s="2" t="s">
        <v>17160</v>
      </c>
      <c r="E1716" s="323" t="s">
        <v>6648</v>
      </c>
    </row>
    <row r="1717" customFormat="false" ht="12.8" hidden="false" customHeight="false" outlineLevel="0" collapsed="false">
      <c r="A1717" s="3" t="n">
        <v>41086</v>
      </c>
      <c r="B1717" s="3" t="s">
        <v>1640</v>
      </c>
      <c r="C1717" s="3" t="s">
        <v>17169</v>
      </c>
      <c r="D1717" s="2" t="s">
        <v>17162</v>
      </c>
      <c r="E1717" s="323" t="s">
        <v>17170</v>
      </c>
    </row>
    <row r="1718" customFormat="false" ht="12.8" hidden="false" customHeight="false" outlineLevel="0" collapsed="false">
      <c r="A1718" s="3" t="n">
        <v>34466</v>
      </c>
      <c r="B1718" s="3" t="s">
        <v>1640</v>
      </c>
      <c r="C1718" s="3" t="s">
        <v>17171</v>
      </c>
      <c r="D1718" s="2" t="s">
        <v>17160</v>
      </c>
      <c r="E1718" s="323" t="s">
        <v>9416</v>
      </c>
    </row>
    <row r="1719" customFormat="false" ht="12.8" hidden="false" customHeight="false" outlineLevel="0" collapsed="false">
      <c r="A1719" s="3" t="n">
        <v>41083</v>
      </c>
      <c r="B1719" s="3" t="s">
        <v>1640</v>
      </c>
      <c r="C1719" s="3" t="s">
        <v>17172</v>
      </c>
      <c r="D1719" s="2" t="s">
        <v>17162</v>
      </c>
      <c r="E1719" s="323" t="s">
        <v>17163</v>
      </c>
    </row>
    <row r="1720" customFormat="false" ht="12.8" hidden="false" customHeight="false" outlineLevel="0" collapsed="false">
      <c r="A1720" s="3" t="n">
        <v>252</v>
      </c>
      <c r="B1720" s="3" t="s">
        <v>1640</v>
      </c>
      <c r="C1720" s="3" t="s">
        <v>17173</v>
      </c>
      <c r="D1720" s="2" t="s">
        <v>17160</v>
      </c>
      <c r="E1720" s="323" t="s">
        <v>9416</v>
      </c>
    </row>
    <row r="1721" customFormat="false" ht="12.8" hidden="false" customHeight="false" outlineLevel="0" collapsed="false">
      <c r="A1721" s="3" t="n">
        <v>40909</v>
      </c>
      <c r="B1721" s="3" t="s">
        <v>1640</v>
      </c>
      <c r="C1721" s="3" t="s">
        <v>17174</v>
      </c>
      <c r="D1721" s="2" t="s">
        <v>17162</v>
      </c>
      <c r="E1721" s="323" t="s">
        <v>17163</v>
      </c>
    </row>
    <row r="1722" customFormat="false" ht="12.8" hidden="false" customHeight="false" outlineLevel="0" collapsed="false">
      <c r="A1722" s="3" t="n">
        <v>242</v>
      </c>
      <c r="B1722" s="3" t="s">
        <v>1640</v>
      </c>
      <c r="C1722" s="3" t="s">
        <v>17175</v>
      </c>
      <c r="D1722" s="2" t="s">
        <v>17160</v>
      </c>
      <c r="E1722" s="323" t="s">
        <v>6648</v>
      </c>
    </row>
    <row r="1723" customFormat="false" ht="12.8" hidden="false" customHeight="false" outlineLevel="0" collapsed="false">
      <c r="A1723" s="3" t="n">
        <v>41085</v>
      </c>
      <c r="B1723" s="3" t="s">
        <v>1640</v>
      </c>
      <c r="C1723" s="3" t="s">
        <v>17176</v>
      </c>
      <c r="D1723" s="2" t="s">
        <v>17162</v>
      </c>
      <c r="E1723" s="323" t="s">
        <v>17170</v>
      </c>
    </row>
    <row r="1724" customFormat="false" ht="12.8" hidden="false" customHeight="false" outlineLevel="0" collapsed="false">
      <c r="A1724" s="3" t="n">
        <v>427</v>
      </c>
      <c r="B1724" s="3" t="s">
        <v>1640</v>
      </c>
      <c r="C1724" s="3" t="s">
        <v>17177</v>
      </c>
      <c r="D1724" s="2" t="s">
        <v>16943</v>
      </c>
      <c r="E1724" s="323" t="s">
        <v>3091</v>
      </c>
    </row>
    <row r="1725" customFormat="false" ht="12.8" hidden="false" customHeight="false" outlineLevel="0" collapsed="false">
      <c r="A1725" s="3" t="n">
        <v>417</v>
      </c>
      <c r="B1725" s="3" t="s">
        <v>1640</v>
      </c>
      <c r="C1725" s="3" t="s">
        <v>17178</v>
      </c>
      <c r="D1725" s="2" t="s">
        <v>16943</v>
      </c>
      <c r="E1725" s="323" t="s">
        <v>17179</v>
      </c>
    </row>
    <row r="1726" customFormat="false" ht="12.8" hidden="false" customHeight="false" outlineLevel="0" collapsed="false">
      <c r="A1726" s="3" t="n">
        <v>11273</v>
      </c>
      <c r="B1726" s="3" t="s">
        <v>1640</v>
      </c>
      <c r="C1726" s="3" t="s">
        <v>17180</v>
      </c>
      <c r="D1726" s="2" t="s">
        <v>16943</v>
      </c>
      <c r="E1726" s="323" t="s">
        <v>11022</v>
      </c>
    </row>
    <row r="1727" customFormat="false" ht="12.8" hidden="false" customHeight="false" outlineLevel="0" collapsed="false">
      <c r="A1727" s="3" t="n">
        <v>11272</v>
      </c>
      <c r="B1727" s="3" t="s">
        <v>1640</v>
      </c>
      <c r="C1727" s="3" t="s">
        <v>17181</v>
      </c>
      <c r="D1727" s="2" t="s">
        <v>16943</v>
      </c>
      <c r="E1727" s="323" t="s">
        <v>17031</v>
      </c>
    </row>
    <row r="1728" customFormat="false" ht="12.8" hidden="false" customHeight="false" outlineLevel="0" collapsed="false">
      <c r="A1728" s="3" t="n">
        <v>11275</v>
      </c>
      <c r="B1728" s="3" t="s">
        <v>1640</v>
      </c>
      <c r="C1728" s="3" t="s">
        <v>17182</v>
      </c>
      <c r="D1728" s="2" t="s">
        <v>16943</v>
      </c>
      <c r="E1728" s="323" t="s">
        <v>17183</v>
      </c>
    </row>
    <row r="1729" customFormat="false" ht="12.8" hidden="false" customHeight="false" outlineLevel="0" collapsed="false">
      <c r="A1729" s="3" t="n">
        <v>11274</v>
      </c>
      <c r="B1729" s="3" t="s">
        <v>1640</v>
      </c>
      <c r="C1729" s="3" t="s">
        <v>17184</v>
      </c>
      <c r="D1729" s="2" t="s">
        <v>16943</v>
      </c>
      <c r="E1729" s="323" t="s">
        <v>2016</v>
      </c>
    </row>
    <row r="1730" customFormat="false" ht="12.8" hidden="false" customHeight="false" outlineLevel="0" collapsed="false">
      <c r="A1730" s="3" t="n">
        <v>38470</v>
      </c>
      <c r="B1730" s="3" t="s">
        <v>1640</v>
      </c>
      <c r="C1730" s="3" t="s">
        <v>17185</v>
      </c>
      <c r="D1730" s="2" t="s">
        <v>16943</v>
      </c>
      <c r="E1730" s="323" t="s">
        <v>17186</v>
      </c>
    </row>
    <row r="1731" customFormat="false" ht="12.8" hidden="false" customHeight="false" outlineLevel="0" collapsed="false">
      <c r="A1731" s="3" t="n">
        <v>38547</v>
      </c>
      <c r="B1731" s="3" t="s">
        <v>1640</v>
      </c>
      <c r="C1731" s="3" t="s">
        <v>17187</v>
      </c>
      <c r="D1731" s="2" t="s">
        <v>16943</v>
      </c>
      <c r="E1731" s="323" t="s">
        <v>17188</v>
      </c>
    </row>
    <row r="1732" customFormat="false" ht="12.8" hidden="false" customHeight="false" outlineLevel="0" collapsed="false">
      <c r="A1732" s="3" t="n">
        <v>38469</v>
      </c>
      <c r="B1732" s="3" t="s">
        <v>1640</v>
      </c>
      <c r="C1732" s="3" t="s">
        <v>17189</v>
      </c>
      <c r="D1732" s="2" t="s">
        <v>16943</v>
      </c>
      <c r="E1732" s="323" t="s">
        <v>17190</v>
      </c>
    </row>
    <row r="1733" customFormat="false" ht="12.8" hidden="false" customHeight="false" outlineLevel="0" collapsed="false">
      <c r="A1733" s="3" t="n">
        <v>38467</v>
      </c>
      <c r="B1733" s="3" t="s">
        <v>1640</v>
      </c>
      <c r="C1733" s="3" t="s">
        <v>17191</v>
      </c>
      <c r="D1733" s="2" t="s">
        <v>16943</v>
      </c>
      <c r="E1733" s="323" t="s">
        <v>17192</v>
      </c>
    </row>
    <row r="1734" customFormat="false" ht="12.8" hidden="false" customHeight="false" outlineLevel="0" collapsed="false">
      <c r="A1734" s="3" t="n">
        <v>38468</v>
      </c>
      <c r="B1734" s="3" t="s">
        <v>1640</v>
      </c>
      <c r="C1734" s="3" t="s">
        <v>17193</v>
      </c>
      <c r="D1734" s="2" t="s">
        <v>16943</v>
      </c>
      <c r="E1734" s="323" t="s">
        <v>11174</v>
      </c>
    </row>
    <row r="1735" customFormat="false" ht="12.8" hidden="false" customHeight="false" outlineLevel="0" collapsed="false">
      <c r="A1735" s="3" t="n">
        <v>38471</v>
      </c>
      <c r="B1735" s="3" t="s">
        <v>1640</v>
      </c>
      <c r="C1735" s="3" t="s">
        <v>17194</v>
      </c>
      <c r="D1735" s="2" t="s">
        <v>16943</v>
      </c>
      <c r="E1735" s="323" t="s">
        <v>17195</v>
      </c>
    </row>
    <row r="1736" customFormat="false" ht="12.8" hidden="false" customHeight="false" outlineLevel="0" collapsed="false">
      <c r="A1736" s="3" t="n">
        <v>37370</v>
      </c>
      <c r="B1736" s="3" t="s">
        <v>1640</v>
      </c>
      <c r="C1736" s="3" t="s">
        <v>17196</v>
      </c>
      <c r="D1736" s="2" t="s">
        <v>17160</v>
      </c>
      <c r="E1736" s="323" t="s">
        <v>17197</v>
      </c>
    </row>
    <row r="1737" customFormat="false" ht="12.8" hidden="false" customHeight="false" outlineLevel="0" collapsed="false">
      <c r="A1737" s="3" t="n">
        <v>40862</v>
      </c>
      <c r="B1737" s="3" t="s">
        <v>1640</v>
      </c>
      <c r="C1737" s="3" t="s">
        <v>17198</v>
      </c>
      <c r="D1737" s="2" t="s">
        <v>17162</v>
      </c>
      <c r="E1737" s="323" t="s">
        <v>17199</v>
      </c>
    </row>
    <row r="1738" customFormat="false" ht="12.8" hidden="false" customHeight="false" outlineLevel="0" collapsed="false">
      <c r="A1738" s="3" t="n">
        <v>10658</v>
      </c>
      <c r="B1738" s="3" t="s">
        <v>1640</v>
      </c>
      <c r="C1738" s="3" t="s">
        <v>17200</v>
      </c>
      <c r="D1738" s="2" t="s">
        <v>16943</v>
      </c>
      <c r="E1738" s="323" t="s">
        <v>17201</v>
      </c>
    </row>
    <row r="1739" customFormat="false" ht="12.8" hidden="false" customHeight="false" outlineLevel="0" collapsed="false">
      <c r="A1739" s="3" t="n">
        <v>253</v>
      </c>
      <c r="B1739" s="3" t="s">
        <v>1640</v>
      </c>
      <c r="C1739" s="3" t="s">
        <v>17202</v>
      </c>
      <c r="D1739" s="2" t="s">
        <v>17160</v>
      </c>
      <c r="E1739" s="323" t="s">
        <v>17203</v>
      </c>
    </row>
    <row r="1740" customFormat="false" ht="12.8" hidden="false" customHeight="false" outlineLevel="0" collapsed="false">
      <c r="A1740" s="3" t="n">
        <v>40809</v>
      </c>
      <c r="B1740" s="3" t="s">
        <v>1640</v>
      </c>
      <c r="C1740" s="3" t="s">
        <v>17204</v>
      </c>
      <c r="D1740" s="2" t="s">
        <v>17162</v>
      </c>
      <c r="E1740" s="323" t="s">
        <v>17205</v>
      </c>
    </row>
    <row r="1741" customFormat="false" ht="12.8" hidden="false" customHeight="false" outlineLevel="0" collapsed="false">
      <c r="A1741" s="3" t="n">
        <v>42428</v>
      </c>
      <c r="B1741" s="3" t="s">
        <v>1640</v>
      </c>
      <c r="C1741" s="3" t="s">
        <v>17206</v>
      </c>
      <c r="D1741" s="2" t="s">
        <v>16943</v>
      </c>
      <c r="E1741" s="323" t="s">
        <v>17207</v>
      </c>
    </row>
    <row r="1742" customFormat="false" ht="12.8" hidden="false" customHeight="false" outlineLevel="0" collapsed="false">
      <c r="A1742" s="3" t="n">
        <v>301</v>
      </c>
      <c r="B1742" s="3" t="s">
        <v>1640</v>
      </c>
      <c r="C1742" s="3" t="s">
        <v>17208</v>
      </c>
      <c r="D1742" s="2" t="s">
        <v>16943</v>
      </c>
      <c r="E1742" s="323" t="s">
        <v>17209</v>
      </c>
    </row>
    <row r="1743" customFormat="false" ht="12.8" hidden="false" customHeight="false" outlineLevel="0" collapsed="false">
      <c r="A1743" s="3" t="n">
        <v>296</v>
      </c>
      <c r="B1743" s="3" t="s">
        <v>1640</v>
      </c>
      <c r="C1743" s="3" t="s">
        <v>17210</v>
      </c>
      <c r="D1743" s="2" t="s">
        <v>16943</v>
      </c>
      <c r="E1743" s="323" t="s">
        <v>17211</v>
      </c>
    </row>
    <row r="1744" customFormat="false" ht="12.8" hidden="false" customHeight="false" outlineLevel="0" collapsed="false">
      <c r="A1744" s="3" t="n">
        <v>297</v>
      </c>
      <c r="B1744" s="3" t="s">
        <v>1640</v>
      </c>
      <c r="C1744" s="3" t="s">
        <v>17212</v>
      </c>
      <c r="D1744" s="2" t="s">
        <v>16943</v>
      </c>
      <c r="E1744" s="323" t="s">
        <v>17213</v>
      </c>
    </row>
    <row r="1745" customFormat="false" ht="12.8" hidden="false" customHeight="false" outlineLevel="0" collapsed="false">
      <c r="A1745" s="3" t="n">
        <v>299</v>
      </c>
      <c r="B1745" s="3" t="s">
        <v>1640</v>
      </c>
      <c r="C1745" s="3" t="s">
        <v>17214</v>
      </c>
      <c r="D1745" s="2" t="s">
        <v>16943</v>
      </c>
      <c r="E1745" s="323" t="s">
        <v>17215</v>
      </c>
    </row>
    <row r="1746" customFormat="false" ht="12.8" hidden="false" customHeight="false" outlineLevel="0" collapsed="false">
      <c r="A1746" s="3" t="n">
        <v>300</v>
      </c>
      <c r="B1746" s="3" t="s">
        <v>1640</v>
      </c>
      <c r="C1746" s="3" t="s">
        <v>17216</v>
      </c>
      <c r="D1746" s="2" t="s">
        <v>16943</v>
      </c>
      <c r="E1746" s="323" t="s">
        <v>17217</v>
      </c>
    </row>
    <row r="1747" customFormat="false" ht="12.8" hidden="false" customHeight="false" outlineLevel="0" collapsed="false">
      <c r="A1747" s="3" t="n">
        <v>20085</v>
      </c>
      <c r="B1747" s="3" t="s">
        <v>1640</v>
      </c>
      <c r="C1747" s="3" t="s">
        <v>17218</v>
      </c>
      <c r="D1747" s="2" t="s">
        <v>16943</v>
      </c>
      <c r="E1747" s="323" t="s">
        <v>14876</v>
      </c>
    </row>
    <row r="1748" customFormat="false" ht="12.8" hidden="false" customHeight="false" outlineLevel="0" collapsed="false">
      <c r="A1748" s="3" t="n">
        <v>298</v>
      </c>
      <c r="B1748" s="3" t="s">
        <v>1640</v>
      </c>
      <c r="C1748" s="3" t="s">
        <v>17219</v>
      </c>
      <c r="D1748" s="2" t="s">
        <v>16943</v>
      </c>
      <c r="E1748" s="323" t="s">
        <v>17220</v>
      </c>
    </row>
    <row r="1749" customFormat="false" ht="12.8" hidden="false" customHeight="false" outlineLevel="0" collapsed="false">
      <c r="A1749" s="3" t="n">
        <v>311</v>
      </c>
      <c r="B1749" s="3" t="s">
        <v>1640</v>
      </c>
      <c r="C1749" s="3" t="s">
        <v>17221</v>
      </c>
      <c r="D1749" s="2" t="s">
        <v>16943</v>
      </c>
      <c r="E1749" s="323" t="s">
        <v>14755</v>
      </c>
    </row>
    <row r="1750" customFormat="false" ht="12.8" hidden="false" customHeight="false" outlineLevel="0" collapsed="false">
      <c r="A1750" s="3" t="n">
        <v>318</v>
      </c>
      <c r="B1750" s="3" t="s">
        <v>1640</v>
      </c>
      <c r="C1750" s="3" t="s">
        <v>17222</v>
      </c>
      <c r="D1750" s="2" t="s">
        <v>16943</v>
      </c>
      <c r="E1750" s="323" t="s">
        <v>6705</v>
      </c>
    </row>
    <row r="1751" customFormat="false" ht="12.8" hidden="false" customHeight="false" outlineLevel="0" collapsed="false">
      <c r="A1751" s="3" t="n">
        <v>319</v>
      </c>
      <c r="B1751" s="3" t="s">
        <v>1640</v>
      </c>
      <c r="C1751" s="3" t="s">
        <v>17223</v>
      </c>
      <c r="D1751" s="2" t="s">
        <v>16943</v>
      </c>
      <c r="E1751" s="323" t="s">
        <v>17224</v>
      </c>
    </row>
    <row r="1752" customFormat="false" ht="12.8" hidden="false" customHeight="false" outlineLevel="0" collapsed="false">
      <c r="A1752" s="3" t="n">
        <v>303</v>
      </c>
      <c r="B1752" s="3" t="s">
        <v>1640</v>
      </c>
      <c r="C1752" s="3" t="s">
        <v>17225</v>
      </c>
      <c r="D1752" s="2" t="s">
        <v>16943</v>
      </c>
      <c r="E1752" s="323" t="s">
        <v>3829</v>
      </c>
    </row>
    <row r="1753" customFormat="false" ht="12.8" hidden="false" customHeight="false" outlineLevel="0" collapsed="false">
      <c r="A1753" s="3" t="n">
        <v>305</v>
      </c>
      <c r="B1753" s="3" t="s">
        <v>1640</v>
      </c>
      <c r="C1753" s="3" t="s">
        <v>17226</v>
      </c>
      <c r="D1753" s="2" t="s">
        <v>16943</v>
      </c>
      <c r="E1753" s="323" t="s">
        <v>3091</v>
      </c>
    </row>
    <row r="1754" customFormat="false" ht="12.8" hidden="false" customHeight="false" outlineLevel="0" collapsed="false">
      <c r="A1754" s="3" t="n">
        <v>306</v>
      </c>
      <c r="B1754" s="3" t="s">
        <v>1640</v>
      </c>
      <c r="C1754" s="3" t="s">
        <v>17227</v>
      </c>
      <c r="D1754" s="2" t="s">
        <v>16943</v>
      </c>
      <c r="E1754" s="323" t="s">
        <v>17228</v>
      </c>
    </row>
    <row r="1755" customFormat="false" ht="12.8" hidden="false" customHeight="false" outlineLevel="0" collapsed="false">
      <c r="A1755" s="3" t="n">
        <v>307</v>
      </c>
      <c r="B1755" s="3" t="s">
        <v>1640</v>
      </c>
      <c r="C1755" s="3" t="s">
        <v>17229</v>
      </c>
      <c r="D1755" s="2" t="s">
        <v>16943</v>
      </c>
      <c r="E1755" s="323" t="s">
        <v>10859</v>
      </c>
    </row>
    <row r="1756" customFormat="false" ht="12.8" hidden="false" customHeight="false" outlineLevel="0" collapsed="false">
      <c r="A1756" s="3" t="n">
        <v>309</v>
      </c>
      <c r="B1756" s="3" t="s">
        <v>1640</v>
      </c>
      <c r="C1756" s="3" t="s">
        <v>17230</v>
      </c>
      <c r="D1756" s="2" t="s">
        <v>16943</v>
      </c>
      <c r="E1756" s="323" t="s">
        <v>17231</v>
      </c>
    </row>
    <row r="1757" customFormat="false" ht="12.8" hidden="false" customHeight="false" outlineLevel="0" collapsed="false">
      <c r="A1757" s="3" t="n">
        <v>310</v>
      </c>
      <c r="B1757" s="3" t="s">
        <v>1640</v>
      </c>
      <c r="C1757" s="3" t="s">
        <v>17232</v>
      </c>
      <c r="D1757" s="2" t="s">
        <v>16943</v>
      </c>
      <c r="E1757" s="323" t="s">
        <v>17233</v>
      </c>
    </row>
    <row r="1758" customFormat="false" ht="12.8" hidden="false" customHeight="false" outlineLevel="0" collapsed="false">
      <c r="A1758" s="3" t="n">
        <v>328</v>
      </c>
      <c r="B1758" s="3" t="s">
        <v>1640</v>
      </c>
      <c r="C1758" s="3" t="s">
        <v>17234</v>
      </c>
      <c r="D1758" s="2" t="s">
        <v>16943</v>
      </c>
      <c r="E1758" s="323" t="s">
        <v>17235</v>
      </c>
    </row>
    <row r="1759" customFormat="false" ht="12.8" hidden="false" customHeight="false" outlineLevel="0" collapsed="false">
      <c r="A1759" s="3" t="n">
        <v>325</v>
      </c>
      <c r="B1759" s="3" t="s">
        <v>1640</v>
      </c>
      <c r="C1759" s="3" t="s">
        <v>17236</v>
      </c>
      <c r="D1759" s="2" t="s">
        <v>16943</v>
      </c>
      <c r="E1759" s="323" t="s">
        <v>17237</v>
      </c>
    </row>
    <row r="1760" customFormat="false" ht="12.8" hidden="false" customHeight="false" outlineLevel="0" collapsed="false">
      <c r="A1760" s="3" t="n">
        <v>20326</v>
      </c>
      <c r="B1760" s="3" t="s">
        <v>1640</v>
      </c>
      <c r="C1760" s="3" t="s">
        <v>17238</v>
      </c>
      <c r="D1760" s="2" t="s">
        <v>16943</v>
      </c>
      <c r="E1760" s="323" t="s">
        <v>17239</v>
      </c>
    </row>
    <row r="1761" customFormat="false" ht="12.8" hidden="false" customHeight="false" outlineLevel="0" collapsed="false">
      <c r="A1761" s="3" t="n">
        <v>329</v>
      </c>
      <c r="B1761" s="3" t="s">
        <v>1640</v>
      </c>
      <c r="C1761" s="3" t="s">
        <v>17240</v>
      </c>
      <c r="D1761" s="2" t="s">
        <v>16943</v>
      </c>
      <c r="E1761" s="323" t="s">
        <v>12041</v>
      </c>
    </row>
    <row r="1762" customFormat="false" ht="12.8" hidden="false" customHeight="false" outlineLevel="0" collapsed="false">
      <c r="A1762" s="3" t="n">
        <v>308</v>
      </c>
      <c r="B1762" s="3" t="s">
        <v>1640</v>
      </c>
      <c r="C1762" s="3" t="s">
        <v>17241</v>
      </c>
      <c r="D1762" s="2" t="s">
        <v>16943</v>
      </c>
      <c r="E1762" s="323" t="s">
        <v>17242</v>
      </c>
    </row>
    <row r="1763" customFormat="false" ht="12.8" hidden="false" customHeight="false" outlineLevel="0" collapsed="false">
      <c r="A1763" s="3" t="n">
        <v>39642</v>
      </c>
      <c r="B1763" s="3" t="s">
        <v>1640</v>
      </c>
      <c r="C1763" s="3" t="s">
        <v>17243</v>
      </c>
      <c r="D1763" s="2" t="s">
        <v>16943</v>
      </c>
      <c r="E1763" s="323" t="s">
        <v>17244</v>
      </c>
    </row>
    <row r="1764" customFormat="false" ht="12.8" hidden="false" customHeight="false" outlineLevel="0" collapsed="false">
      <c r="A1764" s="3" t="n">
        <v>39641</v>
      </c>
      <c r="B1764" s="3" t="s">
        <v>1640</v>
      </c>
      <c r="C1764" s="3" t="s">
        <v>17245</v>
      </c>
      <c r="D1764" s="2" t="s">
        <v>16943</v>
      </c>
      <c r="E1764" s="323" t="s">
        <v>12880</v>
      </c>
    </row>
    <row r="1765" customFormat="false" ht="12.8" hidden="false" customHeight="false" outlineLevel="0" collapsed="false">
      <c r="A1765" s="3" t="n">
        <v>39643</v>
      </c>
      <c r="B1765" s="3" t="s">
        <v>1640</v>
      </c>
      <c r="C1765" s="3" t="s">
        <v>17246</v>
      </c>
      <c r="D1765" s="2" t="s">
        <v>16943</v>
      </c>
      <c r="E1765" s="323" t="s">
        <v>2124</v>
      </c>
    </row>
    <row r="1766" customFormat="false" ht="12.8" hidden="false" customHeight="false" outlineLevel="0" collapsed="false">
      <c r="A1766" s="3" t="n">
        <v>39644</v>
      </c>
      <c r="B1766" s="3" t="s">
        <v>1640</v>
      </c>
      <c r="C1766" s="3" t="s">
        <v>17247</v>
      </c>
      <c r="D1766" s="2" t="s">
        <v>16943</v>
      </c>
      <c r="E1766" s="323" t="s">
        <v>17248</v>
      </c>
    </row>
    <row r="1767" customFormat="false" ht="12.8" hidden="false" customHeight="false" outlineLevel="0" collapsed="false">
      <c r="A1767" s="3" t="n">
        <v>39645</v>
      </c>
      <c r="B1767" s="3" t="s">
        <v>1640</v>
      </c>
      <c r="C1767" s="3" t="s">
        <v>17249</v>
      </c>
      <c r="D1767" s="2" t="s">
        <v>16943</v>
      </c>
      <c r="E1767" s="323" t="s">
        <v>8264</v>
      </c>
    </row>
    <row r="1768" customFormat="false" ht="12.8" hidden="false" customHeight="false" outlineLevel="0" collapsed="false">
      <c r="A1768" s="3" t="n">
        <v>41610</v>
      </c>
      <c r="B1768" s="3" t="s">
        <v>1640</v>
      </c>
      <c r="C1768" s="3" t="s">
        <v>17250</v>
      </c>
      <c r="D1768" s="2" t="s">
        <v>16943</v>
      </c>
      <c r="E1768" s="323" t="s">
        <v>17251</v>
      </c>
    </row>
    <row r="1769" customFormat="false" ht="12.8" hidden="false" customHeight="false" outlineLevel="0" collapsed="false">
      <c r="A1769" s="3" t="n">
        <v>41611</v>
      </c>
      <c r="B1769" s="3" t="s">
        <v>1640</v>
      </c>
      <c r="C1769" s="3" t="s">
        <v>17252</v>
      </c>
      <c r="D1769" s="2" t="s">
        <v>16943</v>
      </c>
      <c r="E1769" s="323" t="s">
        <v>17253</v>
      </c>
    </row>
    <row r="1770" customFormat="false" ht="12.8" hidden="false" customHeight="false" outlineLevel="0" collapsed="false">
      <c r="A1770" s="3" t="n">
        <v>41612</v>
      </c>
      <c r="B1770" s="3" t="s">
        <v>1640</v>
      </c>
      <c r="C1770" s="3" t="s">
        <v>17254</v>
      </c>
      <c r="D1770" s="2" t="s">
        <v>16943</v>
      </c>
      <c r="E1770" s="323" t="s">
        <v>17255</v>
      </c>
    </row>
    <row r="1771" customFormat="false" ht="12.8" hidden="false" customHeight="false" outlineLevel="0" collapsed="false">
      <c r="A1771" s="3" t="n">
        <v>41637</v>
      </c>
      <c r="B1771" s="3" t="s">
        <v>1640</v>
      </c>
      <c r="C1771" s="3" t="s">
        <v>17256</v>
      </c>
      <c r="D1771" s="2" t="s">
        <v>16943</v>
      </c>
      <c r="E1771" s="323" t="s">
        <v>17257</v>
      </c>
    </row>
    <row r="1772" customFormat="false" ht="12.8" hidden="false" customHeight="false" outlineLevel="0" collapsed="false">
      <c r="A1772" s="3" t="n">
        <v>41638</v>
      </c>
      <c r="B1772" s="3" t="s">
        <v>1640</v>
      </c>
      <c r="C1772" s="3" t="s">
        <v>17258</v>
      </c>
      <c r="D1772" s="2" t="s">
        <v>16943</v>
      </c>
      <c r="E1772" s="323" t="s">
        <v>17259</v>
      </c>
    </row>
    <row r="1773" customFormat="false" ht="12.8" hidden="false" customHeight="false" outlineLevel="0" collapsed="false">
      <c r="A1773" s="3" t="n">
        <v>41639</v>
      </c>
      <c r="B1773" s="3" t="s">
        <v>1640</v>
      </c>
      <c r="C1773" s="3" t="s">
        <v>17260</v>
      </c>
      <c r="D1773" s="2" t="s">
        <v>16943</v>
      </c>
      <c r="E1773" s="323" t="s">
        <v>17261</v>
      </c>
    </row>
    <row r="1774" customFormat="false" ht="12.8" hidden="false" customHeight="false" outlineLevel="0" collapsed="false">
      <c r="A1774" s="3" t="n">
        <v>11789</v>
      </c>
      <c r="B1774" s="3" t="s">
        <v>1640</v>
      </c>
      <c r="C1774" s="3" t="s">
        <v>17262</v>
      </c>
      <c r="D1774" s="2" t="s">
        <v>16943</v>
      </c>
      <c r="E1774" s="323" t="s">
        <v>3757</v>
      </c>
    </row>
    <row r="1775" customFormat="false" ht="12.8" hidden="false" customHeight="false" outlineLevel="0" collapsed="false">
      <c r="A1775" s="3" t="n">
        <v>20975</v>
      </c>
      <c r="B1775" s="3" t="s">
        <v>1640</v>
      </c>
      <c r="C1775" s="3" t="s">
        <v>17263</v>
      </c>
      <c r="D1775" s="2" t="s">
        <v>16943</v>
      </c>
      <c r="E1775" s="323" t="s">
        <v>17264</v>
      </c>
    </row>
    <row r="1776" customFormat="false" ht="12.8" hidden="false" customHeight="false" outlineLevel="0" collapsed="false">
      <c r="A1776" s="3" t="n">
        <v>20976</v>
      </c>
      <c r="B1776" s="3" t="s">
        <v>1640</v>
      </c>
      <c r="C1776" s="3" t="s">
        <v>17265</v>
      </c>
      <c r="D1776" s="2" t="s">
        <v>16943</v>
      </c>
      <c r="E1776" s="323" t="s">
        <v>17266</v>
      </c>
    </row>
    <row r="1777" customFormat="false" ht="12.8" hidden="false" customHeight="false" outlineLevel="0" collapsed="false">
      <c r="A1777" s="3" t="n">
        <v>40340</v>
      </c>
      <c r="B1777" s="3" t="s">
        <v>1640</v>
      </c>
      <c r="C1777" s="3" t="s">
        <v>17267</v>
      </c>
      <c r="D1777" s="2" t="s">
        <v>16943</v>
      </c>
      <c r="E1777" s="323" t="s">
        <v>17268</v>
      </c>
    </row>
    <row r="1778" customFormat="false" ht="12.8" hidden="false" customHeight="false" outlineLevel="0" collapsed="false">
      <c r="A1778" s="3" t="n">
        <v>40341</v>
      </c>
      <c r="B1778" s="3" t="s">
        <v>1640</v>
      </c>
      <c r="C1778" s="3" t="s">
        <v>17269</v>
      </c>
      <c r="D1778" s="2" t="s">
        <v>16943</v>
      </c>
      <c r="E1778" s="323" t="s">
        <v>11128</v>
      </c>
    </row>
    <row r="1779" customFormat="false" ht="12.8" hidden="false" customHeight="false" outlineLevel="0" collapsed="false">
      <c r="A1779" s="3" t="n">
        <v>40342</v>
      </c>
      <c r="B1779" s="3" t="s">
        <v>1640</v>
      </c>
      <c r="C1779" s="3" t="s">
        <v>17270</v>
      </c>
      <c r="D1779" s="2" t="s">
        <v>16943</v>
      </c>
      <c r="E1779" s="323" t="s">
        <v>7478</v>
      </c>
    </row>
    <row r="1780" customFormat="false" ht="12.8" hidden="false" customHeight="false" outlineLevel="0" collapsed="false">
      <c r="A1780" s="3" t="n">
        <v>40343</v>
      </c>
      <c r="B1780" s="3" t="s">
        <v>1640</v>
      </c>
      <c r="C1780" s="3" t="s">
        <v>17271</v>
      </c>
      <c r="D1780" s="2" t="s">
        <v>16943</v>
      </c>
      <c r="E1780" s="323" t="s">
        <v>17272</v>
      </c>
    </row>
    <row r="1781" customFormat="false" ht="12.8" hidden="false" customHeight="false" outlineLevel="0" collapsed="false">
      <c r="A1781" s="3" t="n">
        <v>40344</v>
      </c>
      <c r="B1781" s="3" t="s">
        <v>1640</v>
      </c>
      <c r="C1781" s="3" t="s">
        <v>17273</v>
      </c>
      <c r="D1781" s="2" t="s">
        <v>16943</v>
      </c>
      <c r="E1781" s="323" t="s">
        <v>17274</v>
      </c>
    </row>
    <row r="1782" customFormat="false" ht="12.8" hidden="false" customHeight="false" outlineLevel="0" collapsed="false">
      <c r="A1782" s="3" t="n">
        <v>40345</v>
      </c>
      <c r="B1782" s="3" t="s">
        <v>1640</v>
      </c>
      <c r="C1782" s="3" t="s">
        <v>17275</v>
      </c>
      <c r="D1782" s="2" t="s">
        <v>16943</v>
      </c>
      <c r="E1782" s="323" t="s">
        <v>17276</v>
      </c>
    </row>
    <row r="1783" customFormat="false" ht="12.8" hidden="false" customHeight="false" outlineLevel="0" collapsed="false">
      <c r="A1783" s="3" t="n">
        <v>40346</v>
      </c>
      <c r="B1783" s="3" t="s">
        <v>1640</v>
      </c>
      <c r="C1783" s="3" t="s">
        <v>17277</v>
      </c>
      <c r="D1783" s="2" t="s">
        <v>16943</v>
      </c>
      <c r="E1783" s="323" t="s">
        <v>17278</v>
      </c>
    </row>
    <row r="1784" customFormat="false" ht="12.8" hidden="false" customHeight="false" outlineLevel="0" collapsed="false">
      <c r="A1784" s="3" t="n">
        <v>40347</v>
      </c>
      <c r="B1784" s="3" t="s">
        <v>1640</v>
      </c>
      <c r="C1784" s="3" t="s">
        <v>17279</v>
      </c>
      <c r="D1784" s="2" t="s">
        <v>16943</v>
      </c>
      <c r="E1784" s="323" t="s">
        <v>17280</v>
      </c>
    </row>
    <row r="1785" customFormat="false" ht="12.8" hidden="false" customHeight="false" outlineLevel="0" collapsed="false">
      <c r="A1785" s="3" t="n">
        <v>6138</v>
      </c>
      <c r="B1785" s="3" t="s">
        <v>1640</v>
      </c>
      <c r="C1785" s="3" t="s">
        <v>17281</v>
      </c>
      <c r="D1785" s="2" t="s">
        <v>16943</v>
      </c>
      <c r="E1785" s="323" t="s">
        <v>12506</v>
      </c>
    </row>
    <row r="1786" customFormat="false" ht="12.8" hidden="false" customHeight="false" outlineLevel="0" collapsed="false">
      <c r="A1786" s="3" t="n">
        <v>43424</v>
      </c>
      <c r="B1786" s="3" t="s">
        <v>1640</v>
      </c>
      <c r="C1786" s="3" t="s">
        <v>17282</v>
      </c>
      <c r="D1786" s="2" t="s">
        <v>16943</v>
      </c>
      <c r="E1786" s="323" t="s">
        <v>17283</v>
      </c>
    </row>
    <row r="1787" customFormat="false" ht="12.8" hidden="false" customHeight="false" outlineLevel="0" collapsed="false">
      <c r="A1787" s="3" t="n">
        <v>43426</v>
      </c>
      <c r="B1787" s="3" t="s">
        <v>1640</v>
      </c>
      <c r="C1787" s="3" t="s">
        <v>17284</v>
      </c>
      <c r="D1787" s="2" t="s">
        <v>16943</v>
      </c>
      <c r="E1787" s="323" t="s">
        <v>17285</v>
      </c>
    </row>
    <row r="1788" customFormat="false" ht="12.8" hidden="false" customHeight="false" outlineLevel="0" collapsed="false">
      <c r="A1788" s="3" t="n">
        <v>12565</v>
      </c>
      <c r="B1788" s="3" t="s">
        <v>1640</v>
      </c>
      <c r="C1788" s="3" t="s">
        <v>17286</v>
      </c>
      <c r="D1788" s="2" t="s">
        <v>16943</v>
      </c>
      <c r="E1788" s="323" t="s">
        <v>17287</v>
      </c>
    </row>
    <row r="1789" customFormat="false" ht="12.8" hidden="false" customHeight="false" outlineLevel="0" collapsed="false">
      <c r="A1789" s="3" t="n">
        <v>12567</v>
      </c>
      <c r="B1789" s="3" t="s">
        <v>1640</v>
      </c>
      <c r="C1789" s="3" t="s">
        <v>17288</v>
      </c>
      <c r="D1789" s="2" t="s">
        <v>16943</v>
      </c>
      <c r="E1789" s="323" t="s">
        <v>17289</v>
      </c>
    </row>
    <row r="1790" customFormat="false" ht="12.8" hidden="false" customHeight="false" outlineLevel="0" collapsed="false">
      <c r="A1790" s="3" t="n">
        <v>12568</v>
      </c>
      <c r="B1790" s="3" t="s">
        <v>1640</v>
      </c>
      <c r="C1790" s="3" t="s">
        <v>17290</v>
      </c>
      <c r="D1790" s="2" t="s">
        <v>16943</v>
      </c>
      <c r="E1790" s="323" t="s">
        <v>17291</v>
      </c>
    </row>
    <row r="1791" customFormat="false" ht="12.8" hidden="false" customHeight="false" outlineLevel="0" collapsed="false">
      <c r="A1791" s="3" t="n">
        <v>43441</v>
      </c>
      <c r="B1791" s="3" t="s">
        <v>1640</v>
      </c>
      <c r="C1791" s="3" t="s">
        <v>17292</v>
      </c>
      <c r="D1791" s="2" t="s">
        <v>16943</v>
      </c>
      <c r="E1791" s="323" t="s">
        <v>17293</v>
      </c>
    </row>
    <row r="1792" customFormat="false" ht="12.8" hidden="false" customHeight="false" outlineLevel="0" collapsed="false">
      <c r="A1792" s="3" t="n">
        <v>43423</v>
      </c>
      <c r="B1792" s="3" t="s">
        <v>1640</v>
      </c>
      <c r="C1792" s="3" t="s">
        <v>17294</v>
      </c>
      <c r="D1792" s="2" t="s">
        <v>16943</v>
      </c>
      <c r="E1792" s="323" t="s">
        <v>17295</v>
      </c>
    </row>
    <row r="1793" customFormat="false" ht="12.8" hidden="false" customHeight="false" outlineLevel="0" collapsed="false">
      <c r="A1793" s="3" t="n">
        <v>12532</v>
      </c>
      <c r="B1793" s="3" t="s">
        <v>1640</v>
      </c>
      <c r="C1793" s="3" t="s">
        <v>17296</v>
      </c>
      <c r="D1793" s="2" t="s">
        <v>16943</v>
      </c>
      <c r="E1793" s="323" t="s">
        <v>17297</v>
      </c>
    </row>
    <row r="1794" customFormat="false" ht="12.8" hidden="false" customHeight="false" outlineLevel="0" collapsed="false">
      <c r="A1794" s="3" t="n">
        <v>43444</v>
      </c>
      <c r="B1794" s="3" t="s">
        <v>1640</v>
      </c>
      <c r="C1794" s="3" t="s">
        <v>17298</v>
      </c>
      <c r="D1794" s="2" t="s">
        <v>16943</v>
      </c>
      <c r="E1794" s="323" t="s">
        <v>17299</v>
      </c>
    </row>
    <row r="1795" customFormat="false" ht="12.8" hidden="false" customHeight="false" outlineLevel="0" collapsed="false">
      <c r="A1795" s="3" t="n">
        <v>12551</v>
      </c>
      <c r="B1795" s="3" t="s">
        <v>1640</v>
      </c>
      <c r="C1795" s="3" t="s">
        <v>17300</v>
      </c>
      <c r="D1795" s="2" t="s">
        <v>16943</v>
      </c>
      <c r="E1795" s="323" t="s">
        <v>17301</v>
      </c>
    </row>
    <row r="1796" customFormat="false" ht="12.8" hidden="false" customHeight="false" outlineLevel="0" collapsed="false">
      <c r="A1796" s="3" t="n">
        <v>43442</v>
      </c>
      <c r="B1796" s="3" t="s">
        <v>1640</v>
      </c>
      <c r="C1796" s="3" t="s">
        <v>17302</v>
      </c>
      <c r="D1796" s="2" t="s">
        <v>16943</v>
      </c>
      <c r="E1796" s="323" t="s">
        <v>17303</v>
      </c>
    </row>
    <row r="1797" customFormat="false" ht="12.8" hidden="false" customHeight="false" outlineLevel="0" collapsed="false">
      <c r="A1797" s="3" t="n">
        <v>43443</v>
      </c>
      <c r="B1797" s="3" t="s">
        <v>1640</v>
      </c>
      <c r="C1797" s="3" t="s">
        <v>17304</v>
      </c>
      <c r="D1797" s="2" t="s">
        <v>16943</v>
      </c>
      <c r="E1797" s="323" t="s">
        <v>17305</v>
      </c>
    </row>
    <row r="1798" customFormat="false" ht="12.8" hidden="false" customHeight="false" outlineLevel="0" collapsed="false">
      <c r="A1798" s="3" t="n">
        <v>12544</v>
      </c>
      <c r="B1798" s="3" t="s">
        <v>1640</v>
      </c>
      <c r="C1798" s="3" t="s">
        <v>17306</v>
      </c>
      <c r="D1798" s="2" t="s">
        <v>16943</v>
      </c>
      <c r="E1798" s="323" t="s">
        <v>17307</v>
      </c>
    </row>
    <row r="1799" customFormat="false" ht="12.8" hidden="false" customHeight="false" outlineLevel="0" collapsed="false">
      <c r="A1799" s="3" t="n">
        <v>12547</v>
      </c>
      <c r="B1799" s="3" t="s">
        <v>1640</v>
      </c>
      <c r="C1799" s="3" t="s">
        <v>17308</v>
      </c>
      <c r="D1799" s="2" t="s">
        <v>16943</v>
      </c>
      <c r="E1799" s="323" t="s">
        <v>13516</v>
      </c>
    </row>
    <row r="1800" customFormat="false" ht="12.8" hidden="false" customHeight="false" outlineLevel="0" collapsed="false">
      <c r="A1800" s="3" t="n">
        <v>43445</v>
      </c>
      <c r="B1800" s="3" t="s">
        <v>1640</v>
      </c>
      <c r="C1800" s="3" t="s">
        <v>17309</v>
      </c>
      <c r="D1800" s="2" t="s">
        <v>16943</v>
      </c>
      <c r="E1800" s="323" t="s">
        <v>17310</v>
      </c>
    </row>
    <row r="1801" customFormat="false" ht="12.8" hidden="false" customHeight="false" outlineLevel="0" collapsed="false">
      <c r="A1801" s="3" t="n">
        <v>12563</v>
      </c>
      <c r="B1801" s="3" t="s">
        <v>1640</v>
      </c>
      <c r="C1801" s="3" t="s">
        <v>17311</v>
      </c>
      <c r="D1801" s="2" t="s">
        <v>16943</v>
      </c>
      <c r="E1801" s="323" t="s">
        <v>17312</v>
      </c>
    </row>
    <row r="1802" customFormat="false" ht="12.8" hidden="false" customHeight="false" outlineLevel="0" collapsed="false">
      <c r="A1802" s="3" t="n">
        <v>43425</v>
      </c>
      <c r="B1802" s="3" t="s">
        <v>1640</v>
      </c>
      <c r="C1802" s="3" t="s">
        <v>17313</v>
      </c>
      <c r="D1802" s="2" t="s">
        <v>16943</v>
      </c>
      <c r="E1802" s="323" t="s">
        <v>17314</v>
      </c>
    </row>
    <row r="1803" customFormat="false" ht="12.8" hidden="false" customHeight="false" outlineLevel="0" collapsed="false">
      <c r="A1803" s="3" t="n">
        <v>43446</v>
      </c>
      <c r="B1803" s="3" t="s">
        <v>1640</v>
      </c>
      <c r="C1803" s="3" t="s">
        <v>17315</v>
      </c>
      <c r="D1803" s="2" t="s">
        <v>16943</v>
      </c>
      <c r="E1803" s="323" t="s">
        <v>17316</v>
      </c>
    </row>
    <row r="1804" customFormat="false" ht="12.8" hidden="false" customHeight="false" outlineLevel="0" collapsed="false">
      <c r="A1804" s="3" t="n">
        <v>43447</v>
      </c>
      <c r="B1804" s="3" t="s">
        <v>1640</v>
      </c>
      <c r="C1804" s="3" t="s">
        <v>17317</v>
      </c>
      <c r="D1804" s="2" t="s">
        <v>16943</v>
      </c>
      <c r="E1804" s="323" t="s">
        <v>17318</v>
      </c>
    </row>
    <row r="1805" customFormat="false" ht="12.8" hidden="false" customHeight="false" outlineLevel="0" collapsed="false">
      <c r="A1805" s="3" t="n">
        <v>43448</v>
      </c>
      <c r="B1805" s="3" t="s">
        <v>1640</v>
      </c>
      <c r="C1805" s="3" t="s">
        <v>17319</v>
      </c>
      <c r="D1805" s="2" t="s">
        <v>16943</v>
      </c>
      <c r="E1805" s="323" t="s">
        <v>17320</v>
      </c>
    </row>
    <row r="1806" customFormat="false" ht="12.8" hidden="false" customHeight="false" outlineLevel="0" collapsed="false">
      <c r="A1806" s="3" t="n">
        <v>13761</v>
      </c>
      <c r="B1806" s="3" t="s">
        <v>1640</v>
      </c>
      <c r="C1806" s="3" t="s">
        <v>17321</v>
      </c>
      <c r="D1806" s="2" t="s">
        <v>16943</v>
      </c>
      <c r="E1806" s="323" t="s">
        <v>17322</v>
      </c>
    </row>
    <row r="1807" customFormat="false" ht="12.8" hidden="false" customHeight="false" outlineLevel="0" collapsed="false">
      <c r="A1807" s="3" t="n">
        <v>4814</v>
      </c>
      <c r="B1807" s="3" t="s">
        <v>1640</v>
      </c>
      <c r="C1807" s="3" t="s">
        <v>17323</v>
      </c>
      <c r="D1807" s="2" t="s">
        <v>16943</v>
      </c>
      <c r="E1807" s="323" t="s">
        <v>17324</v>
      </c>
    </row>
    <row r="1808" customFormat="false" ht="12.8" hidden="false" customHeight="false" outlineLevel="0" collapsed="false">
      <c r="A1808" s="3" t="n">
        <v>44473</v>
      </c>
      <c r="B1808" s="3" t="s">
        <v>1640</v>
      </c>
      <c r="C1808" s="3" t="s">
        <v>17325</v>
      </c>
      <c r="D1808" s="2" t="s">
        <v>16943</v>
      </c>
      <c r="E1808" s="323" t="s">
        <v>17326</v>
      </c>
    </row>
    <row r="1809" customFormat="false" ht="12.8" hidden="false" customHeight="false" outlineLevel="0" collapsed="false">
      <c r="A1809" s="3" t="n">
        <v>6122</v>
      </c>
      <c r="B1809" s="3" t="s">
        <v>1640</v>
      </c>
      <c r="C1809" s="3" t="s">
        <v>17327</v>
      </c>
      <c r="D1809" s="2" t="s">
        <v>17160</v>
      </c>
      <c r="E1809" s="323" t="s">
        <v>9320</v>
      </c>
    </row>
    <row r="1810" customFormat="false" ht="12.8" hidden="false" customHeight="false" outlineLevel="0" collapsed="false">
      <c r="A1810" s="3" t="n">
        <v>40810</v>
      </c>
      <c r="B1810" s="3" t="s">
        <v>1640</v>
      </c>
      <c r="C1810" s="3" t="s">
        <v>17328</v>
      </c>
      <c r="D1810" s="2" t="s">
        <v>17162</v>
      </c>
      <c r="E1810" s="323" t="s">
        <v>17329</v>
      </c>
    </row>
    <row r="1811" customFormat="false" ht="12.8" hidden="false" customHeight="false" outlineLevel="0" collapsed="false">
      <c r="A1811" s="3" t="n">
        <v>21100</v>
      </c>
      <c r="B1811" s="3" t="s">
        <v>1640</v>
      </c>
      <c r="C1811" s="3" t="s">
        <v>17330</v>
      </c>
      <c r="D1811" s="2" t="s">
        <v>16943</v>
      </c>
      <c r="E1811" s="323" t="s">
        <v>17331</v>
      </c>
    </row>
    <row r="1812" customFormat="false" ht="12.8" hidden="false" customHeight="false" outlineLevel="0" collapsed="false">
      <c r="A1812" s="3" t="n">
        <v>11811</v>
      </c>
      <c r="B1812" s="3" t="s">
        <v>1640</v>
      </c>
      <c r="C1812" s="3" t="s">
        <v>17332</v>
      </c>
      <c r="D1812" s="2" t="s">
        <v>16943</v>
      </c>
      <c r="E1812" s="323" t="s">
        <v>17333</v>
      </c>
    </row>
    <row r="1813" customFormat="false" ht="12.8" hidden="false" customHeight="false" outlineLevel="0" collapsed="false">
      <c r="A1813" s="3" t="n">
        <v>11816</v>
      </c>
      <c r="B1813" s="3" t="s">
        <v>1640</v>
      </c>
      <c r="C1813" s="3" t="s">
        <v>17334</v>
      </c>
      <c r="D1813" s="2" t="s">
        <v>16943</v>
      </c>
      <c r="E1813" s="323" t="s">
        <v>17335</v>
      </c>
    </row>
    <row r="1814" customFormat="false" ht="12.8" hidden="false" customHeight="false" outlineLevel="0" collapsed="false">
      <c r="A1814" s="3" t="n">
        <v>11814</v>
      </c>
      <c r="B1814" s="3" t="s">
        <v>1640</v>
      </c>
      <c r="C1814" s="3" t="s">
        <v>17336</v>
      </c>
      <c r="D1814" s="2" t="s">
        <v>16943</v>
      </c>
      <c r="E1814" s="323" t="s">
        <v>17337</v>
      </c>
    </row>
    <row r="1815" customFormat="false" ht="12.8" hidden="false" customHeight="false" outlineLevel="0" collapsed="false">
      <c r="A1815" s="3" t="n">
        <v>14186</v>
      </c>
      <c r="B1815" s="3" t="s">
        <v>1640</v>
      </c>
      <c r="C1815" s="3" t="s">
        <v>17338</v>
      </c>
      <c r="D1815" s="2" t="s">
        <v>16943</v>
      </c>
      <c r="E1815" s="323" t="s">
        <v>17339</v>
      </c>
    </row>
    <row r="1816" customFormat="false" ht="12.8" hidden="false" customHeight="false" outlineLevel="0" collapsed="false">
      <c r="A1816" s="3" t="n">
        <v>14185</v>
      </c>
      <c r="B1816" s="3" t="s">
        <v>1640</v>
      </c>
      <c r="C1816" s="3" t="s">
        <v>17340</v>
      </c>
      <c r="D1816" s="2" t="s">
        <v>16943</v>
      </c>
      <c r="E1816" s="323" t="s">
        <v>17341</v>
      </c>
    </row>
    <row r="1817" customFormat="false" ht="12.8" hidden="false" customHeight="false" outlineLevel="0" collapsed="false">
      <c r="A1817" s="3" t="n">
        <v>44498</v>
      </c>
      <c r="B1817" s="3" t="s">
        <v>1640</v>
      </c>
      <c r="C1817" s="3" t="s">
        <v>17342</v>
      </c>
      <c r="D1817" s="2" t="s">
        <v>16943</v>
      </c>
      <c r="E1817" s="323" t="s">
        <v>17343</v>
      </c>
    </row>
    <row r="1818" customFormat="false" ht="12.8" hidden="false" customHeight="false" outlineLevel="0" collapsed="false">
      <c r="A1818" s="3" t="n">
        <v>34469</v>
      </c>
      <c r="B1818" s="3" t="s">
        <v>1640</v>
      </c>
      <c r="C1818" s="3" t="s">
        <v>17344</v>
      </c>
      <c r="D1818" s="2" t="s">
        <v>16943</v>
      </c>
      <c r="E1818" s="323" t="s">
        <v>17345</v>
      </c>
    </row>
    <row r="1819" customFormat="false" ht="12.8" hidden="false" customHeight="false" outlineLevel="0" collapsed="false">
      <c r="A1819" s="3" t="n">
        <v>34476</v>
      </c>
      <c r="B1819" s="3" t="s">
        <v>1640</v>
      </c>
      <c r="C1819" s="3" t="s">
        <v>17346</v>
      </c>
      <c r="D1819" s="2" t="s">
        <v>16943</v>
      </c>
      <c r="E1819" s="323" t="s">
        <v>17347</v>
      </c>
    </row>
    <row r="1820" customFormat="false" ht="12.8" hidden="false" customHeight="false" outlineLevel="0" collapsed="false">
      <c r="A1820" s="3" t="n">
        <v>34477</v>
      </c>
      <c r="B1820" s="3" t="s">
        <v>1640</v>
      </c>
      <c r="C1820" s="3" t="s">
        <v>17348</v>
      </c>
      <c r="D1820" s="2" t="s">
        <v>16943</v>
      </c>
      <c r="E1820" s="323" t="s">
        <v>17349</v>
      </c>
    </row>
    <row r="1821" customFormat="false" ht="12.8" hidden="false" customHeight="false" outlineLevel="0" collapsed="false">
      <c r="A1821" s="3" t="n">
        <v>34482</v>
      </c>
      <c r="B1821" s="3" t="s">
        <v>1640</v>
      </c>
      <c r="C1821" s="3" t="s">
        <v>17350</v>
      </c>
      <c r="D1821" s="2" t="s">
        <v>16943</v>
      </c>
      <c r="E1821" s="323" t="s">
        <v>17351</v>
      </c>
    </row>
    <row r="1822" customFormat="false" ht="12.8" hidden="false" customHeight="false" outlineLevel="0" collapsed="false">
      <c r="A1822" s="3" t="n">
        <v>34472</v>
      </c>
      <c r="B1822" s="3" t="s">
        <v>1640</v>
      </c>
      <c r="C1822" s="3" t="s">
        <v>17352</v>
      </c>
      <c r="D1822" s="2" t="s">
        <v>16943</v>
      </c>
      <c r="E1822" s="323" t="s">
        <v>17353</v>
      </c>
    </row>
    <row r="1823" customFormat="false" ht="12.8" hidden="false" customHeight="false" outlineLevel="0" collapsed="false">
      <c r="A1823" s="3" t="n">
        <v>42425</v>
      </c>
      <c r="B1823" s="3" t="s">
        <v>1640</v>
      </c>
      <c r="C1823" s="3" t="s">
        <v>17354</v>
      </c>
      <c r="D1823" s="2" t="s">
        <v>16943</v>
      </c>
      <c r="E1823" s="323" t="s">
        <v>17355</v>
      </c>
    </row>
    <row r="1824" customFormat="false" ht="12.8" hidden="false" customHeight="false" outlineLevel="0" collapsed="false">
      <c r="A1824" s="3" t="n">
        <v>42422</v>
      </c>
      <c r="B1824" s="3" t="s">
        <v>1640</v>
      </c>
      <c r="C1824" s="3" t="s">
        <v>17356</v>
      </c>
      <c r="D1824" s="2" t="s">
        <v>16943</v>
      </c>
      <c r="E1824" s="323" t="s">
        <v>17357</v>
      </c>
    </row>
    <row r="1825" customFormat="false" ht="12.8" hidden="false" customHeight="false" outlineLevel="0" collapsed="false">
      <c r="A1825" s="3" t="n">
        <v>43184</v>
      </c>
      <c r="B1825" s="3" t="s">
        <v>1640</v>
      </c>
      <c r="C1825" s="3" t="s">
        <v>17358</v>
      </c>
      <c r="D1825" s="2" t="s">
        <v>16943</v>
      </c>
      <c r="E1825" s="323" t="s">
        <v>17359</v>
      </c>
    </row>
    <row r="1826" customFormat="false" ht="12.8" hidden="false" customHeight="false" outlineLevel="0" collapsed="false">
      <c r="A1826" s="3" t="n">
        <v>42424</v>
      </c>
      <c r="B1826" s="3" t="s">
        <v>1640</v>
      </c>
      <c r="C1826" s="3" t="s">
        <v>17360</v>
      </c>
      <c r="D1826" s="2" t="s">
        <v>16943</v>
      </c>
      <c r="E1826" s="323" t="s">
        <v>17361</v>
      </c>
    </row>
    <row r="1827" customFormat="false" ht="12.8" hidden="false" customHeight="false" outlineLevel="0" collapsed="false">
      <c r="A1827" s="3" t="n">
        <v>42421</v>
      </c>
      <c r="B1827" s="3" t="s">
        <v>1640</v>
      </c>
      <c r="C1827" s="3" t="s">
        <v>17362</v>
      </c>
      <c r="D1827" s="2" t="s">
        <v>16943</v>
      </c>
      <c r="E1827" s="323" t="s">
        <v>17363</v>
      </c>
    </row>
    <row r="1828" customFormat="false" ht="12.8" hidden="false" customHeight="false" outlineLevel="0" collapsed="false">
      <c r="A1828" s="3" t="n">
        <v>42416</v>
      </c>
      <c r="B1828" s="3" t="s">
        <v>1640</v>
      </c>
      <c r="C1828" s="3" t="s">
        <v>17364</v>
      </c>
      <c r="D1828" s="2" t="s">
        <v>16943</v>
      </c>
      <c r="E1828" s="323" t="s">
        <v>17365</v>
      </c>
    </row>
    <row r="1829" customFormat="false" ht="12.8" hidden="false" customHeight="false" outlineLevel="0" collapsed="false">
      <c r="A1829" s="3" t="n">
        <v>42417</v>
      </c>
      <c r="B1829" s="3" t="s">
        <v>1640</v>
      </c>
      <c r="C1829" s="3" t="s">
        <v>17366</v>
      </c>
      <c r="D1829" s="2" t="s">
        <v>16943</v>
      </c>
      <c r="E1829" s="323" t="s">
        <v>17367</v>
      </c>
    </row>
    <row r="1830" customFormat="false" ht="12.8" hidden="false" customHeight="false" outlineLevel="0" collapsed="false">
      <c r="A1830" s="3" t="n">
        <v>42419</v>
      </c>
      <c r="B1830" s="3" t="s">
        <v>1640</v>
      </c>
      <c r="C1830" s="3" t="s">
        <v>17368</v>
      </c>
      <c r="D1830" s="2" t="s">
        <v>16943</v>
      </c>
      <c r="E1830" s="323" t="s">
        <v>17369</v>
      </c>
    </row>
    <row r="1831" customFormat="false" ht="12.8" hidden="false" customHeight="false" outlineLevel="0" collapsed="false">
      <c r="A1831" s="3" t="n">
        <v>42420</v>
      </c>
      <c r="B1831" s="3" t="s">
        <v>1640</v>
      </c>
      <c r="C1831" s="3" t="s">
        <v>17370</v>
      </c>
      <c r="D1831" s="2" t="s">
        <v>16943</v>
      </c>
      <c r="E1831" s="323" t="s">
        <v>17371</v>
      </c>
    </row>
    <row r="1832" customFormat="false" ht="12.8" hidden="false" customHeight="false" outlineLevel="0" collapsed="false">
      <c r="A1832" s="3" t="n">
        <v>43195</v>
      </c>
      <c r="B1832" s="3" t="s">
        <v>1640</v>
      </c>
      <c r="C1832" s="3" t="s">
        <v>17372</v>
      </c>
      <c r="D1832" s="2" t="s">
        <v>16943</v>
      </c>
      <c r="E1832" s="323" t="s">
        <v>17373</v>
      </c>
    </row>
    <row r="1833" customFormat="false" ht="12.8" hidden="false" customHeight="false" outlineLevel="0" collapsed="false">
      <c r="A1833" s="3" t="n">
        <v>43196</v>
      </c>
      <c r="B1833" s="3" t="s">
        <v>1640</v>
      </c>
      <c r="C1833" s="3" t="s">
        <v>17374</v>
      </c>
      <c r="D1833" s="2" t="s">
        <v>16943</v>
      </c>
      <c r="E1833" s="323" t="s">
        <v>17375</v>
      </c>
    </row>
    <row r="1834" customFormat="false" ht="12.8" hidden="false" customHeight="false" outlineLevel="0" collapsed="false">
      <c r="A1834" s="3" t="n">
        <v>43198</v>
      </c>
      <c r="B1834" s="3" t="s">
        <v>1640</v>
      </c>
      <c r="C1834" s="3" t="s">
        <v>17376</v>
      </c>
      <c r="D1834" s="2" t="s">
        <v>16943</v>
      </c>
      <c r="E1834" s="323" t="s">
        <v>17377</v>
      </c>
    </row>
    <row r="1835" customFormat="false" ht="12.8" hidden="false" customHeight="false" outlineLevel="0" collapsed="false">
      <c r="A1835" s="3" t="n">
        <v>43199</v>
      </c>
      <c r="B1835" s="3" t="s">
        <v>1640</v>
      </c>
      <c r="C1835" s="3" t="s">
        <v>17378</v>
      </c>
      <c r="D1835" s="2" t="s">
        <v>16943</v>
      </c>
      <c r="E1835" s="323" t="s">
        <v>17379</v>
      </c>
    </row>
    <row r="1836" customFormat="false" ht="12.8" hidden="false" customHeight="false" outlineLevel="0" collapsed="false">
      <c r="A1836" s="3" t="n">
        <v>43200</v>
      </c>
      <c r="B1836" s="3" t="s">
        <v>1640</v>
      </c>
      <c r="C1836" s="3" t="s">
        <v>17380</v>
      </c>
      <c r="D1836" s="2" t="s">
        <v>16943</v>
      </c>
      <c r="E1836" s="323" t="s">
        <v>17381</v>
      </c>
    </row>
    <row r="1837" customFormat="false" ht="12.8" hidden="false" customHeight="false" outlineLevel="0" collapsed="false">
      <c r="A1837" s="3" t="n">
        <v>39556</v>
      </c>
      <c r="B1837" s="3" t="s">
        <v>1640</v>
      </c>
      <c r="C1837" s="3" t="s">
        <v>17382</v>
      </c>
      <c r="D1837" s="2" t="s">
        <v>16943</v>
      </c>
      <c r="E1837" s="323" t="s">
        <v>17383</v>
      </c>
    </row>
    <row r="1838" customFormat="false" ht="12.8" hidden="false" customHeight="false" outlineLevel="0" collapsed="false">
      <c r="A1838" s="3" t="n">
        <v>39557</v>
      </c>
      <c r="B1838" s="3" t="s">
        <v>1640</v>
      </c>
      <c r="C1838" s="3" t="s">
        <v>17384</v>
      </c>
      <c r="D1838" s="2" t="s">
        <v>16943</v>
      </c>
      <c r="E1838" s="323" t="s">
        <v>17385</v>
      </c>
    </row>
    <row r="1839" customFormat="false" ht="12.8" hidden="false" customHeight="false" outlineLevel="0" collapsed="false">
      <c r="A1839" s="3" t="n">
        <v>39559</v>
      </c>
      <c r="B1839" s="3" t="s">
        <v>1640</v>
      </c>
      <c r="C1839" s="3" t="s">
        <v>17386</v>
      </c>
      <c r="D1839" s="2" t="s">
        <v>16943</v>
      </c>
      <c r="E1839" s="323" t="s">
        <v>17387</v>
      </c>
    </row>
    <row r="1840" customFormat="false" ht="12.8" hidden="false" customHeight="false" outlineLevel="0" collapsed="false">
      <c r="A1840" s="3" t="n">
        <v>39560</v>
      </c>
      <c r="B1840" s="3" t="s">
        <v>1640</v>
      </c>
      <c r="C1840" s="3" t="s">
        <v>17388</v>
      </c>
      <c r="D1840" s="2" t="s">
        <v>16943</v>
      </c>
      <c r="E1840" s="323" t="s">
        <v>17389</v>
      </c>
    </row>
    <row r="1841" customFormat="false" ht="12.8" hidden="false" customHeight="false" outlineLevel="0" collapsed="false">
      <c r="A1841" s="3" t="n">
        <v>39561</v>
      </c>
      <c r="B1841" s="3" t="s">
        <v>1640</v>
      </c>
      <c r="C1841" s="3" t="s">
        <v>17390</v>
      </c>
      <c r="D1841" s="2" t="s">
        <v>16943</v>
      </c>
      <c r="E1841" s="323" t="s">
        <v>17391</v>
      </c>
    </row>
    <row r="1842" customFormat="false" ht="12.8" hidden="false" customHeight="false" outlineLevel="0" collapsed="false">
      <c r="A1842" s="3" t="n">
        <v>43190</v>
      </c>
      <c r="B1842" s="3" t="s">
        <v>1640</v>
      </c>
      <c r="C1842" s="3" t="s">
        <v>17392</v>
      </c>
      <c r="D1842" s="2" t="s">
        <v>16943</v>
      </c>
      <c r="E1842" s="323" t="s">
        <v>17393</v>
      </c>
    </row>
    <row r="1843" customFormat="false" ht="12.8" hidden="false" customHeight="false" outlineLevel="0" collapsed="false">
      <c r="A1843" s="3" t="n">
        <v>39555</v>
      </c>
      <c r="B1843" s="3" t="s">
        <v>1640</v>
      </c>
      <c r="C1843" s="3" t="s">
        <v>17394</v>
      </c>
      <c r="D1843" s="2" t="s">
        <v>16943</v>
      </c>
      <c r="E1843" s="323" t="s">
        <v>17395</v>
      </c>
    </row>
    <row r="1844" customFormat="false" ht="12.8" hidden="false" customHeight="false" outlineLevel="0" collapsed="false">
      <c r="A1844" s="3" t="n">
        <v>43191</v>
      </c>
      <c r="B1844" s="3" t="s">
        <v>1640</v>
      </c>
      <c r="C1844" s="3" t="s">
        <v>17396</v>
      </c>
      <c r="D1844" s="2" t="s">
        <v>16943</v>
      </c>
      <c r="E1844" s="323" t="s">
        <v>17397</v>
      </c>
    </row>
    <row r="1845" customFormat="false" ht="12.8" hidden="false" customHeight="false" outlineLevel="0" collapsed="false">
      <c r="A1845" s="3" t="n">
        <v>39548</v>
      </c>
      <c r="B1845" s="3" t="s">
        <v>1640</v>
      </c>
      <c r="C1845" s="3" t="s">
        <v>17398</v>
      </c>
      <c r="D1845" s="2" t="s">
        <v>16943</v>
      </c>
      <c r="E1845" s="323" t="s">
        <v>17399</v>
      </c>
    </row>
    <row r="1846" customFormat="false" ht="12.8" hidden="false" customHeight="false" outlineLevel="0" collapsed="false">
      <c r="A1846" s="3" t="n">
        <v>43192</v>
      </c>
      <c r="B1846" s="3" t="s">
        <v>1640</v>
      </c>
      <c r="C1846" s="3" t="s">
        <v>17400</v>
      </c>
      <c r="D1846" s="2" t="s">
        <v>16943</v>
      </c>
      <c r="E1846" s="323" t="s">
        <v>17401</v>
      </c>
    </row>
    <row r="1847" customFormat="false" ht="12.8" hidden="false" customHeight="false" outlineLevel="0" collapsed="false">
      <c r="A1847" s="3" t="n">
        <v>39554</v>
      </c>
      <c r="B1847" s="3" t="s">
        <v>1640</v>
      </c>
      <c r="C1847" s="3" t="s">
        <v>17402</v>
      </c>
      <c r="D1847" s="2" t="s">
        <v>16943</v>
      </c>
      <c r="E1847" s="323" t="s">
        <v>17403</v>
      </c>
    </row>
    <row r="1848" customFormat="false" ht="12.8" hidden="false" customHeight="false" outlineLevel="0" collapsed="false">
      <c r="A1848" s="3" t="n">
        <v>43194</v>
      </c>
      <c r="B1848" s="3" t="s">
        <v>1640</v>
      </c>
      <c r="C1848" s="3" t="s">
        <v>17404</v>
      </c>
      <c r="D1848" s="2" t="s">
        <v>16943</v>
      </c>
      <c r="E1848" s="323" t="s">
        <v>17405</v>
      </c>
    </row>
    <row r="1849" customFormat="false" ht="12.8" hidden="false" customHeight="false" outlineLevel="0" collapsed="false">
      <c r="A1849" s="3" t="n">
        <v>39551</v>
      </c>
      <c r="B1849" s="3" t="s">
        <v>1640</v>
      </c>
      <c r="C1849" s="3" t="s">
        <v>17406</v>
      </c>
      <c r="D1849" s="2" t="s">
        <v>16943</v>
      </c>
      <c r="E1849" s="323" t="s">
        <v>17407</v>
      </c>
    </row>
    <row r="1850" customFormat="false" ht="12.8" hidden="false" customHeight="false" outlineLevel="0" collapsed="false">
      <c r="A1850" s="3" t="n">
        <v>43185</v>
      </c>
      <c r="B1850" s="3" t="s">
        <v>1640</v>
      </c>
      <c r="C1850" s="3" t="s">
        <v>17408</v>
      </c>
      <c r="D1850" s="2" t="s">
        <v>16943</v>
      </c>
      <c r="E1850" s="323" t="s">
        <v>17409</v>
      </c>
    </row>
    <row r="1851" customFormat="false" ht="12.8" hidden="false" customHeight="false" outlineLevel="0" collapsed="false">
      <c r="A1851" s="3" t="n">
        <v>43186</v>
      </c>
      <c r="B1851" s="3" t="s">
        <v>1640</v>
      </c>
      <c r="C1851" s="3" t="s">
        <v>17410</v>
      </c>
      <c r="D1851" s="2" t="s">
        <v>16943</v>
      </c>
      <c r="E1851" s="323" t="s">
        <v>17411</v>
      </c>
    </row>
    <row r="1852" customFormat="false" ht="12.8" hidden="false" customHeight="false" outlineLevel="0" collapsed="false">
      <c r="A1852" s="3" t="n">
        <v>43187</v>
      </c>
      <c r="B1852" s="3" t="s">
        <v>1640</v>
      </c>
      <c r="C1852" s="3" t="s">
        <v>17412</v>
      </c>
      <c r="D1852" s="2" t="s">
        <v>16943</v>
      </c>
      <c r="E1852" s="323" t="s">
        <v>17413</v>
      </c>
    </row>
    <row r="1853" customFormat="false" ht="12.8" hidden="false" customHeight="false" outlineLevel="0" collapsed="false">
      <c r="A1853" s="3" t="n">
        <v>43188</v>
      </c>
      <c r="B1853" s="3" t="s">
        <v>1640</v>
      </c>
      <c r="C1853" s="3" t="s">
        <v>17414</v>
      </c>
      <c r="D1853" s="2" t="s">
        <v>16943</v>
      </c>
      <c r="E1853" s="323" t="s">
        <v>17415</v>
      </c>
    </row>
    <row r="1854" customFormat="false" ht="12.8" hidden="false" customHeight="false" outlineLevel="0" collapsed="false">
      <c r="A1854" s="3" t="n">
        <v>43189</v>
      </c>
      <c r="B1854" s="3" t="s">
        <v>1640</v>
      </c>
      <c r="C1854" s="3" t="s">
        <v>17416</v>
      </c>
      <c r="D1854" s="2" t="s">
        <v>16943</v>
      </c>
      <c r="E1854" s="323" t="s">
        <v>17417</v>
      </c>
    </row>
    <row r="1855" customFormat="false" ht="12.8" hidden="false" customHeight="false" outlineLevel="0" collapsed="false">
      <c r="A1855" s="3" t="n">
        <v>39580</v>
      </c>
      <c r="B1855" s="3" t="s">
        <v>1640</v>
      </c>
      <c r="C1855" s="3" t="s">
        <v>17418</v>
      </c>
      <c r="D1855" s="2" t="s">
        <v>16943</v>
      </c>
      <c r="E1855" s="323" t="s">
        <v>17419</v>
      </c>
    </row>
    <row r="1856" customFormat="false" ht="12.8" hidden="false" customHeight="false" outlineLevel="0" collapsed="false">
      <c r="A1856" s="3" t="n">
        <v>39577</v>
      </c>
      <c r="B1856" s="3" t="s">
        <v>1640</v>
      </c>
      <c r="C1856" s="3" t="s">
        <v>17420</v>
      </c>
      <c r="D1856" s="2" t="s">
        <v>16943</v>
      </c>
      <c r="E1856" s="323" t="s">
        <v>17421</v>
      </c>
    </row>
    <row r="1857" customFormat="false" ht="12.8" hidden="false" customHeight="false" outlineLevel="0" collapsed="false">
      <c r="A1857" s="3" t="n">
        <v>39578</v>
      </c>
      <c r="B1857" s="3" t="s">
        <v>1640</v>
      </c>
      <c r="C1857" s="3" t="s">
        <v>17422</v>
      </c>
      <c r="D1857" s="2" t="s">
        <v>16943</v>
      </c>
      <c r="E1857" s="323" t="s">
        <v>17423</v>
      </c>
    </row>
    <row r="1858" customFormat="false" ht="12.8" hidden="false" customHeight="false" outlineLevel="0" collapsed="false">
      <c r="A1858" s="3" t="n">
        <v>39579</v>
      </c>
      <c r="B1858" s="3" t="s">
        <v>1640</v>
      </c>
      <c r="C1858" s="3" t="s">
        <v>17424</v>
      </c>
      <c r="D1858" s="2" t="s">
        <v>16943</v>
      </c>
      <c r="E1858" s="323" t="s">
        <v>17425</v>
      </c>
    </row>
    <row r="1859" customFormat="false" ht="12.8" hidden="false" customHeight="false" outlineLevel="0" collapsed="false">
      <c r="A1859" s="3" t="n">
        <v>39826</v>
      </c>
      <c r="B1859" s="3" t="s">
        <v>1640</v>
      </c>
      <c r="C1859" s="3" t="s">
        <v>17426</v>
      </c>
      <c r="D1859" s="2" t="s">
        <v>16943</v>
      </c>
      <c r="E1859" s="323" t="s">
        <v>17427</v>
      </c>
    </row>
    <row r="1860" customFormat="false" ht="12.8" hidden="false" customHeight="false" outlineLevel="0" collapsed="false">
      <c r="A1860" s="3" t="n">
        <v>10700</v>
      </c>
      <c r="B1860" s="3" t="s">
        <v>1640</v>
      </c>
      <c r="C1860" s="3" t="s">
        <v>17428</v>
      </c>
      <c r="D1860" s="2" t="s">
        <v>16943</v>
      </c>
      <c r="E1860" s="323" t="s">
        <v>17429</v>
      </c>
    </row>
    <row r="1861" customFormat="false" ht="12.8" hidden="false" customHeight="false" outlineLevel="0" collapsed="false">
      <c r="A1861" s="3" t="n">
        <v>346</v>
      </c>
      <c r="B1861" s="3" t="s">
        <v>1640</v>
      </c>
      <c r="C1861" s="3" t="s">
        <v>17430</v>
      </c>
      <c r="D1861" s="2" t="s">
        <v>17005</v>
      </c>
      <c r="E1861" s="323" t="s">
        <v>10084</v>
      </c>
    </row>
    <row r="1862" customFormat="false" ht="12.8" hidden="false" customHeight="false" outlineLevel="0" collapsed="false">
      <c r="A1862" s="3" t="n">
        <v>3312</v>
      </c>
      <c r="B1862" s="3" t="s">
        <v>1640</v>
      </c>
      <c r="C1862" s="3" t="s">
        <v>17431</v>
      </c>
      <c r="D1862" s="2" t="s">
        <v>17005</v>
      </c>
      <c r="E1862" s="323" t="s">
        <v>17432</v>
      </c>
    </row>
    <row r="1863" customFormat="false" ht="12.8" hidden="false" customHeight="false" outlineLevel="0" collapsed="false">
      <c r="A1863" s="3" t="n">
        <v>339</v>
      </c>
      <c r="B1863" s="3" t="s">
        <v>1640</v>
      </c>
      <c r="C1863" s="3" t="s">
        <v>17433</v>
      </c>
      <c r="D1863" s="2" t="s">
        <v>16999</v>
      </c>
      <c r="E1863" s="323" t="s">
        <v>17434</v>
      </c>
    </row>
    <row r="1864" customFormat="false" ht="12.8" hidden="false" customHeight="false" outlineLevel="0" collapsed="false">
      <c r="A1864" s="3" t="n">
        <v>340</v>
      </c>
      <c r="B1864" s="3" t="s">
        <v>1640</v>
      </c>
      <c r="C1864" s="3" t="s">
        <v>17435</v>
      </c>
      <c r="D1864" s="2" t="s">
        <v>16999</v>
      </c>
      <c r="E1864" s="323" t="s">
        <v>3453</v>
      </c>
    </row>
    <row r="1865" customFormat="false" ht="12.8" hidden="false" customHeight="false" outlineLevel="0" collapsed="false">
      <c r="A1865" s="3" t="n">
        <v>43130</v>
      </c>
      <c r="B1865" s="3" t="s">
        <v>1640</v>
      </c>
      <c r="C1865" s="3" t="s">
        <v>17436</v>
      </c>
      <c r="D1865" s="2" t="s">
        <v>17005</v>
      </c>
      <c r="E1865" s="323" t="s">
        <v>17437</v>
      </c>
    </row>
    <row r="1866" customFormat="false" ht="12.8" hidden="false" customHeight="false" outlineLevel="0" collapsed="false">
      <c r="A1866" s="3" t="n">
        <v>344</v>
      </c>
      <c r="B1866" s="3" t="s">
        <v>1640</v>
      </c>
      <c r="C1866" s="3" t="s">
        <v>17438</v>
      </c>
      <c r="D1866" s="2" t="s">
        <v>17005</v>
      </c>
      <c r="E1866" s="323" t="s">
        <v>17439</v>
      </c>
    </row>
    <row r="1867" customFormat="false" ht="12.8" hidden="false" customHeight="false" outlineLevel="0" collapsed="false">
      <c r="A1867" s="3" t="n">
        <v>345</v>
      </c>
      <c r="B1867" s="3" t="s">
        <v>1640</v>
      </c>
      <c r="C1867" s="3" t="s">
        <v>17440</v>
      </c>
      <c r="D1867" s="2" t="s">
        <v>17005</v>
      </c>
      <c r="E1867" s="323" t="s">
        <v>1914</v>
      </c>
    </row>
    <row r="1868" customFormat="false" ht="12.8" hidden="false" customHeight="false" outlineLevel="0" collapsed="false">
      <c r="A1868" s="3" t="n">
        <v>43131</v>
      </c>
      <c r="B1868" s="3" t="s">
        <v>1640</v>
      </c>
      <c r="C1868" s="3" t="s">
        <v>17441</v>
      </c>
      <c r="D1868" s="2" t="s">
        <v>17005</v>
      </c>
      <c r="E1868" s="323" t="s">
        <v>17442</v>
      </c>
    </row>
    <row r="1869" customFormat="false" ht="12.8" hidden="false" customHeight="false" outlineLevel="0" collapsed="false">
      <c r="A1869" s="3" t="n">
        <v>3313</v>
      </c>
      <c r="B1869" s="3" t="s">
        <v>1640</v>
      </c>
      <c r="C1869" s="3" t="s">
        <v>17443</v>
      </c>
      <c r="D1869" s="2" t="s">
        <v>17005</v>
      </c>
      <c r="E1869" s="323" t="s">
        <v>17444</v>
      </c>
    </row>
    <row r="1870" customFormat="false" ht="12.8" hidden="false" customHeight="false" outlineLevel="0" collapsed="false">
      <c r="A1870" s="3" t="n">
        <v>43132</v>
      </c>
      <c r="B1870" s="3" t="s">
        <v>1640</v>
      </c>
      <c r="C1870" s="3" t="s">
        <v>17445</v>
      </c>
      <c r="D1870" s="2" t="s">
        <v>17005</v>
      </c>
      <c r="E1870" s="323" t="s">
        <v>17437</v>
      </c>
    </row>
    <row r="1871" customFormat="false" ht="12.8" hidden="false" customHeight="false" outlineLevel="0" collapsed="false">
      <c r="A1871" s="3" t="n">
        <v>366</v>
      </c>
      <c r="B1871" s="3" t="s">
        <v>1640</v>
      </c>
      <c r="C1871" s="3" t="s">
        <v>17446</v>
      </c>
      <c r="D1871" s="2" t="s">
        <v>17157</v>
      </c>
      <c r="E1871" s="323" t="s">
        <v>17447</v>
      </c>
    </row>
    <row r="1872" customFormat="false" ht="12.8" hidden="false" customHeight="false" outlineLevel="0" collapsed="false">
      <c r="A1872" s="3" t="n">
        <v>367</v>
      </c>
      <c r="B1872" s="3" t="s">
        <v>1640</v>
      </c>
      <c r="C1872" s="3" t="s">
        <v>17448</v>
      </c>
      <c r="D1872" s="2" t="s">
        <v>17157</v>
      </c>
      <c r="E1872" s="323" t="s">
        <v>17449</v>
      </c>
    </row>
    <row r="1873" customFormat="false" ht="12.8" hidden="false" customHeight="false" outlineLevel="0" collapsed="false">
      <c r="A1873" s="3" t="n">
        <v>370</v>
      </c>
      <c r="B1873" s="3" t="s">
        <v>1640</v>
      </c>
      <c r="C1873" s="3" t="s">
        <v>17450</v>
      </c>
      <c r="D1873" s="2" t="s">
        <v>17157</v>
      </c>
      <c r="E1873" s="323" t="s">
        <v>17447</v>
      </c>
    </row>
    <row r="1874" customFormat="false" ht="12.8" hidden="false" customHeight="false" outlineLevel="0" collapsed="false">
      <c r="A1874" s="3" t="n">
        <v>368</v>
      </c>
      <c r="B1874" s="3" t="s">
        <v>1640</v>
      </c>
      <c r="C1874" s="3" t="s">
        <v>17451</v>
      </c>
      <c r="D1874" s="2" t="s">
        <v>17157</v>
      </c>
      <c r="E1874" s="323" t="s">
        <v>9937</v>
      </c>
    </row>
    <row r="1875" customFormat="false" ht="12.8" hidden="false" customHeight="false" outlineLevel="0" collapsed="false">
      <c r="A1875" s="3" t="n">
        <v>11075</v>
      </c>
      <c r="B1875" s="3" t="s">
        <v>1640</v>
      </c>
      <c r="C1875" s="3" t="s">
        <v>17452</v>
      </c>
      <c r="D1875" s="2" t="s">
        <v>17157</v>
      </c>
      <c r="E1875" s="323" t="s">
        <v>17453</v>
      </c>
    </row>
    <row r="1876" customFormat="false" ht="12.8" hidden="false" customHeight="false" outlineLevel="0" collapsed="false">
      <c r="A1876" s="3" t="n">
        <v>1381</v>
      </c>
      <c r="B1876" s="3" t="s">
        <v>1640</v>
      </c>
      <c r="C1876" s="3" t="s">
        <v>17454</v>
      </c>
      <c r="D1876" s="2" t="s">
        <v>17005</v>
      </c>
      <c r="E1876" s="323" t="s">
        <v>17455</v>
      </c>
    </row>
    <row r="1877" customFormat="false" ht="12.8" hidden="false" customHeight="false" outlineLevel="0" collapsed="false">
      <c r="A1877" s="3" t="n">
        <v>34353</v>
      </c>
      <c r="B1877" s="3" t="s">
        <v>1640</v>
      </c>
      <c r="C1877" s="3" t="s">
        <v>17456</v>
      </c>
      <c r="D1877" s="2" t="s">
        <v>17005</v>
      </c>
      <c r="E1877" s="323" t="s">
        <v>3041</v>
      </c>
    </row>
    <row r="1878" customFormat="false" ht="12.8" hidden="false" customHeight="false" outlineLevel="0" collapsed="false">
      <c r="A1878" s="3" t="n">
        <v>37595</v>
      </c>
      <c r="B1878" s="3" t="s">
        <v>1640</v>
      </c>
      <c r="C1878" s="3" t="s">
        <v>17457</v>
      </c>
      <c r="D1878" s="2" t="s">
        <v>17005</v>
      </c>
      <c r="E1878" s="323" t="s">
        <v>17458</v>
      </c>
    </row>
    <row r="1879" customFormat="false" ht="12.8" hidden="false" customHeight="false" outlineLevel="0" collapsed="false">
      <c r="A1879" s="3" t="n">
        <v>37596</v>
      </c>
      <c r="B1879" s="3" t="s">
        <v>1640</v>
      </c>
      <c r="C1879" s="3" t="s">
        <v>17459</v>
      </c>
      <c r="D1879" s="2" t="s">
        <v>17005</v>
      </c>
      <c r="E1879" s="323" t="s">
        <v>12880</v>
      </c>
    </row>
    <row r="1880" customFormat="false" ht="12.8" hidden="false" customHeight="false" outlineLevel="0" collapsed="false">
      <c r="A1880" s="3" t="n">
        <v>371</v>
      </c>
      <c r="B1880" s="3" t="s">
        <v>1640</v>
      </c>
      <c r="C1880" s="3" t="s">
        <v>17460</v>
      </c>
      <c r="D1880" s="2" t="s">
        <v>17005</v>
      </c>
      <c r="E1880" s="323" t="s">
        <v>3166</v>
      </c>
    </row>
    <row r="1881" customFormat="false" ht="12.8" hidden="false" customHeight="false" outlineLevel="0" collapsed="false">
      <c r="A1881" s="3" t="n">
        <v>37553</v>
      </c>
      <c r="B1881" s="3" t="s">
        <v>1640</v>
      </c>
      <c r="C1881" s="3" t="s">
        <v>17461</v>
      </c>
      <c r="D1881" s="2" t="s">
        <v>17005</v>
      </c>
      <c r="E1881" s="323" t="s">
        <v>12922</v>
      </c>
    </row>
    <row r="1882" customFormat="false" ht="12.8" hidden="false" customHeight="false" outlineLevel="0" collapsed="false">
      <c r="A1882" s="3" t="n">
        <v>37552</v>
      </c>
      <c r="B1882" s="3" t="s">
        <v>1640</v>
      </c>
      <c r="C1882" s="3" t="s">
        <v>17462</v>
      </c>
      <c r="D1882" s="2" t="s">
        <v>17005</v>
      </c>
      <c r="E1882" s="323" t="s">
        <v>14463</v>
      </c>
    </row>
    <row r="1883" customFormat="false" ht="12.8" hidden="false" customHeight="false" outlineLevel="0" collapsed="false">
      <c r="A1883" s="3" t="n">
        <v>36880</v>
      </c>
      <c r="B1883" s="3" t="s">
        <v>1640</v>
      </c>
      <c r="C1883" s="3" t="s">
        <v>17463</v>
      </c>
      <c r="D1883" s="2" t="s">
        <v>17005</v>
      </c>
      <c r="E1883" s="323" t="s">
        <v>17464</v>
      </c>
    </row>
    <row r="1884" customFormat="false" ht="12.8" hidden="false" customHeight="false" outlineLevel="0" collapsed="false">
      <c r="A1884" s="3" t="n">
        <v>34355</v>
      </c>
      <c r="B1884" s="3" t="s">
        <v>1640</v>
      </c>
      <c r="C1884" s="3" t="s">
        <v>17465</v>
      </c>
      <c r="D1884" s="2" t="s">
        <v>17005</v>
      </c>
      <c r="E1884" s="323" t="s">
        <v>3571</v>
      </c>
    </row>
    <row r="1885" customFormat="false" ht="12.8" hidden="false" customHeight="false" outlineLevel="0" collapsed="false">
      <c r="A1885" s="3" t="n">
        <v>130</v>
      </c>
      <c r="B1885" s="3" t="s">
        <v>1640</v>
      </c>
      <c r="C1885" s="3" t="s">
        <v>17466</v>
      </c>
      <c r="D1885" s="2" t="s">
        <v>17005</v>
      </c>
      <c r="E1885" s="323" t="s">
        <v>13987</v>
      </c>
    </row>
    <row r="1886" customFormat="false" ht="12.8" hidden="false" customHeight="false" outlineLevel="0" collapsed="false">
      <c r="A1886" s="3" t="n">
        <v>135</v>
      </c>
      <c r="B1886" s="3" t="s">
        <v>1640</v>
      </c>
      <c r="C1886" s="3" t="s">
        <v>17467</v>
      </c>
      <c r="D1886" s="2" t="s">
        <v>17005</v>
      </c>
      <c r="E1886" s="323" t="s">
        <v>3818</v>
      </c>
    </row>
    <row r="1887" customFormat="false" ht="12.8" hidden="false" customHeight="false" outlineLevel="0" collapsed="false">
      <c r="A1887" s="3" t="n">
        <v>36886</v>
      </c>
      <c r="B1887" s="3" t="s">
        <v>1640</v>
      </c>
      <c r="C1887" s="3" t="s">
        <v>17468</v>
      </c>
      <c r="D1887" s="2" t="s">
        <v>17005</v>
      </c>
      <c r="E1887" s="323" t="s">
        <v>6088</v>
      </c>
    </row>
    <row r="1888" customFormat="false" ht="12.8" hidden="false" customHeight="false" outlineLevel="0" collapsed="false">
      <c r="A1888" s="3" t="n">
        <v>38546</v>
      </c>
      <c r="B1888" s="3" t="s">
        <v>1640</v>
      </c>
      <c r="C1888" s="3" t="s">
        <v>17469</v>
      </c>
      <c r="D1888" s="2" t="s">
        <v>17157</v>
      </c>
      <c r="E1888" s="323" t="s">
        <v>17470</v>
      </c>
    </row>
    <row r="1889" customFormat="false" ht="12.8" hidden="false" customHeight="false" outlineLevel="0" collapsed="false">
      <c r="A1889" s="3" t="n">
        <v>34549</v>
      </c>
      <c r="B1889" s="3" t="s">
        <v>1640</v>
      </c>
      <c r="C1889" s="3" t="s">
        <v>17471</v>
      </c>
      <c r="D1889" s="2" t="s">
        <v>17157</v>
      </c>
      <c r="E1889" s="323" t="s">
        <v>17472</v>
      </c>
    </row>
    <row r="1890" customFormat="false" ht="12.8" hidden="false" customHeight="false" outlineLevel="0" collapsed="false">
      <c r="A1890" s="3" t="n">
        <v>6081</v>
      </c>
      <c r="B1890" s="3" t="s">
        <v>1640</v>
      </c>
      <c r="C1890" s="3" t="s">
        <v>17473</v>
      </c>
      <c r="D1890" s="2" t="s">
        <v>17157</v>
      </c>
      <c r="E1890" s="323" t="s">
        <v>17474</v>
      </c>
    </row>
    <row r="1891" customFormat="false" ht="12.8" hidden="false" customHeight="false" outlineLevel="0" collapsed="false">
      <c r="A1891" s="3" t="n">
        <v>6077</v>
      </c>
      <c r="B1891" s="3" t="s">
        <v>1640</v>
      </c>
      <c r="C1891" s="3" t="s">
        <v>17475</v>
      </c>
      <c r="D1891" s="2" t="s">
        <v>17157</v>
      </c>
      <c r="E1891" s="323" t="s">
        <v>9184</v>
      </c>
    </row>
    <row r="1892" customFormat="false" ht="12.8" hidden="false" customHeight="false" outlineLevel="0" collapsed="false">
      <c r="A1892" s="3" t="n">
        <v>6079</v>
      </c>
      <c r="B1892" s="3" t="s">
        <v>1640</v>
      </c>
      <c r="C1892" s="3" t="s">
        <v>17476</v>
      </c>
      <c r="D1892" s="2" t="s">
        <v>17157</v>
      </c>
      <c r="E1892" s="323" t="s">
        <v>9184</v>
      </c>
    </row>
    <row r="1893" customFormat="false" ht="12.8" hidden="false" customHeight="false" outlineLevel="0" collapsed="false">
      <c r="A1893" s="3" t="n">
        <v>1091</v>
      </c>
      <c r="B1893" s="3" t="s">
        <v>1640</v>
      </c>
      <c r="C1893" s="3" t="s">
        <v>17477</v>
      </c>
      <c r="D1893" s="2" t="s">
        <v>16943</v>
      </c>
      <c r="E1893" s="323" t="s">
        <v>15013</v>
      </c>
    </row>
    <row r="1894" customFormat="false" ht="12.8" hidden="false" customHeight="false" outlineLevel="0" collapsed="false">
      <c r="A1894" s="3" t="n">
        <v>1094</v>
      </c>
      <c r="B1894" s="3" t="s">
        <v>1640</v>
      </c>
      <c r="C1894" s="3" t="s">
        <v>17478</v>
      </c>
      <c r="D1894" s="2" t="s">
        <v>16943</v>
      </c>
      <c r="E1894" s="323" t="s">
        <v>10051</v>
      </c>
    </row>
    <row r="1895" customFormat="false" ht="12.8" hidden="false" customHeight="false" outlineLevel="0" collapsed="false">
      <c r="A1895" s="3" t="n">
        <v>1095</v>
      </c>
      <c r="B1895" s="3" t="s">
        <v>1640</v>
      </c>
      <c r="C1895" s="3" t="s">
        <v>17479</v>
      </c>
      <c r="D1895" s="2" t="s">
        <v>16943</v>
      </c>
      <c r="E1895" s="323" t="s">
        <v>17480</v>
      </c>
    </row>
    <row r="1896" customFormat="false" ht="12.8" hidden="false" customHeight="false" outlineLevel="0" collapsed="false">
      <c r="A1896" s="3" t="n">
        <v>1092</v>
      </c>
      <c r="B1896" s="3" t="s">
        <v>1640</v>
      </c>
      <c r="C1896" s="3" t="s">
        <v>17481</v>
      </c>
      <c r="D1896" s="2" t="s">
        <v>16943</v>
      </c>
      <c r="E1896" s="323" t="s">
        <v>17482</v>
      </c>
    </row>
    <row r="1897" customFormat="false" ht="12.8" hidden="false" customHeight="false" outlineLevel="0" collapsed="false">
      <c r="A1897" s="3" t="n">
        <v>1093</v>
      </c>
      <c r="B1897" s="3" t="s">
        <v>1640</v>
      </c>
      <c r="C1897" s="3" t="s">
        <v>17483</v>
      </c>
      <c r="D1897" s="2" t="s">
        <v>16943</v>
      </c>
      <c r="E1897" s="323" t="s">
        <v>17484</v>
      </c>
    </row>
    <row r="1898" customFormat="false" ht="12.8" hidden="false" customHeight="false" outlineLevel="0" collapsed="false">
      <c r="A1898" s="3" t="n">
        <v>1090</v>
      </c>
      <c r="B1898" s="3" t="s">
        <v>1640</v>
      </c>
      <c r="C1898" s="3" t="s">
        <v>17485</v>
      </c>
      <c r="D1898" s="2" t="s">
        <v>16943</v>
      </c>
      <c r="E1898" s="323" t="s">
        <v>8602</v>
      </c>
    </row>
    <row r="1899" customFormat="false" ht="12.8" hidden="false" customHeight="false" outlineLevel="0" collapsed="false">
      <c r="A1899" s="3" t="n">
        <v>1096</v>
      </c>
      <c r="B1899" s="3" t="s">
        <v>1640</v>
      </c>
      <c r="C1899" s="3" t="s">
        <v>17486</v>
      </c>
      <c r="D1899" s="2" t="s">
        <v>16943</v>
      </c>
      <c r="E1899" s="323" t="s">
        <v>17487</v>
      </c>
    </row>
    <row r="1900" customFormat="false" ht="12.8" hidden="false" customHeight="false" outlineLevel="0" collapsed="false">
      <c r="A1900" s="3" t="n">
        <v>1097</v>
      </c>
      <c r="B1900" s="3" t="s">
        <v>1640</v>
      </c>
      <c r="C1900" s="3" t="s">
        <v>17488</v>
      </c>
      <c r="D1900" s="2" t="s">
        <v>16943</v>
      </c>
      <c r="E1900" s="323" t="s">
        <v>17489</v>
      </c>
    </row>
    <row r="1901" customFormat="false" ht="12.8" hidden="false" customHeight="false" outlineLevel="0" collapsed="false">
      <c r="A1901" s="3" t="n">
        <v>378</v>
      </c>
      <c r="B1901" s="3" t="s">
        <v>1640</v>
      </c>
      <c r="C1901" s="3" t="s">
        <v>17490</v>
      </c>
      <c r="D1901" s="2" t="s">
        <v>17160</v>
      </c>
      <c r="E1901" s="323" t="s">
        <v>17491</v>
      </c>
    </row>
    <row r="1902" customFormat="false" ht="12.8" hidden="false" customHeight="false" outlineLevel="0" collapsed="false">
      <c r="A1902" s="3" t="n">
        <v>40911</v>
      </c>
      <c r="B1902" s="3" t="s">
        <v>1640</v>
      </c>
      <c r="C1902" s="3" t="s">
        <v>17492</v>
      </c>
      <c r="D1902" s="2" t="s">
        <v>17162</v>
      </c>
      <c r="E1902" s="323" t="s">
        <v>17493</v>
      </c>
    </row>
    <row r="1903" customFormat="false" ht="12.8" hidden="false" customHeight="false" outlineLevel="0" collapsed="false">
      <c r="A1903" s="3" t="n">
        <v>33939</v>
      </c>
      <c r="B1903" s="3" t="s">
        <v>1640</v>
      </c>
      <c r="C1903" s="3" t="s">
        <v>17494</v>
      </c>
      <c r="D1903" s="2" t="s">
        <v>17160</v>
      </c>
      <c r="E1903" s="323" t="s">
        <v>17495</v>
      </c>
    </row>
    <row r="1904" customFormat="false" ht="12.8" hidden="false" customHeight="false" outlineLevel="0" collapsed="false">
      <c r="A1904" s="3" t="n">
        <v>40815</v>
      </c>
      <c r="B1904" s="3" t="s">
        <v>1640</v>
      </c>
      <c r="C1904" s="3" t="s">
        <v>17496</v>
      </c>
      <c r="D1904" s="2" t="s">
        <v>17162</v>
      </c>
      <c r="E1904" s="323" t="s">
        <v>17497</v>
      </c>
    </row>
    <row r="1905" customFormat="false" ht="12.8" hidden="false" customHeight="false" outlineLevel="0" collapsed="false">
      <c r="A1905" s="3" t="n">
        <v>33952</v>
      </c>
      <c r="B1905" s="3" t="s">
        <v>1640</v>
      </c>
      <c r="C1905" s="3" t="s">
        <v>17498</v>
      </c>
      <c r="D1905" s="2" t="s">
        <v>17160</v>
      </c>
      <c r="E1905" s="323" t="s">
        <v>17499</v>
      </c>
    </row>
    <row r="1906" customFormat="false" ht="12.8" hidden="false" customHeight="false" outlineLevel="0" collapsed="false">
      <c r="A1906" s="3" t="n">
        <v>40816</v>
      </c>
      <c r="B1906" s="3" t="s">
        <v>1640</v>
      </c>
      <c r="C1906" s="3" t="s">
        <v>17500</v>
      </c>
      <c r="D1906" s="2" t="s">
        <v>17162</v>
      </c>
      <c r="E1906" s="323" t="s">
        <v>17501</v>
      </c>
    </row>
    <row r="1907" customFormat="false" ht="12.8" hidden="false" customHeight="false" outlineLevel="0" collapsed="false">
      <c r="A1907" s="3" t="n">
        <v>33953</v>
      </c>
      <c r="B1907" s="3" t="s">
        <v>1640</v>
      </c>
      <c r="C1907" s="3" t="s">
        <v>17502</v>
      </c>
      <c r="D1907" s="2" t="s">
        <v>17160</v>
      </c>
      <c r="E1907" s="323" t="s">
        <v>17503</v>
      </c>
    </row>
    <row r="1908" customFormat="false" ht="12.8" hidden="false" customHeight="false" outlineLevel="0" collapsed="false">
      <c r="A1908" s="3" t="n">
        <v>40817</v>
      </c>
      <c r="B1908" s="3" t="s">
        <v>1640</v>
      </c>
      <c r="C1908" s="3" t="s">
        <v>17504</v>
      </c>
      <c r="D1908" s="2" t="s">
        <v>17162</v>
      </c>
      <c r="E1908" s="323" t="s">
        <v>17505</v>
      </c>
    </row>
    <row r="1909" customFormat="false" ht="12.8" hidden="false" customHeight="false" outlineLevel="0" collapsed="false">
      <c r="A1909" s="3" t="n">
        <v>13348</v>
      </c>
      <c r="B1909" s="3" t="s">
        <v>1640</v>
      </c>
      <c r="C1909" s="3" t="s">
        <v>17506</v>
      </c>
      <c r="D1909" s="2" t="s">
        <v>16943</v>
      </c>
      <c r="E1909" s="323" t="s">
        <v>14722</v>
      </c>
    </row>
    <row r="1910" customFormat="false" ht="12.8" hidden="false" customHeight="false" outlineLevel="0" collapsed="false">
      <c r="A1910" s="3" t="n">
        <v>39212</v>
      </c>
      <c r="B1910" s="3" t="s">
        <v>1640</v>
      </c>
      <c r="C1910" s="3" t="s">
        <v>17507</v>
      </c>
      <c r="D1910" s="2" t="s">
        <v>16943</v>
      </c>
      <c r="E1910" s="323" t="s">
        <v>17508</v>
      </c>
    </row>
    <row r="1911" customFormat="false" ht="12.8" hidden="false" customHeight="false" outlineLevel="0" collapsed="false">
      <c r="A1911" s="3" t="n">
        <v>39211</v>
      </c>
      <c r="B1911" s="3" t="s">
        <v>1640</v>
      </c>
      <c r="C1911" s="3" t="s">
        <v>17509</v>
      </c>
      <c r="D1911" s="2" t="s">
        <v>16943</v>
      </c>
      <c r="E1911" s="323" t="s">
        <v>3637</v>
      </c>
    </row>
    <row r="1912" customFormat="false" ht="12.8" hidden="false" customHeight="false" outlineLevel="0" collapsed="false">
      <c r="A1912" s="3" t="n">
        <v>39208</v>
      </c>
      <c r="B1912" s="3" t="s">
        <v>1640</v>
      </c>
      <c r="C1912" s="3" t="s">
        <v>17510</v>
      </c>
      <c r="D1912" s="2" t="s">
        <v>16943</v>
      </c>
      <c r="E1912" s="323" t="s">
        <v>4330</v>
      </c>
    </row>
    <row r="1913" customFormat="false" ht="12.8" hidden="false" customHeight="false" outlineLevel="0" collapsed="false">
      <c r="A1913" s="3" t="n">
        <v>39210</v>
      </c>
      <c r="B1913" s="3" t="s">
        <v>1640</v>
      </c>
      <c r="C1913" s="3" t="s">
        <v>17511</v>
      </c>
      <c r="D1913" s="2" t="s">
        <v>16943</v>
      </c>
      <c r="E1913" s="323" t="s">
        <v>17512</v>
      </c>
    </row>
    <row r="1914" customFormat="false" ht="12.8" hidden="false" customHeight="false" outlineLevel="0" collapsed="false">
      <c r="A1914" s="3" t="n">
        <v>39214</v>
      </c>
      <c r="B1914" s="3" t="s">
        <v>1640</v>
      </c>
      <c r="C1914" s="3" t="s">
        <v>17513</v>
      </c>
      <c r="D1914" s="2" t="s">
        <v>16943</v>
      </c>
      <c r="E1914" s="323" t="s">
        <v>17514</v>
      </c>
    </row>
    <row r="1915" customFormat="false" ht="12.8" hidden="false" customHeight="false" outlineLevel="0" collapsed="false">
      <c r="A1915" s="3" t="n">
        <v>39213</v>
      </c>
      <c r="B1915" s="3" t="s">
        <v>1640</v>
      </c>
      <c r="C1915" s="3" t="s">
        <v>17515</v>
      </c>
      <c r="D1915" s="2" t="s">
        <v>16943</v>
      </c>
      <c r="E1915" s="323" t="s">
        <v>3061</v>
      </c>
    </row>
    <row r="1916" customFormat="false" ht="12.8" hidden="false" customHeight="false" outlineLevel="0" collapsed="false">
      <c r="A1916" s="3" t="n">
        <v>39209</v>
      </c>
      <c r="B1916" s="3" t="s">
        <v>1640</v>
      </c>
      <c r="C1916" s="3" t="s">
        <v>17516</v>
      </c>
      <c r="D1916" s="2" t="s">
        <v>16943</v>
      </c>
      <c r="E1916" s="323" t="s">
        <v>17517</v>
      </c>
    </row>
    <row r="1917" customFormat="false" ht="12.8" hidden="false" customHeight="false" outlineLevel="0" collapsed="false">
      <c r="A1917" s="3" t="n">
        <v>39207</v>
      </c>
      <c r="B1917" s="3" t="s">
        <v>1640</v>
      </c>
      <c r="C1917" s="3" t="s">
        <v>17518</v>
      </c>
      <c r="D1917" s="2" t="s">
        <v>16943</v>
      </c>
      <c r="E1917" s="323" t="s">
        <v>17512</v>
      </c>
    </row>
    <row r="1918" customFormat="false" ht="12.8" hidden="false" customHeight="false" outlineLevel="0" collapsed="false">
      <c r="A1918" s="3" t="n">
        <v>39215</v>
      </c>
      <c r="B1918" s="3" t="s">
        <v>1640</v>
      </c>
      <c r="C1918" s="3" t="s">
        <v>17519</v>
      </c>
      <c r="D1918" s="2" t="s">
        <v>16943</v>
      </c>
      <c r="E1918" s="323" t="s">
        <v>11359</v>
      </c>
    </row>
    <row r="1919" customFormat="false" ht="12.8" hidden="false" customHeight="false" outlineLevel="0" collapsed="false">
      <c r="A1919" s="3" t="n">
        <v>39216</v>
      </c>
      <c r="B1919" s="3" t="s">
        <v>1640</v>
      </c>
      <c r="C1919" s="3" t="s">
        <v>17520</v>
      </c>
      <c r="D1919" s="2" t="s">
        <v>16943</v>
      </c>
      <c r="E1919" s="323" t="s">
        <v>9153</v>
      </c>
    </row>
    <row r="1920" customFormat="false" ht="12.8" hidden="false" customHeight="false" outlineLevel="0" collapsed="false">
      <c r="A1920" s="3" t="n">
        <v>11267</v>
      </c>
      <c r="B1920" s="3" t="s">
        <v>1640</v>
      </c>
      <c r="C1920" s="3" t="s">
        <v>17521</v>
      </c>
      <c r="D1920" s="2" t="s">
        <v>16943</v>
      </c>
      <c r="E1920" s="323" t="s">
        <v>13164</v>
      </c>
    </row>
    <row r="1921" customFormat="false" ht="12.8" hidden="false" customHeight="false" outlineLevel="0" collapsed="false">
      <c r="A1921" s="3" t="n">
        <v>379</v>
      </c>
      <c r="B1921" s="3" t="s">
        <v>1640</v>
      </c>
      <c r="C1921" s="3" t="s">
        <v>17522</v>
      </c>
      <c r="D1921" s="2" t="s">
        <v>16943</v>
      </c>
      <c r="E1921" s="323" t="s">
        <v>14649</v>
      </c>
    </row>
    <row r="1922" customFormat="false" ht="12.8" hidden="false" customHeight="false" outlineLevel="0" collapsed="false">
      <c r="A1922" s="3" t="n">
        <v>510</v>
      </c>
      <c r="B1922" s="3" t="s">
        <v>1640</v>
      </c>
      <c r="C1922" s="3" t="s">
        <v>17523</v>
      </c>
      <c r="D1922" s="2" t="s">
        <v>17005</v>
      </c>
      <c r="E1922" s="323" t="s">
        <v>7301</v>
      </c>
    </row>
    <row r="1923" customFormat="false" ht="12.8" hidden="false" customHeight="false" outlineLevel="0" collapsed="false">
      <c r="A1923" s="3" t="n">
        <v>516</v>
      </c>
      <c r="B1923" s="3" t="s">
        <v>1640</v>
      </c>
      <c r="C1923" s="3" t="s">
        <v>17524</v>
      </c>
      <c r="D1923" s="2" t="s">
        <v>17005</v>
      </c>
      <c r="E1923" s="323" t="s">
        <v>8272</v>
      </c>
    </row>
    <row r="1924" customFormat="false" ht="12.8" hidden="false" customHeight="false" outlineLevel="0" collapsed="false">
      <c r="A1924" s="3" t="n">
        <v>509</v>
      </c>
      <c r="B1924" s="3" t="s">
        <v>1640</v>
      </c>
      <c r="C1924" s="3" t="s">
        <v>17525</v>
      </c>
      <c r="D1924" s="2" t="s">
        <v>17005</v>
      </c>
      <c r="E1924" s="323" t="s">
        <v>17526</v>
      </c>
    </row>
    <row r="1925" customFormat="false" ht="12.8" hidden="false" customHeight="false" outlineLevel="0" collapsed="false">
      <c r="A1925" s="3" t="n">
        <v>40331</v>
      </c>
      <c r="B1925" s="3" t="s">
        <v>1640</v>
      </c>
      <c r="C1925" s="3" t="s">
        <v>17527</v>
      </c>
      <c r="D1925" s="2" t="s">
        <v>17160</v>
      </c>
      <c r="E1925" s="323" t="s">
        <v>17528</v>
      </c>
    </row>
    <row r="1926" customFormat="false" ht="12.8" hidden="false" customHeight="false" outlineLevel="0" collapsed="false">
      <c r="A1926" s="3" t="n">
        <v>40930</v>
      </c>
      <c r="B1926" s="3" t="s">
        <v>1640</v>
      </c>
      <c r="C1926" s="3" t="s">
        <v>17529</v>
      </c>
      <c r="D1926" s="2" t="s">
        <v>17162</v>
      </c>
      <c r="E1926" s="323" t="s">
        <v>17530</v>
      </c>
    </row>
    <row r="1927" customFormat="false" ht="12.8" hidden="false" customHeight="false" outlineLevel="0" collapsed="false">
      <c r="A1927" s="3" t="n">
        <v>377</v>
      </c>
      <c r="B1927" s="3" t="s">
        <v>1640</v>
      </c>
      <c r="C1927" s="3" t="s">
        <v>17531</v>
      </c>
      <c r="D1927" s="2" t="s">
        <v>16943</v>
      </c>
      <c r="E1927" s="323" t="s">
        <v>17532</v>
      </c>
    </row>
    <row r="1928" customFormat="false" ht="12.8" hidden="false" customHeight="false" outlineLevel="0" collapsed="false">
      <c r="A1928" s="3" t="n">
        <v>11761</v>
      </c>
      <c r="B1928" s="3" t="s">
        <v>1640</v>
      </c>
      <c r="C1928" s="3" t="s">
        <v>17533</v>
      </c>
      <c r="D1928" s="2" t="s">
        <v>16943</v>
      </c>
      <c r="E1928" s="323" t="s">
        <v>17534</v>
      </c>
    </row>
    <row r="1929" customFormat="false" ht="12.8" hidden="false" customHeight="false" outlineLevel="0" collapsed="false">
      <c r="A1929" s="3" t="n">
        <v>7588</v>
      </c>
      <c r="B1929" s="3" t="s">
        <v>1640</v>
      </c>
      <c r="C1929" s="3" t="s">
        <v>17535</v>
      </c>
      <c r="D1929" s="2" t="s">
        <v>16943</v>
      </c>
      <c r="E1929" s="323" t="s">
        <v>17536</v>
      </c>
    </row>
    <row r="1930" customFormat="false" ht="12.8" hidden="false" customHeight="false" outlineLevel="0" collapsed="false">
      <c r="A1930" s="3" t="n">
        <v>34551</v>
      </c>
      <c r="B1930" s="3" t="s">
        <v>1640</v>
      </c>
      <c r="C1930" s="3" t="s">
        <v>17537</v>
      </c>
      <c r="D1930" s="2" t="s">
        <v>17160</v>
      </c>
      <c r="E1930" s="323" t="s">
        <v>10201</v>
      </c>
    </row>
    <row r="1931" customFormat="false" ht="12.8" hidden="false" customHeight="false" outlineLevel="0" collapsed="false">
      <c r="A1931" s="3" t="n">
        <v>41078</v>
      </c>
      <c r="B1931" s="3" t="s">
        <v>1640</v>
      </c>
      <c r="C1931" s="3" t="s">
        <v>17538</v>
      </c>
      <c r="D1931" s="2" t="s">
        <v>17162</v>
      </c>
      <c r="E1931" s="323" t="s">
        <v>17539</v>
      </c>
    </row>
    <row r="1932" customFormat="false" ht="12.8" hidden="false" customHeight="false" outlineLevel="0" collapsed="false">
      <c r="A1932" s="3" t="n">
        <v>246</v>
      </c>
      <c r="B1932" s="3" t="s">
        <v>1640</v>
      </c>
      <c r="C1932" s="3" t="s">
        <v>17540</v>
      </c>
      <c r="D1932" s="2" t="s">
        <v>17160</v>
      </c>
      <c r="E1932" s="323" t="s">
        <v>9416</v>
      </c>
    </row>
    <row r="1933" customFormat="false" ht="12.8" hidden="false" customHeight="false" outlineLevel="0" collapsed="false">
      <c r="A1933" s="3" t="n">
        <v>40927</v>
      </c>
      <c r="B1933" s="3" t="s">
        <v>1640</v>
      </c>
      <c r="C1933" s="3" t="s">
        <v>17541</v>
      </c>
      <c r="D1933" s="2" t="s">
        <v>17162</v>
      </c>
      <c r="E1933" s="323" t="s">
        <v>17163</v>
      </c>
    </row>
    <row r="1934" customFormat="false" ht="12.8" hidden="false" customHeight="false" outlineLevel="0" collapsed="false">
      <c r="A1934" s="3" t="n">
        <v>2350</v>
      </c>
      <c r="B1934" s="3" t="s">
        <v>1640</v>
      </c>
      <c r="C1934" s="3" t="s">
        <v>17542</v>
      </c>
      <c r="D1934" s="2" t="s">
        <v>17160</v>
      </c>
      <c r="E1934" s="323" t="s">
        <v>9416</v>
      </c>
    </row>
    <row r="1935" customFormat="false" ht="12.8" hidden="false" customHeight="false" outlineLevel="0" collapsed="false">
      <c r="A1935" s="3" t="n">
        <v>40812</v>
      </c>
      <c r="B1935" s="3" t="s">
        <v>1640</v>
      </c>
      <c r="C1935" s="3" t="s">
        <v>17543</v>
      </c>
      <c r="D1935" s="2" t="s">
        <v>17162</v>
      </c>
      <c r="E1935" s="323" t="s">
        <v>17544</v>
      </c>
    </row>
    <row r="1936" customFormat="false" ht="12.8" hidden="false" customHeight="false" outlineLevel="0" collapsed="false">
      <c r="A1936" s="3" t="n">
        <v>245</v>
      </c>
      <c r="B1936" s="3" t="s">
        <v>1640</v>
      </c>
      <c r="C1936" s="3" t="s">
        <v>17545</v>
      </c>
      <c r="D1936" s="2" t="s">
        <v>17160</v>
      </c>
      <c r="E1936" s="323" t="s">
        <v>17546</v>
      </c>
    </row>
    <row r="1937" customFormat="false" ht="12.8" hidden="false" customHeight="false" outlineLevel="0" collapsed="false">
      <c r="A1937" s="3" t="n">
        <v>41090</v>
      </c>
      <c r="B1937" s="3" t="s">
        <v>1640</v>
      </c>
      <c r="C1937" s="3" t="s">
        <v>17547</v>
      </c>
      <c r="D1937" s="2" t="s">
        <v>17162</v>
      </c>
      <c r="E1937" s="323" t="s">
        <v>17548</v>
      </c>
    </row>
    <row r="1938" customFormat="false" ht="12.8" hidden="false" customHeight="false" outlineLevel="0" collapsed="false">
      <c r="A1938" s="3" t="n">
        <v>251</v>
      </c>
      <c r="B1938" s="3" t="s">
        <v>1640</v>
      </c>
      <c r="C1938" s="3" t="s">
        <v>17549</v>
      </c>
      <c r="D1938" s="2" t="s">
        <v>17160</v>
      </c>
      <c r="E1938" s="323" t="s">
        <v>9416</v>
      </c>
    </row>
    <row r="1939" customFormat="false" ht="12.8" hidden="false" customHeight="false" outlineLevel="0" collapsed="false">
      <c r="A1939" s="3" t="n">
        <v>40975</v>
      </c>
      <c r="B1939" s="3" t="s">
        <v>1640</v>
      </c>
      <c r="C1939" s="3" t="s">
        <v>17550</v>
      </c>
      <c r="D1939" s="2" t="s">
        <v>17162</v>
      </c>
      <c r="E1939" s="323" t="s">
        <v>17163</v>
      </c>
    </row>
    <row r="1940" customFormat="false" ht="12.8" hidden="false" customHeight="false" outlineLevel="0" collapsed="false">
      <c r="A1940" s="3" t="n">
        <v>6127</v>
      </c>
      <c r="B1940" s="3" t="s">
        <v>1640</v>
      </c>
      <c r="C1940" s="3" t="s">
        <v>17551</v>
      </c>
      <c r="D1940" s="2" t="s">
        <v>17160</v>
      </c>
      <c r="E1940" s="323" t="s">
        <v>9416</v>
      </c>
    </row>
    <row r="1941" customFormat="false" ht="12.8" hidden="false" customHeight="false" outlineLevel="0" collapsed="false">
      <c r="A1941" s="3" t="n">
        <v>41072</v>
      </c>
      <c r="B1941" s="3" t="s">
        <v>1640</v>
      </c>
      <c r="C1941" s="3" t="s">
        <v>17552</v>
      </c>
      <c r="D1941" s="2" t="s">
        <v>17162</v>
      </c>
      <c r="E1941" s="323" t="s">
        <v>17163</v>
      </c>
    </row>
    <row r="1942" customFormat="false" ht="12.8" hidden="false" customHeight="false" outlineLevel="0" collapsed="false">
      <c r="A1942" s="3" t="n">
        <v>6121</v>
      </c>
      <c r="B1942" s="3" t="s">
        <v>1640</v>
      </c>
      <c r="C1942" s="3" t="s">
        <v>17553</v>
      </c>
      <c r="D1942" s="2" t="s">
        <v>17160</v>
      </c>
      <c r="E1942" s="323" t="s">
        <v>17554</v>
      </c>
    </row>
    <row r="1943" customFormat="false" ht="12.8" hidden="false" customHeight="false" outlineLevel="0" collapsed="false">
      <c r="A1943" s="3" t="n">
        <v>41071</v>
      </c>
      <c r="B1943" s="3" t="s">
        <v>1640</v>
      </c>
      <c r="C1943" s="3" t="s">
        <v>17555</v>
      </c>
      <c r="D1943" s="2" t="s">
        <v>17162</v>
      </c>
      <c r="E1943" s="323" t="s">
        <v>17556</v>
      </c>
    </row>
    <row r="1944" customFormat="false" ht="12.8" hidden="false" customHeight="false" outlineLevel="0" collapsed="false">
      <c r="A1944" s="3" t="n">
        <v>244</v>
      </c>
      <c r="B1944" s="3" t="s">
        <v>1640</v>
      </c>
      <c r="C1944" s="3" t="s">
        <v>17557</v>
      </c>
      <c r="D1944" s="2" t="s">
        <v>17160</v>
      </c>
      <c r="E1944" s="323" t="s">
        <v>7202</v>
      </c>
    </row>
    <row r="1945" customFormat="false" ht="12.8" hidden="false" customHeight="false" outlineLevel="0" collapsed="false">
      <c r="A1945" s="3" t="n">
        <v>41093</v>
      </c>
      <c r="B1945" s="3" t="s">
        <v>1640</v>
      </c>
      <c r="C1945" s="3" t="s">
        <v>17558</v>
      </c>
      <c r="D1945" s="2" t="s">
        <v>17162</v>
      </c>
      <c r="E1945" s="323" t="s">
        <v>17559</v>
      </c>
    </row>
    <row r="1946" customFormat="false" ht="12.8" hidden="false" customHeight="false" outlineLevel="0" collapsed="false">
      <c r="A1946" s="3" t="n">
        <v>532</v>
      </c>
      <c r="B1946" s="3" t="s">
        <v>1640</v>
      </c>
      <c r="C1946" s="3" t="s">
        <v>17560</v>
      </c>
      <c r="D1946" s="2" t="s">
        <v>17160</v>
      </c>
      <c r="E1946" s="323" t="s">
        <v>17561</v>
      </c>
    </row>
    <row r="1947" customFormat="false" ht="12.8" hidden="false" customHeight="false" outlineLevel="0" collapsed="false">
      <c r="A1947" s="3" t="n">
        <v>40931</v>
      </c>
      <c r="B1947" s="3" t="s">
        <v>1640</v>
      </c>
      <c r="C1947" s="3" t="s">
        <v>17562</v>
      </c>
      <c r="D1947" s="2" t="s">
        <v>17162</v>
      </c>
      <c r="E1947" s="323" t="s">
        <v>17563</v>
      </c>
    </row>
    <row r="1948" customFormat="false" ht="12.8" hidden="false" customHeight="false" outlineLevel="0" collapsed="false">
      <c r="A1948" s="3" t="n">
        <v>36150</v>
      </c>
      <c r="B1948" s="3" t="s">
        <v>1640</v>
      </c>
      <c r="C1948" s="3" t="s">
        <v>17564</v>
      </c>
      <c r="D1948" s="2" t="s">
        <v>16943</v>
      </c>
      <c r="E1948" s="323" t="s">
        <v>17565</v>
      </c>
    </row>
    <row r="1949" customFormat="false" ht="12.8" hidden="false" customHeight="false" outlineLevel="0" collapsed="false">
      <c r="A1949" s="3" t="n">
        <v>4760</v>
      </c>
      <c r="B1949" s="3" t="s">
        <v>1640</v>
      </c>
      <c r="C1949" s="3" t="s">
        <v>17566</v>
      </c>
      <c r="D1949" s="2" t="s">
        <v>17160</v>
      </c>
      <c r="E1949" s="323" t="s">
        <v>17491</v>
      </c>
    </row>
    <row r="1950" customFormat="false" ht="12.8" hidden="false" customHeight="false" outlineLevel="0" collapsed="false">
      <c r="A1950" s="3" t="n">
        <v>41069</v>
      </c>
      <c r="B1950" s="3" t="s">
        <v>1640</v>
      </c>
      <c r="C1950" s="3" t="s">
        <v>17567</v>
      </c>
      <c r="D1950" s="2" t="s">
        <v>17162</v>
      </c>
      <c r="E1950" s="323" t="s">
        <v>17568</v>
      </c>
    </row>
    <row r="1951" customFormat="false" ht="12.8" hidden="false" customHeight="false" outlineLevel="0" collapsed="false">
      <c r="A1951" s="3" t="n">
        <v>10422</v>
      </c>
      <c r="B1951" s="3" t="s">
        <v>1640</v>
      </c>
      <c r="C1951" s="3" t="s">
        <v>17569</v>
      </c>
      <c r="D1951" s="2" t="s">
        <v>16943</v>
      </c>
      <c r="E1951" s="323" t="s">
        <v>17570</v>
      </c>
    </row>
    <row r="1952" customFormat="false" ht="12.8" hidden="false" customHeight="false" outlineLevel="0" collapsed="false">
      <c r="A1952" s="3" t="n">
        <v>44019</v>
      </c>
      <c r="B1952" s="3" t="s">
        <v>1640</v>
      </c>
      <c r="C1952" s="3" t="s">
        <v>17571</v>
      </c>
      <c r="D1952" s="2" t="s">
        <v>16943</v>
      </c>
      <c r="E1952" s="323" t="s">
        <v>17572</v>
      </c>
    </row>
    <row r="1953" customFormat="false" ht="12.8" hidden="false" customHeight="false" outlineLevel="0" collapsed="false">
      <c r="A1953" s="3" t="n">
        <v>36520</v>
      </c>
      <c r="B1953" s="3" t="s">
        <v>1640</v>
      </c>
      <c r="C1953" s="3" t="s">
        <v>17573</v>
      </c>
      <c r="D1953" s="2" t="s">
        <v>16943</v>
      </c>
      <c r="E1953" s="323" t="s">
        <v>17574</v>
      </c>
    </row>
    <row r="1954" customFormat="false" ht="12.8" hidden="false" customHeight="false" outlineLevel="0" collapsed="false">
      <c r="A1954" s="3" t="n">
        <v>42319</v>
      </c>
      <c r="B1954" s="3" t="s">
        <v>1640</v>
      </c>
      <c r="C1954" s="3" t="s">
        <v>17575</v>
      </c>
      <c r="D1954" s="2" t="s">
        <v>16943</v>
      </c>
      <c r="E1954" s="323" t="s">
        <v>17576</v>
      </c>
    </row>
    <row r="1955" customFormat="false" ht="12.8" hidden="false" customHeight="false" outlineLevel="0" collapsed="false">
      <c r="A1955" s="3" t="n">
        <v>10420</v>
      </c>
      <c r="B1955" s="3" t="s">
        <v>1640</v>
      </c>
      <c r="C1955" s="3" t="s">
        <v>17577</v>
      </c>
      <c r="D1955" s="2" t="s">
        <v>16943</v>
      </c>
      <c r="E1955" s="323" t="s">
        <v>17578</v>
      </c>
    </row>
    <row r="1956" customFormat="false" ht="12.8" hidden="false" customHeight="false" outlineLevel="0" collapsed="false">
      <c r="A1956" s="3" t="n">
        <v>10421</v>
      </c>
      <c r="B1956" s="3" t="s">
        <v>1640</v>
      </c>
      <c r="C1956" s="3" t="s">
        <v>17579</v>
      </c>
      <c r="D1956" s="2" t="s">
        <v>16943</v>
      </c>
      <c r="E1956" s="323" t="s">
        <v>17580</v>
      </c>
    </row>
    <row r="1957" customFormat="false" ht="12.8" hidden="false" customHeight="false" outlineLevel="0" collapsed="false">
      <c r="A1957" s="3" t="n">
        <v>11786</v>
      </c>
      <c r="B1957" s="3" t="s">
        <v>1640</v>
      </c>
      <c r="C1957" s="3" t="s">
        <v>17581</v>
      </c>
      <c r="D1957" s="2" t="s">
        <v>16943</v>
      </c>
      <c r="E1957" s="323" t="s">
        <v>17582</v>
      </c>
    </row>
    <row r="1958" customFormat="false" ht="12.8" hidden="false" customHeight="false" outlineLevel="0" collapsed="false">
      <c r="A1958" s="3" t="n">
        <v>4815</v>
      </c>
      <c r="B1958" s="3" t="s">
        <v>1640</v>
      </c>
      <c r="C1958" s="3" t="s">
        <v>17583</v>
      </c>
      <c r="D1958" s="2" t="s">
        <v>16943</v>
      </c>
      <c r="E1958" s="323" t="s">
        <v>4213</v>
      </c>
    </row>
    <row r="1959" customFormat="false" ht="12.8" hidden="false" customHeight="false" outlineLevel="0" collapsed="false">
      <c r="A1959" s="3" t="n">
        <v>541</v>
      </c>
      <c r="B1959" s="3" t="s">
        <v>1640</v>
      </c>
      <c r="C1959" s="3" t="s">
        <v>17584</v>
      </c>
      <c r="D1959" s="2" t="s">
        <v>16943</v>
      </c>
      <c r="E1959" s="323" t="s">
        <v>17585</v>
      </c>
    </row>
    <row r="1960" customFormat="false" ht="12.8" hidden="false" customHeight="false" outlineLevel="0" collapsed="false">
      <c r="A1960" s="3" t="n">
        <v>542</v>
      </c>
      <c r="B1960" s="3" t="s">
        <v>1640</v>
      </c>
      <c r="C1960" s="3" t="s">
        <v>17586</v>
      </c>
      <c r="D1960" s="2" t="s">
        <v>16943</v>
      </c>
      <c r="E1960" s="323" t="s">
        <v>17587</v>
      </c>
    </row>
    <row r="1961" customFormat="false" ht="12.8" hidden="false" customHeight="false" outlineLevel="0" collapsed="false">
      <c r="A1961" s="3" t="n">
        <v>540</v>
      </c>
      <c r="B1961" s="3" t="s">
        <v>1640</v>
      </c>
      <c r="C1961" s="3" t="s">
        <v>17588</v>
      </c>
      <c r="D1961" s="2" t="s">
        <v>16943</v>
      </c>
      <c r="E1961" s="323" t="s">
        <v>17589</v>
      </c>
    </row>
    <row r="1962" customFormat="false" ht="12.8" hidden="false" customHeight="false" outlineLevel="0" collapsed="false">
      <c r="A1962" s="3" t="n">
        <v>38364</v>
      </c>
      <c r="B1962" s="3" t="s">
        <v>1640</v>
      </c>
      <c r="C1962" s="3" t="s">
        <v>17590</v>
      </c>
      <c r="D1962" s="2" t="s">
        <v>16943</v>
      </c>
      <c r="E1962" s="323" t="s">
        <v>17591</v>
      </c>
    </row>
    <row r="1963" customFormat="false" ht="12.8" hidden="false" customHeight="false" outlineLevel="0" collapsed="false">
      <c r="A1963" s="3" t="n">
        <v>11692</v>
      </c>
      <c r="B1963" s="3" t="s">
        <v>1640</v>
      </c>
      <c r="C1963" s="3" t="s">
        <v>17592</v>
      </c>
      <c r="D1963" s="2" t="s">
        <v>17593</v>
      </c>
      <c r="E1963" s="323" t="s">
        <v>17594</v>
      </c>
    </row>
    <row r="1964" customFormat="false" ht="12.8" hidden="false" customHeight="false" outlineLevel="0" collapsed="false">
      <c r="A1964" s="3" t="n">
        <v>1746</v>
      </c>
      <c r="B1964" s="3" t="s">
        <v>1640</v>
      </c>
      <c r="C1964" s="3" t="s">
        <v>17595</v>
      </c>
      <c r="D1964" s="2" t="s">
        <v>16943</v>
      </c>
      <c r="E1964" s="323" t="s">
        <v>17596</v>
      </c>
    </row>
    <row r="1965" customFormat="false" ht="12.8" hidden="false" customHeight="false" outlineLevel="0" collapsed="false">
      <c r="A1965" s="3" t="n">
        <v>1748</v>
      </c>
      <c r="B1965" s="3" t="s">
        <v>1640</v>
      </c>
      <c r="C1965" s="3" t="s">
        <v>17597</v>
      </c>
      <c r="D1965" s="2" t="s">
        <v>16943</v>
      </c>
      <c r="E1965" s="323" t="s">
        <v>17598</v>
      </c>
    </row>
    <row r="1966" customFormat="false" ht="12.8" hidden="false" customHeight="false" outlineLevel="0" collapsed="false">
      <c r="A1966" s="3" t="n">
        <v>1749</v>
      </c>
      <c r="B1966" s="3" t="s">
        <v>1640</v>
      </c>
      <c r="C1966" s="3" t="s">
        <v>17599</v>
      </c>
      <c r="D1966" s="2" t="s">
        <v>16943</v>
      </c>
      <c r="E1966" s="323" t="s">
        <v>17600</v>
      </c>
    </row>
    <row r="1967" customFormat="false" ht="12.8" hidden="false" customHeight="false" outlineLevel="0" collapsed="false">
      <c r="A1967" s="3" t="n">
        <v>37412</v>
      </c>
      <c r="B1967" s="3" t="s">
        <v>1640</v>
      </c>
      <c r="C1967" s="3" t="s">
        <v>17601</v>
      </c>
      <c r="D1967" s="2" t="s">
        <v>16943</v>
      </c>
      <c r="E1967" s="323" t="s">
        <v>17602</v>
      </c>
    </row>
    <row r="1968" customFormat="false" ht="12.8" hidden="false" customHeight="false" outlineLevel="0" collapsed="false">
      <c r="A1968" s="3" t="n">
        <v>1745</v>
      </c>
      <c r="B1968" s="3" t="s">
        <v>1640</v>
      </c>
      <c r="C1968" s="3" t="s">
        <v>17603</v>
      </c>
      <c r="D1968" s="2" t="s">
        <v>16943</v>
      </c>
      <c r="E1968" s="323" t="s">
        <v>17604</v>
      </c>
    </row>
    <row r="1969" customFormat="false" ht="12.8" hidden="false" customHeight="false" outlineLevel="0" collapsed="false">
      <c r="A1969" s="3" t="n">
        <v>1750</v>
      </c>
      <c r="B1969" s="3" t="s">
        <v>1640</v>
      </c>
      <c r="C1969" s="3" t="s">
        <v>17605</v>
      </c>
      <c r="D1969" s="2" t="s">
        <v>16943</v>
      </c>
      <c r="E1969" s="323" t="s">
        <v>17606</v>
      </c>
    </row>
    <row r="1970" customFormat="false" ht="12.8" hidden="false" customHeight="false" outlineLevel="0" collapsed="false">
      <c r="A1970" s="3" t="n">
        <v>11687</v>
      </c>
      <c r="B1970" s="3" t="s">
        <v>1640</v>
      </c>
      <c r="C1970" s="3" t="s">
        <v>17607</v>
      </c>
      <c r="D1970" s="2" t="s">
        <v>16999</v>
      </c>
      <c r="E1970" s="323" t="s">
        <v>17608</v>
      </c>
    </row>
    <row r="1971" customFormat="false" ht="12.8" hidden="false" customHeight="false" outlineLevel="0" collapsed="false">
      <c r="A1971" s="3" t="n">
        <v>11689</v>
      </c>
      <c r="B1971" s="3" t="s">
        <v>1640</v>
      </c>
      <c r="C1971" s="3" t="s">
        <v>17609</v>
      </c>
      <c r="D1971" s="2" t="s">
        <v>16999</v>
      </c>
      <c r="E1971" s="323" t="s">
        <v>17610</v>
      </c>
    </row>
    <row r="1972" customFormat="false" ht="12.8" hidden="false" customHeight="false" outlineLevel="0" collapsed="false">
      <c r="A1972" s="3" t="n">
        <v>11693</v>
      </c>
      <c r="B1972" s="3" t="s">
        <v>1640</v>
      </c>
      <c r="C1972" s="3" t="s">
        <v>17611</v>
      </c>
      <c r="D1972" s="2" t="s">
        <v>17593</v>
      </c>
      <c r="E1972" s="323" t="s">
        <v>17612</v>
      </c>
    </row>
    <row r="1973" customFormat="false" ht="12.8" hidden="false" customHeight="false" outlineLevel="0" collapsed="false">
      <c r="A1973" s="3" t="n">
        <v>36215</v>
      </c>
      <c r="B1973" s="3" t="s">
        <v>1640</v>
      </c>
      <c r="C1973" s="3" t="s">
        <v>17613</v>
      </c>
      <c r="D1973" s="2" t="s">
        <v>16943</v>
      </c>
      <c r="E1973" s="323" t="s">
        <v>17614</v>
      </c>
    </row>
    <row r="1974" customFormat="false" ht="12.8" hidden="false" customHeight="false" outlineLevel="0" collapsed="false">
      <c r="A1974" s="3" t="n">
        <v>42439</v>
      </c>
      <c r="B1974" s="3" t="s">
        <v>1640</v>
      </c>
      <c r="C1974" s="3" t="s">
        <v>17615</v>
      </c>
      <c r="D1974" s="2" t="s">
        <v>16943</v>
      </c>
      <c r="E1974" s="323" t="s">
        <v>17616</v>
      </c>
    </row>
    <row r="1975" customFormat="false" ht="12.8" hidden="false" customHeight="false" outlineLevel="0" collapsed="false">
      <c r="A1975" s="3" t="n">
        <v>38381</v>
      </c>
      <c r="B1975" s="3" t="s">
        <v>1640</v>
      </c>
      <c r="C1975" s="3" t="s">
        <v>17617</v>
      </c>
      <c r="D1975" s="2" t="s">
        <v>16943</v>
      </c>
      <c r="E1975" s="323" t="s">
        <v>8949</v>
      </c>
    </row>
    <row r="1976" customFormat="false" ht="12.8" hidden="false" customHeight="false" outlineLevel="0" collapsed="false">
      <c r="A1976" s="3" t="n">
        <v>39621</v>
      </c>
      <c r="B1976" s="3" t="s">
        <v>1640</v>
      </c>
      <c r="C1976" s="3" t="s">
        <v>17618</v>
      </c>
      <c r="D1976" s="2" t="s">
        <v>17619</v>
      </c>
      <c r="E1976" s="323" t="s">
        <v>17620</v>
      </c>
    </row>
    <row r="1977" customFormat="false" ht="12.8" hidden="false" customHeight="false" outlineLevel="0" collapsed="false">
      <c r="A1977" s="3" t="n">
        <v>39624</v>
      </c>
      <c r="B1977" s="3" t="s">
        <v>1640</v>
      </c>
      <c r="C1977" s="3" t="s">
        <v>17621</v>
      </c>
      <c r="D1977" s="2" t="s">
        <v>17619</v>
      </c>
      <c r="E1977" s="323" t="s">
        <v>17622</v>
      </c>
    </row>
    <row r="1978" customFormat="false" ht="12.8" hidden="false" customHeight="false" outlineLevel="0" collapsed="false">
      <c r="A1978" s="3" t="n">
        <v>39615</v>
      </c>
      <c r="B1978" s="3" t="s">
        <v>1640</v>
      </c>
      <c r="C1978" s="3" t="s">
        <v>17623</v>
      </c>
      <c r="D1978" s="2" t="s">
        <v>16943</v>
      </c>
      <c r="E1978" s="323" t="s">
        <v>17624</v>
      </c>
    </row>
    <row r="1979" customFormat="false" ht="12.8" hidden="false" customHeight="false" outlineLevel="0" collapsed="false">
      <c r="A1979" s="3" t="n">
        <v>39620</v>
      </c>
      <c r="B1979" s="3" t="s">
        <v>1640</v>
      </c>
      <c r="C1979" s="3" t="s">
        <v>17625</v>
      </c>
      <c r="D1979" s="2" t="s">
        <v>16943</v>
      </c>
      <c r="E1979" s="323" t="s">
        <v>17626</v>
      </c>
    </row>
    <row r="1980" customFormat="false" ht="12.8" hidden="false" customHeight="false" outlineLevel="0" collapsed="false">
      <c r="A1980" s="3" t="n">
        <v>39623</v>
      </c>
      <c r="B1980" s="3" t="s">
        <v>1640</v>
      </c>
      <c r="C1980" s="3" t="s">
        <v>17627</v>
      </c>
      <c r="D1980" s="2" t="s">
        <v>16943</v>
      </c>
      <c r="E1980" s="323" t="s">
        <v>17628</v>
      </c>
    </row>
    <row r="1981" customFormat="false" ht="12.8" hidden="false" customHeight="false" outlineLevel="0" collapsed="false">
      <c r="A1981" s="3" t="n">
        <v>546</v>
      </c>
      <c r="B1981" s="3" t="s">
        <v>1640</v>
      </c>
      <c r="C1981" s="3" t="s">
        <v>17629</v>
      </c>
      <c r="D1981" s="2" t="s">
        <v>17005</v>
      </c>
      <c r="E1981" s="323" t="s">
        <v>17630</v>
      </c>
    </row>
    <row r="1982" customFormat="false" ht="12.8" hidden="false" customHeight="false" outlineLevel="0" collapsed="false">
      <c r="A1982" s="3" t="n">
        <v>566</v>
      </c>
      <c r="B1982" s="3" t="s">
        <v>1640</v>
      </c>
      <c r="C1982" s="3" t="s">
        <v>17631</v>
      </c>
      <c r="D1982" s="2" t="s">
        <v>16999</v>
      </c>
      <c r="E1982" s="323" t="s">
        <v>17632</v>
      </c>
    </row>
    <row r="1983" customFormat="false" ht="12.8" hidden="false" customHeight="false" outlineLevel="0" collapsed="false">
      <c r="A1983" s="3" t="n">
        <v>565</v>
      </c>
      <c r="B1983" s="3" t="s">
        <v>1640</v>
      </c>
      <c r="C1983" s="3" t="s">
        <v>17633</v>
      </c>
      <c r="D1983" s="2" t="s">
        <v>16999</v>
      </c>
      <c r="E1983" s="323" t="s">
        <v>9202</v>
      </c>
    </row>
    <row r="1984" customFormat="false" ht="12.8" hidden="false" customHeight="false" outlineLevel="0" collapsed="false">
      <c r="A1984" s="3" t="n">
        <v>555</v>
      </c>
      <c r="B1984" s="3" t="s">
        <v>1640</v>
      </c>
      <c r="C1984" s="3" t="s">
        <v>17634</v>
      </c>
      <c r="D1984" s="2" t="s">
        <v>16999</v>
      </c>
      <c r="E1984" s="323" t="s">
        <v>17635</v>
      </c>
    </row>
    <row r="1985" customFormat="false" ht="12.8" hidden="false" customHeight="false" outlineLevel="0" collapsed="false">
      <c r="A1985" s="3" t="n">
        <v>557</v>
      </c>
      <c r="B1985" s="3" t="s">
        <v>1640</v>
      </c>
      <c r="C1985" s="3" t="s">
        <v>17636</v>
      </c>
      <c r="D1985" s="2" t="s">
        <v>16999</v>
      </c>
      <c r="E1985" s="323" t="s">
        <v>10528</v>
      </c>
    </row>
    <row r="1986" customFormat="false" ht="12.8" hidden="false" customHeight="false" outlineLevel="0" collapsed="false">
      <c r="A1986" s="3" t="n">
        <v>552</v>
      </c>
      <c r="B1986" s="3" t="s">
        <v>1640</v>
      </c>
      <c r="C1986" s="3" t="s">
        <v>17637</v>
      </c>
      <c r="D1986" s="2" t="s">
        <v>16999</v>
      </c>
      <c r="E1986" s="323" t="s">
        <v>3311</v>
      </c>
    </row>
    <row r="1987" customFormat="false" ht="12.8" hidden="false" customHeight="false" outlineLevel="0" collapsed="false">
      <c r="A1987" s="3" t="n">
        <v>563</v>
      </c>
      <c r="B1987" s="3" t="s">
        <v>1640</v>
      </c>
      <c r="C1987" s="3" t="s">
        <v>17638</v>
      </c>
      <c r="D1987" s="2" t="s">
        <v>16999</v>
      </c>
      <c r="E1987" s="323" t="s">
        <v>17639</v>
      </c>
    </row>
    <row r="1988" customFormat="false" ht="12.8" hidden="false" customHeight="false" outlineLevel="0" collapsed="false">
      <c r="A1988" s="3" t="n">
        <v>549</v>
      </c>
      <c r="B1988" s="3" t="s">
        <v>1640</v>
      </c>
      <c r="C1988" s="3" t="s">
        <v>17640</v>
      </c>
      <c r="D1988" s="2" t="s">
        <v>16999</v>
      </c>
      <c r="E1988" s="323" t="s">
        <v>17641</v>
      </c>
    </row>
    <row r="1989" customFormat="false" ht="12.8" hidden="false" customHeight="false" outlineLevel="0" collapsed="false">
      <c r="A1989" s="3" t="n">
        <v>551</v>
      </c>
      <c r="B1989" s="3" t="s">
        <v>1640</v>
      </c>
      <c r="C1989" s="3" t="s">
        <v>17642</v>
      </c>
      <c r="D1989" s="2" t="s">
        <v>16999</v>
      </c>
      <c r="E1989" s="323" t="s">
        <v>17643</v>
      </c>
    </row>
    <row r="1990" customFormat="false" ht="12.8" hidden="false" customHeight="false" outlineLevel="0" collapsed="false">
      <c r="A1990" s="3" t="n">
        <v>559</v>
      </c>
      <c r="B1990" s="3" t="s">
        <v>1640</v>
      </c>
      <c r="C1990" s="3" t="s">
        <v>17644</v>
      </c>
      <c r="D1990" s="2" t="s">
        <v>16999</v>
      </c>
      <c r="E1990" s="323" t="s">
        <v>17645</v>
      </c>
    </row>
    <row r="1991" customFormat="false" ht="12.8" hidden="false" customHeight="false" outlineLevel="0" collapsed="false">
      <c r="A1991" s="3" t="n">
        <v>560</v>
      </c>
      <c r="B1991" s="3" t="s">
        <v>1640</v>
      </c>
      <c r="C1991" s="3" t="s">
        <v>17646</v>
      </c>
      <c r="D1991" s="2" t="s">
        <v>16999</v>
      </c>
      <c r="E1991" s="323" t="s">
        <v>17268</v>
      </c>
    </row>
    <row r="1992" customFormat="false" ht="12.8" hidden="false" customHeight="false" outlineLevel="0" collapsed="false">
      <c r="A1992" s="3" t="n">
        <v>547</v>
      </c>
      <c r="B1992" s="3" t="s">
        <v>1640</v>
      </c>
      <c r="C1992" s="3" t="s">
        <v>17647</v>
      </c>
      <c r="D1992" s="2" t="s">
        <v>16999</v>
      </c>
      <c r="E1992" s="323" t="s">
        <v>13169</v>
      </c>
    </row>
    <row r="1993" customFormat="false" ht="12.8" hidden="false" customHeight="false" outlineLevel="0" collapsed="false">
      <c r="A1993" s="3" t="n">
        <v>36207</v>
      </c>
      <c r="B1993" s="3" t="s">
        <v>1640</v>
      </c>
      <c r="C1993" s="3" t="s">
        <v>17648</v>
      </c>
      <c r="D1993" s="2" t="s">
        <v>16943</v>
      </c>
      <c r="E1993" s="323" t="s">
        <v>17649</v>
      </c>
    </row>
    <row r="1994" customFormat="false" ht="12.8" hidden="false" customHeight="false" outlineLevel="0" collapsed="false">
      <c r="A1994" s="3" t="n">
        <v>36209</v>
      </c>
      <c r="B1994" s="3" t="s">
        <v>1640</v>
      </c>
      <c r="C1994" s="3" t="s">
        <v>17650</v>
      </c>
      <c r="D1994" s="2" t="s">
        <v>16943</v>
      </c>
      <c r="E1994" s="323" t="s">
        <v>17651</v>
      </c>
    </row>
    <row r="1995" customFormat="false" ht="12.8" hidden="false" customHeight="false" outlineLevel="0" collapsed="false">
      <c r="A1995" s="3" t="n">
        <v>36210</v>
      </c>
      <c r="B1995" s="3" t="s">
        <v>1640</v>
      </c>
      <c r="C1995" s="3" t="s">
        <v>17652</v>
      </c>
      <c r="D1995" s="2" t="s">
        <v>16943</v>
      </c>
      <c r="E1995" s="323" t="s">
        <v>17653</v>
      </c>
    </row>
    <row r="1996" customFormat="false" ht="12.8" hidden="false" customHeight="false" outlineLevel="0" collapsed="false">
      <c r="A1996" s="3" t="n">
        <v>36204</v>
      </c>
      <c r="B1996" s="3" t="s">
        <v>1640</v>
      </c>
      <c r="C1996" s="3" t="s">
        <v>17654</v>
      </c>
      <c r="D1996" s="2" t="s">
        <v>16943</v>
      </c>
      <c r="E1996" s="323" t="s">
        <v>17655</v>
      </c>
    </row>
    <row r="1997" customFormat="false" ht="12.8" hidden="false" customHeight="false" outlineLevel="0" collapsed="false">
      <c r="A1997" s="3" t="n">
        <v>36205</v>
      </c>
      <c r="B1997" s="3" t="s">
        <v>1640</v>
      </c>
      <c r="C1997" s="3" t="s">
        <v>17656</v>
      </c>
      <c r="D1997" s="2" t="s">
        <v>16943</v>
      </c>
      <c r="E1997" s="323" t="s">
        <v>17657</v>
      </c>
    </row>
    <row r="1998" customFormat="false" ht="12.8" hidden="false" customHeight="false" outlineLevel="0" collapsed="false">
      <c r="A1998" s="3" t="n">
        <v>36081</v>
      </c>
      <c r="B1998" s="3" t="s">
        <v>1640</v>
      </c>
      <c r="C1998" s="3" t="s">
        <v>17658</v>
      </c>
      <c r="D1998" s="2" t="s">
        <v>16943</v>
      </c>
      <c r="E1998" s="323" t="s">
        <v>17659</v>
      </c>
    </row>
    <row r="1999" customFormat="false" ht="12.8" hidden="false" customHeight="false" outlineLevel="0" collapsed="false">
      <c r="A1999" s="3" t="n">
        <v>36206</v>
      </c>
      <c r="B1999" s="3" t="s">
        <v>1640</v>
      </c>
      <c r="C1999" s="3" t="s">
        <v>17660</v>
      </c>
      <c r="D1999" s="2" t="s">
        <v>16943</v>
      </c>
      <c r="E1999" s="323" t="s">
        <v>17661</v>
      </c>
    </row>
    <row r="2000" customFormat="false" ht="12.8" hidden="false" customHeight="false" outlineLevel="0" collapsed="false">
      <c r="A2000" s="3" t="n">
        <v>36218</v>
      </c>
      <c r="B2000" s="3" t="s">
        <v>1640</v>
      </c>
      <c r="C2000" s="3" t="s">
        <v>17662</v>
      </c>
      <c r="D2000" s="2" t="s">
        <v>16943</v>
      </c>
      <c r="E2000" s="323" t="s">
        <v>17663</v>
      </c>
    </row>
    <row r="2001" customFormat="false" ht="12.8" hidden="false" customHeight="false" outlineLevel="0" collapsed="false">
      <c r="A2001" s="3" t="n">
        <v>36220</v>
      </c>
      <c r="B2001" s="3" t="s">
        <v>1640</v>
      </c>
      <c r="C2001" s="3" t="s">
        <v>17664</v>
      </c>
      <c r="D2001" s="2" t="s">
        <v>16943</v>
      </c>
      <c r="E2001" s="323" t="s">
        <v>17665</v>
      </c>
    </row>
    <row r="2002" customFormat="false" ht="12.8" hidden="false" customHeight="false" outlineLevel="0" collapsed="false">
      <c r="A2002" s="3" t="n">
        <v>36080</v>
      </c>
      <c r="B2002" s="3" t="s">
        <v>1640</v>
      </c>
      <c r="C2002" s="3" t="s">
        <v>17666</v>
      </c>
      <c r="D2002" s="2" t="s">
        <v>16943</v>
      </c>
      <c r="E2002" s="323" t="s">
        <v>17667</v>
      </c>
    </row>
    <row r="2003" customFormat="false" ht="12.8" hidden="false" customHeight="false" outlineLevel="0" collapsed="false">
      <c r="A2003" s="3" t="n">
        <v>36223</v>
      </c>
      <c r="B2003" s="3" t="s">
        <v>1640</v>
      </c>
      <c r="C2003" s="3" t="s">
        <v>17668</v>
      </c>
      <c r="D2003" s="2" t="s">
        <v>16943</v>
      </c>
      <c r="E2003" s="323" t="s">
        <v>17669</v>
      </c>
    </row>
    <row r="2004" customFormat="false" ht="12.8" hidden="false" customHeight="false" outlineLevel="0" collapsed="false">
      <c r="A2004" s="3" t="n">
        <v>38127</v>
      </c>
      <c r="B2004" s="3" t="s">
        <v>1640</v>
      </c>
      <c r="C2004" s="3" t="s">
        <v>17670</v>
      </c>
      <c r="D2004" s="2" t="s">
        <v>16943</v>
      </c>
      <c r="E2004" s="323" t="s">
        <v>17671</v>
      </c>
    </row>
    <row r="2005" customFormat="false" ht="12.8" hidden="false" customHeight="false" outlineLevel="0" collapsed="false">
      <c r="A2005" s="3" t="n">
        <v>38060</v>
      </c>
      <c r="B2005" s="3" t="s">
        <v>1640</v>
      </c>
      <c r="C2005" s="3" t="s">
        <v>17672</v>
      </c>
      <c r="D2005" s="2" t="s">
        <v>16943</v>
      </c>
      <c r="E2005" s="323" t="s">
        <v>13858</v>
      </c>
    </row>
    <row r="2006" customFormat="false" ht="12.8" hidden="false" customHeight="false" outlineLevel="0" collapsed="false">
      <c r="A2006" s="3" t="n">
        <v>10956</v>
      </c>
      <c r="B2006" s="3" t="s">
        <v>1640</v>
      </c>
      <c r="C2006" s="3" t="s">
        <v>17673</v>
      </c>
      <c r="D2006" s="2" t="s">
        <v>16943</v>
      </c>
      <c r="E2006" s="323" t="s">
        <v>3617</v>
      </c>
    </row>
    <row r="2007" customFormat="false" ht="12.8" hidden="false" customHeight="false" outlineLevel="0" collapsed="false">
      <c r="A2007" s="3" t="n">
        <v>39380</v>
      </c>
      <c r="B2007" s="3" t="s">
        <v>1640</v>
      </c>
      <c r="C2007" s="3" t="s">
        <v>17674</v>
      </c>
      <c r="D2007" s="2" t="s">
        <v>16943</v>
      </c>
      <c r="E2007" s="323" t="s">
        <v>9418</v>
      </c>
    </row>
    <row r="2008" customFormat="false" ht="12.8" hidden="false" customHeight="false" outlineLevel="0" collapsed="false">
      <c r="A2008" s="3" t="n">
        <v>44172</v>
      </c>
      <c r="B2008" s="3" t="s">
        <v>1640</v>
      </c>
      <c r="C2008" s="3" t="s">
        <v>17675</v>
      </c>
      <c r="D2008" s="2" t="s">
        <v>16943</v>
      </c>
      <c r="E2008" s="323" t="s">
        <v>7307</v>
      </c>
    </row>
    <row r="2009" customFormat="false" ht="12.8" hidden="false" customHeight="false" outlineLevel="0" collapsed="false">
      <c r="A2009" s="3" t="n">
        <v>37597</v>
      </c>
      <c r="B2009" s="3" t="s">
        <v>1640</v>
      </c>
      <c r="C2009" s="3" t="s">
        <v>17676</v>
      </c>
      <c r="D2009" s="2" t="s">
        <v>16943</v>
      </c>
      <c r="E2009" s="323" t="s">
        <v>17677</v>
      </c>
    </row>
    <row r="2010" customFormat="false" ht="12.8" hidden="false" customHeight="false" outlineLevel="0" collapsed="false">
      <c r="A2010" s="3" t="n">
        <v>183</v>
      </c>
      <c r="B2010" s="3" t="s">
        <v>1640</v>
      </c>
      <c r="C2010" s="3" t="s">
        <v>17678</v>
      </c>
      <c r="D2010" s="2" t="s">
        <v>17679</v>
      </c>
      <c r="E2010" s="323" t="s">
        <v>17680</v>
      </c>
    </row>
    <row r="2011" customFormat="false" ht="12.8" hidden="false" customHeight="false" outlineLevel="0" collapsed="false">
      <c r="A2011" s="3" t="n">
        <v>184</v>
      </c>
      <c r="B2011" s="3" t="s">
        <v>1640</v>
      </c>
      <c r="C2011" s="3" t="s">
        <v>17681</v>
      </c>
      <c r="D2011" s="2" t="s">
        <v>17679</v>
      </c>
      <c r="E2011" s="323" t="s">
        <v>17682</v>
      </c>
    </row>
    <row r="2012" customFormat="false" ht="12.8" hidden="false" customHeight="false" outlineLevel="0" collapsed="false">
      <c r="A2012" s="3" t="n">
        <v>181</v>
      </c>
      <c r="B2012" s="3" t="s">
        <v>1640</v>
      </c>
      <c r="C2012" s="3" t="s">
        <v>17683</v>
      </c>
      <c r="D2012" s="2" t="s">
        <v>17679</v>
      </c>
      <c r="E2012" s="323" t="s">
        <v>8644</v>
      </c>
    </row>
    <row r="2013" customFormat="false" ht="12.8" hidden="false" customHeight="false" outlineLevel="0" collapsed="false">
      <c r="A2013" s="3" t="n">
        <v>20001</v>
      </c>
      <c r="B2013" s="3" t="s">
        <v>1640</v>
      </c>
      <c r="C2013" s="3" t="s">
        <v>17684</v>
      </c>
      <c r="D2013" s="2" t="s">
        <v>17679</v>
      </c>
      <c r="E2013" s="323" t="s">
        <v>17685</v>
      </c>
    </row>
    <row r="2014" customFormat="false" ht="12.8" hidden="false" customHeight="false" outlineLevel="0" collapsed="false">
      <c r="A2014" s="3" t="n">
        <v>39837</v>
      </c>
      <c r="B2014" s="3" t="s">
        <v>1640</v>
      </c>
      <c r="C2014" s="3" t="s">
        <v>17686</v>
      </c>
      <c r="D2014" s="2" t="s">
        <v>17679</v>
      </c>
      <c r="E2014" s="323" t="s">
        <v>17687</v>
      </c>
    </row>
    <row r="2015" customFormat="false" ht="12.8" hidden="false" customHeight="false" outlineLevel="0" collapsed="false">
      <c r="A2015" s="3" t="n">
        <v>43366</v>
      </c>
      <c r="B2015" s="3" t="s">
        <v>1640</v>
      </c>
      <c r="C2015" s="3" t="s">
        <v>17688</v>
      </c>
      <c r="D2015" s="2" t="s">
        <v>17005</v>
      </c>
      <c r="E2015" s="323" t="s">
        <v>3303</v>
      </c>
    </row>
    <row r="2016" customFormat="false" ht="12.8" hidden="false" customHeight="false" outlineLevel="0" collapsed="false">
      <c r="A2016" s="3" t="n">
        <v>10535</v>
      </c>
      <c r="B2016" s="3" t="s">
        <v>1640</v>
      </c>
      <c r="C2016" s="3" t="s">
        <v>17689</v>
      </c>
      <c r="D2016" s="2" t="s">
        <v>16943</v>
      </c>
      <c r="E2016" s="323" t="s">
        <v>17690</v>
      </c>
    </row>
    <row r="2017" customFormat="false" ht="12.8" hidden="false" customHeight="false" outlineLevel="0" collapsed="false">
      <c r="A2017" s="3" t="n">
        <v>10537</v>
      </c>
      <c r="B2017" s="3" t="s">
        <v>1640</v>
      </c>
      <c r="C2017" s="3" t="s">
        <v>17691</v>
      </c>
      <c r="D2017" s="2" t="s">
        <v>16943</v>
      </c>
      <c r="E2017" s="323" t="s">
        <v>17692</v>
      </c>
    </row>
    <row r="2018" customFormat="false" ht="12.8" hidden="false" customHeight="false" outlineLevel="0" collapsed="false">
      <c r="A2018" s="3" t="n">
        <v>13891</v>
      </c>
      <c r="B2018" s="3" t="s">
        <v>1640</v>
      </c>
      <c r="C2018" s="3" t="s">
        <v>17693</v>
      </c>
      <c r="D2018" s="2" t="s">
        <v>16943</v>
      </c>
      <c r="E2018" s="323" t="s">
        <v>17694</v>
      </c>
    </row>
    <row r="2019" customFormat="false" ht="12.8" hidden="false" customHeight="false" outlineLevel="0" collapsed="false">
      <c r="A2019" s="3" t="n">
        <v>44492</v>
      </c>
      <c r="B2019" s="3" t="s">
        <v>1640</v>
      </c>
      <c r="C2019" s="3" t="s">
        <v>17695</v>
      </c>
      <c r="D2019" s="2" t="s">
        <v>16943</v>
      </c>
      <c r="E2019" s="323" t="s">
        <v>17696</v>
      </c>
    </row>
    <row r="2020" customFormat="false" ht="12.8" hidden="false" customHeight="false" outlineLevel="0" collapsed="false">
      <c r="A2020" s="3" t="n">
        <v>36396</v>
      </c>
      <c r="B2020" s="3" t="s">
        <v>1640</v>
      </c>
      <c r="C2020" s="3" t="s">
        <v>17697</v>
      </c>
      <c r="D2020" s="2" t="s">
        <v>16943</v>
      </c>
      <c r="E2020" s="323" t="s">
        <v>17698</v>
      </c>
    </row>
    <row r="2021" customFormat="false" ht="12.8" hidden="false" customHeight="false" outlineLevel="0" collapsed="false">
      <c r="A2021" s="3" t="n">
        <v>36397</v>
      </c>
      <c r="B2021" s="3" t="s">
        <v>1640</v>
      </c>
      <c r="C2021" s="3" t="s">
        <v>17699</v>
      </c>
      <c r="D2021" s="2" t="s">
        <v>16943</v>
      </c>
      <c r="E2021" s="323" t="s">
        <v>17700</v>
      </c>
    </row>
    <row r="2022" customFormat="false" ht="12.8" hidden="false" customHeight="false" outlineLevel="0" collapsed="false">
      <c r="A2022" s="3" t="n">
        <v>36398</v>
      </c>
      <c r="B2022" s="3" t="s">
        <v>1640</v>
      </c>
      <c r="C2022" s="3" t="s">
        <v>17701</v>
      </c>
      <c r="D2022" s="2" t="s">
        <v>16943</v>
      </c>
      <c r="E2022" s="323" t="s">
        <v>17702</v>
      </c>
    </row>
    <row r="2023" customFormat="false" ht="12.8" hidden="false" customHeight="false" outlineLevel="0" collapsed="false">
      <c r="A2023" s="3" t="n">
        <v>647</v>
      </c>
      <c r="B2023" s="3" t="s">
        <v>1640</v>
      </c>
      <c r="C2023" s="3" t="s">
        <v>17703</v>
      </c>
      <c r="D2023" s="2" t="s">
        <v>17160</v>
      </c>
      <c r="E2023" s="323" t="s">
        <v>6954</v>
      </c>
    </row>
    <row r="2024" customFormat="false" ht="12.8" hidden="false" customHeight="false" outlineLevel="0" collapsed="false">
      <c r="A2024" s="3" t="n">
        <v>40920</v>
      </c>
      <c r="B2024" s="3" t="s">
        <v>1640</v>
      </c>
      <c r="C2024" s="3" t="s">
        <v>17704</v>
      </c>
      <c r="D2024" s="2" t="s">
        <v>17162</v>
      </c>
      <c r="E2024" s="323" t="s">
        <v>17705</v>
      </c>
    </row>
    <row r="2025" customFormat="false" ht="12.8" hidden="false" customHeight="false" outlineLevel="0" collapsed="false">
      <c r="A2025" s="3" t="n">
        <v>715</v>
      </c>
      <c r="B2025" s="3" t="s">
        <v>1640</v>
      </c>
      <c r="C2025" s="3" t="s">
        <v>17706</v>
      </c>
      <c r="D2025" s="2" t="s">
        <v>16943</v>
      </c>
      <c r="E2025" s="323" t="s">
        <v>13100</v>
      </c>
    </row>
    <row r="2026" customFormat="false" ht="12.8" hidden="false" customHeight="false" outlineLevel="0" collapsed="false">
      <c r="A2026" s="3" t="n">
        <v>716</v>
      </c>
      <c r="B2026" s="3" t="s">
        <v>1640</v>
      </c>
      <c r="C2026" s="3" t="s">
        <v>17707</v>
      </c>
      <c r="D2026" s="2" t="s">
        <v>16943</v>
      </c>
      <c r="E2026" s="323" t="s">
        <v>17708</v>
      </c>
    </row>
    <row r="2027" customFormat="false" ht="12.8" hidden="false" customHeight="false" outlineLevel="0" collapsed="false">
      <c r="A2027" s="3" t="n">
        <v>38783</v>
      </c>
      <c r="B2027" s="3" t="s">
        <v>1640</v>
      </c>
      <c r="C2027" s="3" t="s">
        <v>17709</v>
      </c>
      <c r="D2027" s="2" t="s">
        <v>16943</v>
      </c>
      <c r="E2027" s="323" t="s">
        <v>3804</v>
      </c>
    </row>
    <row r="2028" customFormat="false" ht="12.8" hidden="false" customHeight="false" outlineLevel="0" collapsed="false">
      <c r="A2028" s="3" t="n">
        <v>37593</v>
      </c>
      <c r="B2028" s="3" t="s">
        <v>1640</v>
      </c>
      <c r="C2028" s="3" t="s">
        <v>17710</v>
      </c>
      <c r="D2028" s="2" t="s">
        <v>16943</v>
      </c>
      <c r="E2028" s="323" t="s">
        <v>17711</v>
      </c>
    </row>
    <row r="2029" customFormat="false" ht="12.8" hidden="false" customHeight="false" outlineLevel="0" collapsed="false">
      <c r="A2029" s="3" t="n">
        <v>37594</v>
      </c>
      <c r="B2029" s="3" t="s">
        <v>1640</v>
      </c>
      <c r="C2029" s="3" t="s">
        <v>17712</v>
      </c>
      <c r="D2029" s="2" t="s">
        <v>16943</v>
      </c>
      <c r="E2029" s="323" t="s">
        <v>2012</v>
      </c>
    </row>
    <row r="2030" customFormat="false" ht="12.8" hidden="false" customHeight="false" outlineLevel="0" collapsed="false">
      <c r="A2030" s="3" t="n">
        <v>37592</v>
      </c>
      <c r="B2030" s="3" t="s">
        <v>1640</v>
      </c>
      <c r="C2030" s="3" t="s">
        <v>17713</v>
      </c>
      <c r="D2030" s="2" t="s">
        <v>16943</v>
      </c>
      <c r="E2030" s="323" t="s">
        <v>17714</v>
      </c>
    </row>
    <row r="2031" customFormat="false" ht="12.8" hidden="false" customHeight="false" outlineLevel="0" collapsed="false">
      <c r="A2031" s="3" t="n">
        <v>7270</v>
      </c>
      <c r="B2031" s="3" t="s">
        <v>1640</v>
      </c>
      <c r="C2031" s="3" t="s">
        <v>17715</v>
      </c>
      <c r="D2031" s="2" t="s">
        <v>16943</v>
      </c>
      <c r="E2031" s="323" t="s">
        <v>4273</v>
      </c>
    </row>
    <row r="2032" customFormat="false" ht="12.8" hidden="false" customHeight="false" outlineLevel="0" collapsed="false">
      <c r="A2032" s="3" t="n">
        <v>7267</v>
      </c>
      <c r="B2032" s="3" t="s">
        <v>1640</v>
      </c>
      <c r="C2032" s="3" t="s">
        <v>17716</v>
      </c>
      <c r="D2032" s="2" t="s">
        <v>16943</v>
      </c>
      <c r="E2032" s="323" t="s">
        <v>14601</v>
      </c>
    </row>
    <row r="2033" customFormat="false" ht="12.8" hidden="false" customHeight="false" outlineLevel="0" collapsed="false">
      <c r="A2033" s="3" t="n">
        <v>7271</v>
      </c>
      <c r="B2033" s="3" t="s">
        <v>1640</v>
      </c>
      <c r="C2033" s="3" t="s">
        <v>17717</v>
      </c>
      <c r="D2033" s="2" t="s">
        <v>16943</v>
      </c>
      <c r="E2033" s="323" t="s">
        <v>3169</v>
      </c>
    </row>
    <row r="2034" customFormat="false" ht="12.8" hidden="false" customHeight="false" outlineLevel="0" collapsed="false">
      <c r="A2034" s="3" t="n">
        <v>7268</v>
      </c>
      <c r="B2034" s="3" t="s">
        <v>1640</v>
      </c>
      <c r="C2034" s="3" t="s">
        <v>17718</v>
      </c>
      <c r="D2034" s="2" t="s">
        <v>16943</v>
      </c>
      <c r="E2034" s="323" t="s">
        <v>3415</v>
      </c>
    </row>
    <row r="2035" customFormat="false" ht="12.8" hidden="false" customHeight="false" outlineLevel="0" collapsed="false">
      <c r="A2035" s="3" t="n">
        <v>41372</v>
      </c>
      <c r="B2035" s="3" t="s">
        <v>1640</v>
      </c>
      <c r="C2035" s="3" t="s">
        <v>17719</v>
      </c>
      <c r="D2035" s="2" t="s">
        <v>17593</v>
      </c>
      <c r="E2035" s="323" t="s">
        <v>17720</v>
      </c>
    </row>
    <row r="2036" customFormat="false" ht="12.8" hidden="false" customHeight="false" outlineLevel="0" collapsed="false">
      <c r="A2036" s="3" t="n">
        <v>41371</v>
      </c>
      <c r="B2036" s="3" t="s">
        <v>1640</v>
      </c>
      <c r="C2036" s="3" t="s">
        <v>17721</v>
      </c>
      <c r="D2036" s="2" t="s">
        <v>17593</v>
      </c>
      <c r="E2036" s="323" t="s">
        <v>17722</v>
      </c>
    </row>
    <row r="2037" customFormat="false" ht="12.8" hidden="false" customHeight="false" outlineLevel="0" collapsed="false">
      <c r="A2037" s="3" t="n">
        <v>34556</v>
      </c>
      <c r="B2037" s="3" t="s">
        <v>1640</v>
      </c>
      <c r="C2037" s="3" t="s">
        <v>17723</v>
      </c>
      <c r="D2037" s="2" t="s">
        <v>16943</v>
      </c>
      <c r="E2037" s="323" t="s">
        <v>12004</v>
      </c>
    </row>
    <row r="2038" customFormat="false" ht="12.8" hidden="false" customHeight="false" outlineLevel="0" collapsed="false">
      <c r="A2038" s="3" t="n">
        <v>37873</v>
      </c>
      <c r="B2038" s="3" t="s">
        <v>1640</v>
      </c>
      <c r="C2038" s="3" t="s">
        <v>17724</v>
      </c>
      <c r="D2038" s="2" t="s">
        <v>16943</v>
      </c>
      <c r="E2038" s="323" t="s">
        <v>2732</v>
      </c>
    </row>
    <row r="2039" customFormat="false" ht="12.8" hidden="false" customHeight="false" outlineLevel="0" collapsed="false">
      <c r="A2039" s="3" t="n">
        <v>34564</v>
      </c>
      <c r="B2039" s="3" t="s">
        <v>1640</v>
      </c>
      <c r="C2039" s="3" t="s">
        <v>17725</v>
      </c>
      <c r="D2039" s="2" t="s">
        <v>16943</v>
      </c>
      <c r="E2039" s="323" t="s">
        <v>17726</v>
      </c>
    </row>
    <row r="2040" customFormat="false" ht="12.8" hidden="false" customHeight="false" outlineLevel="0" collapsed="false">
      <c r="A2040" s="3" t="n">
        <v>34565</v>
      </c>
      <c r="B2040" s="3" t="s">
        <v>1640</v>
      </c>
      <c r="C2040" s="3" t="s">
        <v>17727</v>
      </c>
      <c r="D2040" s="2" t="s">
        <v>16943</v>
      </c>
      <c r="E2040" s="323" t="s">
        <v>17728</v>
      </c>
    </row>
    <row r="2041" customFormat="false" ht="12.8" hidden="false" customHeight="false" outlineLevel="0" collapsed="false">
      <c r="A2041" s="3" t="n">
        <v>38590</v>
      </c>
      <c r="B2041" s="3" t="s">
        <v>1640</v>
      </c>
      <c r="C2041" s="3" t="s">
        <v>17729</v>
      </c>
      <c r="D2041" s="2" t="s">
        <v>16943</v>
      </c>
      <c r="E2041" s="323" t="s">
        <v>8313</v>
      </c>
    </row>
    <row r="2042" customFormat="false" ht="12.8" hidden="false" customHeight="false" outlineLevel="0" collapsed="false">
      <c r="A2042" s="3" t="n">
        <v>34566</v>
      </c>
      <c r="B2042" s="3" t="s">
        <v>1640</v>
      </c>
      <c r="C2042" s="3" t="s">
        <v>17730</v>
      </c>
      <c r="D2042" s="2" t="s">
        <v>16943</v>
      </c>
      <c r="E2042" s="323" t="s">
        <v>17731</v>
      </c>
    </row>
    <row r="2043" customFormat="false" ht="12.8" hidden="false" customHeight="false" outlineLevel="0" collapsed="false">
      <c r="A2043" s="3" t="n">
        <v>34567</v>
      </c>
      <c r="B2043" s="3" t="s">
        <v>1640</v>
      </c>
      <c r="C2043" s="3" t="s">
        <v>17732</v>
      </c>
      <c r="D2043" s="2" t="s">
        <v>16943</v>
      </c>
      <c r="E2043" s="323" t="s">
        <v>3684</v>
      </c>
    </row>
    <row r="2044" customFormat="false" ht="12.8" hidden="false" customHeight="false" outlineLevel="0" collapsed="false">
      <c r="A2044" s="3" t="n">
        <v>38591</v>
      </c>
      <c r="B2044" s="3" t="s">
        <v>1640</v>
      </c>
      <c r="C2044" s="3" t="s">
        <v>17733</v>
      </c>
      <c r="D2044" s="2" t="s">
        <v>16943</v>
      </c>
      <c r="E2044" s="323" t="s">
        <v>14363</v>
      </c>
    </row>
    <row r="2045" customFormat="false" ht="12.8" hidden="false" customHeight="false" outlineLevel="0" collapsed="false">
      <c r="A2045" s="3" t="n">
        <v>34568</v>
      </c>
      <c r="B2045" s="3" t="s">
        <v>1640</v>
      </c>
      <c r="C2045" s="3" t="s">
        <v>17734</v>
      </c>
      <c r="D2045" s="2" t="s">
        <v>16943</v>
      </c>
      <c r="E2045" s="323" t="s">
        <v>17735</v>
      </c>
    </row>
    <row r="2046" customFormat="false" ht="12.8" hidden="false" customHeight="false" outlineLevel="0" collapsed="false">
      <c r="A2046" s="3" t="n">
        <v>34569</v>
      </c>
      <c r="B2046" s="3" t="s">
        <v>1640</v>
      </c>
      <c r="C2046" s="3" t="s">
        <v>17736</v>
      </c>
      <c r="D2046" s="2" t="s">
        <v>16943</v>
      </c>
      <c r="E2046" s="323" t="s">
        <v>17728</v>
      </c>
    </row>
    <row r="2047" customFormat="false" ht="12.8" hidden="false" customHeight="false" outlineLevel="0" collapsed="false">
      <c r="A2047" s="3" t="n">
        <v>34570</v>
      </c>
      <c r="B2047" s="3" t="s">
        <v>1640</v>
      </c>
      <c r="C2047" s="3" t="s">
        <v>17737</v>
      </c>
      <c r="D2047" s="2" t="s">
        <v>16943</v>
      </c>
      <c r="E2047" s="323" t="s">
        <v>17738</v>
      </c>
    </row>
    <row r="2048" customFormat="false" ht="12.8" hidden="false" customHeight="false" outlineLevel="0" collapsed="false">
      <c r="A2048" s="3" t="n">
        <v>25070</v>
      </c>
      <c r="B2048" s="3" t="s">
        <v>1640</v>
      </c>
      <c r="C2048" s="3" t="s">
        <v>17739</v>
      </c>
      <c r="D2048" s="2" t="s">
        <v>16943</v>
      </c>
      <c r="E2048" s="323" t="s">
        <v>1674</v>
      </c>
    </row>
    <row r="2049" customFormat="false" ht="12.8" hidden="false" customHeight="false" outlineLevel="0" collapsed="false">
      <c r="A2049" s="3" t="n">
        <v>34571</v>
      </c>
      <c r="B2049" s="3" t="s">
        <v>1640</v>
      </c>
      <c r="C2049" s="3" t="s">
        <v>17740</v>
      </c>
      <c r="D2049" s="2" t="s">
        <v>16943</v>
      </c>
      <c r="E2049" s="323" t="s">
        <v>17741</v>
      </c>
    </row>
    <row r="2050" customFormat="false" ht="12.8" hidden="false" customHeight="false" outlineLevel="0" collapsed="false">
      <c r="A2050" s="3" t="n">
        <v>34573</v>
      </c>
      <c r="B2050" s="3" t="s">
        <v>1640</v>
      </c>
      <c r="C2050" s="3" t="s">
        <v>17742</v>
      </c>
      <c r="D2050" s="2" t="s">
        <v>16943</v>
      </c>
      <c r="E2050" s="323" t="s">
        <v>14442</v>
      </c>
    </row>
    <row r="2051" customFormat="false" ht="12.8" hidden="false" customHeight="false" outlineLevel="0" collapsed="false">
      <c r="A2051" s="3" t="n">
        <v>37107</v>
      </c>
      <c r="B2051" s="3" t="s">
        <v>1640</v>
      </c>
      <c r="C2051" s="3" t="s">
        <v>17743</v>
      </c>
      <c r="D2051" s="2" t="s">
        <v>16943</v>
      </c>
      <c r="E2051" s="323" t="s">
        <v>17744</v>
      </c>
    </row>
    <row r="2052" customFormat="false" ht="12.8" hidden="false" customHeight="false" outlineLevel="0" collapsed="false">
      <c r="A2052" s="3" t="n">
        <v>34576</v>
      </c>
      <c r="B2052" s="3" t="s">
        <v>1640</v>
      </c>
      <c r="C2052" s="3" t="s">
        <v>17745</v>
      </c>
      <c r="D2052" s="2" t="s">
        <v>16943</v>
      </c>
      <c r="E2052" s="323" t="s">
        <v>2881</v>
      </c>
    </row>
    <row r="2053" customFormat="false" ht="12.8" hidden="false" customHeight="false" outlineLevel="0" collapsed="false">
      <c r="A2053" s="3" t="n">
        <v>34577</v>
      </c>
      <c r="B2053" s="3" t="s">
        <v>1640</v>
      </c>
      <c r="C2053" s="3" t="s">
        <v>17746</v>
      </c>
      <c r="D2053" s="2" t="s">
        <v>16943</v>
      </c>
      <c r="E2053" s="323" t="s">
        <v>17747</v>
      </c>
    </row>
    <row r="2054" customFormat="false" ht="12.8" hidden="false" customHeight="false" outlineLevel="0" collapsed="false">
      <c r="A2054" s="3" t="n">
        <v>34578</v>
      </c>
      <c r="B2054" s="3" t="s">
        <v>1640</v>
      </c>
      <c r="C2054" s="3" t="s">
        <v>17748</v>
      </c>
      <c r="D2054" s="2" t="s">
        <v>16943</v>
      </c>
      <c r="E2054" s="323" t="s">
        <v>17141</v>
      </c>
    </row>
    <row r="2055" customFormat="false" ht="12.8" hidden="false" customHeight="false" outlineLevel="0" collapsed="false">
      <c r="A2055" s="3" t="n">
        <v>34579</v>
      </c>
      <c r="B2055" s="3" t="s">
        <v>1640</v>
      </c>
      <c r="C2055" s="3" t="s">
        <v>17749</v>
      </c>
      <c r="D2055" s="2" t="s">
        <v>16943</v>
      </c>
      <c r="E2055" s="323" t="s">
        <v>11362</v>
      </c>
    </row>
    <row r="2056" customFormat="false" ht="12.8" hidden="false" customHeight="false" outlineLevel="0" collapsed="false">
      <c r="A2056" s="3" t="n">
        <v>25067</v>
      </c>
      <c r="B2056" s="3" t="s">
        <v>1640</v>
      </c>
      <c r="C2056" s="3" t="s">
        <v>17750</v>
      </c>
      <c r="D2056" s="2" t="s">
        <v>16943</v>
      </c>
      <c r="E2056" s="323" t="s">
        <v>17751</v>
      </c>
    </row>
    <row r="2057" customFormat="false" ht="12.8" hidden="false" customHeight="false" outlineLevel="0" collapsed="false">
      <c r="A2057" s="3" t="n">
        <v>34580</v>
      </c>
      <c r="B2057" s="3" t="s">
        <v>1640</v>
      </c>
      <c r="C2057" s="3" t="s">
        <v>17752</v>
      </c>
      <c r="D2057" s="2" t="s">
        <v>16943</v>
      </c>
      <c r="E2057" s="323" t="s">
        <v>2330</v>
      </c>
    </row>
    <row r="2058" customFormat="false" ht="12.8" hidden="false" customHeight="false" outlineLevel="0" collapsed="false">
      <c r="A2058" s="3" t="n">
        <v>25071</v>
      </c>
      <c r="B2058" s="3" t="s">
        <v>1640</v>
      </c>
      <c r="C2058" s="3" t="s">
        <v>17753</v>
      </c>
      <c r="D2058" s="2" t="s">
        <v>16943</v>
      </c>
      <c r="E2058" s="323" t="s">
        <v>14686</v>
      </c>
    </row>
    <row r="2059" customFormat="false" ht="12.8" hidden="false" customHeight="false" outlineLevel="0" collapsed="false">
      <c r="A2059" s="3" t="n">
        <v>44171</v>
      </c>
      <c r="B2059" s="3" t="s">
        <v>1640</v>
      </c>
      <c r="C2059" s="3" t="s">
        <v>17754</v>
      </c>
      <c r="D2059" s="2" t="s">
        <v>16943</v>
      </c>
      <c r="E2059" s="323" t="s">
        <v>11734</v>
      </c>
    </row>
    <row r="2060" customFormat="false" ht="12.8" hidden="false" customHeight="false" outlineLevel="0" collapsed="false">
      <c r="A2060" s="3" t="n">
        <v>38395</v>
      </c>
      <c r="B2060" s="3" t="s">
        <v>1640</v>
      </c>
      <c r="C2060" s="3" t="s">
        <v>17755</v>
      </c>
      <c r="D2060" s="2" t="s">
        <v>16943</v>
      </c>
      <c r="E2060" s="323" t="s">
        <v>17756</v>
      </c>
    </row>
    <row r="2061" customFormat="false" ht="12.8" hidden="false" customHeight="false" outlineLevel="0" collapsed="false">
      <c r="A2061" s="3" t="n">
        <v>34583</v>
      </c>
      <c r="B2061" s="3" t="s">
        <v>1640</v>
      </c>
      <c r="C2061" s="3" t="s">
        <v>17757</v>
      </c>
      <c r="D2061" s="2" t="s">
        <v>17593</v>
      </c>
      <c r="E2061" s="323" t="s">
        <v>17758</v>
      </c>
    </row>
    <row r="2062" customFormat="false" ht="12.8" hidden="false" customHeight="false" outlineLevel="0" collapsed="false">
      <c r="A2062" s="3" t="n">
        <v>34584</v>
      </c>
      <c r="B2062" s="3" t="s">
        <v>1640</v>
      </c>
      <c r="C2062" s="3" t="s">
        <v>17759</v>
      </c>
      <c r="D2062" s="2" t="s">
        <v>17593</v>
      </c>
      <c r="E2062" s="323" t="s">
        <v>17760</v>
      </c>
    </row>
    <row r="2063" customFormat="false" ht="12.8" hidden="false" customHeight="false" outlineLevel="0" collapsed="false">
      <c r="A2063" s="3" t="n">
        <v>709</v>
      </c>
      <c r="B2063" s="3" t="s">
        <v>1640</v>
      </c>
      <c r="C2063" s="3" t="s">
        <v>17761</v>
      </c>
      <c r="D2063" s="2" t="s">
        <v>17593</v>
      </c>
      <c r="E2063" s="323" t="s">
        <v>17762</v>
      </c>
    </row>
    <row r="2064" customFormat="false" ht="12.8" hidden="false" customHeight="false" outlineLevel="0" collapsed="false">
      <c r="A2064" s="3" t="n">
        <v>34599</v>
      </c>
      <c r="B2064" s="3" t="s">
        <v>1640</v>
      </c>
      <c r="C2064" s="3" t="s">
        <v>17763</v>
      </c>
      <c r="D2064" s="2" t="s">
        <v>16943</v>
      </c>
      <c r="E2064" s="323" t="s">
        <v>17764</v>
      </c>
    </row>
    <row r="2065" customFormat="false" ht="12.8" hidden="false" customHeight="false" outlineLevel="0" collapsed="false">
      <c r="A2065" s="3" t="n">
        <v>34592</v>
      </c>
      <c r="B2065" s="3" t="s">
        <v>1640</v>
      </c>
      <c r="C2065" s="3" t="s">
        <v>17765</v>
      </c>
      <c r="D2065" s="2" t="s">
        <v>16943</v>
      </c>
      <c r="E2065" s="323" t="s">
        <v>2979</v>
      </c>
    </row>
    <row r="2066" customFormat="false" ht="12.8" hidden="false" customHeight="false" outlineLevel="0" collapsed="false">
      <c r="A2066" s="3" t="n">
        <v>37103</v>
      </c>
      <c r="B2066" s="3" t="s">
        <v>1640</v>
      </c>
      <c r="C2066" s="3" t="s">
        <v>17766</v>
      </c>
      <c r="D2066" s="2" t="s">
        <v>16943</v>
      </c>
      <c r="E2066" s="323" t="s">
        <v>17767</v>
      </c>
    </row>
    <row r="2067" customFormat="false" ht="12.8" hidden="false" customHeight="false" outlineLevel="0" collapsed="false">
      <c r="A2067" s="3" t="n">
        <v>34555</v>
      </c>
      <c r="B2067" s="3" t="s">
        <v>1640</v>
      </c>
      <c r="C2067" s="3" t="s">
        <v>17768</v>
      </c>
      <c r="D2067" s="2" t="s">
        <v>16943</v>
      </c>
      <c r="E2067" s="323" t="s">
        <v>17769</v>
      </c>
    </row>
    <row r="2068" customFormat="false" ht="12.8" hidden="false" customHeight="false" outlineLevel="0" collapsed="false">
      <c r="A2068" s="3" t="n">
        <v>674</v>
      </c>
      <c r="B2068" s="3" t="s">
        <v>1640</v>
      </c>
      <c r="C2068" s="3" t="s">
        <v>17770</v>
      </c>
      <c r="D2068" s="2" t="s">
        <v>17593</v>
      </c>
      <c r="E2068" s="323" t="s">
        <v>17771</v>
      </c>
    </row>
    <row r="2069" customFormat="false" ht="12.8" hidden="false" customHeight="false" outlineLevel="0" collapsed="false">
      <c r="A2069" s="3" t="n">
        <v>34600</v>
      </c>
      <c r="B2069" s="3" t="s">
        <v>1640</v>
      </c>
      <c r="C2069" s="3" t="s">
        <v>17772</v>
      </c>
      <c r="D2069" s="2" t="s">
        <v>17593</v>
      </c>
      <c r="E2069" s="323" t="s">
        <v>17773</v>
      </c>
    </row>
    <row r="2070" customFormat="false" ht="12.8" hidden="false" customHeight="false" outlineLevel="0" collapsed="false">
      <c r="A2070" s="3" t="n">
        <v>652</v>
      </c>
      <c r="B2070" s="3" t="s">
        <v>1640</v>
      </c>
      <c r="C2070" s="3" t="s">
        <v>17774</v>
      </c>
      <c r="D2070" s="2" t="s">
        <v>17593</v>
      </c>
      <c r="E2070" s="323" t="s">
        <v>17775</v>
      </c>
    </row>
    <row r="2071" customFormat="false" ht="12.8" hidden="false" customHeight="false" outlineLevel="0" collapsed="false">
      <c r="A2071" s="3" t="n">
        <v>651</v>
      </c>
      <c r="B2071" s="3" t="s">
        <v>1640</v>
      </c>
      <c r="C2071" s="3" t="s">
        <v>17776</v>
      </c>
      <c r="D2071" s="2" t="s">
        <v>16943</v>
      </c>
      <c r="E2071" s="323" t="s">
        <v>3857</v>
      </c>
    </row>
    <row r="2072" customFormat="false" ht="12.8" hidden="false" customHeight="false" outlineLevel="0" collapsed="false">
      <c r="A2072" s="3" t="n">
        <v>654</v>
      </c>
      <c r="B2072" s="3" t="s">
        <v>1640</v>
      </c>
      <c r="C2072" s="3" t="s">
        <v>17777</v>
      </c>
      <c r="D2072" s="2" t="s">
        <v>16943</v>
      </c>
      <c r="E2072" s="323" t="s">
        <v>12004</v>
      </c>
    </row>
    <row r="2073" customFormat="false" ht="12.8" hidden="false" customHeight="false" outlineLevel="0" collapsed="false">
      <c r="A2073" s="3" t="n">
        <v>650</v>
      </c>
      <c r="B2073" s="3" t="s">
        <v>1640</v>
      </c>
      <c r="C2073" s="3" t="s">
        <v>17778</v>
      </c>
      <c r="D2073" s="2" t="s">
        <v>16943</v>
      </c>
      <c r="E2073" s="323" t="s">
        <v>14696</v>
      </c>
    </row>
    <row r="2074" customFormat="false" ht="12.8" hidden="false" customHeight="false" outlineLevel="0" collapsed="false">
      <c r="A2074" s="3" t="n">
        <v>718</v>
      </c>
      <c r="B2074" s="3" t="s">
        <v>1640</v>
      </c>
      <c r="C2074" s="3" t="s">
        <v>17779</v>
      </c>
      <c r="D2074" s="2" t="s">
        <v>16943</v>
      </c>
      <c r="E2074" s="323" t="s">
        <v>17780</v>
      </c>
    </row>
    <row r="2075" customFormat="false" ht="12.8" hidden="false" customHeight="false" outlineLevel="0" collapsed="false">
      <c r="A2075" s="3" t="n">
        <v>11981</v>
      </c>
      <c r="B2075" s="3" t="s">
        <v>1640</v>
      </c>
      <c r="C2075" s="3" t="s">
        <v>17781</v>
      </c>
      <c r="D2075" s="2" t="s">
        <v>16943</v>
      </c>
      <c r="E2075" s="323" t="s">
        <v>17782</v>
      </c>
    </row>
    <row r="2076" customFormat="false" ht="12.8" hidden="false" customHeight="false" outlineLevel="0" collapsed="false">
      <c r="A2076" s="3" t="n">
        <v>34586</v>
      </c>
      <c r="B2076" s="3" t="s">
        <v>1640</v>
      </c>
      <c r="C2076" s="3" t="s">
        <v>17783</v>
      </c>
      <c r="D2076" s="2" t="s">
        <v>16943</v>
      </c>
      <c r="E2076" s="323" t="s">
        <v>17784</v>
      </c>
    </row>
    <row r="2077" customFormat="false" ht="12.8" hidden="false" customHeight="false" outlineLevel="0" collapsed="false">
      <c r="A2077" s="3" t="n">
        <v>38603</v>
      </c>
      <c r="B2077" s="3" t="s">
        <v>1640</v>
      </c>
      <c r="C2077" s="3" t="s">
        <v>17785</v>
      </c>
      <c r="D2077" s="2" t="s">
        <v>16943</v>
      </c>
      <c r="E2077" s="323" t="s">
        <v>14467</v>
      </c>
    </row>
    <row r="2078" customFormat="false" ht="12.8" hidden="false" customHeight="false" outlineLevel="0" collapsed="false">
      <c r="A2078" s="3" t="n">
        <v>34588</v>
      </c>
      <c r="B2078" s="3" t="s">
        <v>1640</v>
      </c>
      <c r="C2078" s="3" t="s">
        <v>17786</v>
      </c>
      <c r="D2078" s="2" t="s">
        <v>16943</v>
      </c>
      <c r="E2078" s="323" t="s">
        <v>4335</v>
      </c>
    </row>
    <row r="2079" customFormat="false" ht="12.8" hidden="false" customHeight="false" outlineLevel="0" collapsed="false">
      <c r="A2079" s="3" t="n">
        <v>34590</v>
      </c>
      <c r="B2079" s="3" t="s">
        <v>1640</v>
      </c>
      <c r="C2079" s="3" t="s">
        <v>17787</v>
      </c>
      <c r="D2079" s="2" t="s">
        <v>16943</v>
      </c>
      <c r="E2079" s="323" t="s">
        <v>17788</v>
      </c>
    </row>
    <row r="2080" customFormat="false" ht="12.8" hidden="false" customHeight="false" outlineLevel="0" collapsed="false">
      <c r="A2080" s="3" t="n">
        <v>34591</v>
      </c>
      <c r="B2080" s="3" t="s">
        <v>1640</v>
      </c>
      <c r="C2080" s="3" t="s">
        <v>17789</v>
      </c>
      <c r="D2080" s="2" t="s">
        <v>16943</v>
      </c>
      <c r="E2080" s="323" t="s">
        <v>14876</v>
      </c>
    </row>
    <row r="2081" customFormat="false" ht="12.8" hidden="false" customHeight="false" outlineLevel="0" collapsed="false">
      <c r="A2081" s="3" t="n">
        <v>40517</v>
      </c>
      <c r="B2081" s="3" t="s">
        <v>1640</v>
      </c>
      <c r="C2081" s="3" t="s">
        <v>17790</v>
      </c>
      <c r="D2081" s="2" t="s">
        <v>17593</v>
      </c>
      <c r="E2081" s="323" t="s">
        <v>17791</v>
      </c>
    </row>
    <row r="2082" customFormat="false" ht="12.8" hidden="false" customHeight="false" outlineLevel="0" collapsed="false">
      <c r="A2082" s="3" t="n">
        <v>40515</v>
      </c>
      <c r="B2082" s="3" t="s">
        <v>1640</v>
      </c>
      <c r="C2082" s="3" t="s">
        <v>17792</v>
      </c>
      <c r="D2082" s="2" t="s">
        <v>17593</v>
      </c>
      <c r="E2082" s="323" t="s">
        <v>17793</v>
      </c>
    </row>
    <row r="2083" customFormat="false" ht="12.8" hidden="false" customHeight="false" outlineLevel="0" collapsed="false">
      <c r="A2083" s="3" t="n">
        <v>40524</v>
      </c>
      <c r="B2083" s="3" t="s">
        <v>1640</v>
      </c>
      <c r="C2083" s="3" t="s">
        <v>17794</v>
      </c>
      <c r="D2083" s="2" t="s">
        <v>17593</v>
      </c>
      <c r="E2083" s="323" t="s">
        <v>17795</v>
      </c>
    </row>
    <row r="2084" customFormat="false" ht="12.8" hidden="false" customHeight="false" outlineLevel="0" collapsed="false">
      <c r="A2084" s="3" t="n">
        <v>40529</v>
      </c>
      <c r="B2084" s="3" t="s">
        <v>1640</v>
      </c>
      <c r="C2084" s="3" t="s">
        <v>17796</v>
      </c>
      <c r="D2084" s="2" t="s">
        <v>17593</v>
      </c>
      <c r="E2084" s="323" t="s">
        <v>17797</v>
      </c>
    </row>
    <row r="2085" customFormat="false" ht="12.8" hidden="false" customHeight="false" outlineLevel="0" collapsed="false">
      <c r="A2085" s="3" t="n">
        <v>36156</v>
      </c>
      <c r="B2085" s="3" t="s">
        <v>1640</v>
      </c>
      <c r="C2085" s="3" t="s">
        <v>17798</v>
      </c>
      <c r="D2085" s="2" t="s">
        <v>17593</v>
      </c>
      <c r="E2085" s="323" t="s">
        <v>5827</v>
      </c>
    </row>
    <row r="2086" customFormat="false" ht="12.8" hidden="false" customHeight="false" outlineLevel="0" collapsed="false">
      <c r="A2086" s="3" t="n">
        <v>36155</v>
      </c>
      <c r="B2086" s="3" t="s">
        <v>1640</v>
      </c>
      <c r="C2086" s="3" t="s">
        <v>17799</v>
      </c>
      <c r="D2086" s="2" t="s">
        <v>17593</v>
      </c>
      <c r="E2086" s="323" t="s">
        <v>17800</v>
      </c>
    </row>
    <row r="2087" customFormat="false" ht="12.8" hidden="false" customHeight="false" outlineLevel="0" collapsed="false">
      <c r="A2087" s="3" t="n">
        <v>36154</v>
      </c>
      <c r="B2087" s="3" t="s">
        <v>1640</v>
      </c>
      <c r="C2087" s="3" t="s">
        <v>17801</v>
      </c>
      <c r="D2087" s="2" t="s">
        <v>17593</v>
      </c>
      <c r="E2087" s="323" t="s">
        <v>17802</v>
      </c>
    </row>
    <row r="2088" customFormat="false" ht="12.8" hidden="false" customHeight="false" outlineLevel="0" collapsed="false">
      <c r="A2088" s="3" t="n">
        <v>36170</v>
      </c>
      <c r="B2088" s="3" t="s">
        <v>1640</v>
      </c>
      <c r="C2088" s="3" t="s">
        <v>17803</v>
      </c>
      <c r="D2088" s="2" t="s">
        <v>17593</v>
      </c>
      <c r="E2088" s="323" t="s">
        <v>13262</v>
      </c>
    </row>
    <row r="2089" customFormat="false" ht="12.8" hidden="false" customHeight="false" outlineLevel="0" collapsed="false">
      <c r="A2089" s="3" t="n">
        <v>695</v>
      </c>
      <c r="B2089" s="3" t="s">
        <v>1640</v>
      </c>
      <c r="C2089" s="3" t="s">
        <v>17804</v>
      </c>
      <c r="D2089" s="2" t="s">
        <v>17593</v>
      </c>
      <c r="E2089" s="323" t="s">
        <v>17805</v>
      </c>
    </row>
    <row r="2090" customFormat="false" ht="12.8" hidden="false" customHeight="false" outlineLevel="0" collapsed="false">
      <c r="A2090" s="3" t="n">
        <v>679</v>
      </c>
      <c r="B2090" s="3" t="s">
        <v>1640</v>
      </c>
      <c r="C2090" s="3" t="s">
        <v>17806</v>
      </c>
      <c r="D2090" s="2" t="s">
        <v>17593</v>
      </c>
      <c r="E2090" s="323" t="s">
        <v>17797</v>
      </c>
    </row>
    <row r="2091" customFormat="false" ht="12.8" hidden="false" customHeight="false" outlineLevel="0" collapsed="false">
      <c r="A2091" s="3" t="n">
        <v>711</v>
      </c>
      <c r="B2091" s="3" t="s">
        <v>1640</v>
      </c>
      <c r="C2091" s="3" t="s">
        <v>17807</v>
      </c>
      <c r="D2091" s="2" t="s">
        <v>17593</v>
      </c>
      <c r="E2091" s="323" t="s">
        <v>1807</v>
      </c>
    </row>
    <row r="2092" customFormat="false" ht="12.8" hidden="false" customHeight="false" outlineLevel="0" collapsed="false">
      <c r="A2092" s="3" t="n">
        <v>712</v>
      </c>
      <c r="B2092" s="3" t="s">
        <v>1640</v>
      </c>
      <c r="C2092" s="3" t="s">
        <v>17808</v>
      </c>
      <c r="D2092" s="2" t="s">
        <v>17593</v>
      </c>
      <c r="E2092" s="323" t="s">
        <v>17809</v>
      </c>
    </row>
    <row r="2093" customFormat="false" ht="12.8" hidden="false" customHeight="false" outlineLevel="0" collapsed="false">
      <c r="A2093" s="3" t="n">
        <v>12614</v>
      </c>
      <c r="B2093" s="3" t="s">
        <v>1640</v>
      </c>
      <c r="C2093" s="3" t="s">
        <v>17810</v>
      </c>
      <c r="D2093" s="2" t="s">
        <v>16943</v>
      </c>
      <c r="E2093" s="323" t="s">
        <v>17811</v>
      </c>
    </row>
    <row r="2094" customFormat="false" ht="12.8" hidden="false" customHeight="false" outlineLevel="0" collapsed="false">
      <c r="A2094" s="3" t="n">
        <v>6140</v>
      </c>
      <c r="B2094" s="3" t="s">
        <v>1640</v>
      </c>
      <c r="C2094" s="3" t="s">
        <v>17812</v>
      </c>
      <c r="D2094" s="2" t="s">
        <v>16943</v>
      </c>
      <c r="E2094" s="323" t="s">
        <v>12039</v>
      </c>
    </row>
    <row r="2095" customFormat="false" ht="12.8" hidden="false" customHeight="false" outlineLevel="0" collapsed="false">
      <c r="A2095" s="3" t="n">
        <v>38399</v>
      </c>
      <c r="B2095" s="3" t="s">
        <v>1640</v>
      </c>
      <c r="C2095" s="3" t="s">
        <v>17813</v>
      </c>
      <c r="D2095" s="2" t="s">
        <v>16943</v>
      </c>
      <c r="E2095" s="323" t="s">
        <v>17814</v>
      </c>
    </row>
    <row r="2096" customFormat="false" ht="12.8" hidden="false" customHeight="false" outlineLevel="0" collapsed="false">
      <c r="A2096" s="3" t="n">
        <v>729</v>
      </c>
      <c r="B2096" s="3" t="s">
        <v>1640</v>
      </c>
      <c r="C2096" s="3" t="s">
        <v>17815</v>
      </c>
      <c r="D2096" s="2" t="s">
        <v>16943</v>
      </c>
      <c r="E2096" s="323" t="s">
        <v>17816</v>
      </c>
    </row>
    <row r="2097" customFormat="false" ht="12.8" hidden="false" customHeight="false" outlineLevel="0" collapsed="false">
      <c r="A2097" s="3" t="n">
        <v>39925</v>
      </c>
      <c r="B2097" s="3" t="s">
        <v>1640</v>
      </c>
      <c r="C2097" s="3" t="s">
        <v>17817</v>
      </c>
      <c r="D2097" s="2" t="s">
        <v>16943</v>
      </c>
      <c r="E2097" s="323" t="s">
        <v>17818</v>
      </c>
    </row>
    <row r="2098" customFormat="false" ht="12.8" hidden="false" customHeight="false" outlineLevel="0" collapsed="false">
      <c r="A2098" s="3" t="n">
        <v>731</v>
      </c>
      <c r="B2098" s="3" t="s">
        <v>1640</v>
      </c>
      <c r="C2098" s="3" t="s">
        <v>17819</v>
      </c>
      <c r="D2098" s="2" t="s">
        <v>16943</v>
      </c>
      <c r="E2098" s="323" t="s">
        <v>17820</v>
      </c>
    </row>
    <row r="2099" customFormat="false" ht="12.8" hidden="false" customHeight="false" outlineLevel="0" collapsed="false">
      <c r="A2099" s="3" t="n">
        <v>10575</v>
      </c>
      <c r="B2099" s="3" t="s">
        <v>1640</v>
      </c>
      <c r="C2099" s="3" t="s">
        <v>17821</v>
      </c>
      <c r="D2099" s="2" t="s">
        <v>16943</v>
      </c>
      <c r="E2099" s="323" t="s">
        <v>17822</v>
      </c>
    </row>
    <row r="2100" customFormat="false" ht="12.8" hidden="false" customHeight="false" outlineLevel="0" collapsed="false">
      <c r="A2100" s="3" t="n">
        <v>733</v>
      </c>
      <c r="B2100" s="3" t="s">
        <v>1640</v>
      </c>
      <c r="C2100" s="3" t="s">
        <v>17823</v>
      </c>
      <c r="D2100" s="2" t="s">
        <v>16943</v>
      </c>
      <c r="E2100" s="323" t="s">
        <v>17824</v>
      </c>
    </row>
    <row r="2101" customFormat="false" ht="12.8" hidden="false" customHeight="false" outlineLevel="0" collapsed="false">
      <c r="A2101" s="3" t="n">
        <v>732</v>
      </c>
      <c r="B2101" s="3" t="s">
        <v>1640</v>
      </c>
      <c r="C2101" s="3" t="s">
        <v>17825</v>
      </c>
      <c r="D2101" s="2" t="s">
        <v>16943</v>
      </c>
      <c r="E2101" s="323" t="s">
        <v>17826</v>
      </c>
    </row>
    <row r="2102" customFormat="false" ht="12.8" hidden="false" customHeight="false" outlineLevel="0" collapsed="false">
      <c r="A2102" s="3" t="n">
        <v>735</v>
      </c>
      <c r="B2102" s="3" t="s">
        <v>1640</v>
      </c>
      <c r="C2102" s="3" t="s">
        <v>17827</v>
      </c>
      <c r="D2102" s="2" t="s">
        <v>16943</v>
      </c>
      <c r="E2102" s="323" t="s">
        <v>17828</v>
      </c>
    </row>
    <row r="2103" customFormat="false" ht="12.8" hidden="false" customHeight="false" outlineLevel="0" collapsed="false">
      <c r="A2103" s="3" t="n">
        <v>737</v>
      </c>
      <c r="B2103" s="3" t="s">
        <v>1640</v>
      </c>
      <c r="C2103" s="3" t="s">
        <v>17829</v>
      </c>
      <c r="D2103" s="2" t="s">
        <v>16943</v>
      </c>
      <c r="E2103" s="323" t="s">
        <v>17830</v>
      </c>
    </row>
    <row r="2104" customFormat="false" ht="12.8" hidden="false" customHeight="false" outlineLevel="0" collapsed="false">
      <c r="A2104" s="3" t="n">
        <v>736</v>
      </c>
      <c r="B2104" s="3" t="s">
        <v>1640</v>
      </c>
      <c r="C2104" s="3" t="s">
        <v>17831</v>
      </c>
      <c r="D2104" s="2" t="s">
        <v>16943</v>
      </c>
      <c r="E2104" s="323" t="s">
        <v>17832</v>
      </c>
    </row>
    <row r="2105" customFormat="false" ht="12.8" hidden="false" customHeight="false" outlineLevel="0" collapsed="false">
      <c r="A2105" s="3" t="n">
        <v>738</v>
      </c>
      <c r="B2105" s="3" t="s">
        <v>1640</v>
      </c>
      <c r="C2105" s="3" t="s">
        <v>17833</v>
      </c>
      <c r="D2105" s="2" t="s">
        <v>16943</v>
      </c>
      <c r="E2105" s="323" t="s">
        <v>17834</v>
      </c>
    </row>
    <row r="2106" customFormat="false" ht="12.8" hidden="false" customHeight="false" outlineLevel="0" collapsed="false">
      <c r="A2106" s="3" t="n">
        <v>740</v>
      </c>
      <c r="B2106" s="3" t="s">
        <v>1640</v>
      </c>
      <c r="C2106" s="3" t="s">
        <v>17835</v>
      </c>
      <c r="D2106" s="2" t="s">
        <v>16943</v>
      </c>
      <c r="E2106" s="323" t="s">
        <v>17836</v>
      </c>
    </row>
    <row r="2107" customFormat="false" ht="12.8" hidden="false" customHeight="false" outlineLevel="0" collapsed="false">
      <c r="A2107" s="3" t="n">
        <v>734</v>
      </c>
      <c r="B2107" s="3" t="s">
        <v>1640</v>
      </c>
      <c r="C2107" s="3" t="s">
        <v>17837</v>
      </c>
      <c r="D2107" s="2" t="s">
        <v>16943</v>
      </c>
      <c r="E2107" s="323" t="s">
        <v>17838</v>
      </c>
    </row>
    <row r="2108" customFormat="false" ht="12.8" hidden="false" customHeight="false" outlineLevel="0" collapsed="false">
      <c r="A2108" s="3" t="n">
        <v>39008</v>
      </c>
      <c r="B2108" s="3" t="s">
        <v>1640</v>
      </c>
      <c r="C2108" s="3" t="s">
        <v>17839</v>
      </c>
      <c r="D2108" s="2" t="s">
        <v>16943</v>
      </c>
      <c r="E2108" s="323" t="s">
        <v>17840</v>
      </c>
    </row>
    <row r="2109" customFormat="false" ht="12.8" hidden="false" customHeight="false" outlineLevel="0" collapsed="false">
      <c r="A2109" s="3" t="n">
        <v>39009</v>
      </c>
      <c r="B2109" s="3" t="s">
        <v>1640</v>
      </c>
      <c r="C2109" s="3" t="s">
        <v>17841</v>
      </c>
      <c r="D2109" s="2" t="s">
        <v>16943</v>
      </c>
      <c r="E2109" s="323" t="s">
        <v>17842</v>
      </c>
    </row>
    <row r="2110" customFormat="false" ht="12.8" hidden="false" customHeight="false" outlineLevel="0" collapsed="false">
      <c r="A2110" s="3" t="n">
        <v>10587</v>
      </c>
      <c r="B2110" s="3" t="s">
        <v>1640</v>
      </c>
      <c r="C2110" s="3" t="s">
        <v>17843</v>
      </c>
      <c r="D2110" s="2" t="s">
        <v>16943</v>
      </c>
      <c r="E2110" s="323" t="s">
        <v>17844</v>
      </c>
    </row>
    <row r="2111" customFormat="false" ht="12.8" hidden="false" customHeight="false" outlineLevel="0" collapsed="false">
      <c r="A2111" s="3" t="n">
        <v>759</v>
      </c>
      <c r="B2111" s="3" t="s">
        <v>1640</v>
      </c>
      <c r="C2111" s="3" t="s">
        <v>17845</v>
      </c>
      <c r="D2111" s="2" t="s">
        <v>16943</v>
      </c>
      <c r="E2111" s="323" t="s">
        <v>17846</v>
      </c>
    </row>
    <row r="2112" customFormat="false" ht="12.8" hidden="false" customHeight="false" outlineLevel="0" collapsed="false">
      <c r="A2112" s="3" t="n">
        <v>761</v>
      </c>
      <c r="B2112" s="3" t="s">
        <v>1640</v>
      </c>
      <c r="C2112" s="3" t="s">
        <v>17847</v>
      </c>
      <c r="D2112" s="2" t="s">
        <v>16943</v>
      </c>
      <c r="E2112" s="323" t="s">
        <v>17848</v>
      </c>
    </row>
    <row r="2113" customFormat="false" ht="12.8" hidden="false" customHeight="false" outlineLevel="0" collapsed="false">
      <c r="A2113" s="3" t="n">
        <v>750</v>
      </c>
      <c r="B2113" s="3" t="s">
        <v>1640</v>
      </c>
      <c r="C2113" s="3" t="s">
        <v>17849</v>
      </c>
      <c r="D2113" s="2" t="s">
        <v>16943</v>
      </c>
      <c r="E2113" s="323" t="s">
        <v>17850</v>
      </c>
    </row>
    <row r="2114" customFormat="false" ht="12.8" hidden="false" customHeight="false" outlineLevel="0" collapsed="false">
      <c r="A2114" s="3" t="n">
        <v>755</v>
      </c>
      <c r="B2114" s="3" t="s">
        <v>1640</v>
      </c>
      <c r="C2114" s="3" t="s">
        <v>17851</v>
      </c>
      <c r="D2114" s="2" t="s">
        <v>16943</v>
      </c>
      <c r="E2114" s="323" t="s">
        <v>17852</v>
      </c>
    </row>
    <row r="2115" customFormat="false" ht="12.8" hidden="false" customHeight="false" outlineLevel="0" collapsed="false">
      <c r="A2115" s="3" t="n">
        <v>749</v>
      </c>
      <c r="B2115" s="3" t="s">
        <v>1640</v>
      </c>
      <c r="C2115" s="3" t="s">
        <v>17853</v>
      </c>
      <c r="D2115" s="2" t="s">
        <v>16943</v>
      </c>
      <c r="E2115" s="323" t="s">
        <v>17854</v>
      </c>
    </row>
    <row r="2116" customFormat="false" ht="12.8" hidden="false" customHeight="false" outlineLevel="0" collapsed="false">
      <c r="A2116" s="3" t="n">
        <v>756</v>
      </c>
      <c r="B2116" s="3" t="s">
        <v>1640</v>
      </c>
      <c r="C2116" s="3" t="s">
        <v>17855</v>
      </c>
      <c r="D2116" s="2" t="s">
        <v>16943</v>
      </c>
      <c r="E2116" s="323" t="s">
        <v>17856</v>
      </c>
    </row>
    <row r="2117" customFormat="false" ht="12.8" hidden="false" customHeight="false" outlineLevel="0" collapsed="false">
      <c r="A2117" s="3" t="n">
        <v>10588</v>
      </c>
      <c r="B2117" s="3" t="s">
        <v>1640</v>
      </c>
      <c r="C2117" s="3" t="s">
        <v>17857</v>
      </c>
      <c r="D2117" s="2" t="s">
        <v>16943</v>
      </c>
      <c r="E2117" s="323" t="s">
        <v>17858</v>
      </c>
    </row>
    <row r="2118" customFormat="false" ht="12.8" hidden="false" customHeight="false" outlineLevel="0" collapsed="false">
      <c r="A2118" s="3" t="n">
        <v>10592</v>
      </c>
      <c r="B2118" s="3" t="s">
        <v>1640</v>
      </c>
      <c r="C2118" s="3" t="s">
        <v>17859</v>
      </c>
      <c r="D2118" s="2" t="s">
        <v>16943</v>
      </c>
      <c r="E2118" s="323" t="s">
        <v>17860</v>
      </c>
    </row>
    <row r="2119" customFormat="false" ht="12.8" hidden="false" customHeight="false" outlineLevel="0" collapsed="false">
      <c r="A2119" s="3" t="n">
        <v>10589</v>
      </c>
      <c r="B2119" s="3" t="s">
        <v>1640</v>
      </c>
      <c r="C2119" s="3" t="s">
        <v>17861</v>
      </c>
      <c r="D2119" s="2" t="s">
        <v>16943</v>
      </c>
      <c r="E2119" s="323" t="s">
        <v>17862</v>
      </c>
    </row>
    <row r="2120" customFormat="false" ht="12.8" hidden="false" customHeight="false" outlineLevel="0" collapsed="false">
      <c r="A2120" s="3" t="n">
        <v>760</v>
      </c>
      <c r="B2120" s="3" t="s">
        <v>1640</v>
      </c>
      <c r="C2120" s="3" t="s">
        <v>17863</v>
      </c>
      <c r="D2120" s="2" t="s">
        <v>16943</v>
      </c>
      <c r="E2120" s="323" t="s">
        <v>17864</v>
      </c>
    </row>
    <row r="2121" customFormat="false" ht="12.8" hidden="false" customHeight="false" outlineLevel="0" collapsed="false">
      <c r="A2121" s="3" t="n">
        <v>751</v>
      </c>
      <c r="B2121" s="3" t="s">
        <v>1640</v>
      </c>
      <c r="C2121" s="3" t="s">
        <v>17865</v>
      </c>
      <c r="D2121" s="2" t="s">
        <v>16943</v>
      </c>
      <c r="E2121" s="323" t="s">
        <v>17866</v>
      </c>
    </row>
    <row r="2122" customFormat="false" ht="12.8" hidden="false" customHeight="false" outlineLevel="0" collapsed="false">
      <c r="A2122" s="3" t="n">
        <v>754</v>
      </c>
      <c r="B2122" s="3" t="s">
        <v>1640</v>
      </c>
      <c r="C2122" s="3" t="s">
        <v>17867</v>
      </c>
      <c r="D2122" s="2" t="s">
        <v>16943</v>
      </c>
      <c r="E2122" s="323" t="s">
        <v>17868</v>
      </c>
    </row>
    <row r="2123" customFormat="false" ht="12.8" hidden="false" customHeight="false" outlineLevel="0" collapsed="false">
      <c r="A2123" s="3" t="n">
        <v>757</v>
      </c>
      <c r="B2123" s="3" t="s">
        <v>1640</v>
      </c>
      <c r="C2123" s="3" t="s">
        <v>17869</v>
      </c>
      <c r="D2123" s="2" t="s">
        <v>16943</v>
      </c>
      <c r="E2123" s="323" t="s">
        <v>17870</v>
      </c>
    </row>
    <row r="2124" customFormat="false" ht="12.8" hidden="false" customHeight="false" outlineLevel="0" collapsed="false">
      <c r="A2124" s="3" t="n">
        <v>44489</v>
      </c>
      <c r="B2124" s="3" t="s">
        <v>1640</v>
      </c>
      <c r="C2124" s="3" t="s">
        <v>17871</v>
      </c>
      <c r="D2124" s="2" t="s">
        <v>16943</v>
      </c>
      <c r="E2124" s="323" t="s">
        <v>17872</v>
      </c>
    </row>
    <row r="2125" customFormat="false" ht="12.8" hidden="false" customHeight="false" outlineLevel="0" collapsed="false">
      <c r="A2125" s="3" t="n">
        <v>39917</v>
      </c>
      <c r="B2125" s="3" t="s">
        <v>1640</v>
      </c>
      <c r="C2125" s="3" t="s">
        <v>17873</v>
      </c>
      <c r="D2125" s="2" t="s">
        <v>16943</v>
      </c>
      <c r="E2125" s="323" t="s">
        <v>17874</v>
      </c>
    </row>
    <row r="2126" customFormat="false" ht="12.8" hidden="false" customHeight="false" outlineLevel="0" collapsed="false">
      <c r="A2126" s="3" t="n">
        <v>38167</v>
      </c>
      <c r="B2126" s="3" t="s">
        <v>1640</v>
      </c>
      <c r="C2126" s="3" t="s">
        <v>17875</v>
      </c>
      <c r="D2126" s="2" t="s">
        <v>17619</v>
      </c>
      <c r="E2126" s="323" t="s">
        <v>9866</v>
      </c>
    </row>
    <row r="2127" customFormat="false" ht="12.8" hidden="false" customHeight="false" outlineLevel="0" collapsed="false">
      <c r="A2127" s="3" t="n">
        <v>36145</v>
      </c>
      <c r="B2127" s="3" t="s">
        <v>1640</v>
      </c>
      <c r="C2127" s="3" t="s">
        <v>17876</v>
      </c>
      <c r="D2127" s="2" t="s">
        <v>17619</v>
      </c>
      <c r="E2127" s="323" t="s">
        <v>17877</v>
      </c>
    </row>
    <row r="2128" customFormat="false" ht="12.8" hidden="false" customHeight="false" outlineLevel="0" collapsed="false">
      <c r="A2128" s="3" t="n">
        <v>12893</v>
      </c>
      <c r="B2128" s="3" t="s">
        <v>1640</v>
      </c>
      <c r="C2128" s="3" t="s">
        <v>17878</v>
      </c>
      <c r="D2128" s="2" t="s">
        <v>17619</v>
      </c>
      <c r="E2128" s="323" t="s">
        <v>17879</v>
      </c>
    </row>
    <row r="2129" customFormat="false" ht="12.8" hidden="false" customHeight="false" outlineLevel="0" collapsed="false">
      <c r="A2129" s="3" t="n">
        <v>11685</v>
      </c>
      <c r="B2129" s="3" t="s">
        <v>1640</v>
      </c>
      <c r="C2129" s="3" t="s">
        <v>17880</v>
      </c>
      <c r="D2129" s="2" t="s">
        <v>16943</v>
      </c>
      <c r="E2129" s="323" t="s">
        <v>4649</v>
      </c>
    </row>
    <row r="2130" customFormat="false" ht="12.8" hidden="false" customHeight="false" outlineLevel="0" collapsed="false">
      <c r="A2130" s="3" t="n">
        <v>11680</v>
      </c>
      <c r="B2130" s="3" t="s">
        <v>1640</v>
      </c>
      <c r="C2130" s="3" t="s">
        <v>17881</v>
      </c>
      <c r="D2130" s="2" t="s">
        <v>16943</v>
      </c>
      <c r="E2130" s="323" t="s">
        <v>13573</v>
      </c>
    </row>
    <row r="2131" customFormat="false" ht="12.8" hidden="false" customHeight="false" outlineLevel="0" collapsed="false">
      <c r="A2131" s="3" t="n">
        <v>11679</v>
      </c>
      <c r="B2131" s="3" t="s">
        <v>1640</v>
      </c>
      <c r="C2131" s="3" t="s">
        <v>17882</v>
      </c>
      <c r="D2131" s="2" t="s">
        <v>16943</v>
      </c>
      <c r="E2131" s="323" t="s">
        <v>17883</v>
      </c>
    </row>
    <row r="2132" customFormat="false" ht="12.8" hidden="false" customHeight="false" outlineLevel="0" collapsed="false">
      <c r="A2132" s="3" t="n">
        <v>2512</v>
      </c>
      <c r="B2132" s="3" t="s">
        <v>1640</v>
      </c>
      <c r="C2132" s="3" t="s">
        <v>17884</v>
      </c>
      <c r="D2132" s="2" t="s">
        <v>16943</v>
      </c>
      <c r="E2132" s="323" t="s">
        <v>6319</v>
      </c>
    </row>
    <row r="2133" customFormat="false" ht="12.8" hidden="false" customHeight="false" outlineLevel="0" collapsed="false">
      <c r="A2133" s="3" t="n">
        <v>4374</v>
      </c>
      <c r="B2133" s="3" t="s">
        <v>1640</v>
      </c>
      <c r="C2133" s="3" t="s">
        <v>17885</v>
      </c>
      <c r="D2133" s="2" t="s">
        <v>16943</v>
      </c>
      <c r="E2133" s="323" t="s">
        <v>3417</v>
      </c>
    </row>
    <row r="2134" customFormat="false" ht="12.8" hidden="false" customHeight="false" outlineLevel="0" collapsed="false">
      <c r="A2134" s="3" t="n">
        <v>7568</v>
      </c>
      <c r="B2134" s="3" t="s">
        <v>1640</v>
      </c>
      <c r="C2134" s="3" t="s">
        <v>17886</v>
      </c>
      <c r="D2134" s="2" t="s">
        <v>16943</v>
      </c>
      <c r="E2134" s="323" t="s">
        <v>3171</v>
      </c>
    </row>
    <row r="2135" customFormat="false" ht="12.8" hidden="false" customHeight="false" outlineLevel="0" collapsed="false">
      <c r="A2135" s="3" t="n">
        <v>7584</v>
      </c>
      <c r="B2135" s="3" t="s">
        <v>1640</v>
      </c>
      <c r="C2135" s="3" t="s">
        <v>17887</v>
      </c>
      <c r="D2135" s="2" t="s">
        <v>16943</v>
      </c>
      <c r="E2135" s="323" t="s">
        <v>17888</v>
      </c>
    </row>
    <row r="2136" customFormat="false" ht="12.8" hidden="false" customHeight="false" outlineLevel="0" collapsed="false">
      <c r="A2136" s="3" t="n">
        <v>11945</v>
      </c>
      <c r="B2136" s="3" t="s">
        <v>1640</v>
      </c>
      <c r="C2136" s="3" t="s">
        <v>17889</v>
      </c>
      <c r="D2136" s="2" t="s">
        <v>16943</v>
      </c>
      <c r="E2136" s="323" t="s">
        <v>2875</v>
      </c>
    </row>
    <row r="2137" customFormat="false" ht="12.8" hidden="false" customHeight="false" outlineLevel="0" collapsed="false">
      <c r="A2137" s="3" t="n">
        <v>11946</v>
      </c>
      <c r="B2137" s="3" t="s">
        <v>1640</v>
      </c>
      <c r="C2137" s="3" t="s">
        <v>17890</v>
      </c>
      <c r="D2137" s="2" t="s">
        <v>16943</v>
      </c>
      <c r="E2137" s="323" t="s">
        <v>2875</v>
      </c>
    </row>
    <row r="2138" customFormat="false" ht="12.8" hidden="false" customHeight="false" outlineLevel="0" collapsed="false">
      <c r="A2138" s="3" t="n">
        <v>4375</v>
      </c>
      <c r="B2138" s="3" t="s">
        <v>1640</v>
      </c>
      <c r="C2138" s="3" t="s">
        <v>17891</v>
      </c>
      <c r="D2138" s="2" t="s">
        <v>16943</v>
      </c>
      <c r="E2138" s="323" t="s">
        <v>3666</v>
      </c>
    </row>
    <row r="2139" customFormat="false" ht="12.8" hidden="false" customHeight="false" outlineLevel="0" collapsed="false">
      <c r="A2139" s="3" t="n">
        <v>11950</v>
      </c>
      <c r="B2139" s="3" t="s">
        <v>1640</v>
      </c>
      <c r="C2139" s="3" t="s">
        <v>17892</v>
      </c>
      <c r="D2139" s="2" t="s">
        <v>16943</v>
      </c>
      <c r="E2139" s="323" t="s">
        <v>3205</v>
      </c>
    </row>
    <row r="2140" customFormat="false" ht="12.8" hidden="false" customHeight="false" outlineLevel="0" collapsed="false">
      <c r="A2140" s="3" t="n">
        <v>4376</v>
      </c>
      <c r="B2140" s="3" t="s">
        <v>1640</v>
      </c>
      <c r="C2140" s="3" t="s">
        <v>17893</v>
      </c>
      <c r="D2140" s="2" t="s">
        <v>16943</v>
      </c>
      <c r="E2140" s="323" t="s">
        <v>15133</v>
      </c>
    </row>
    <row r="2141" customFormat="false" ht="12.8" hidden="false" customHeight="false" outlineLevel="0" collapsed="false">
      <c r="A2141" s="3" t="n">
        <v>7583</v>
      </c>
      <c r="B2141" s="3" t="s">
        <v>1640</v>
      </c>
      <c r="C2141" s="3" t="s">
        <v>17894</v>
      </c>
      <c r="D2141" s="2" t="s">
        <v>16943</v>
      </c>
      <c r="E2141" s="323" t="s">
        <v>15136</v>
      </c>
    </row>
    <row r="2142" customFormat="false" ht="12.8" hidden="false" customHeight="false" outlineLevel="0" collapsed="false">
      <c r="A2142" s="3" t="n">
        <v>4350</v>
      </c>
      <c r="B2142" s="3" t="s">
        <v>1640</v>
      </c>
      <c r="C2142" s="3" t="s">
        <v>17895</v>
      </c>
      <c r="D2142" s="2" t="s">
        <v>16943</v>
      </c>
      <c r="E2142" s="323" t="s">
        <v>3804</v>
      </c>
    </row>
    <row r="2143" customFormat="false" ht="12.8" hidden="false" customHeight="false" outlineLevel="0" collapsed="false">
      <c r="A2143" s="3" t="n">
        <v>44400</v>
      </c>
      <c r="B2143" s="3" t="s">
        <v>1640</v>
      </c>
      <c r="C2143" s="3" t="s">
        <v>17896</v>
      </c>
      <c r="D2143" s="2" t="s">
        <v>16943</v>
      </c>
      <c r="E2143" s="323" t="s">
        <v>17897</v>
      </c>
    </row>
    <row r="2144" customFormat="false" ht="12.8" hidden="false" customHeight="false" outlineLevel="0" collapsed="false">
      <c r="A2144" s="3" t="n">
        <v>39886</v>
      </c>
      <c r="B2144" s="3" t="s">
        <v>1640</v>
      </c>
      <c r="C2144" s="3" t="s">
        <v>17898</v>
      </c>
      <c r="D2144" s="2" t="s">
        <v>16943</v>
      </c>
      <c r="E2144" s="323" t="s">
        <v>2330</v>
      </c>
    </row>
    <row r="2145" customFormat="false" ht="12.8" hidden="false" customHeight="false" outlineLevel="0" collapsed="false">
      <c r="A2145" s="3" t="n">
        <v>39887</v>
      </c>
      <c r="B2145" s="3" t="s">
        <v>1640</v>
      </c>
      <c r="C2145" s="3" t="s">
        <v>17899</v>
      </c>
      <c r="D2145" s="2" t="s">
        <v>16943</v>
      </c>
      <c r="E2145" s="323" t="s">
        <v>17900</v>
      </c>
    </row>
    <row r="2146" customFormat="false" ht="12.8" hidden="false" customHeight="false" outlineLevel="0" collapsed="false">
      <c r="A2146" s="3" t="n">
        <v>39888</v>
      </c>
      <c r="B2146" s="3" t="s">
        <v>1640</v>
      </c>
      <c r="C2146" s="3" t="s">
        <v>17901</v>
      </c>
      <c r="D2146" s="2" t="s">
        <v>16943</v>
      </c>
      <c r="E2146" s="323" t="s">
        <v>17902</v>
      </c>
    </row>
    <row r="2147" customFormat="false" ht="12.8" hidden="false" customHeight="false" outlineLevel="0" collapsed="false">
      <c r="A2147" s="3" t="n">
        <v>39890</v>
      </c>
      <c r="B2147" s="3" t="s">
        <v>1640</v>
      </c>
      <c r="C2147" s="3" t="s">
        <v>17903</v>
      </c>
      <c r="D2147" s="2" t="s">
        <v>16943</v>
      </c>
      <c r="E2147" s="323" t="s">
        <v>17904</v>
      </c>
    </row>
    <row r="2148" customFormat="false" ht="12.8" hidden="false" customHeight="false" outlineLevel="0" collapsed="false">
      <c r="A2148" s="3" t="n">
        <v>39891</v>
      </c>
      <c r="B2148" s="3" t="s">
        <v>1640</v>
      </c>
      <c r="C2148" s="3" t="s">
        <v>17905</v>
      </c>
      <c r="D2148" s="2" t="s">
        <v>16943</v>
      </c>
      <c r="E2148" s="323" t="s">
        <v>17906</v>
      </c>
    </row>
    <row r="2149" customFormat="false" ht="12.8" hidden="false" customHeight="false" outlineLevel="0" collapsed="false">
      <c r="A2149" s="3" t="n">
        <v>39892</v>
      </c>
      <c r="B2149" s="3" t="s">
        <v>1640</v>
      </c>
      <c r="C2149" s="3" t="s">
        <v>17907</v>
      </c>
      <c r="D2149" s="2" t="s">
        <v>16943</v>
      </c>
      <c r="E2149" s="323" t="s">
        <v>17908</v>
      </c>
    </row>
    <row r="2150" customFormat="false" ht="12.8" hidden="false" customHeight="false" outlineLevel="0" collapsed="false">
      <c r="A2150" s="3" t="n">
        <v>790</v>
      </c>
      <c r="B2150" s="3" t="s">
        <v>1640</v>
      </c>
      <c r="C2150" s="3" t="s">
        <v>17909</v>
      </c>
      <c r="D2150" s="2" t="s">
        <v>16943</v>
      </c>
      <c r="E2150" s="323" t="s">
        <v>13159</v>
      </c>
    </row>
    <row r="2151" customFormat="false" ht="12.8" hidden="false" customHeight="false" outlineLevel="0" collapsed="false">
      <c r="A2151" s="3" t="n">
        <v>766</v>
      </c>
      <c r="B2151" s="3" t="s">
        <v>1640</v>
      </c>
      <c r="C2151" s="3" t="s">
        <v>17910</v>
      </c>
      <c r="D2151" s="2" t="s">
        <v>16943</v>
      </c>
      <c r="E2151" s="323" t="s">
        <v>13159</v>
      </c>
    </row>
    <row r="2152" customFormat="false" ht="12.8" hidden="false" customHeight="false" outlineLevel="0" collapsed="false">
      <c r="A2152" s="3" t="n">
        <v>791</v>
      </c>
      <c r="B2152" s="3" t="s">
        <v>1640</v>
      </c>
      <c r="C2152" s="3" t="s">
        <v>17911</v>
      </c>
      <c r="D2152" s="2" t="s">
        <v>16943</v>
      </c>
      <c r="E2152" s="323" t="s">
        <v>13159</v>
      </c>
    </row>
    <row r="2153" customFormat="false" ht="12.8" hidden="false" customHeight="false" outlineLevel="0" collapsed="false">
      <c r="A2153" s="3" t="n">
        <v>767</v>
      </c>
      <c r="B2153" s="3" t="s">
        <v>1640</v>
      </c>
      <c r="C2153" s="3" t="s">
        <v>17912</v>
      </c>
      <c r="D2153" s="2" t="s">
        <v>16943</v>
      </c>
      <c r="E2153" s="323" t="s">
        <v>13159</v>
      </c>
    </row>
    <row r="2154" customFormat="false" ht="12.8" hidden="false" customHeight="false" outlineLevel="0" collapsed="false">
      <c r="A2154" s="3" t="n">
        <v>768</v>
      </c>
      <c r="B2154" s="3" t="s">
        <v>1640</v>
      </c>
      <c r="C2154" s="3" t="s">
        <v>17913</v>
      </c>
      <c r="D2154" s="2" t="s">
        <v>16943</v>
      </c>
      <c r="E2154" s="323" t="s">
        <v>8214</v>
      </c>
    </row>
    <row r="2155" customFormat="false" ht="12.8" hidden="false" customHeight="false" outlineLevel="0" collapsed="false">
      <c r="A2155" s="3" t="n">
        <v>789</v>
      </c>
      <c r="B2155" s="3" t="s">
        <v>1640</v>
      </c>
      <c r="C2155" s="3" t="s">
        <v>17914</v>
      </c>
      <c r="D2155" s="2" t="s">
        <v>16943</v>
      </c>
      <c r="E2155" s="323" t="s">
        <v>9296</v>
      </c>
    </row>
    <row r="2156" customFormat="false" ht="12.8" hidden="false" customHeight="false" outlineLevel="0" collapsed="false">
      <c r="A2156" s="3" t="n">
        <v>769</v>
      </c>
      <c r="B2156" s="3" t="s">
        <v>1640</v>
      </c>
      <c r="C2156" s="3" t="s">
        <v>17915</v>
      </c>
      <c r="D2156" s="2" t="s">
        <v>16943</v>
      </c>
      <c r="E2156" s="323" t="s">
        <v>8214</v>
      </c>
    </row>
    <row r="2157" customFormat="false" ht="12.8" hidden="false" customHeight="false" outlineLevel="0" collapsed="false">
      <c r="A2157" s="3" t="n">
        <v>770</v>
      </c>
      <c r="B2157" s="3" t="s">
        <v>1640</v>
      </c>
      <c r="C2157" s="3" t="s">
        <v>17916</v>
      </c>
      <c r="D2157" s="2" t="s">
        <v>16943</v>
      </c>
      <c r="E2157" s="323" t="s">
        <v>17917</v>
      </c>
    </row>
    <row r="2158" customFormat="false" ht="12.8" hidden="false" customHeight="false" outlineLevel="0" collapsed="false">
      <c r="A2158" s="3" t="n">
        <v>12394</v>
      </c>
      <c r="B2158" s="3" t="s">
        <v>1640</v>
      </c>
      <c r="C2158" s="3" t="s">
        <v>17918</v>
      </c>
      <c r="D2158" s="2" t="s">
        <v>16943</v>
      </c>
      <c r="E2158" s="323" t="s">
        <v>17917</v>
      </c>
    </row>
    <row r="2159" customFormat="false" ht="12.8" hidden="false" customHeight="false" outlineLevel="0" collapsed="false">
      <c r="A2159" s="3" t="n">
        <v>764</v>
      </c>
      <c r="B2159" s="3" t="s">
        <v>1640</v>
      </c>
      <c r="C2159" s="3" t="s">
        <v>17919</v>
      </c>
      <c r="D2159" s="2" t="s">
        <v>16943</v>
      </c>
      <c r="E2159" s="323" t="s">
        <v>17920</v>
      </c>
    </row>
    <row r="2160" customFormat="false" ht="12.8" hidden="false" customHeight="false" outlineLevel="0" collapsed="false">
      <c r="A2160" s="3" t="n">
        <v>765</v>
      </c>
      <c r="B2160" s="3" t="s">
        <v>1640</v>
      </c>
      <c r="C2160" s="3" t="s">
        <v>17921</v>
      </c>
      <c r="D2160" s="2" t="s">
        <v>16943</v>
      </c>
      <c r="E2160" s="323" t="s">
        <v>17920</v>
      </c>
    </row>
    <row r="2161" customFormat="false" ht="12.8" hidden="false" customHeight="false" outlineLevel="0" collapsed="false">
      <c r="A2161" s="3" t="n">
        <v>787</v>
      </c>
      <c r="B2161" s="3" t="s">
        <v>1640</v>
      </c>
      <c r="C2161" s="3" t="s">
        <v>17922</v>
      </c>
      <c r="D2161" s="2" t="s">
        <v>16943</v>
      </c>
      <c r="E2161" s="323" t="s">
        <v>17923</v>
      </c>
    </row>
    <row r="2162" customFormat="false" ht="12.8" hidden="false" customHeight="false" outlineLevel="0" collapsed="false">
      <c r="A2162" s="3" t="n">
        <v>774</v>
      </c>
      <c r="B2162" s="3" t="s">
        <v>1640</v>
      </c>
      <c r="C2162" s="3" t="s">
        <v>17924</v>
      </c>
      <c r="D2162" s="2" t="s">
        <v>16943</v>
      </c>
      <c r="E2162" s="323" t="s">
        <v>17923</v>
      </c>
    </row>
    <row r="2163" customFormat="false" ht="12.8" hidden="false" customHeight="false" outlineLevel="0" collapsed="false">
      <c r="A2163" s="3" t="n">
        <v>773</v>
      </c>
      <c r="B2163" s="3" t="s">
        <v>1640</v>
      </c>
      <c r="C2163" s="3" t="s">
        <v>17925</v>
      </c>
      <c r="D2163" s="2" t="s">
        <v>16943</v>
      </c>
      <c r="E2163" s="323" t="s">
        <v>17923</v>
      </c>
    </row>
    <row r="2164" customFormat="false" ht="12.8" hidden="false" customHeight="false" outlineLevel="0" collapsed="false">
      <c r="A2164" s="3" t="n">
        <v>775</v>
      </c>
      <c r="B2164" s="3" t="s">
        <v>1640</v>
      </c>
      <c r="C2164" s="3" t="s">
        <v>17926</v>
      </c>
      <c r="D2164" s="2" t="s">
        <v>16943</v>
      </c>
      <c r="E2164" s="323" t="s">
        <v>17923</v>
      </c>
    </row>
    <row r="2165" customFormat="false" ht="12.8" hidden="false" customHeight="false" outlineLevel="0" collapsed="false">
      <c r="A2165" s="3" t="n">
        <v>788</v>
      </c>
      <c r="B2165" s="3" t="s">
        <v>1640</v>
      </c>
      <c r="C2165" s="3" t="s">
        <v>17927</v>
      </c>
      <c r="D2165" s="2" t="s">
        <v>16943</v>
      </c>
      <c r="E2165" s="323" t="s">
        <v>1782</v>
      </c>
    </row>
    <row r="2166" customFormat="false" ht="12.8" hidden="false" customHeight="false" outlineLevel="0" collapsed="false">
      <c r="A2166" s="3" t="n">
        <v>772</v>
      </c>
      <c r="B2166" s="3" t="s">
        <v>1640</v>
      </c>
      <c r="C2166" s="3" t="s">
        <v>17928</v>
      </c>
      <c r="D2166" s="2" t="s">
        <v>16943</v>
      </c>
      <c r="E2166" s="323" t="s">
        <v>1782</v>
      </c>
    </row>
    <row r="2167" customFormat="false" ht="12.8" hidden="false" customHeight="false" outlineLevel="0" collapsed="false">
      <c r="A2167" s="3" t="n">
        <v>771</v>
      </c>
      <c r="B2167" s="3" t="s">
        <v>1640</v>
      </c>
      <c r="C2167" s="3" t="s">
        <v>17929</v>
      </c>
      <c r="D2167" s="2" t="s">
        <v>16943</v>
      </c>
      <c r="E2167" s="323" t="s">
        <v>1782</v>
      </c>
    </row>
    <row r="2168" customFormat="false" ht="12.8" hidden="false" customHeight="false" outlineLevel="0" collapsed="false">
      <c r="A2168" s="3" t="n">
        <v>779</v>
      </c>
      <c r="B2168" s="3" t="s">
        <v>1640</v>
      </c>
      <c r="C2168" s="3" t="s">
        <v>17930</v>
      </c>
      <c r="D2168" s="2" t="s">
        <v>16943</v>
      </c>
      <c r="E2168" s="323" t="s">
        <v>17931</v>
      </c>
    </row>
    <row r="2169" customFormat="false" ht="12.8" hidden="false" customHeight="false" outlineLevel="0" collapsed="false">
      <c r="A2169" s="3" t="n">
        <v>776</v>
      </c>
      <c r="B2169" s="3" t="s">
        <v>1640</v>
      </c>
      <c r="C2169" s="3" t="s">
        <v>17932</v>
      </c>
      <c r="D2169" s="2" t="s">
        <v>16943</v>
      </c>
      <c r="E2169" s="323" t="s">
        <v>17933</v>
      </c>
    </row>
    <row r="2170" customFormat="false" ht="12.8" hidden="false" customHeight="false" outlineLevel="0" collapsed="false">
      <c r="A2170" s="3" t="n">
        <v>777</v>
      </c>
      <c r="B2170" s="3" t="s">
        <v>1640</v>
      </c>
      <c r="C2170" s="3" t="s">
        <v>17934</v>
      </c>
      <c r="D2170" s="2" t="s">
        <v>16943</v>
      </c>
      <c r="E2170" s="323" t="s">
        <v>2935</v>
      </c>
    </row>
    <row r="2171" customFormat="false" ht="12.8" hidden="false" customHeight="false" outlineLevel="0" collapsed="false">
      <c r="A2171" s="3" t="n">
        <v>780</v>
      </c>
      <c r="B2171" s="3" t="s">
        <v>1640</v>
      </c>
      <c r="C2171" s="3" t="s">
        <v>17935</v>
      </c>
      <c r="D2171" s="2" t="s">
        <v>16943</v>
      </c>
      <c r="E2171" s="323" t="s">
        <v>4898</v>
      </c>
    </row>
    <row r="2172" customFormat="false" ht="12.8" hidden="false" customHeight="false" outlineLevel="0" collapsed="false">
      <c r="A2172" s="3" t="n">
        <v>778</v>
      </c>
      <c r="B2172" s="3" t="s">
        <v>1640</v>
      </c>
      <c r="C2172" s="3" t="s">
        <v>17936</v>
      </c>
      <c r="D2172" s="2" t="s">
        <v>16943</v>
      </c>
      <c r="E2172" s="323" t="s">
        <v>17933</v>
      </c>
    </row>
    <row r="2173" customFormat="false" ht="12.8" hidden="false" customHeight="false" outlineLevel="0" collapsed="false">
      <c r="A2173" s="3" t="n">
        <v>781</v>
      </c>
      <c r="B2173" s="3" t="s">
        <v>1640</v>
      </c>
      <c r="C2173" s="3" t="s">
        <v>17937</v>
      </c>
      <c r="D2173" s="2" t="s">
        <v>16943</v>
      </c>
      <c r="E2173" s="323" t="s">
        <v>17938</v>
      </c>
    </row>
    <row r="2174" customFormat="false" ht="12.8" hidden="false" customHeight="false" outlineLevel="0" collapsed="false">
      <c r="A2174" s="3" t="n">
        <v>786</v>
      </c>
      <c r="B2174" s="3" t="s">
        <v>1640</v>
      </c>
      <c r="C2174" s="3" t="s">
        <v>17939</v>
      </c>
      <c r="D2174" s="2" t="s">
        <v>16943</v>
      </c>
      <c r="E2174" s="323" t="s">
        <v>17938</v>
      </c>
    </row>
    <row r="2175" customFormat="false" ht="12.8" hidden="false" customHeight="false" outlineLevel="0" collapsed="false">
      <c r="A2175" s="3" t="n">
        <v>782</v>
      </c>
      <c r="B2175" s="3" t="s">
        <v>1640</v>
      </c>
      <c r="C2175" s="3" t="s">
        <v>17940</v>
      </c>
      <c r="D2175" s="2" t="s">
        <v>16943</v>
      </c>
      <c r="E2175" s="323" t="s">
        <v>17938</v>
      </c>
    </row>
    <row r="2176" customFormat="false" ht="12.8" hidden="false" customHeight="false" outlineLevel="0" collapsed="false">
      <c r="A2176" s="3" t="n">
        <v>783</v>
      </c>
      <c r="B2176" s="3" t="s">
        <v>1640</v>
      </c>
      <c r="C2176" s="3" t="s">
        <v>17941</v>
      </c>
      <c r="D2176" s="2" t="s">
        <v>16943</v>
      </c>
      <c r="E2176" s="323" t="s">
        <v>17942</v>
      </c>
    </row>
    <row r="2177" customFormat="false" ht="12.8" hidden="false" customHeight="false" outlineLevel="0" collapsed="false">
      <c r="A2177" s="3" t="n">
        <v>785</v>
      </c>
      <c r="B2177" s="3" t="s">
        <v>1640</v>
      </c>
      <c r="C2177" s="3" t="s">
        <v>17943</v>
      </c>
      <c r="D2177" s="2" t="s">
        <v>16943</v>
      </c>
      <c r="E2177" s="323" t="s">
        <v>17944</v>
      </c>
    </row>
    <row r="2178" customFormat="false" ht="12.8" hidden="false" customHeight="false" outlineLevel="0" collapsed="false">
      <c r="A2178" s="3" t="n">
        <v>784</v>
      </c>
      <c r="B2178" s="3" t="s">
        <v>1640</v>
      </c>
      <c r="C2178" s="3" t="s">
        <v>17945</v>
      </c>
      <c r="D2178" s="2" t="s">
        <v>16943</v>
      </c>
      <c r="E2178" s="323" t="s">
        <v>17946</v>
      </c>
    </row>
    <row r="2179" customFormat="false" ht="12.8" hidden="false" customHeight="false" outlineLevel="0" collapsed="false">
      <c r="A2179" s="3" t="n">
        <v>828</v>
      </c>
      <c r="B2179" s="3" t="s">
        <v>1640</v>
      </c>
      <c r="C2179" s="3" t="s">
        <v>17947</v>
      </c>
      <c r="D2179" s="2" t="s">
        <v>16943</v>
      </c>
      <c r="E2179" s="323" t="s">
        <v>17517</v>
      </c>
    </row>
    <row r="2180" customFormat="false" ht="12.8" hidden="false" customHeight="false" outlineLevel="0" collapsed="false">
      <c r="A2180" s="3" t="n">
        <v>829</v>
      </c>
      <c r="B2180" s="3" t="s">
        <v>1640</v>
      </c>
      <c r="C2180" s="3" t="s">
        <v>17948</v>
      </c>
      <c r="D2180" s="2" t="s">
        <v>16943</v>
      </c>
      <c r="E2180" s="323" t="s">
        <v>3467</v>
      </c>
    </row>
    <row r="2181" customFormat="false" ht="12.8" hidden="false" customHeight="false" outlineLevel="0" collapsed="false">
      <c r="A2181" s="3" t="n">
        <v>812</v>
      </c>
      <c r="B2181" s="3" t="s">
        <v>1640</v>
      </c>
      <c r="C2181" s="3" t="s">
        <v>17949</v>
      </c>
      <c r="D2181" s="2" t="s">
        <v>16943</v>
      </c>
      <c r="E2181" s="323" t="s">
        <v>17950</v>
      </c>
    </row>
    <row r="2182" customFormat="false" ht="12.8" hidden="false" customHeight="false" outlineLevel="0" collapsed="false">
      <c r="A2182" s="3" t="n">
        <v>819</v>
      </c>
      <c r="B2182" s="3" t="s">
        <v>1640</v>
      </c>
      <c r="C2182" s="3" t="s">
        <v>17951</v>
      </c>
      <c r="D2182" s="2" t="s">
        <v>16943</v>
      </c>
      <c r="E2182" s="323" t="s">
        <v>3924</v>
      </c>
    </row>
    <row r="2183" customFormat="false" ht="12.8" hidden="false" customHeight="false" outlineLevel="0" collapsed="false">
      <c r="A2183" s="3" t="n">
        <v>818</v>
      </c>
      <c r="B2183" s="3" t="s">
        <v>1640</v>
      </c>
      <c r="C2183" s="3" t="s">
        <v>17952</v>
      </c>
      <c r="D2183" s="2" t="s">
        <v>16943</v>
      </c>
      <c r="E2183" s="323" t="s">
        <v>8226</v>
      </c>
    </row>
    <row r="2184" customFormat="false" ht="12.8" hidden="false" customHeight="false" outlineLevel="0" collapsed="false">
      <c r="A2184" s="3" t="n">
        <v>832</v>
      </c>
      <c r="B2184" s="3" t="s">
        <v>1640</v>
      </c>
      <c r="C2184" s="3" t="s">
        <v>17953</v>
      </c>
      <c r="D2184" s="2" t="s">
        <v>16943</v>
      </c>
      <c r="E2184" s="323" t="s">
        <v>2829</v>
      </c>
    </row>
    <row r="2185" customFormat="false" ht="12.8" hidden="false" customHeight="false" outlineLevel="0" collapsed="false">
      <c r="A2185" s="3" t="n">
        <v>834</v>
      </c>
      <c r="B2185" s="3" t="s">
        <v>1640</v>
      </c>
      <c r="C2185" s="3" t="s">
        <v>17954</v>
      </c>
      <c r="D2185" s="2" t="s">
        <v>16943</v>
      </c>
      <c r="E2185" s="323" t="s">
        <v>2941</v>
      </c>
    </row>
    <row r="2186" customFormat="false" ht="12.8" hidden="false" customHeight="false" outlineLevel="0" collapsed="false">
      <c r="A2186" s="3" t="n">
        <v>813</v>
      </c>
      <c r="B2186" s="3" t="s">
        <v>1640</v>
      </c>
      <c r="C2186" s="3" t="s">
        <v>17955</v>
      </c>
      <c r="D2186" s="2" t="s">
        <v>16943</v>
      </c>
      <c r="E2186" s="323" t="s">
        <v>3033</v>
      </c>
    </row>
    <row r="2187" customFormat="false" ht="12.8" hidden="false" customHeight="false" outlineLevel="0" collapsed="false">
      <c r="A2187" s="3" t="n">
        <v>820</v>
      </c>
      <c r="B2187" s="3" t="s">
        <v>1640</v>
      </c>
      <c r="C2187" s="3" t="s">
        <v>17956</v>
      </c>
      <c r="D2187" s="2" t="s">
        <v>16943</v>
      </c>
      <c r="E2187" s="323" t="s">
        <v>10194</v>
      </c>
    </row>
    <row r="2188" customFormat="false" ht="12.8" hidden="false" customHeight="false" outlineLevel="0" collapsed="false">
      <c r="A2188" s="3" t="n">
        <v>816</v>
      </c>
      <c r="B2188" s="3" t="s">
        <v>1640</v>
      </c>
      <c r="C2188" s="3" t="s">
        <v>17957</v>
      </c>
      <c r="D2188" s="2" t="s">
        <v>16943</v>
      </c>
      <c r="E2188" s="323" t="s">
        <v>6643</v>
      </c>
    </row>
    <row r="2189" customFormat="false" ht="12.8" hidden="false" customHeight="false" outlineLevel="0" collapsed="false">
      <c r="A2189" s="3" t="n">
        <v>814</v>
      </c>
      <c r="B2189" s="3" t="s">
        <v>1640</v>
      </c>
      <c r="C2189" s="3" t="s">
        <v>17958</v>
      </c>
      <c r="D2189" s="2" t="s">
        <v>16943</v>
      </c>
      <c r="E2189" s="323" t="s">
        <v>6650</v>
      </c>
    </row>
    <row r="2190" customFormat="false" ht="12.8" hidden="false" customHeight="false" outlineLevel="0" collapsed="false">
      <c r="A2190" s="3" t="n">
        <v>822</v>
      </c>
      <c r="B2190" s="3" t="s">
        <v>1640</v>
      </c>
      <c r="C2190" s="3" t="s">
        <v>17959</v>
      </c>
      <c r="D2190" s="2" t="s">
        <v>16943</v>
      </c>
      <c r="E2190" s="323" t="s">
        <v>12151</v>
      </c>
    </row>
    <row r="2191" customFormat="false" ht="12.8" hidden="false" customHeight="false" outlineLevel="0" collapsed="false">
      <c r="A2191" s="3" t="n">
        <v>821</v>
      </c>
      <c r="B2191" s="3" t="s">
        <v>1640</v>
      </c>
      <c r="C2191" s="3" t="s">
        <v>17960</v>
      </c>
      <c r="D2191" s="2" t="s">
        <v>16943</v>
      </c>
      <c r="E2191" s="323" t="s">
        <v>17961</v>
      </c>
    </row>
    <row r="2192" customFormat="false" ht="12.8" hidden="false" customHeight="false" outlineLevel="0" collapsed="false">
      <c r="A2192" s="3" t="n">
        <v>20086</v>
      </c>
      <c r="B2192" s="3" t="s">
        <v>1640</v>
      </c>
      <c r="C2192" s="3" t="s">
        <v>17962</v>
      </c>
      <c r="D2192" s="2" t="s">
        <v>16943</v>
      </c>
      <c r="E2192" s="323" t="s">
        <v>1980</v>
      </c>
    </row>
    <row r="2193" customFormat="false" ht="12.8" hidden="false" customHeight="false" outlineLevel="0" collapsed="false">
      <c r="A2193" s="3" t="n">
        <v>39191</v>
      </c>
      <c r="B2193" s="3" t="s">
        <v>1640</v>
      </c>
      <c r="C2193" s="3" t="s">
        <v>17963</v>
      </c>
      <c r="D2193" s="2" t="s">
        <v>16943</v>
      </c>
      <c r="E2193" s="323" t="s">
        <v>4178</v>
      </c>
    </row>
    <row r="2194" customFormat="false" ht="12.8" hidden="false" customHeight="false" outlineLevel="0" collapsed="false">
      <c r="A2194" s="3" t="n">
        <v>39190</v>
      </c>
      <c r="B2194" s="3" t="s">
        <v>1640</v>
      </c>
      <c r="C2194" s="3" t="s">
        <v>17964</v>
      </c>
      <c r="D2194" s="2" t="s">
        <v>16943</v>
      </c>
      <c r="E2194" s="323" t="s">
        <v>17965</v>
      </c>
    </row>
    <row r="2195" customFormat="false" ht="12.8" hidden="false" customHeight="false" outlineLevel="0" collapsed="false">
      <c r="A2195" s="3" t="n">
        <v>39189</v>
      </c>
      <c r="B2195" s="3" t="s">
        <v>1640</v>
      </c>
      <c r="C2195" s="3" t="s">
        <v>17966</v>
      </c>
      <c r="D2195" s="2" t="s">
        <v>16943</v>
      </c>
      <c r="E2195" s="323" t="s">
        <v>17967</v>
      </c>
    </row>
    <row r="2196" customFormat="false" ht="12.8" hidden="false" customHeight="false" outlineLevel="0" collapsed="false">
      <c r="A2196" s="3" t="n">
        <v>39186</v>
      </c>
      <c r="B2196" s="3" t="s">
        <v>1640</v>
      </c>
      <c r="C2196" s="3" t="s">
        <v>17968</v>
      </c>
      <c r="D2196" s="2" t="s">
        <v>16943</v>
      </c>
      <c r="E2196" s="323" t="s">
        <v>17969</v>
      </c>
    </row>
    <row r="2197" customFormat="false" ht="12.8" hidden="false" customHeight="false" outlineLevel="0" collapsed="false">
      <c r="A2197" s="3" t="n">
        <v>39188</v>
      </c>
      <c r="B2197" s="3" t="s">
        <v>1640</v>
      </c>
      <c r="C2197" s="3" t="s">
        <v>17970</v>
      </c>
      <c r="D2197" s="2" t="s">
        <v>16943</v>
      </c>
      <c r="E2197" s="323" t="s">
        <v>9119</v>
      </c>
    </row>
    <row r="2198" customFormat="false" ht="12.8" hidden="false" customHeight="false" outlineLevel="0" collapsed="false">
      <c r="A2198" s="3" t="n">
        <v>39187</v>
      </c>
      <c r="B2198" s="3" t="s">
        <v>1640</v>
      </c>
      <c r="C2198" s="3" t="s">
        <v>17971</v>
      </c>
      <c r="D2198" s="2" t="s">
        <v>16943</v>
      </c>
      <c r="E2198" s="323" t="s">
        <v>8320</v>
      </c>
    </row>
    <row r="2199" customFormat="false" ht="12.8" hidden="false" customHeight="false" outlineLevel="0" collapsed="false">
      <c r="A2199" s="3" t="n">
        <v>39184</v>
      </c>
      <c r="B2199" s="3" t="s">
        <v>1640</v>
      </c>
      <c r="C2199" s="3" t="s">
        <v>17972</v>
      </c>
      <c r="D2199" s="2" t="s">
        <v>16943</v>
      </c>
      <c r="E2199" s="323" t="s">
        <v>11359</v>
      </c>
    </row>
    <row r="2200" customFormat="false" ht="12.8" hidden="false" customHeight="false" outlineLevel="0" collapsed="false">
      <c r="A2200" s="3" t="n">
        <v>39185</v>
      </c>
      <c r="B2200" s="3" t="s">
        <v>1640</v>
      </c>
      <c r="C2200" s="3" t="s">
        <v>17973</v>
      </c>
      <c r="D2200" s="2" t="s">
        <v>16943</v>
      </c>
      <c r="E2200" s="323" t="s">
        <v>17974</v>
      </c>
    </row>
    <row r="2201" customFormat="false" ht="12.8" hidden="false" customHeight="false" outlineLevel="0" collapsed="false">
      <c r="A2201" s="3" t="n">
        <v>39198</v>
      </c>
      <c r="B2201" s="3" t="s">
        <v>1640</v>
      </c>
      <c r="C2201" s="3" t="s">
        <v>17975</v>
      </c>
      <c r="D2201" s="2" t="s">
        <v>16943</v>
      </c>
      <c r="E2201" s="323" t="s">
        <v>13311</v>
      </c>
    </row>
    <row r="2202" customFormat="false" ht="12.8" hidden="false" customHeight="false" outlineLevel="0" collapsed="false">
      <c r="A2202" s="3" t="n">
        <v>39197</v>
      </c>
      <c r="B2202" s="3" t="s">
        <v>1640</v>
      </c>
      <c r="C2202" s="3" t="s">
        <v>17976</v>
      </c>
      <c r="D2202" s="2" t="s">
        <v>16943</v>
      </c>
      <c r="E2202" s="323" t="s">
        <v>10500</v>
      </c>
    </row>
    <row r="2203" customFormat="false" ht="12.8" hidden="false" customHeight="false" outlineLevel="0" collapsed="false">
      <c r="A2203" s="3" t="n">
        <v>39196</v>
      </c>
      <c r="B2203" s="3" t="s">
        <v>1640</v>
      </c>
      <c r="C2203" s="3" t="s">
        <v>17977</v>
      </c>
      <c r="D2203" s="2" t="s">
        <v>16943</v>
      </c>
      <c r="E2203" s="323" t="s">
        <v>17978</v>
      </c>
    </row>
    <row r="2204" customFormat="false" ht="12.8" hidden="false" customHeight="false" outlineLevel="0" collapsed="false">
      <c r="A2204" s="3" t="n">
        <v>39199</v>
      </c>
      <c r="B2204" s="3" t="s">
        <v>1640</v>
      </c>
      <c r="C2204" s="3" t="s">
        <v>17979</v>
      </c>
      <c r="D2204" s="2" t="s">
        <v>16943</v>
      </c>
      <c r="E2204" s="323" t="s">
        <v>7187</v>
      </c>
    </row>
    <row r="2205" customFormat="false" ht="12.8" hidden="false" customHeight="false" outlineLevel="0" collapsed="false">
      <c r="A2205" s="3" t="n">
        <v>39195</v>
      </c>
      <c r="B2205" s="3" t="s">
        <v>1640</v>
      </c>
      <c r="C2205" s="3" t="s">
        <v>17980</v>
      </c>
      <c r="D2205" s="2" t="s">
        <v>16943</v>
      </c>
      <c r="E2205" s="323" t="s">
        <v>17981</v>
      </c>
    </row>
    <row r="2206" customFormat="false" ht="12.8" hidden="false" customHeight="false" outlineLevel="0" collapsed="false">
      <c r="A2206" s="3" t="n">
        <v>39194</v>
      </c>
      <c r="B2206" s="3" t="s">
        <v>1640</v>
      </c>
      <c r="C2206" s="3" t="s">
        <v>17982</v>
      </c>
      <c r="D2206" s="2" t="s">
        <v>16943</v>
      </c>
      <c r="E2206" s="323" t="s">
        <v>17983</v>
      </c>
    </row>
    <row r="2207" customFormat="false" ht="12.8" hidden="false" customHeight="false" outlineLevel="0" collapsed="false">
      <c r="A2207" s="3" t="n">
        <v>39193</v>
      </c>
      <c r="B2207" s="3" t="s">
        <v>1640</v>
      </c>
      <c r="C2207" s="3" t="s">
        <v>17984</v>
      </c>
      <c r="D2207" s="2" t="s">
        <v>16943</v>
      </c>
      <c r="E2207" s="323" t="s">
        <v>17985</v>
      </c>
    </row>
    <row r="2208" customFormat="false" ht="12.8" hidden="false" customHeight="false" outlineLevel="0" collapsed="false">
      <c r="A2208" s="3" t="n">
        <v>39192</v>
      </c>
      <c r="B2208" s="3" t="s">
        <v>1640</v>
      </c>
      <c r="C2208" s="3" t="s">
        <v>17986</v>
      </c>
      <c r="D2208" s="2" t="s">
        <v>16943</v>
      </c>
      <c r="E2208" s="323" t="s">
        <v>17987</v>
      </c>
    </row>
    <row r="2209" customFormat="false" ht="12.8" hidden="false" customHeight="false" outlineLevel="0" collapsed="false">
      <c r="A2209" s="3" t="n">
        <v>39920</v>
      </c>
      <c r="B2209" s="3" t="s">
        <v>1640</v>
      </c>
      <c r="C2209" s="3" t="s">
        <v>17988</v>
      </c>
      <c r="D2209" s="2" t="s">
        <v>16943</v>
      </c>
      <c r="E2209" s="323" t="s">
        <v>13544</v>
      </c>
    </row>
    <row r="2210" customFormat="false" ht="12.8" hidden="false" customHeight="false" outlineLevel="0" collapsed="false">
      <c r="A2210" s="3" t="n">
        <v>39201</v>
      </c>
      <c r="B2210" s="3" t="s">
        <v>1640</v>
      </c>
      <c r="C2210" s="3" t="s">
        <v>17989</v>
      </c>
      <c r="D2210" s="2" t="s">
        <v>16943</v>
      </c>
      <c r="E2210" s="323" t="s">
        <v>9853</v>
      </c>
    </row>
    <row r="2211" customFormat="false" ht="12.8" hidden="false" customHeight="false" outlineLevel="0" collapsed="false">
      <c r="A2211" s="3" t="n">
        <v>39200</v>
      </c>
      <c r="B2211" s="3" t="s">
        <v>1640</v>
      </c>
      <c r="C2211" s="3" t="s">
        <v>17990</v>
      </c>
      <c r="D2211" s="2" t="s">
        <v>16943</v>
      </c>
      <c r="E2211" s="323" t="s">
        <v>17991</v>
      </c>
    </row>
    <row r="2212" customFormat="false" ht="12.8" hidden="false" customHeight="false" outlineLevel="0" collapsed="false">
      <c r="A2212" s="3" t="n">
        <v>39203</v>
      </c>
      <c r="B2212" s="3" t="s">
        <v>1640</v>
      </c>
      <c r="C2212" s="3" t="s">
        <v>17992</v>
      </c>
      <c r="D2212" s="2" t="s">
        <v>16943</v>
      </c>
      <c r="E2212" s="323" t="s">
        <v>17993</v>
      </c>
    </row>
    <row r="2213" customFormat="false" ht="12.8" hidden="false" customHeight="false" outlineLevel="0" collapsed="false">
      <c r="A2213" s="3" t="n">
        <v>39202</v>
      </c>
      <c r="B2213" s="3" t="s">
        <v>1640</v>
      </c>
      <c r="C2213" s="3" t="s">
        <v>17994</v>
      </c>
      <c r="D2213" s="2" t="s">
        <v>16943</v>
      </c>
      <c r="E2213" s="323" t="s">
        <v>17995</v>
      </c>
    </row>
    <row r="2214" customFormat="false" ht="12.8" hidden="false" customHeight="false" outlineLevel="0" collapsed="false">
      <c r="A2214" s="3" t="n">
        <v>39205</v>
      </c>
      <c r="B2214" s="3" t="s">
        <v>1640</v>
      </c>
      <c r="C2214" s="3" t="s">
        <v>17996</v>
      </c>
      <c r="D2214" s="2" t="s">
        <v>16943</v>
      </c>
      <c r="E2214" s="323" t="s">
        <v>6143</v>
      </c>
    </row>
    <row r="2215" customFormat="false" ht="12.8" hidden="false" customHeight="false" outlineLevel="0" collapsed="false">
      <c r="A2215" s="3" t="n">
        <v>39204</v>
      </c>
      <c r="B2215" s="3" t="s">
        <v>1640</v>
      </c>
      <c r="C2215" s="3" t="s">
        <v>17997</v>
      </c>
      <c r="D2215" s="2" t="s">
        <v>16943</v>
      </c>
      <c r="E2215" s="323" t="s">
        <v>17998</v>
      </c>
    </row>
    <row r="2216" customFormat="false" ht="12.8" hidden="false" customHeight="false" outlineLevel="0" collapsed="false">
      <c r="A2216" s="3" t="n">
        <v>39206</v>
      </c>
      <c r="B2216" s="3" t="s">
        <v>1640</v>
      </c>
      <c r="C2216" s="3" t="s">
        <v>17999</v>
      </c>
      <c r="D2216" s="2" t="s">
        <v>16943</v>
      </c>
      <c r="E2216" s="323" t="s">
        <v>18000</v>
      </c>
    </row>
    <row r="2217" customFormat="false" ht="12.8" hidden="false" customHeight="false" outlineLevel="0" collapsed="false">
      <c r="A2217" s="3" t="n">
        <v>798</v>
      </c>
      <c r="B2217" s="3" t="s">
        <v>1640</v>
      </c>
      <c r="C2217" s="3" t="s">
        <v>18001</v>
      </c>
      <c r="D2217" s="2" t="s">
        <v>16943</v>
      </c>
      <c r="E2217" s="323" t="s">
        <v>18002</v>
      </c>
    </row>
    <row r="2218" customFormat="false" ht="12.8" hidden="false" customHeight="false" outlineLevel="0" collapsed="false">
      <c r="A2218" s="3" t="n">
        <v>797</v>
      </c>
      <c r="B2218" s="3" t="s">
        <v>1640</v>
      </c>
      <c r="C2218" s="3" t="s">
        <v>18003</v>
      </c>
      <c r="D2218" s="2" t="s">
        <v>16943</v>
      </c>
      <c r="E2218" s="323" t="s">
        <v>7227</v>
      </c>
    </row>
    <row r="2219" customFormat="false" ht="12.8" hidden="false" customHeight="false" outlineLevel="0" collapsed="false">
      <c r="A2219" s="3" t="n">
        <v>796</v>
      </c>
      <c r="B2219" s="3" t="s">
        <v>1640</v>
      </c>
      <c r="C2219" s="3" t="s">
        <v>18004</v>
      </c>
      <c r="D2219" s="2" t="s">
        <v>16943</v>
      </c>
      <c r="E2219" s="323" t="s">
        <v>18005</v>
      </c>
    </row>
    <row r="2220" customFormat="false" ht="12.8" hidden="false" customHeight="false" outlineLevel="0" collapsed="false">
      <c r="A2220" s="3" t="n">
        <v>799</v>
      </c>
      <c r="B2220" s="3" t="s">
        <v>1640</v>
      </c>
      <c r="C2220" s="3" t="s">
        <v>18006</v>
      </c>
      <c r="D2220" s="2" t="s">
        <v>16943</v>
      </c>
      <c r="E2220" s="323" t="s">
        <v>4231</v>
      </c>
    </row>
    <row r="2221" customFormat="false" ht="12.8" hidden="false" customHeight="false" outlineLevel="0" collapsed="false">
      <c r="A2221" s="3" t="n">
        <v>792</v>
      </c>
      <c r="B2221" s="3" t="s">
        <v>1640</v>
      </c>
      <c r="C2221" s="3" t="s">
        <v>18007</v>
      </c>
      <c r="D2221" s="2" t="s">
        <v>16943</v>
      </c>
      <c r="E2221" s="323" t="s">
        <v>18008</v>
      </c>
    </row>
    <row r="2222" customFormat="false" ht="12.8" hidden="false" customHeight="false" outlineLevel="0" collapsed="false">
      <c r="A2222" s="3" t="n">
        <v>38001</v>
      </c>
      <c r="B2222" s="3" t="s">
        <v>1640</v>
      </c>
      <c r="C2222" s="3" t="s">
        <v>18009</v>
      </c>
      <c r="D2222" s="2" t="s">
        <v>16943</v>
      </c>
      <c r="E2222" s="323" t="s">
        <v>16948</v>
      </c>
    </row>
    <row r="2223" customFormat="false" ht="12.8" hidden="false" customHeight="false" outlineLevel="0" collapsed="false">
      <c r="A2223" s="3" t="n">
        <v>38002</v>
      </c>
      <c r="B2223" s="3" t="s">
        <v>1640</v>
      </c>
      <c r="C2223" s="3" t="s">
        <v>18010</v>
      </c>
      <c r="D2223" s="2" t="s">
        <v>16943</v>
      </c>
      <c r="E2223" s="323" t="s">
        <v>3301</v>
      </c>
    </row>
    <row r="2224" customFormat="false" ht="12.8" hidden="false" customHeight="false" outlineLevel="0" collapsed="false">
      <c r="A2224" s="3" t="n">
        <v>38003</v>
      </c>
      <c r="B2224" s="3" t="s">
        <v>1640</v>
      </c>
      <c r="C2224" s="3" t="s">
        <v>18011</v>
      </c>
      <c r="D2224" s="2" t="s">
        <v>16943</v>
      </c>
      <c r="E2224" s="323" t="s">
        <v>18012</v>
      </c>
    </row>
    <row r="2225" customFormat="false" ht="12.8" hidden="false" customHeight="false" outlineLevel="0" collapsed="false">
      <c r="A2225" s="3" t="n">
        <v>38004</v>
      </c>
      <c r="B2225" s="3" t="s">
        <v>1640</v>
      </c>
      <c r="C2225" s="3" t="s">
        <v>18013</v>
      </c>
      <c r="D2225" s="2" t="s">
        <v>16943</v>
      </c>
      <c r="E2225" s="323" t="s">
        <v>15023</v>
      </c>
    </row>
    <row r="2226" customFormat="false" ht="12.8" hidden="false" customHeight="false" outlineLevel="0" collapsed="false">
      <c r="A2226" s="3" t="n">
        <v>44263</v>
      </c>
      <c r="B2226" s="3" t="s">
        <v>1640</v>
      </c>
      <c r="C2226" s="3" t="s">
        <v>18014</v>
      </c>
      <c r="D2226" s="2" t="s">
        <v>16943</v>
      </c>
      <c r="E2226" s="323" t="s">
        <v>18015</v>
      </c>
    </row>
    <row r="2227" customFormat="false" ht="12.8" hidden="false" customHeight="false" outlineLevel="0" collapsed="false">
      <c r="A2227" s="3" t="n">
        <v>36327</v>
      </c>
      <c r="B2227" s="3" t="s">
        <v>1640</v>
      </c>
      <c r="C2227" s="3" t="s">
        <v>18016</v>
      </c>
      <c r="D2227" s="2" t="s">
        <v>16943</v>
      </c>
      <c r="E2227" s="323" t="s">
        <v>11348</v>
      </c>
    </row>
    <row r="2228" customFormat="false" ht="12.8" hidden="false" customHeight="false" outlineLevel="0" collapsed="false">
      <c r="A2228" s="3" t="n">
        <v>38992</v>
      </c>
      <c r="B2228" s="3" t="s">
        <v>1640</v>
      </c>
      <c r="C2228" s="3" t="s">
        <v>18017</v>
      </c>
      <c r="D2228" s="2" t="s">
        <v>16943</v>
      </c>
      <c r="E2228" s="323" t="s">
        <v>3979</v>
      </c>
    </row>
    <row r="2229" customFormat="false" ht="12.8" hidden="false" customHeight="false" outlineLevel="0" collapsed="false">
      <c r="A2229" s="3" t="n">
        <v>38993</v>
      </c>
      <c r="B2229" s="3" t="s">
        <v>1640</v>
      </c>
      <c r="C2229" s="3" t="s">
        <v>18018</v>
      </c>
      <c r="D2229" s="2" t="s">
        <v>16943</v>
      </c>
      <c r="E2229" s="323" t="s">
        <v>10533</v>
      </c>
    </row>
    <row r="2230" customFormat="false" ht="12.8" hidden="false" customHeight="false" outlineLevel="0" collapsed="false">
      <c r="A2230" s="3" t="n">
        <v>44175</v>
      </c>
      <c r="B2230" s="3" t="s">
        <v>1640</v>
      </c>
      <c r="C2230" s="3" t="s">
        <v>18019</v>
      </c>
      <c r="D2230" s="2" t="s">
        <v>16943</v>
      </c>
      <c r="E2230" s="323" t="s">
        <v>11166</v>
      </c>
    </row>
    <row r="2231" customFormat="false" ht="12.8" hidden="false" customHeight="false" outlineLevel="0" collapsed="false">
      <c r="A2231" s="3" t="n">
        <v>44177</v>
      </c>
      <c r="B2231" s="3" t="s">
        <v>1640</v>
      </c>
      <c r="C2231" s="3" t="s">
        <v>18020</v>
      </c>
      <c r="D2231" s="2" t="s">
        <v>16943</v>
      </c>
      <c r="E2231" s="323" t="s">
        <v>12277</v>
      </c>
    </row>
    <row r="2232" customFormat="false" ht="12.8" hidden="false" customHeight="false" outlineLevel="0" collapsed="false">
      <c r="A2232" s="3" t="n">
        <v>38418</v>
      </c>
      <c r="B2232" s="3" t="s">
        <v>1640</v>
      </c>
      <c r="C2232" s="3" t="s">
        <v>18021</v>
      </c>
      <c r="D2232" s="2" t="s">
        <v>16943</v>
      </c>
      <c r="E2232" s="323" t="s">
        <v>8266</v>
      </c>
    </row>
    <row r="2233" customFormat="false" ht="12.8" hidden="false" customHeight="false" outlineLevel="0" collapsed="false">
      <c r="A2233" s="3" t="n">
        <v>39178</v>
      </c>
      <c r="B2233" s="3" t="s">
        <v>1640</v>
      </c>
      <c r="C2233" s="3" t="s">
        <v>18022</v>
      </c>
      <c r="D2233" s="2" t="s">
        <v>16943</v>
      </c>
      <c r="E2233" s="323" t="s">
        <v>14566</v>
      </c>
    </row>
    <row r="2234" customFormat="false" ht="12.8" hidden="false" customHeight="false" outlineLevel="0" collapsed="false">
      <c r="A2234" s="3" t="n">
        <v>39177</v>
      </c>
      <c r="B2234" s="3" t="s">
        <v>1640</v>
      </c>
      <c r="C2234" s="3" t="s">
        <v>18023</v>
      </c>
      <c r="D2234" s="2" t="s">
        <v>16943</v>
      </c>
      <c r="E2234" s="323" t="s">
        <v>8218</v>
      </c>
    </row>
    <row r="2235" customFormat="false" ht="12.8" hidden="false" customHeight="false" outlineLevel="0" collapsed="false">
      <c r="A2235" s="3" t="n">
        <v>39174</v>
      </c>
      <c r="B2235" s="3" t="s">
        <v>1640</v>
      </c>
      <c r="C2235" s="3" t="s">
        <v>18024</v>
      </c>
      <c r="D2235" s="2" t="s">
        <v>16943</v>
      </c>
      <c r="E2235" s="323" t="s">
        <v>2930</v>
      </c>
    </row>
    <row r="2236" customFormat="false" ht="12.8" hidden="false" customHeight="false" outlineLevel="0" collapsed="false">
      <c r="A2236" s="3" t="n">
        <v>39176</v>
      </c>
      <c r="B2236" s="3" t="s">
        <v>1640</v>
      </c>
      <c r="C2236" s="3" t="s">
        <v>18025</v>
      </c>
      <c r="D2236" s="2" t="s">
        <v>16943</v>
      </c>
      <c r="E2236" s="323" t="s">
        <v>14410</v>
      </c>
    </row>
    <row r="2237" customFormat="false" ht="12.8" hidden="false" customHeight="false" outlineLevel="0" collapsed="false">
      <c r="A2237" s="3" t="n">
        <v>39180</v>
      </c>
      <c r="B2237" s="3" t="s">
        <v>1640</v>
      </c>
      <c r="C2237" s="3" t="s">
        <v>18026</v>
      </c>
      <c r="D2237" s="2" t="s">
        <v>16943</v>
      </c>
      <c r="E2237" s="323" t="s">
        <v>18027</v>
      </c>
    </row>
    <row r="2238" customFormat="false" ht="12.8" hidden="false" customHeight="false" outlineLevel="0" collapsed="false">
      <c r="A2238" s="3" t="n">
        <v>39179</v>
      </c>
      <c r="B2238" s="3" t="s">
        <v>1640</v>
      </c>
      <c r="C2238" s="3" t="s">
        <v>18028</v>
      </c>
      <c r="D2238" s="2" t="s">
        <v>16943</v>
      </c>
      <c r="E2238" s="323" t="s">
        <v>18029</v>
      </c>
    </row>
    <row r="2239" customFormat="false" ht="12.8" hidden="false" customHeight="false" outlineLevel="0" collapsed="false">
      <c r="A2239" s="3" t="n">
        <v>39175</v>
      </c>
      <c r="B2239" s="3" t="s">
        <v>1640</v>
      </c>
      <c r="C2239" s="3" t="s">
        <v>18030</v>
      </c>
      <c r="D2239" s="2" t="s">
        <v>16943</v>
      </c>
      <c r="E2239" s="323" t="s">
        <v>3690</v>
      </c>
    </row>
    <row r="2240" customFormat="false" ht="12.8" hidden="false" customHeight="false" outlineLevel="0" collapsed="false">
      <c r="A2240" s="3" t="n">
        <v>39217</v>
      </c>
      <c r="B2240" s="3" t="s">
        <v>1640</v>
      </c>
      <c r="C2240" s="3" t="s">
        <v>18031</v>
      </c>
      <c r="D2240" s="2" t="s">
        <v>16943</v>
      </c>
      <c r="E2240" s="323" t="s">
        <v>3525</v>
      </c>
    </row>
    <row r="2241" customFormat="false" ht="12.8" hidden="false" customHeight="false" outlineLevel="0" collapsed="false">
      <c r="A2241" s="3" t="n">
        <v>39181</v>
      </c>
      <c r="B2241" s="3" t="s">
        <v>1640</v>
      </c>
      <c r="C2241" s="3" t="s">
        <v>18032</v>
      </c>
      <c r="D2241" s="2" t="s">
        <v>16943</v>
      </c>
      <c r="E2241" s="323" t="s">
        <v>3827</v>
      </c>
    </row>
    <row r="2242" customFormat="false" ht="12.8" hidden="false" customHeight="false" outlineLevel="0" collapsed="false">
      <c r="A2242" s="3" t="n">
        <v>39182</v>
      </c>
      <c r="B2242" s="3" t="s">
        <v>1640</v>
      </c>
      <c r="C2242" s="3" t="s">
        <v>18033</v>
      </c>
      <c r="D2242" s="2" t="s">
        <v>16943</v>
      </c>
      <c r="E2242" s="323" t="s">
        <v>18034</v>
      </c>
    </row>
    <row r="2243" customFormat="false" ht="12.8" hidden="false" customHeight="false" outlineLevel="0" collapsed="false">
      <c r="A2243" s="3" t="n">
        <v>12616</v>
      </c>
      <c r="B2243" s="3" t="s">
        <v>1640</v>
      </c>
      <c r="C2243" s="3" t="s">
        <v>18035</v>
      </c>
      <c r="D2243" s="2" t="s">
        <v>16943</v>
      </c>
      <c r="E2243" s="323" t="s">
        <v>10273</v>
      </c>
    </row>
    <row r="2244" customFormat="false" ht="12.8" hidden="false" customHeight="false" outlineLevel="0" collapsed="false">
      <c r="A2244" s="3" t="n">
        <v>1049</v>
      </c>
      <c r="B2244" s="3" t="s">
        <v>1640</v>
      </c>
      <c r="C2244" s="3" t="s">
        <v>18036</v>
      </c>
      <c r="D2244" s="2" t="s">
        <v>16943</v>
      </c>
      <c r="E2244" s="323" t="s">
        <v>18037</v>
      </c>
    </row>
    <row r="2245" customFormat="false" ht="12.8" hidden="false" customHeight="false" outlineLevel="0" collapsed="false">
      <c r="A2245" s="3" t="n">
        <v>1099</v>
      </c>
      <c r="B2245" s="3" t="s">
        <v>1640</v>
      </c>
      <c r="C2245" s="3" t="s">
        <v>18038</v>
      </c>
      <c r="D2245" s="2" t="s">
        <v>16943</v>
      </c>
      <c r="E2245" s="323" t="s">
        <v>18039</v>
      </c>
    </row>
    <row r="2246" customFormat="false" ht="12.8" hidden="false" customHeight="false" outlineLevel="0" collapsed="false">
      <c r="A2246" s="3" t="n">
        <v>39678</v>
      </c>
      <c r="B2246" s="3" t="s">
        <v>1640</v>
      </c>
      <c r="C2246" s="3" t="s">
        <v>18040</v>
      </c>
      <c r="D2246" s="2" t="s">
        <v>16943</v>
      </c>
      <c r="E2246" s="323" t="s">
        <v>18041</v>
      </c>
    </row>
    <row r="2247" customFormat="false" ht="12.8" hidden="false" customHeight="false" outlineLevel="0" collapsed="false">
      <c r="A2247" s="3" t="n">
        <v>1050</v>
      </c>
      <c r="B2247" s="3" t="s">
        <v>1640</v>
      </c>
      <c r="C2247" s="3" t="s">
        <v>18042</v>
      </c>
      <c r="D2247" s="2" t="s">
        <v>16943</v>
      </c>
      <c r="E2247" s="323" t="s">
        <v>1984</v>
      </c>
    </row>
    <row r="2248" customFormat="false" ht="12.8" hidden="false" customHeight="false" outlineLevel="0" collapsed="false">
      <c r="A2248" s="3" t="n">
        <v>1101</v>
      </c>
      <c r="B2248" s="3" t="s">
        <v>1640</v>
      </c>
      <c r="C2248" s="3" t="s">
        <v>18043</v>
      </c>
      <c r="D2248" s="2" t="s">
        <v>16943</v>
      </c>
      <c r="E2248" s="323" t="s">
        <v>18044</v>
      </c>
    </row>
    <row r="2249" customFormat="false" ht="12.8" hidden="false" customHeight="false" outlineLevel="0" collapsed="false">
      <c r="A2249" s="3" t="n">
        <v>1100</v>
      </c>
      <c r="B2249" s="3" t="s">
        <v>1640</v>
      </c>
      <c r="C2249" s="3" t="s">
        <v>18045</v>
      </c>
      <c r="D2249" s="2" t="s">
        <v>16943</v>
      </c>
      <c r="E2249" s="323" t="s">
        <v>12301</v>
      </c>
    </row>
    <row r="2250" customFormat="false" ht="12.8" hidden="false" customHeight="false" outlineLevel="0" collapsed="false">
      <c r="A2250" s="3" t="n">
        <v>39679</v>
      </c>
      <c r="B2250" s="3" t="s">
        <v>1640</v>
      </c>
      <c r="C2250" s="3" t="s">
        <v>18046</v>
      </c>
      <c r="D2250" s="2" t="s">
        <v>16943</v>
      </c>
      <c r="E2250" s="323" t="s">
        <v>18047</v>
      </c>
    </row>
    <row r="2251" customFormat="false" ht="12.8" hidden="false" customHeight="false" outlineLevel="0" collapsed="false">
      <c r="A2251" s="3" t="n">
        <v>1098</v>
      </c>
      <c r="B2251" s="3" t="s">
        <v>1640</v>
      </c>
      <c r="C2251" s="3" t="s">
        <v>18048</v>
      </c>
      <c r="D2251" s="2" t="s">
        <v>16943</v>
      </c>
      <c r="E2251" s="323" t="s">
        <v>18049</v>
      </c>
    </row>
    <row r="2252" customFormat="false" ht="12.8" hidden="false" customHeight="false" outlineLevel="0" collapsed="false">
      <c r="A2252" s="3" t="n">
        <v>1102</v>
      </c>
      <c r="B2252" s="3" t="s">
        <v>1640</v>
      </c>
      <c r="C2252" s="3" t="s">
        <v>18050</v>
      </c>
      <c r="D2252" s="2" t="s">
        <v>16943</v>
      </c>
      <c r="E2252" s="323" t="s">
        <v>18051</v>
      </c>
    </row>
    <row r="2253" customFormat="false" ht="12.8" hidden="false" customHeight="false" outlineLevel="0" collapsed="false">
      <c r="A2253" s="3" t="n">
        <v>1051</v>
      </c>
      <c r="B2253" s="3" t="s">
        <v>1640</v>
      </c>
      <c r="C2253" s="3" t="s">
        <v>18052</v>
      </c>
      <c r="D2253" s="2" t="s">
        <v>16943</v>
      </c>
      <c r="E2253" s="323" t="s">
        <v>18053</v>
      </c>
    </row>
    <row r="2254" customFormat="false" ht="12.8" hidden="false" customHeight="false" outlineLevel="0" collapsed="false">
      <c r="A2254" s="3" t="n">
        <v>37399</v>
      </c>
      <c r="B2254" s="3" t="s">
        <v>1640</v>
      </c>
      <c r="C2254" s="3" t="s">
        <v>18054</v>
      </c>
      <c r="D2254" s="2" t="s">
        <v>16943</v>
      </c>
      <c r="E2254" s="323" t="s">
        <v>12335</v>
      </c>
    </row>
    <row r="2255" customFormat="false" ht="12.8" hidden="false" customHeight="false" outlineLevel="0" collapsed="false">
      <c r="A2255" s="3" t="n">
        <v>43834</v>
      </c>
      <c r="B2255" s="3" t="s">
        <v>1640</v>
      </c>
      <c r="C2255" s="3" t="s">
        <v>18055</v>
      </c>
      <c r="D2255" s="2" t="s">
        <v>16999</v>
      </c>
      <c r="E2255" s="323" t="s">
        <v>4890</v>
      </c>
    </row>
    <row r="2256" customFormat="false" ht="12.8" hidden="false" customHeight="false" outlineLevel="0" collapsed="false">
      <c r="A2256" s="3" t="n">
        <v>43835</v>
      </c>
      <c r="B2256" s="3" t="s">
        <v>1640</v>
      </c>
      <c r="C2256" s="3" t="s">
        <v>18056</v>
      </c>
      <c r="D2256" s="2" t="s">
        <v>16999</v>
      </c>
      <c r="E2256" s="323" t="s">
        <v>4293</v>
      </c>
    </row>
    <row r="2257" customFormat="false" ht="12.8" hidden="false" customHeight="false" outlineLevel="0" collapsed="false">
      <c r="A2257" s="3" t="n">
        <v>43833</v>
      </c>
      <c r="B2257" s="3" t="s">
        <v>1640</v>
      </c>
      <c r="C2257" s="3" t="s">
        <v>18057</v>
      </c>
      <c r="D2257" s="2" t="s">
        <v>16999</v>
      </c>
      <c r="E2257" s="323" t="s">
        <v>14712</v>
      </c>
    </row>
    <row r="2258" customFormat="false" ht="12.8" hidden="false" customHeight="false" outlineLevel="0" collapsed="false">
      <c r="A2258" s="3" t="n">
        <v>41955</v>
      </c>
      <c r="B2258" s="3" t="s">
        <v>1640</v>
      </c>
      <c r="C2258" s="3" t="s">
        <v>18058</v>
      </c>
      <c r="D2258" s="2" t="s">
        <v>17005</v>
      </c>
      <c r="E2258" s="323" t="s">
        <v>13024</v>
      </c>
    </row>
    <row r="2259" customFormat="false" ht="12.8" hidden="false" customHeight="false" outlineLevel="0" collapsed="false">
      <c r="A2259" s="3" t="n">
        <v>41953</v>
      </c>
      <c r="B2259" s="3" t="s">
        <v>1640</v>
      </c>
      <c r="C2259" s="3" t="s">
        <v>18059</v>
      </c>
      <c r="D2259" s="2" t="s">
        <v>17005</v>
      </c>
      <c r="E2259" s="323" t="s">
        <v>18060</v>
      </c>
    </row>
    <row r="2260" customFormat="false" ht="12.8" hidden="false" customHeight="false" outlineLevel="0" collapsed="false">
      <c r="A2260" s="3" t="n">
        <v>41954</v>
      </c>
      <c r="B2260" s="3" t="s">
        <v>1640</v>
      </c>
      <c r="C2260" s="3" t="s">
        <v>18061</v>
      </c>
      <c r="D2260" s="2" t="s">
        <v>17005</v>
      </c>
      <c r="E2260" s="323" t="s">
        <v>18062</v>
      </c>
    </row>
    <row r="2261" customFormat="false" ht="12.8" hidden="false" customHeight="false" outlineLevel="0" collapsed="false">
      <c r="A2261" s="3" t="n">
        <v>25004</v>
      </c>
      <c r="B2261" s="3" t="s">
        <v>1640</v>
      </c>
      <c r="C2261" s="3" t="s">
        <v>18063</v>
      </c>
      <c r="D2261" s="2" t="s">
        <v>17005</v>
      </c>
      <c r="E2261" s="323" t="s">
        <v>18064</v>
      </c>
    </row>
    <row r="2262" customFormat="false" ht="12.8" hidden="false" customHeight="false" outlineLevel="0" collapsed="false">
      <c r="A2262" s="3" t="n">
        <v>25002</v>
      </c>
      <c r="B2262" s="3" t="s">
        <v>1640</v>
      </c>
      <c r="C2262" s="3" t="s">
        <v>18065</v>
      </c>
      <c r="D2262" s="2" t="s">
        <v>17005</v>
      </c>
      <c r="E2262" s="323" t="s">
        <v>18064</v>
      </c>
    </row>
    <row r="2263" customFormat="false" ht="12.8" hidden="false" customHeight="false" outlineLevel="0" collapsed="false">
      <c r="A2263" s="3" t="n">
        <v>37409</v>
      </c>
      <c r="B2263" s="3" t="s">
        <v>1640</v>
      </c>
      <c r="C2263" s="3" t="s">
        <v>18066</v>
      </c>
      <c r="D2263" s="2" t="s">
        <v>17005</v>
      </c>
      <c r="E2263" s="323" t="s">
        <v>18064</v>
      </c>
    </row>
    <row r="2264" customFormat="false" ht="12.8" hidden="false" customHeight="false" outlineLevel="0" collapsed="false">
      <c r="A2264" s="3" t="n">
        <v>841</v>
      </c>
      <c r="B2264" s="3" t="s">
        <v>1640</v>
      </c>
      <c r="C2264" s="3" t="s">
        <v>18067</v>
      </c>
      <c r="D2264" s="2" t="s">
        <v>17005</v>
      </c>
      <c r="E2264" s="323" t="s">
        <v>13254</v>
      </c>
    </row>
    <row r="2265" customFormat="false" ht="12.8" hidden="false" customHeight="false" outlineLevel="0" collapsed="false">
      <c r="A2265" s="3" t="n">
        <v>25005</v>
      </c>
      <c r="B2265" s="3" t="s">
        <v>1640</v>
      </c>
      <c r="C2265" s="3" t="s">
        <v>18068</v>
      </c>
      <c r="D2265" s="2" t="s">
        <v>17005</v>
      </c>
      <c r="E2265" s="323" t="s">
        <v>18069</v>
      </c>
    </row>
    <row r="2266" customFormat="false" ht="12.8" hidden="false" customHeight="false" outlineLevel="0" collapsed="false">
      <c r="A2266" s="3" t="n">
        <v>25003</v>
      </c>
      <c r="B2266" s="3" t="s">
        <v>1640</v>
      </c>
      <c r="C2266" s="3" t="s">
        <v>18070</v>
      </c>
      <c r="D2266" s="2" t="s">
        <v>17005</v>
      </c>
      <c r="E2266" s="323" t="s">
        <v>4419</v>
      </c>
    </row>
    <row r="2267" customFormat="false" ht="12.8" hidden="false" customHeight="false" outlineLevel="0" collapsed="false">
      <c r="A2267" s="3" t="n">
        <v>37410</v>
      </c>
      <c r="B2267" s="3" t="s">
        <v>1640</v>
      </c>
      <c r="C2267" s="3" t="s">
        <v>18071</v>
      </c>
      <c r="D2267" s="2" t="s">
        <v>17005</v>
      </c>
      <c r="E2267" s="323" t="s">
        <v>18069</v>
      </c>
    </row>
    <row r="2268" customFormat="false" ht="12.8" hidden="false" customHeight="false" outlineLevel="0" collapsed="false">
      <c r="A2268" s="3" t="n">
        <v>842</v>
      </c>
      <c r="B2268" s="3" t="s">
        <v>1640</v>
      </c>
      <c r="C2268" s="3" t="s">
        <v>18072</v>
      </c>
      <c r="D2268" s="2" t="s">
        <v>17005</v>
      </c>
      <c r="E2268" s="323" t="s">
        <v>18073</v>
      </c>
    </row>
    <row r="2269" customFormat="false" ht="12.8" hidden="false" customHeight="false" outlineLevel="0" collapsed="false">
      <c r="A2269" s="3" t="n">
        <v>44391</v>
      </c>
      <c r="B2269" s="3" t="s">
        <v>1640</v>
      </c>
      <c r="C2269" s="3" t="s">
        <v>18074</v>
      </c>
      <c r="D2269" s="2" t="s">
        <v>16999</v>
      </c>
      <c r="E2269" s="323" t="s">
        <v>18075</v>
      </c>
    </row>
    <row r="2270" customFormat="false" ht="12.8" hidden="false" customHeight="false" outlineLevel="0" collapsed="false">
      <c r="A2270" s="3" t="n">
        <v>44388</v>
      </c>
      <c r="B2270" s="3" t="s">
        <v>1640</v>
      </c>
      <c r="C2270" s="3" t="s">
        <v>18076</v>
      </c>
      <c r="D2270" s="2" t="s">
        <v>16999</v>
      </c>
      <c r="E2270" s="323" t="s">
        <v>3983</v>
      </c>
    </row>
    <row r="2271" customFormat="false" ht="12.8" hidden="false" customHeight="false" outlineLevel="0" collapsed="false">
      <c r="A2271" s="3" t="n">
        <v>44392</v>
      </c>
      <c r="B2271" s="3" t="s">
        <v>1640</v>
      </c>
      <c r="C2271" s="3" t="s">
        <v>18077</v>
      </c>
      <c r="D2271" s="2" t="s">
        <v>16999</v>
      </c>
      <c r="E2271" s="323" t="s">
        <v>18078</v>
      </c>
    </row>
    <row r="2272" customFormat="false" ht="12.8" hidden="false" customHeight="false" outlineLevel="0" collapsed="false">
      <c r="A2272" s="3" t="n">
        <v>44390</v>
      </c>
      <c r="B2272" s="3" t="s">
        <v>1640</v>
      </c>
      <c r="C2272" s="3" t="s">
        <v>18079</v>
      </c>
      <c r="D2272" s="2" t="s">
        <v>16999</v>
      </c>
      <c r="E2272" s="323" t="s">
        <v>18080</v>
      </c>
    </row>
    <row r="2273" customFormat="false" ht="12.8" hidden="false" customHeight="false" outlineLevel="0" collapsed="false">
      <c r="A2273" s="3" t="n">
        <v>44389</v>
      </c>
      <c r="B2273" s="3" t="s">
        <v>1640</v>
      </c>
      <c r="C2273" s="3" t="s">
        <v>18081</v>
      </c>
      <c r="D2273" s="2" t="s">
        <v>16999</v>
      </c>
      <c r="E2273" s="323" t="s">
        <v>10447</v>
      </c>
    </row>
    <row r="2274" customFormat="false" ht="12.8" hidden="false" customHeight="false" outlineLevel="0" collapsed="false">
      <c r="A2274" s="3" t="n">
        <v>862</v>
      </c>
      <c r="B2274" s="3" t="s">
        <v>1640</v>
      </c>
      <c r="C2274" s="3" t="s">
        <v>18082</v>
      </c>
      <c r="D2274" s="2" t="s">
        <v>16999</v>
      </c>
      <c r="E2274" s="323" t="s">
        <v>12176</v>
      </c>
    </row>
    <row r="2275" customFormat="false" ht="12.8" hidden="false" customHeight="false" outlineLevel="0" collapsed="false">
      <c r="A2275" s="3" t="n">
        <v>866</v>
      </c>
      <c r="B2275" s="3" t="s">
        <v>1640</v>
      </c>
      <c r="C2275" s="3" t="s">
        <v>18083</v>
      </c>
      <c r="D2275" s="2" t="s">
        <v>16999</v>
      </c>
      <c r="E2275" s="323" t="s">
        <v>18084</v>
      </c>
    </row>
    <row r="2276" customFormat="false" ht="12.8" hidden="false" customHeight="false" outlineLevel="0" collapsed="false">
      <c r="A2276" s="3" t="n">
        <v>892</v>
      </c>
      <c r="B2276" s="3" t="s">
        <v>1640</v>
      </c>
      <c r="C2276" s="3" t="s">
        <v>18085</v>
      </c>
      <c r="D2276" s="2" t="s">
        <v>16999</v>
      </c>
      <c r="E2276" s="323" t="s">
        <v>18086</v>
      </c>
    </row>
    <row r="2277" customFormat="false" ht="12.8" hidden="false" customHeight="false" outlineLevel="0" collapsed="false">
      <c r="A2277" s="3" t="n">
        <v>857</v>
      </c>
      <c r="B2277" s="3" t="s">
        <v>1640</v>
      </c>
      <c r="C2277" s="3" t="s">
        <v>18087</v>
      </c>
      <c r="D2277" s="2" t="s">
        <v>16999</v>
      </c>
      <c r="E2277" s="323" t="s">
        <v>4204</v>
      </c>
    </row>
    <row r="2278" customFormat="false" ht="12.8" hidden="false" customHeight="false" outlineLevel="0" collapsed="false">
      <c r="A2278" s="3" t="n">
        <v>37404</v>
      </c>
      <c r="B2278" s="3" t="s">
        <v>1640</v>
      </c>
      <c r="C2278" s="3" t="s">
        <v>18088</v>
      </c>
      <c r="D2278" s="2" t="s">
        <v>16999</v>
      </c>
      <c r="E2278" s="323" t="s">
        <v>4801</v>
      </c>
    </row>
    <row r="2279" customFormat="false" ht="12.8" hidden="false" customHeight="false" outlineLevel="0" collapsed="false">
      <c r="A2279" s="3" t="n">
        <v>868</v>
      </c>
      <c r="B2279" s="3" t="s">
        <v>1640</v>
      </c>
      <c r="C2279" s="3" t="s">
        <v>18089</v>
      </c>
      <c r="D2279" s="2" t="s">
        <v>16999</v>
      </c>
      <c r="E2279" s="323" t="s">
        <v>18090</v>
      </c>
    </row>
    <row r="2280" customFormat="false" ht="12.8" hidden="false" customHeight="false" outlineLevel="0" collapsed="false">
      <c r="A2280" s="3" t="n">
        <v>863</v>
      </c>
      <c r="B2280" s="3" t="s">
        <v>1640</v>
      </c>
      <c r="C2280" s="3" t="s">
        <v>18091</v>
      </c>
      <c r="D2280" s="2" t="s">
        <v>16999</v>
      </c>
      <c r="E2280" s="323" t="s">
        <v>8719</v>
      </c>
    </row>
    <row r="2281" customFormat="false" ht="12.8" hidden="false" customHeight="false" outlineLevel="0" collapsed="false">
      <c r="A2281" s="3" t="n">
        <v>867</v>
      </c>
      <c r="B2281" s="3" t="s">
        <v>1640</v>
      </c>
      <c r="C2281" s="3" t="s">
        <v>18092</v>
      </c>
      <c r="D2281" s="2" t="s">
        <v>16999</v>
      </c>
      <c r="E2281" s="323" t="s">
        <v>18093</v>
      </c>
    </row>
    <row r="2282" customFormat="false" ht="12.8" hidden="false" customHeight="false" outlineLevel="0" collapsed="false">
      <c r="A2282" s="3" t="n">
        <v>864</v>
      </c>
      <c r="B2282" s="3" t="s">
        <v>1640</v>
      </c>
      <c r="C2282" s="3" t="s">
        <v>18094</v>
      </c>
      <c r="D2282" s="2" t="s">
        <v>16999</v>
      </c>
      <c r="E2282" s="323" t="s">
        <v>18095</v>
      </c>
    </row>
    <row r="2283" customFormat="false" ht="12.8" hidden="false" customHeight="false" outlineLevel="0" collapsed="false">
      <c r="A2283" s="3" t="n">
        <v>865</v>
      </c>
      <c r="B2283" s="3" t="s">
        <v>1640</v>
      </c>
      <c r="C2283" s="3" t="s">
        <v>18096</v>
      </c>
      <c r="D2283" s="2" t="s">
        <v>16999</v>
      </c>
      <c r="E2283" s="323" t="s">
        <v>18097</v>
      </c>
    </row>
    <row r="2284" customFormat="false" ht="12.8" hidden="false" customHeight="false" outlineLevel="0" collapsed="false">
      <c r="A2284" s="3" t="n">
        <v>993</v>
      </c>
      <c r="B2284" s="3" t="s">
        <v>1640</v>
      </c>
      <c r="C2284" s="3" t="s">
        <v>18098</v>
      </c>
      <c r="D2284" s="2" t="s">
        <v>16999</v>
      </c>
      <c r="E2284" s="323" t="s">
        <v>18099</v>
      </c>
    </row>
    <row r="2285" customFormat="false" ht="12.8" hidden="false" customHeight="false" outlineLevel="0" collapsed="false">
      <c r="A2285" s="3" t="n">
        <v>1020</v>
      </c>
      <c r="B2285" s="3" t="s">
        <v>1640</v>
      </c>
      <c r="C2285" s="3" t="s">
        <v>18100</v>
      </c>
      <c r="D2285" s="2" t="s">
        <v>16999</v>
      </c>
      <c r="E2285" s="323" t="s">
        <v>18101</v>
      </c>
    </row>
    <row r="2286" customFormat="false" ht="12.8" hidden="false" customHeight="false" outlineLevel="0" collapsed="false">
      <c r="A2286" s="3" t="n">
        <v>1017</v>
      </c>
      <c r="B2286" s="3" t="s">
        <v>1640</v>
      </c>
      <c r="C2286" s="3" t="s">
        <v>18102</v>
      </c>
      <c r="D2286" s="2" t="s">
        <v>16999</v>
      </c>
      <c r="E2286" s="323" t="s">
        <v>18103</v>
      </c>
    </row>
    <row r="2287" customFormat="false" ht="12.8" hidden="false" customHeight="false" outlineLevel="0" collapsed="false">
      <c r="A2287" s="3" t="n">
        <v>999</v>
      </c>
      <c r="B2287" s="3" t="s">
        <v>1640</v>
      </c>
      <c r="C2287" s="3" t="s">
        <v>18104</v>
      </c>
      <c r="D2287" s="2" t="s">
        <v>16999</v>
      </c>
      <c r="E2287" s="323" t="s">
        <v>18105</v>
      </c>
    </row>
    <row r="2288" customFormat="false" ht="12.8" hidden="false" customHeight="false" outlineLevel="0" collapsed="false">
      <c r="A2288" s="3" t="n">
        <v>995</v>
      </c>
      <c r="B2288" s="3" t="s">
        <v>1640</v>
      </c>
      <c r="C2288" s="3" t="s">
        <v>18106</v>
      </c>
      <c r="D2288" s="2" t="s">
        <v>16999</v>
      </c>
      <c r="E2288" s="323" t="s">
        <v>7047</v>
      </c>
    </row>
    <row r="2289" customFormat="false" ht="12.8" hidden="false" customHeight="false" outlineLevel="0" collapsed="false">
      <c r="A2289" s="3" t="n">
        <v>1000</v>
      </c>
      <c r="B2289" s="3" t="s">
        <v>1640</v>
      </c>
      <c r="C2289" s="3" t="s">
        <v>18107</v>
      </c>
      <c r="D2289" s="2" t="s">
        <v>16999</v>
      </c>
      <c r="E2289" s="323" t="s">
        <v>18108</v>
      </c>
    </row>
    <row r="2290" customFormat="false" ht="12.8" hidden="false" customHeight="false" outlineLevel="0" collapsed="false">
      <c r="A2290" s="3" t="n">
        <v>1022</v>
      </c>
      <c r="B2290" s="3" t="s">
        <v>1640</v>
      </c>
      <c r="C2290" s="3" t="s">
        <v>18109</v>
      </c>
      <c r="D2290" s="2" t="s">
        <v>16999</v>
      </c>
      <c r="E2290" s="323" t="s">
        <v>17220</v>
      </c>
    </row>
    <row r="2291" customFormat="false" ht="12.8" hidden="false" customHeight="false" outlineLevel="0" collapsed="false">
      <c r="A2291" s="3" t="n">
        <v>1015</v>
      </c>
      <c r="B2291" s="3" t="s">
        <v>1640</v>
      </c>
      <c r="C2291" s="3" t="s">
        <v>18110</v>
      </c>
      <c r="D2291" s="2" t="s">
        <v>16999</v>
      </c>
      <c r="E2291" s="323" t="s">
        <v>18111</v>
      </c>
    </row>
    <row r="2292" customFormat="false" ht="12.8" hidden="false" customHeight="false" outlineLevel="0" collapsed="false">
      <c r="A2292" s="3" t="n">
        <v>996</v>
      </c>
      <c r="B2292" s="3" t="s">
        <v>1640</v>
      </c>
      <c r="C2292" s="3" t="s">
        <v>18112</v>
      </c>
      <c r="D2292" s="2" t="s">
        <v>16999</v>
      </c>
      <c r="E2292" s="323" t="s">
        <v>18113</v>
      </c>
    </row>
    <row r="2293" customFormat="false" ht="12.8" hidden="false" customHeight="false" outlineLevel="0" collapsed="false">
      <c r="A2293" s="3" t="n">
        <v>1001</v>
      </c>
      <c r="B2293" s="3" t="s">
        <v>1640</v>
      </c>
      <c r="C2293" s="3" t="s">
        <v>18114</v>
      </c>
      <c r="D2293" s="2" t="s">
        <v>16999</v>
      </c>
      <c r="E2293" s="323" t="s">
        <v>18115</v>
      </c>
    </row>
    <row r="2294" customFormat="false" ht="12.8" hidden="false" customHeight="false" outlineLevel="0" collapsed="false">
      <c r="A2294" s="3" t="n">
        <v>1019</v>
      </c>
      <c r="B2294" s="3" t="s">
        <v>1640</v>
      </c>
      <c r="C2294" s="3" t="s">
        <v>18116</v>
      </c>
      <c r="D2294" s="2" t="s">
        <v>16999</v>
      </c>
      <c r="E2294" s="323" t="s">
        <v>18117</v>
      </c>
    </row>
    <row r="2295" customFormat="false" ht="12.8" hidden="false" customHeight="false" outlineLevel="0" collapsed="false">
      <c r="A2295" s="3" t="n">
        <v>1021</v>
      </c>
      <c r="B2295" s="3" t="s">
        <v>1640</v>
      </c>
      <c r="C2295" s="3" t="s">
        <v>18118</v>
      </c>
      <c r="D2295" s="2" t="s">
        <v>16999</v>
      </c>
      <c r="E2295" s="323" t="s">
        <v>14703</v>
      </c>
    </row>
    <row r="2296" customFormat="false" ht="12.8" hidden="false" customHeight="false" outlineLevel="0" collapsed="false">
      <c r="A2296" s="3" t="n">
        <v>39249</v>
      </c>
      <c r="B2296" s="3" t="s">
        <v>1640</v>
      </c>
      <c r="C2296" s="3" t="s">
        <v>18119</v>
      </c>
      <c r="D2296" s="2" t="s">
        <v>16999</v>
      </c>
      <c r="E2296" s="323" t="s">
        <v>18120</v>
      </c>
    </row>
    <row r="2297" customFormat="false" ht="12.8" hidden="false" customHeight="false" outlineLevel="0" collapsed="false">
      <c r="A2297" s="3" t="n">
        <v>1018</v>
      </c>
      <c r="B2297" s="3" t="s">
        <v>1640</v>
      </c>
      <c r="C2297" s="3" t="s">
        <v>18121</v>
      </c>
      <c r="D2297" s="2" t="s">
        <v>16999</v>
      </c>
      <c r="E2297" s="323" t="s">
        <v>10311</v>
      </c>
    </row>
    <row r="2298" customFormat="false" ht="12.8" hidden="false" customHeight="false" outlineLevel="0" collapsed="false">
      <c r="A2298" s="3" t="n">
        <v>39250</v>
      </c>
      <c r="B2298" s="3" t="s">
        <v>1640</v>
      </c>
      <c r="C2298" s="3" t="s">
        <v>18122</v>
      </c>
      <c r="D2298" s="2" t="s">
        <v>16999</v>
      </c>
      <c r="E2298" s="323" t="s">
        <v>18123</v>
      </c>
    </row>
    <row r="2299" customFormat="false" ht="12.8" hidden="false" customHeight="false" outlineLevel="0" collapsed="false">
      <c r="A2299" s="3" t="n">
        <v>994</v>
      </c>
      <c r="B2299" s="3" t="s">
        <v>1640</v>
      </c>
      <c r="C2299" s="3" t="s">
        <v>18124</v>
      </c>
      <c r="D2299" s="2" t="s">
        <v>16999</v>
      </c>
      <c r="E2299" s="323" t="s">
        <v>10957</v>
      </c>
    </row>
    <row r="2300" customFormat="false" ht="12.8" hidden="false" customHeight="false" outlineLevel="0" collapsed="false">
      <c r="A2300" s="3" t="n">
        <v>977</v>
      </c>
      <c r="B2300" s="3" t="s">
        <v>1640</v>
      </c>
      <c r="C2300" s="3" t="s">
        <v>18125</v>
      </c>
      <c r="D2300" s="2" t="s">
        <v>16999</v>
      </c>
      <c r="E2300" s="323" t="s">
        <v>18126</v>
      </c>
    </row>
    <row r="2301" customFormat="false" ht="12.8" hidden="false" customHeight="false" outlineLevel="0" collapsed="false">
      <c r="A2301" s="3" t="n">
        <v>998</v>
      </c>
      <c r="B2301" s="3" t="s">
        <v>1640</v>
      </c>
      <c r="C2301" s="3" t="s">
        <v>18127</v>
      </c>
      <c r="D2301" s="2" t="s">
        <v>16999</v>
      </c>
      <c r="E2301" s="323" t="s">
        <v>18128</v>
      </c>
    </row>
    <row r="2302" customFormat="false" ht="12.8" hidden="false" customHeight="false" outlineLevel="0" collapsed="false">
      <c r="A2302" s="3" t="n">
        <v>39251</v>
      </c>
      <c r="B2302" s="3" t="s">
        <v>1640</v>
      </c>
      <c r="C2302" s="3" t="s">
        <v>18129</v>
      </c>
      <c r="D2302" s="2" t="s">
        <v>16999</v>
      </c>
      <c r="E2302" s="323" t="s">
        <v>3095</v>
      </c>
    </row>
    <row r="2303" customFormat="false" ht="12.8" hidden="false" customHeight="false" outlineLevel="0" collapsed="false">
      <c r="A2303" s="3" t="n">
        <v>1011</v>
      </c>
      <c r="B2303" s="3" t="s">
        <v>1640</v>
      </c>
      <c r="C2303" s="3" t="s">
        <v>18130</v>
      </c>
      <c r="D2303" s="2" t="s">
        <v>16999</v>
      </c>
      <c r="E2303" s="323" t="s">
        <v>17888</v>
      </c>
    </row>
    <row r="2304" customFormat="false" ht="12.8" hidden="false" customHeight="false" outlineLevel="0" collapsed="false">
      <c r="A2304" s="3" t="n">
        <v>39252</v>
      </c>
      <c r="B2304" s="3" t="s">
        <v>1640</v>
      </c>
      <c r="C2304" s="3" t="s">
        <v>18131</v>
      </c>
      <c r="D2304" s="2" t="s">
        <v>16999</v>
      </c>
      <c r="E2304" s="323" t="s">
        <v>14311</v>
      </c>
    </row>
    <row r="2305" customFormat="false" ht="12.8" hidden="false" customHeight="false" outlineLevel="0" collapsed="false">
      <c r="A2305" s="3" t="n">
        <v>1013</v>
      </c>
      <c r="B2305" s="3" t="s">
        <v>1640</v>
      </c>
      <c r="C2305" s="3" t="s">
        <v>18132</v>
      </c>
      <c r="D2305" s="2" t="s">
        <v>16999</v>
      </c>
      <c r="E2305" s="323" t="s">
        <v>4258</v>
      </c>
    </row>
    <row r="2306" customFormat="false" ht="12.8" hidden="false" customHeight="false" outlineLevel="0" collapsed="false">
      <c r="A2306" s="3" t="n">
        <v>980</v>
      </c>
      <c r="B2306" s="3" t="s">
        <v>1640</v>
      </c>
      <c r="C2306" s="3" t="s">
        <v>18133</v>
      </c>
      <c r="D2306" s="2" t="s">
        <v>16999</v>
      </c>
      <c r="E2306" s="323" t="s">
        <v>7982</v>
      </c>
    </row>
    <row r="2307" customFormat="false" ht="12.8" hidden="false" customHeight="false" outlineLevel="0" collapsed="false">
      <c r="A2307" s="3" t="n">
        <v>39237</v>
      </c>
      <c r="B2307" s="3" t="s">
        <v>1640</v>
      </c>
      <c r="C2307" s="3" t="s">
        <v>18134</v>
      </c>
      <c r="D2307" s="2" t="s">
        <v>16999</v>
      </c>
      <c r="E2307" s="323" t="s">
        <v>18135</v>
      </c>
    </row>
    <row r="2308" customFormat="false" ht="12.8" hidden="false" customHeight="false" outlineLevel="0" collapsed="false">
      <c r="A2308" s="3" t="n">
        <v>39238</v>
      </c>
      <c r="B2308" s="3" t="s">
        <v>1640</v>
      </c>
      <c r="C2308" s="3" t="s">
        <v>18136</v>
      </c>
      <c r="D2308" s="2" t="s">
        <v>16999</v>
      </c>
      <c r="E2308" s="323" t="s">
        <v>18137</v>
      </c>
    </row>
    <row r="2309" customFormat="false" ht="12.8" hidden="false" customHeight="false" outlineLevel="0" collapsed="false">
      <c r="A2309" s="3" t="n">
        <v>979</v>
      </c>
      <c r="B2309" s="3" t="s">
        <v>1640</v>
      </c>
      <c r="C2309" s="3" t="s">
        <v>18138</v>
      </c>
      <c r="D2309" s="2" t="s">
        <v>16999</v>
      </c>
      <c r="E2309" s="323" t="s">
        <v>18139</v>
      </c>
    </row>
    <row r="2310" customFormat="false" ht="12.8" hidden="false" customHeight="false" outlineLevel="0" collapsed="false">
      <c r="A2310" s="3" t="n">
        <v>39239</v>
      </c>
      <c r="B2310" s="3" t="s">
        <v>1640</v>
      </c>
      <c r="C2310" s="3" t="s">
        <v>18140</v>
      </c>
      <c r="D2310" s="2" t="s">
        <v>16999</v>
      </c>
      <c r="E2310" s="323" t="s">
        <v>18141</v>
      </c>
    </row>
    <row r="2311" customFormat="false" ht="12.8" hidden="false" customHeight="false" outlineLevel="0" collapsed="false">
      <c r="A2311" s="3" t="n">
        <v>1014</v>
      </c>
      <c r="B2311" s="3" t="s">
        <v>1640</v>
      </c>
      <c r="C2311" s="3" t="s">
        <v>18142</v>
      </c>
      <c r="D2311" s="2" t="s">
        <v>16999</v>
      </c>
      <c r="E2311" s="323" t="s">
        <v>18143</v>
      </c>
    </row>
    <row r="2312" customFormat="false" ht="12.8" hidden="false" customHeight="false" outlineLevel="0" collapsed="false">
      <c r="A2312" s="3" t="n">
        <v>39240</v>
      </c>
      <c r="B2312" s="3" t="s">
        <v>1640</v>
      </c>
      <c r="C2312" s="3" t="s">
        <v>18144</v>
      </c>
      <c r="D2312" s="2" t="s">
        <v>16999</v>
      </c>
      <c r="E2312" s="323" t="s">
        <v>18145</v>
      </c>
    </row>
    <row r="2313" customFormat="false" ht="12.8" hidden="false" customHeight="false" outlineLevel="0" collapsed="false">
      <c r="A2313" s="3" t="n">
        <v>39232</v>
      </c>
      <c r="B2313" s="3" t="s">
        <v>1640</v>
      </c>
      <c r="C2313" s="3" t="s">
        <v>18146</v>
      </c>
      <c r="D2313" s="2" t="s">
        <v>16999</v>
      </c>
      <c r="E2313" s="323" t="s">
        <v>7496</v>
      </c>
    </row>
    <row r="2314" customFormat="false" ht="12.8" hidden="false" customHeight="false" outlineLevel="0" collapsed="false">
      <c r="A2314" s="3" t="n">
        <v>39233</v>
      </c>
      <c r="B2314" s="3" t="s">
        <v>1640</v>
      </c>
      <c r="C2314" s="3" t="s">
        <v>18147</v>
      </c>
      <c r="D2314" s="2" t="s">
        <v>16999</v>
      </c>
      <c r="E2314" s="323" t="s">
        <v>18148</v>
      </c>
    </row>
    <row r="2315" customFormat="false" ht="12.8" hidden="false" customHeight="false" outlineLevel="0" collapsed="false">
      <c r="A2315" s="3" t="n">
        <v>981</v>
      </c>
      <c r="B2315" s="3" t="s">
        <v>1640</v>
      </c>
      <c r="C2315" s="3" t="s">
        <v>18149</v>
      </c>
      <c r="D2315" s="2" t="s">
        <v>16999</v>
      </c>
      <c r="E2315" s="323" t="s">
        <v>3709</v>
      </c>
    </row>
    <row r="2316" customFormat="false" ht="12.8" hidden="false" customHeight="false" outlineLevel="0" collapsed="false">
      <c r="A2316" s="3" t="n">
        <v>39234</v>
      </c>
      <c r="B2316" s="3" t="s">
        <v>1640</v>
      </c>
      <c r="C2316" s="3" t="s">
        <v>18150</v>
      </c>
      <c r="D2316" s="2" t="s">
        <v>16999</v>
      </c>
      <c r="E2316" s="323" t="s">
        <v>18151</v>
      </c>
    </row>
    <row r="2317" customFormat="false" ht="12.8" hidden="false" customHeight="false" outlineLevel="0" collapsed="false">
      <c r="A2317" s="3" t="n">
        <v>982</v>
      </c>
      <c r="B2317" s="3" t="s">
        <v>1640</v>
      </c>
      <c r="C2317" s="3" t="s">
        <v>18152</v>
      </c>
      <c r="D2317" s="2" t="s">
        <v>16999</v>
      </c>
      <c r="E2317" s="323" t="s">
        <v>3688</v>
      </c>
    </row>
    <row r="2318" customFormat="false" ht="12.8" hidden="false" customHeight="false" outlineLevel="0" collapsed="false">
      <c r="A2318" s="3" t="n">
        <v>39235</v>
      </c>
      <c r="B2318" s="3" t="s">
        <v>1640</v>
      </c>
      <c r="C2318" s="3" t="s">
        <v>18153</v>
      </c>
      <c r="D2318" s="2" t="s">
        <v>16999</v>
      </c>
      <c r="E2318" s="323" t="s">
        <v>18154</v>
      </c>
    </row>
    <row r="2319" customFormat="false" ht="12.8" hidden="false" customHeight="false" outlineLevel="0" collapsed="false">
      <c r="A2319" s="3" t="n">
        <v>39236</v>
      </c>
      <c r="B2319" s="3" t="s">
        <v>1640</v>
      </c>
      <c r="C2319" s="3" t="s">
        <v>18155</v>
      </c>
      <c r="D2319" s="2" t="s">
        <v>16999</v>
      </c>
      <c r="E2319" s="323" t="s">
        <v>18156</v>
      </c>
    </row>
    <row r="2320" customFormat="false" ht="12.8" hidden="false" customHeight="false" outlineLevel="0" collapsed="false">
      <c r="A2320" s="3" t="n">
        <v>990</v>
      </c>
      <c r="B2320" s="3" t="s">
        <v>1640</v>
      </c>
      <c r="C2320" s="3" t="s">
        <v>18157</v>
      </c>
      <c r="D2320" s="2" t="s">
        <v>16999</v>
      </c>
      <c r="E2320" s="323" t="s">
        <v>18158</v>
      </c>
    </row>
    <row r="2321" customFormat="false" ht="12.8" hidden="false" customHeight="false" outlineLevel="0" collapsed="false">
      <c r="A2321" s="3" t="n">
        <v>39241</v>
      </c>
      <c r="B2321" s="3" t="s">
        <v>1640</v>
      </c>
      <c r="C2321" s="3" t="s">
        <v>18159</v>
      </c>
      <c r="D2321" s="2" t="s">
        <v>16999</v>
      </c>
      <c r="E2321" s="323" t="s">
        <v>18160</v>
      </c>
    </row>
    <row r="2322" customFormat="false" ht="12.8" hidden="false" customHeight="false" outlineLevel="0" collapsed="false">
      <c r="A2322" s="3" t="n">
        <v>1005</v>
      </c>
      <c r="B2322" s="3" t="s">
        <v>1640</v>
      </c>
      <c r="C2322" s="3" t="s">
        <v>18161</v>
      </c>
      <c r="D2322" s="2" t="s">
        <v>16999</v>
      </c>
      <c r="E2322" s="323" t="s">
        <v>18162</v>
      </c>
    </row>
    <row r="2323" customFormat="false" ht="12.8" hidden="false" customHeight="false" outlineLevel="0" collapsed="false">
      <c r="A2323" s="3" t="n">
        <v>991</v>
      </c>
      <c r="B2323" s="3" t="s">
        <v>1640</v>
      </c>
      <c r="C2323" s="3" t="s">
        <v>18163</v>
      </c>
      <c r="D2323" s="2" t="s">
        <v>16999</v>
      </c>
      <c r="E2323" s="323" t="s">
        <v>18164</v>
      </c>
    </row>
    <row r="2324" customFormat="false" ht="12.8" hidden="false" customHeight="false" outlineLevel="0" collapsed="false">
      <c r="A2324" s="3" t="n">
        <v>986</v>
      </c>
      <c r="B2324" s="3" t="s">
        <v>1640</v>
      </c>
      <c r="C2324" s="3" t="s">
        <v>18165</v>
      </c>
      <c r="D2324" s="2" t="s">
        <v>16999</v>
      </c>
      <c r="E2324" s="323" t="s">
        <v>18166</v>
      </c>
    </row>
    <row r="2325" customFormat="false" ht="12.8" hidden="false" customHeight="false" outlineLevel="0" collapsed="false">
      <c r="A2325" s="3" t="n">
        <v>987</v>
      </c>
      <c r="B2325" s="3" t="s">
        <v>1640</v>
      </c>
      <c r="C2325" s="3" t="s">
        <v>18167</v>
      </c>
      <c r="D2325" s="2" t="s">
        <v>16999</v>
      </c>
      <c r="E2325" s="323" t="s">
        <v>5542</v>
      </c>
    </row>
    <row r="2326" customFormat="false" ht="12.8" hidden="false" customHeight="false" outlineLevel="0" collapsed="false">
      <c r="A2326" s="3" t="n">
        <v>1007</v>
      </c>
      <c r="B2326" s="3" t="s">
        <v>1640</v>
      </c>
      <c r="C2326" s="3" t="s">
        <v>18168</v>
      </c>
      <c r="D2326" s="2" t="s">
        <v>16999</v>
      </c>
      <c r="E2326" s="323" t="s">
        <v>18169</v>
      </c>
    </row>
    <row r="2327" customFormat="false" ht="12.8" hidden="false" customHeight="false" outlineLevel="0" collapsed="false">
      <c r="A2327" s="3" t="n">
        <v>1008</v>
      </c>
      <c r="B2327" s="3" t="s">
        <v>1640</v>
      </c>
      <c r="C2327" s="3" t="s">
        <v>18170</v>
      </c>
      <c r="D2327" s="2" t="s">
        <v>16999</v>
      </c>
      <c r="E2327" s="323" t="s">
        <v>2881</v>
      </c>
    </row>
    <row r="2328" customFormat="false" ht="12.8" hidden="false" customHeight="false" outlineLevel="0" collapsed="false">
      <c r="A2328" s="3" t="n">
        <v>988</v>
      </c>
      <c r="B2328" s="3" t="s">
        <v>1640</v>
      </c>
      <c r="C2328" s="3" t="s">
        <v>18171</v>
      </c>
      <c r="D2328" s="2" t="s">
        <v>16999</v>
      </c>
      <c r="E2328" s="323" t="s">
        <v>18172</v>
      </c>
    </row>
    <row r="2329" customFormat="false" ht="12.8" hidden="false" customHeight="false" outlineLevel="0" collapsed="false">
      <c r="A2329" s="3" t="n">
        <v>989</v>
      </c>
      <c r="B2329" s="3" t="s">
        <v>1640</v>
      </c>
      <c r="C2329" s="3" t="s">
        <v>18173</v>
      </c>
      <c r="D2329" s="2" t="s">
        <v>16999</v>
      </c>
      <c r="E2329" s="323" t="s">
        <v>18174</v>
      </c>
    </row>
    <row r="2330" customFormat="false" ht="12.8" hidden="false" customHeight="false" outlineLevel="0" collapsed="false">
      <c r="A2330" s="3" t="n">
        <v>1006</v>
      </c>
      <c r="B2330" s="3" t="s">
        <v>1640</v>
      </c>
      <c r="C2330" s="3" t="s">
        <v>18175</v>
      </c>
      <c r="D2330" s="2" t="s">
        <v>16999</v>
      </c>
      <c r="E2330" s="323" t="s">
        <v>18176</v>
      </c>
    </row>
    <row r="2331" customFormat="false" ht="12.8" hidden="false" customHeight="false" outlineLevel="0" collapsed="false">
      <c r="A2331" s="3" t="n">
        <v>43972</v>
      </c>
      <c r="B2331" s="3" t="s">
        <v>1640</v>
      </c>
      <c r="C2331" s="3" t="s">
        <v>18177</v>
      </c>
      <c r="D2331" s="2" t="s">
        <v>16999</v>
      </c>
      <c r="E2331" s="323" t="s">
        <v>18178</v>
      </c>
    </row>
    <row r="2332" customFormat="false" ht="12.8" hidden="false" customHeight="false" outlineLevel="0" collapsed="false">
      <c r="A2332" s="3" t="n">
        <v>43971</v>
      </c>
      <c r="B2332" s="3" t="s">
        <v>1640</v>
      </c>
      <c r="C2332" s="3" t="s">
        <v>18179</v>
      </c>
      <c r="D2332" s="2" t="s">
        <v>16999</v>
      </c>
      <c r="E2332" s="323" t="s">
        <v>13233</v>
      </c>
    </row>
    <row r="2333" customFormat="false" ht="12.8" hidden="false" customHeight="false" outlineLevel="0" collapsed="false">
      <c r="A2333" s="3" t="n">
        <v>39598</v>
      </c>
      <c r="B2333" s="3" t="s">
        <v>1640</v>
      </c>
      <c r="C2333" s="3" t="s">
        <v>18180</v>
      </c>
      <c r="D2333" s="2" t="s">
        <v>16999</v>
      </c>
      <c r="E2333" s="323" t="s">
        <v>18181</v>
      </c>
    </row>
    <row r="2334" customFormat="false" ht="12.8" hidden="false" customHeight="false" outlineLevel="0" collapsed="false">
      <c r="A2334" s="3" t="n">
        <v>43973</v>
      </c>
      <c r="B2334" s="3" t="s">
        <v>1640</v>
      </c>
      <c r="C2334" s="3" t="s">
        <v>18182</v>
      </c>
      <c r="D2334" s="2" t="s">
        <v>16999</v>
      </c>
      <c r="E2334" s="323" t="s">
        <v>18183</v>
      </c>
    </row>
    <row r="2335" customFormat="false" ht="12.8" hidden="false" customHeight="false" outlineLevel="0" collapsed="false">
      <c r="A2335" s="3" t="n">
        <v>39599</v>
      </c>
      <c r="B2335" s="3" t="s">
        <v>1640</v>
      </c>
      <c r="C2335" s="3" t="s">
        <v>18184</v>
      </c>
      <c r="D2335" s="2" t="s">
        <v>16999</v>
      </c>
      <c r="E2335" s="323" t="s">
        <v>3946</v>
      </c>
    </row>
    <row r="2336" customFormat="false" ht="12.8" hidden="false" customHeight="false" outlineLevel="0" collapsed="false">
      <c r="A2336" s="3" t="n">
        <v>43832</v>
      </c>
      <c r="B2336" s="3" t="s">
        <v>1640</v>
      </c>
      <c r="C2336" s="3" t="s">
        <v>18185</v>
      </c>
      <c r="D2336" s="2" t="s">
        <v>16999</v>
      </c>
      <c r="E2336" s="323" t="s">
        <v>17014</v>
      </c>
    </row>
    <row r="2337" customFormat="false" ht="12.8" hidden="false" customHeight="false" outlineLevel="0" collapsed="false">
      <c r="A2337" s="3" t="n">
        <v>34602</v>
      </c>
      <c r="B2337" s="3" t="s">
        <v>1640</v>
      </c>
      <c r="C2337" s="3" t="s">
        <v>18186</v>
      </c>
      <c r="D2337" s="2" t="s">
        <v>16999</v>
      </c>
      <c r="E2337" s="323" t="s">
        <v>3301</v>
      </c>
    </row>
    <row r="2338" customFormat="false" ht="12.8" hidden="false" customHeight="false" outlineLevel="0" collapsed="false">
      <c r="A2338" s="3" t="n">
        <v>34607</v>
      </c>
      <c r="B2338" s="3" t="s">
        <v>1640</v>
      </c>
      <c r="C2338" s="3" t="s">
        <v>18187</v>
      </c>
      <c r="D2338" s="2" t="s">
        <v>16999</v>
      </c>
      <c r="E2338" s="323" t="s">
        <v>3549</v>
      </c>
    </row>
    <row r="2339" customFormat="false" ht="12.8" hidden="false" customHeight="false" outlineLevel="0" collapsed="false">
      <c r="A2339" s="3" t="n">
        <v>34609</v>
      </c>
      <c r="B2339" s="3" t="s">
        <v>1640</v>
      </c>
      <c r="C2339" s="3" t="s">
        <v>18188</v>
      </c>
      <c r="D2339" s="2" t="s">
        <v>16999</v>
      </c>
      <c r="E2339" s="323" t="s">
        <v>18189</v>
      </c>
    </row>
    <row r="2340" customFormat="false" ht="12.8" hidden="false" customHeight="false" outlineLevel="0" collapsed="false">
      <c r="A2340" s="3" t="n">
        <v>34618</v>
      </c>
      <c r="B2340" s="3" t="s">
        <v>1640</v>
      </c>
      <c r="C2340" s="3" t="s">
        <v>18190</v>
      </c>
      <c r="D2340" s="2" t="s">
        <v>16999</v>
      </c>
      <c r="E2340" s="323" t="s">
        <v>8286</v>
      </c>
    </row>
    <row r="2341" customFormat="false" ht="12.8" hidden="false" customHeight="false" outlineLevel="0" collapsed="false">
      <c r="A2341" s="3" t="n">
        <v>34621</v>
      </c>
      <c r="B2341" s="3" t="s">
        <v>1640</v>
      </c>
      <c r="C2341" s="3" t="s">
        <v>18191</v>
      </c>
      <c r="D2341" s="2" t="s">
        <v>16999</v>
      </c>
      <c r="E2341" s="323" t="s">
        <v>18192</v>
      </c>
    </row>
    <row r="2342" customFormat="false" ht="12.8" hidden="false" customHeight="false" outlineLevel="0" collapsed="false">
      <c r="A2342" s="3" t="n">
        <v>34622</v>
      </c>
      <c r="B2342" s="3" t="s">
        <v>1640</v>
      </c>
      <c r="C2342" s="3" t="s">
        <v>18193</v>
      </c>
      <c r="D2342" s="2" t="s">
        <v>16999</v>
      </c>
      <c r="E2342" s="323" t="s">
        <v>10249</v>
      </c>
    </row>
    <row r="2343" customFormat="false" ht="12.8" hidden="false" customHeight="false" outlineLevel="0" collapsed="false">
      <c r="A2343" s="3" t="n">
        <v>34624</v>
      </c>
      <c r="B2343" s="3" t="s">
        <v>1640</v>
      </c>
      <c r="C2343" s="3" t="s">
        <v>18194</v>
      </c>
      <c r="D2343" s="2" t="s">
        <v>16999</v>
      </c>
      <c r="E2343" s="323" t="s">
        <v>3113</v>
      </c>
    </row>
    <row r="2344" customFormat="false" ht="12.8" hidden="false" customHeight="false" outlineLevel="0" collapsed="false">
      <c r="A2344" s="3" t="n">
        <v>34627</v>
      </c>
      <c r="B2344" s="3" t="s">
        <v>1640</v>
      </c>
      <c r="C2344" s="3" t="s">
        <v>18195</v>
      </c>
      <c r="D2344" s="2" t="s">
        <v>16999</v>
      </c>
      <c r="E2344" s="323" t="s">
        <v>12294</v>
      </c>
    </row>
    <row r="2345" customFormat="false" ht="12.8" hidden="false" customHeight="false" outlineLevel="0" collapsed="false">
      <c r="A2345" s="3" t="n">
        <v>34629</v>
      </c>
      <c r="B2345" s="3" t="s">
        <v>1640</v>
      </c>
      <c r="C2345" s="3" t="s">
        <v>18196</v>
      </c>
      <c r="D2345" s="2" t="s">
        <v>16999</v>
      </c>
      <c r="E2345" s="323" t="s">
        <v>18197</v>
      </c>
    </row>
    <row r="2346" customFormat="false" ht="12.8" hidden="false" customHeight="false" outlineLevel="0" collapsed="false">
      <c r="A2346" s="3" t="n">
        <v>39257</v>
      </c>
      <c r="B2346" s="3" t="s">
        <v>1640</v>
      </c>
      <c r="C2346" s="3" t="s">
        <v>18198</v>
      </c>
      <c r="D2346" s="2" t="s">
        <v>16999</v>
      </c>
      <c r="E2346" s="323" t="s">
        <v>12442</v>
      </c>
    </row>
    <row r="2347" customFormat="false" ht="12.8" hidden="false" customHeight="false" outlineLevel="0" collapsed="false">
      <c r="A2347" s="3" t="n">
        <v>39261</v>
      </c>
      <c r="B2347" s="3" t="s">
        <v>1640</v>
      </c>
      <c r="C2347" s="3" t="s">
        <v>18199</v>
      </c>
      <c r="D2347" s="2" t="s">
        <v>16999</v>
      </c>
      <c r="E2347" s="323" t="s">
        <v>5862</v>
      </c>
    </row>
    <row r="2348" customFormat="false" ht="12.8" hidden="false" customHeight="false" outlineLevel="0" collapsed="false">
      <c r="A2348" s="3" t="n">
        <v>39268</v>
      </c>
      <c r="B2348" s="3" t="s">
        <v>1640</v>
      </c>
      <c r="C2348" s="3" t="s">
        <v>18200</v>
      </c>
      <c r="D2348" s="2" t="s">
        <v>16999</v>
      </c>
      <c r="E2348" s="323" t="s">
        <v>18201</v>
      </c>
    </row>
    <row r="2349" customFormat="false" ht="12.8" hidden="false" customHeight="false" outlineLevel="0" collapsed="false">
      <c r="A2349" s="3" t="n">
        <v>39262</v>
      </c>
      <c r="B2349" s="3" t="s">
        <v>1640</v>
      </c>
      <c r="C2349" s="3" t="s">
        <v>18202</v>
      </c>
      <c r="D2349" s="2" t="s">
        <v>16999</v>
      </c>
      <c r="E2349" s="323" t="s">
        <v>9639</v>
      </c>
    </row>
    <row r="2350" customFormat="false" ht="12.8" hidden="false" customHeight="false" outlineLevel="0" collapsed="false">
      <c r="A2350" s="3" t="n">
        <v>39258</v>
      </c>
      <c r="B2350" s="3" t="s">
        <v>1640</v>
      </c>
      <c r="C2350" s="3" t="s">
        <v>18203</v>
      </c>
      <c r="D2350" s="2" t="s">
        <v>16999</v>
      </c>
      <c r="E2350" s="323" t="s">
        <v>18204</v>
      </c>
    </row>
    <row r="2351" customFormat="false" ht="12.8" hidden="false" customHeight="false" outlineLevel="0" collapsed="false">
      <c r="A2351" s="3" t="n">
        <v>39263</v>
      </c>
      <c r="B2351" s="3" t="s">
        <v>1640</v>
      </c>
      <c r="C2351" s="3" t="s">
        <v>18205</v>
      </c>
      <c r="D2351" s="2" t="s">
        <v>16999</v>
      </c>
      <c r="E2351" s="323" t="s">
        <v>18206</v>
      </c>
    </row>
    <row r="2352" customFormat="false" ht="12.8" hidden="false" customHeight="false" outlineLevel="0" collapsed="false">
      <c r="A2352" s="3" t="n">
        <v>39264</v>
      </c>
      <c r="B2352" s="3" t="s">
        <v>1640</v>
      </c>
      <c r="C2352" s="3" t="s">
        <v>18207</v>
      </c>
      <c r="D2352" s="2" t="s">
        <v>16999</v>
      </c>
      <c r="E2352" s="323" t="s">
        <v>18208</v>
      </c>
    </row>
    <row r="2353" customFormat="false" ht="12.8" hidden="false" customHeight="false" outlineLevel="0" collapsed="false">
      <c r="A2353" s="3" t="n">
        <v>39259</v>
      </c>
      <c r="B2353" s="3" t="s">
        <v>1640</v>
      </c>
      <c r="C2353" s="3" t="s">
        <v>18209</v>
      </c>
      <c r="D2353" s="2" t="s">
        <v>16999</v>
      </c>
      <c r="E2353" s="323" t="s">
        <v>18210</v>
      </c>
    </row>
    <row r="2354" customFormat="false" ht="12.8" hidden="false" customHeight="false" outlineLevel="0" collapsed="false">
      <c r="A2354" s="3" t="n">
        <v>39265</v>
      </c>
      <c r="B2354" s="3" t="s">
        <v>1640</v>
      </c>
      <c r="C2354" s="3" t="s">
        <v>18211</v>
      </c>
      <c r="D2354" s="2" t="s">
        <v>16999</v>
      </c>
      <c r="E2354" s="323" t="s">
        <v>18212</v>
      </c>
    </row>
    <row r="2355" customFormat="false" ht="12.8" hidden="false" customHeight="false" outlineLevel="0" collapsed="false">
      <c r="A2355" s="3" t="n">
        <v>39260</v>
      </c>
      <c r="B2355" s="3" t="s">
        <v>1640</v>
      </c>
      <c r="C2355" s="3" t="s">
        <v>18213</v>
      </c>
      <c r="D2355" s="2" t="s">
        <v>16999</v>
      </c>
      <c r="E2355" s="323" t="s">
        <v>18214</v>
      </c>
    </row>
    <row r="2356" customFormat="false" ht="12.8" hidden="false" customHeight="false" outlineLevel="0" collapsed="false">
      <c r="A2356" s="3" t="n">
        <v>39266</v>
      </c>
      <c r="B2356" s="3" t="s">
        <v>1640</v>
      </c>
      <c r="C2356" s="3" t="s">
        <v>18215</v>
      </c>
      <c r="D2356" s="2" t="s">
        <v>16999</v>
      </c>
      <c r="E2356" s="323" t="s">
        <v>18216</v>
      </c>
    </row>
    <row r="2357" customFormat="false" ht="12.8" hidden="false" customHeight="false" outlineLevel="0" collapsed="false">
      <c r="A2357" s="3" t="n">
        <v>39267</v>
      </c>
      <c r="B2357" s="3" t="s">
        <v>1640</v>
      </c>
      <c r="C2357" s="3" t="s">
        <v>18217</v>
      </c>
      <c r="D2357" s="2" t="s">
        <v>16999</v>
      </c>
      <c r="E2357" s="323" t="s">
        <v>18218</v>
      </c>
    </row>
    <row r="2358" customFormat="false" ht="12.8" hidden="false" customHeight="false" outlineLevel="0" collapsed="false">
      <c r="A2358" s="3" t="n">
        <v>11901</v>
      </c>
      <c r="B2358" s="3" t="s">
        <v>1640</v>
      </c>
      <c r="C2358" s="3" t="s">
        <v>18219</v>
      </c>
      <c r="D2358" s="2" t="s">
        <v>16999</v>
      </c>
      <c r="E2358" s="323" t="s">
        <v>12975</v>
      </c>
    </row>
    <row r="2359" customFormat="false" ht="12.8" hidden="false" customHeight="false" outlineLevel="0" collapsed="false">
      <c r="A2359" s="3" t="n">
        <v>11902</v>
      </c>
      <c r="B2359" s="3" t="s">
        <v>1640</v>
      </c>
      <c r="C2359" s="3" t="s">
        <v>18220</v>
      </c>
      <c r="D2359" s="2" t="s">
        <v>16999</v>
      </c>
      <c r="E2359" s="323" t="s">
        <v>14588</v>
      </c>
    </row>
    <row r="2360" customFormat="false" ht="12.8" hidden="false" customHeight="false" outlineLevel="0" collapsed="false">
      <c r="A2360" s="3" t="n">
        <v>11903</v>
      </c>
      <c r="B2360" s="3" t="s">
        <v>1640</v>
      </c>
      <c r="C2360" s="3" t="s">
        <v>18221</v>
      </c>
      <c r="D2360" s="2" t="s">
        <v>16999</v>
      </c>
      <c r="E2360" s="323" t="s">
        <v>3019</v>
      </c>
    </row>
    <row r="2361" customFormat="false" ht="12.8" hidden="false" customHeight="false" outlineLevel="0" collapsed="false">
      <c r="A2361" s="3" t="n">
        <v>11904</v>
      </c>
      <c r="B2361" s="3" t="s">
        <v>1640</v>
      </c>
      <c r="C2361" s="3" t="s">
        <v>18222</v>
      </c>
      <c r="D2361" s="2" t="s">
        <v>16999</v>
      </c>
      <c r="E2361" s="323" t="s">
        <v>3569</v>
      </c>
    </row>
    <row r="2362" customFormat="false" ht="12.8" hidden="false" customHeight="false" outlineLevel="0" collapsed="false">
      <c r="A2362" s="3" t="n">
        <v>11905</v>
      </c>
      <c r="B2362" s="3" t="s">
        <v>1640</v>
      </c>
      <c r="C2362" s="3" t="s">
        <v>18223</v>
      </c>
      <c r="D2362" s="2" t="s">
        <v>16999</v>
      </c>
      <c r="E2362" s="323" t="s">
        <v>18224</v>
      </c>
    </row>
    <row r="2363" customFormat="false" ht="12.8" hidden="false" customHeight="false" outlineLevel="0" collapsed="false">
      <c r="A2363" s="3" t="n">
        <v>11906</v>
      </c>
      <c r="B2363" s="3" t="s">
        <v>1640</v>
      </c>
      <c r="C2363" s="3" t="s">
        <v>18225</v>
      </c>
      <c r="D2363" s="2" t="s">
        <v>16999</v>
      </c>
      <c r="E2363" s="323" t="s">
        <v>2012</v>
      </c>
    </row>
    <row r="2364" customFormat="false" ht="12.8" hidden="false" customHeight="false" outlineLevel="0" collapsed="false">
      <c r="A2364" s="3" t="n">
        <v>11919</v>
      </c>
      <c r="B2364" s="3" t="s">
        <v>1640</v>
      </c>
      <c r="C2364" s="3" t="s">
        <v>18226</v>
      </c>
      <c r="D2364" s="2" t="s">
        <v>16999</v>
      </c>
      <c r="E2364" s="323" t="s">
        <v>18227</v>
      </c>
    </row>
    <row r="2365" customFormat="false" ht="12.8" hidden="false" customHeight="false" outlineLevel="0" collapsed="false">
      <c r="A2365" s="3" t="n">
        <v>11920</v>
      </c>
      <c r="B2365" s="3" t="s">
        <v>1640</v>
      </c>
      <c r="C2365" s="3" t="s">
        <v>18228</v>
      </c>
      <c r="D2365" s="2" t="s">
        <v>16999</v>
      </c>
      <c r="E2365" s="323" t="s">
        <v>3766</v>
      </c>
    </row>
    <row r="2366" customFormat="false" ht="12.8" hidden="false" customHeight="false" outlineLevel="0" collapsed="false">
      <c r="A2366" s="3" t="n">
        <v>11924</v>
      </c>
      <c r="B2366" s="3" t="s">
        <v>1640</v>
      </c>
      <c r="C2366" s="3" t="s">
        <v>18229</v>
      </c>
      <c r="D2366" s="2" t="s">
        <v>16999</v>
      </c>
      <c r="E2366" s="323" t="s">
        <v>18230</v>
      </c>
    </row>
    <row r="2367" customFormat="false" ht="12.8" hidden="false" customHeight="false" outlineLevel="0" collapsed="false">
      <c r="A2367" s="3" t="n">
        <v>11921</v>
      </c>
      <c r="B2367" s="3" t="s">
        <v>1640</v>
      </c>
      <c r="C2367" s="3" t="s">
        <v>18231</v>
      </c>
      <c r="D2367" s="2" t="s">
        <v>16999</v>
      </c>
      <c r="E2367" s="323" t="s">
        <v>7230</v>
      </c>
    </row>
    <row r="2368" customFormat="false" ht="12.8" hidden="false" customHeight="false" outlineLevel="0" collapsed="false">
      <c r="A2368" s="3" t="n">
        <v>11922</v>
      </c>
      <c r="B2368" s="3" t="s">
        <v>1640</v>
      </c>
      <c r="C2368" s="3" t="s">
        <v>18232</v>
      </c>
      <c r="D2368" s="2" t="s">
        <v>16999</v>
      </c>
      <c r="E2368" s="323" t="s">
        <v>12346</v>
      </c>
    </row>
    <row r="2369" customFormat="false" ht="12.8" hidden="false" customHeight="false" outlineLevel="0" collapsed="false">
      <c r="A2369" s="3" t="n">
        <v>11923</v>
      </c>
      <c r="B2369" s="3" t="s">
        <v>1640</v>
      </c>
      <c r="C2369" s="3" t="s">
        <v>18233</v>
      </c>
      <c r="D2369" s="2" t="s">
        <v>16999</v>
      </c>
      <c r="E2369" s="323" t="s">
        <v>13207</v>
      </c>
    </row>
    <row r="2370" customFormat="false" ht="12.8" hidden="false" customHeight="false" outlineLevel="0" collapsed="false">
      <c r="A2370" s="3" t="n">
        <v>11916</v>
      </c>
      <c r="B2370" s="3" t="s">
        <v>1640</v>
      </c>
      <c r="C2370" s="3" t="s">
        <v>18234</v>
      </c>
      <c r="D2370" s="2" t="s">
        <v>16999</v>
      </c>
      <c r="E2370" s="323" t="s">
        <v>18235</v>
      </c>
    </row>
    <row r="2371" customFormat="false" ht="12.8" hidden="false" customHeight="false" outlineLevel="0" collapsed="false">
      <c r="A2371" s="3" t="n">
        <v>11914</v>
      </c>
      <c r="B2371" s="3" t="s">
        <v>1640</v>
      </c>
      <c r="C2371" s="3" t="s">
        <v>18236</v>
      </c>
      <c r="D2371" s="2" t="s">
        <v>16999</v>
      </c>
      <c r="E2371" s="323" t="s">
        <v>10910</v>
      </c>
    </row>
    <row r="2372" customFormat="false" ht="12.8" hidden="false" customHeight="false" outlineLevel="0" collapsed="false">
      <c r="A2372" s="3" t="n">
        <v>11917</v>
      </c>
      <c r="B2372" s="3" t="s">
        <v>1640</v>
      </c>
      <c r="C2372" s="3" t="s">
        <v>18237</v>
      </c>
      <c r="D2372" s="2" t="s">
        <v>16999</v>
      </c>
      <c r="E2372" s="323" t="s">
        <v>3075</v>
      </c>
    </row>
    <row r="2373" customFormat="false" ht="12.8" hidden="false" customHeight="false" outlineLevel="0" collapsed="false">
      <c r="A2373" s="3" t="n">
        <v>11918</v>
      </c>
      <c r="B2373" s="3" t="s">
        <v>1640</v>
      </c>
      <c r="C2373" s="3" t="s">
        <v>18238</v>
      </c>
      <c r="D2373" s="2" t="s">
        <v>16999</v>
      </c>
      <c r="E2373" s="323" t="s">
        <v>18239</v>
      </c>
    </row>
    <row r="2374" customFormat="false" ht="12.8" hidden="false" customHeight="false" outlineLevel="0" collapsed="false">
      <c r="A2374" s="3" t="n">
        <v>37734</v>
      </c>
      <c r="B2374" s="3" t="s">
        <v>1640</v>
      </c>
      <c r="C2374" s="3" t="s">
        <v>18240</v>
      </c>
      <c r="D2374" s="2" t="s">
        <v>16943</v>
      </c>
      <c r="E2374" s="323" t="s">
        <v>18241</v>
      </c>
    </row>
    <row r="2375" customFormat="false" ht="12.8" hidden="false" customHeight="false" outlineLevel="0" collapsed="false">
      <c r="A2375" s="3" t="n">
        <v>42251</v>
      </c>
      <c r="B2375" s="3" t="s">
        <v>1640</v>
      </c>
      <c r="C2375" s="3" t="s">
        <v>18242</v>
      </c>
      <c r="D2375" s="2" t="s">
        <v>16943</v>
      </c>
      <c r="E2375" s="323" t="s">
        <v>18243</v>
      </c>
    </row>
    <row r="2376" customFormat="false" ht="12.8" hidden="false" customHeight="false" outlineLevel="0" collapsed="false">
      <c r="A2376" s="3" t="n">
        <v>37733</v>
      </c>
      <c r="B2376" s="3" t="s">
        <v>1640</v>
      </c>
      <c r="C2376" s="3" t="s">
        <v>18244</v>
      </c>
      <c r="D2376" s="2" t="s">
        <v>16943</v>
      </c>
      <c r="E2376" s="323" t="s">
        <v>18245</v>
      </c>
    </row>
    <row r="2377" customFormat="false" ht="12.8" hidden="false" customHeight="false" outlineLevel="0" collapsed="false">
      <c r="A2377" s="3" t="n">
        <v>37735</v>
      </c>
      <c r="B2377" s="3" t="s">
        <v>1640</v>
      </c>
      <c r="C2377" s="3" t="s">
        <v>18246</v>
      </c>
      <c r="D2377" s="2" t="s">
        <v>16943</v>
      </c>
      <c r="E2377" s="323" t="s">
        <v>18247</v>
      </c>
    </row>
    <row r="2378" customFormat="false" ht="12.8" hidden="false" customHeight="false" outlineLevel="0" collapsed="false">
      <c r="A2378" s="3" t="n">
        <v>5090</v>
      </c>
      <c r="B2378" s="3" t="s">
        <v>1640</v>
      </c>
      <c r="C2378" s="3" t="s">
        <v>18248</v>
      </c>
      <c r="D2378" s="2" t="s">
        <v>16943</v>
      </c>
      <c r="E2378" s="323" t="s">
        <v>6699</v>
      </c>
    </row>
    <row r="2379" customFormat="false" ht="12.8" hidden="false" customHeight="false" outlineLevel="0" collapsed="false">
      <c r="A2379" s="3" t="n">
        <v>5085</v>
      </c>
      <c r="B2379" s="3" t="s">
        <v>1640</v>
      </c>
      <c r="C2379" s="3" t="s">
        <v>18249</v>
      </c>
      <c r="D2379" s="2" t="s">
        <v>16943</v>
      </c>
      <c r="E2379" s="323" t="s">
        <v>6934</v>
      </c>
    </row>
    <row r="2380" customFormat="false" ht="12.8" hidden="false" customHeight="false" outlineLevel="0" collapsed="false">
      <c r="A2380" s="3" t="n">
        <v>43603</v>
      </c>
      <c r="B2380" s="3" t="s">
        <v>1640</v>
      </c>
      <c r="C2380" s="3" t="s">
        <v>18250</v>
      </c>
      <c r="D2380" s="2" t="s">
        <v>16943</v>
      </c>
      <c r="E2380" s="323" t="s">
        <v>10594</v>
      </c>
    </row>
    <row r="2381" customFormat="false" ht="12.8" hidden="false" customHeight="false" outlineLevel="0" collapsed="false">
      <c r="A2381" s="3" t="n">
        <v>38374</v>
      </c>
      <c r="B2381" s="3" t="s">
        <v>1640</v>
      </c>
      <c r="C2381" s="3" t="s">
        <v>18251</v>
      </c>
      <c r="D2381" s="2" t="s">
        <v>16943</v>
      </c>
      <c r="E2381" s="323" t="s">
        <v>18252</v>
      </c>
    </row>
    <row r="2382" customFormat="false" ht="12.8" hidden="false" customHeight="false" outlineLevel="0" collapsed="false">
      <c r="A2382" s="3" t="n">
        <v>20212</v>
      </c>
      <c r="B2382" s="3" t="s">
        <v>1640</v>
      </c>
      <c r="C2382" s="3" t="s">
        <v>18253</v>
      </c>
      <c r="D2382" s="2" t="s">
        <v>16999</v>
      </c>
      <c r="E2382" s="323" t="s">
        <v>10392</v>
      </c>
    </row>
    <row r="2383" customFormat="false" ht="12.8" hidden="false" customHeight="false" outlineLevel="0" collapsed="false">
      <c r="A2383" s="3" t="n">
        <v>20209</v>
      </c>
      <c r="B2383" s="3" t="s">
        <v>1640</v>
      </c>
      <c r="C2383" s="3" t="s">
        <v>18254</v>
      </c>
      <c r="D2383" s="2" t="s">
        <v>16999</v>
      </c>
      <c r="E2383" s="323" t="s">
        <v>18255</v>
      </c>
    </row>
    <row r="2384" customFormat="false" ht="12.8" hidden="false" customHeight="false" outlineLevel="0" collapsed="false">
      <c r="A2384" s="3" t="n">
        <v>4430</v>
      </c>
      <c r="B2384" s="3" t="s">
        <v>1640</v>
      </c>
      <c r="C2384" s="3" t="s">
        <v>18256</v>
      </c>
      <c r="D2384" s="2" t="s">
        <v>16999</v>
      </c>
      <c r="E2384" s="323" t="s">
        <v>9066</v>
      </c>
    </row>
    <row r="2385" customFormat="false" ht="12.8" hidden="false" customHeight="false" outlineLevel="0" collapsed="false">
      <c r="A2385" s="3" t="n">
        <v>4433</v>
      </c>
      <c r="B2385" s="3" t="s">
        <v>1640</v>
      </c>
      <c r="C2385" s="3" t="s">
        <v>18257</v>
      </c>
      <c r="D2385" s="2" t="s">
        <v>16999</v>
      </c>
      <c r="E2385" s="323" t="s">
        <v>8830</v>
      </c>
    </row>
    <row r="2386" customFormat="false" ht="12.8" hidden="false" customHeight="false" outlineLevel="0" collapsed="false">
      <c r="A2386" s="3" t="n">
        <v>4400</v>
      </c>
      <c r="B2386" s="3" t="s">
        <v>1640</v>
      </c>
      <c r="C2386" s="3" t="s">
        <v>18258</v>
      </c>
      <c r="D2386" s="2" t="s">
        <v>16999</v>
      </c>
      <c r="E2386" s="323" t="s">
        <v>18259</v>
      </c>
    </row>
    <row r="2387" customFormat="false" ht="12.8" hidden="false" customHeight="false" outlineLevel="0" collapsed="false">
      <c r="A2387" s="3" t="n">
        <v>2729</v>
      </c>
      <c r="B2387" s="3" t="s">
        <v>1640</v>
      </c>
      <c r="C2387" s="3" t="s">
        <v>18260</v>
      </c>
      <c r="D2387" s="2" t="s">
        <v>16943</v>
      </c>
      <c r="E2387" s="323" t="s">
        <v>5550</v>
      </c>
    </row>
    <row r="2388" customFormat="false" ht="12.8" hidden="false" customHeight="false" outlineLevel="0" collapsed="false">
      <c r="A2388" s="3" t="n">
        <v>4513</v>
      </c>
      <c r="B2388" s="3" t="s">
        <v>1640</v>
      </c>
      <c r="C2388" s="3" t="s">
        <v>18261</v>
      </c>
      <c r="D2388" s="2" t="s">
        <v>16999</v>
      </c>
      <c r="E2388" s="323" t="s">
        <v>18262</v>
      </c>
    </row>
    <row r="2389" customFormat="false" ht="12.8" hidden="false" customHeight="false" outlineLevel="0" collapsed="false">
      <c r="A2389" s="3" t="n">
        <v>37106</v>
      </c>
      <c r="B2389" s="3" t="s">
        <v>1640</v>
      </c>
      <c r="C2389" s="3" t="s">
        <v>18263</v>
      </c>
      <c r="D2389" s="2" t="s">
        <v>16943</v>
      </c>
      <c r="E2389" s="323" t="s">
        <v>18264</v>
      </c>
    </row>
    <row r="2390" customFormat="false" ht="12.8" hidden="false" customHeight="false" outlineLevel="0" collapsed="false">
      <c r="A2390" s="3" t="n">
        <v>11869</v>
      </c>
      <c r="B2390" s="3" t="s">
        <v>1640</v>
      </c>
      <c r="C2390" s="3" t="s">
        <v>18265</v>
      </c>
      <c r="D2390" s="2" t="s">
        <v>16943</v>
      </c>
      <c r="E2390" s="323" t="s">
        <v>18266</v>
      </c>
    </row>
    <row r="2391" customFormat="false" ht="12.8" hidden="false" customHeight="false" outlineLevel="0" collapsed="false">
      <c r="A2391" s="3" t="n">
        <v>43981</v>
      </c>
      <c r="B2391" s="3" t="s">
        <v>1640</v>
      </c>
      <c r="C2391" s="3" t="s">
        <v>18267</v>
      </c>
      <c r="D2391" s="2" t="s">
        <v>16943</v>
      </c>
      <c r="E2391" s="323" t="s">
        <v>18268</v>
      </c>
    </row>
    <row r="2392" customFormat="false" ht="12.8" hidden="false" customHeight="false" outlineLevel="0" collapsed="false">
      <c r="A2392" s="3" t="n">
        <v>37104</v>
      </c>
      <c r="B2392" s="3" t="s">
        <v>1640</v>
      </c>
      <c r="C2392" s="3" t="s">
        <v>18269</v>
      </c>
      <c r="D2392" s="2" t="s">
        <v>16943</v>
      </c>
      <c r="E2392" s="323" t="s">
        <v>18270</v>
      </c>
    </row>
    <row r="2393" customFormat="false" ht="12.8" hidden="false" customHeight="false" outlineLevel="0" collapsed="false">
      <c r="A2393" s="3" t="n">
        <v>43982</v>
      </c>
      <c r="B2393" s="3" t="s">
        <v>1640</v>
      </c>
      <c r="C2393" s="3" t="s">
        <v>18271</v>
      </c>
      <c r="D2393" s="2" t="s">
        <v>16943</v>
      </c>
      <c r="E2393" s="323" t="s">
        <v>18272</v>
      </c>
    </row>
    <row r="2394" customFormat="false" ht="12.8" hidden="false" customHeight="false" outlineLevel="0" collapsed="false">
      <c r="A2394" s="3" t="n">
        <v>43978</v>
      </c>
      <c r="B2394" s="3" t="s">
        <v>1640</v>
      </c>
      <c r="C2394" s="3" t="s">
        <v>18273</v>
      </c>
      <c r="D2394" s="2" t="s">
        <v>16943</v>
      </c>
      <c r="E2394" s="323" t="s">
        <v>18274</v>
      </c>
    </row>
    <row r="2395" customFormat="false" ht="12.8" hidden="false" customHeight="false" outlineLevel="0" collapsed="false">
      <c r="A2395" s="3" t="n">
        <v>11871</v>
      </c>
      <c r="B2395" s="3" t="s">
        <v>1640</v>
      </c>
      <c r="C2395" s="3" t="s">
        <v>18275</v>
      </c>
      <c r="D2395" s="2" t="s">
        <v>16943</v>
      </c>
      <c r="E2395" s="323" t="s">
        <v>18276</v>
      </c>
    </row>
    <row r="2396" customFormat="false" ht="12.8" hidden="false" customHeight="false" outlineLevel="0" collapsed="false">
      <c r="A2396" s="3" t="n">
        <v>37105</v>
      </c>
      <c r="B2396" s="3" t="s">
        <v>1640</v>
      </c>
      <c r="C2396" s="3" t="s">
        <v>18277</v>
      </c>
      <c r="D2396" s="2" t="s">
        <v>16943</v>
      </c>
      <c r="E2396" s="323" t="s">
        <v>18278</v>
      </c>
    </row>
    <row r="2397" customFormat="false" ht="12.8" hidden="false" customHeight="false" outlineLevel="0" collapsed="false">
      <c r="A2397" s="3" t="n">
        <v>43980</v>
      </c>
      <c r="B2397" s="3" t="s">
        <v>1640</v>
      </c>
      <c r="C2397" s="3" t="s">
        <v>18279</v>
      </c>
      <c r="D2397" s="2" t="s">
        <v>16943</v>
      </c>
      <c r="E2397" s="323" t="s">
        <v>18280</v>
      </c>
    </row>
    <row r="2398" customFormat="false" ht="12.8" hidden="false" customHeight="false" outlineLevel="0" collapsed="false">
      <c r="A2398" s="3" t="n">
        <v>43979</v>
      </c>
      <c r="B2398" s="3" t="s">
        <v>1640</v>
      </c>
      <c r="C2398" s="3" t="s">
        <v>18281</v>
      </c>
      <c r="D2398" s="2" t="s">
        <v>16943</v>
      </c>
      <c r="E2398" s="323" t="s">
        <v>18282</v>
      </c>
    </row>
    <row r="2399" customFormat="false" ht="12.8" hidden="false" customHeight="false" outlineLevel="0" collapsed="false">
      <c r="A2399" s="3" t="n">
        <v>11868</v>
      </c>
      <c r="B2399" s="3" t="s">
        <v>1640</v>
      </c>
      <c r="C2399" s="3" t="s">
        <v>18283</v>
      </c>
      <c r="D2399" s="2" t="s">
        <v>16943</v>
      </c>
      <c r="E2399" s="323" t="s">
        <v>18284</v>
      </c>
    </row>
    <row r="2400" customFormat="false" ht="12.8" hidden="false" customHeight="false" outlineLevel="0" collapsed="false">
      <c r="A2400" s="3" t="n">
        <v>34636</v>
      </c>
      <c r="B2400" s="3" t="s">
        <v>1640</v>
      </c>
      <c r="C2400" s="3" t="s">
        <v>18285</v>
      </c>
      <c r="D2400" s="2" t="s">
        <v>16943</v>
      </c>
      <c r="E2400" s="323" t="s">
        <v>18286</v>
      </c>
    </row>
    <row r="2401" customFormat="false" ht="12.8" hidden="false" customHeight="false" outlineLevel="0" collapsed="false">
      <c r="A2401" s="3" t="n">
        <v>34639</v>
      </c>
      <c r="B2401" s="3" t="s">
        <v>1640</v>
      </c>
      <c r="C2401" s="3" t="s">
        <v>18287</v>
      </c>
      <c r="D2401" s="2" t="s">
        <v>16943</v>
      </c>
      <c r="E2401" s="323" t="s">
        <v>18288</v>
      </c>
    </row>
    <row r="2402" customFormat="false" ht="12.8" hidden="false" customHeight="false" outlineLevel="0" collapsed="false">
      <c r="A2402" s="3" t="n">
        <v>34640</v>
      </c>
      <c r="B2402" s="3" t="s">
        <v>1640</v>
      </c>
      <c r="C2402" s="3" t="s">
        <v>18289</v>
      </c>
      <c r="D2402" s="2" t="s">
        <v>16943</v>
      </c>
      <c r="E2402" s="323" t="s">
        <v>18290</v>
      </c>
    </row>
    <row r="2403" customFormat="false" ht="12.8" hidden="false" customHeight="false" outlineLevel="0" collapsed="false">
      <c r="A2403" s="3" t="n">
        <v>43977</v>
      </c>
      <c r="B2403" s="3" t="s">
        <v>1640</v>
      </c>
      <c r="C2403" s="3" t="s">
        <v>18291</v>
      </c>
      <c r="D2403" s="2" t="s">
        <v>16943</v>
      </c>
      <c r="E2403" s="323" t="s">
        <v>18292</v>
      </c>
    </row>
    <row r="2404" customFormat="false" ht="12.8" hidden="false" customHeight="false" outlineLevel="0" collapsed="false">
      <c r="A2404" s="3" t="n">
        <v>34637</v>
      </c>
      <c r="B2404" s="3" t="s">
        <v>1640</v>
      </c>
      <c r="C2404" s="3" t="s">
        <v>18293</v>
      </c>
      <c r="D2404" s="2" t="s">
        <v>16943</v>
      </c>
      <c r="E2404" s="323" t="s">
        <v>18294</v>
      </c>
    </row>
    <row r="2405" customFormat="false" ht="12.8" hidden="false" customHeight="false" outlineLevel="0" collapsed="false">
      <c r="A2405" s="3" t="n">
        <v>34638</v>
      </c>
      <c r="B2405" s="3" t="s">
        <v>1640</v>
      </c>
      <c r="C2405" s="3" t="s">
        <v>18295</v>
      </c>
      <c r="D2405" s="2" t="s">
        <v>16943</v>
      </c>
      <c r="E2405" s="323" t="s">
        <v>18296</v>
      </c>
    </row>
    <row r="2406" customFormat="false" ht="12.8" hidden="false" customHeight="false" outlineLevel="0" collapsed="false">
      <c r="A2406" s="3" t="n">
        <v>34641</v>
      </c>
      <c r="B2406" s="3" t="s">
        <v>1640</v>
      </c>
      <c r="C2406" s="3" t="s">
        <v>18297</v>
      </c>
      <c r="D2406" s="2" t="s">
        <v>16943</v>
      </c>
      <c r="E2406" s="323" t="s">
        <v>18298</v>
      </c>
    </row>
    <row r="2407" customFormat="false" ht="12.8" hidden="false" customHeight="false" outlineLevel="0" collapsed="false">
      <c r="A2407" s="3" t="n">
        <v>43434</v>
      </c>
      <c r="B2407" s="3" t="s">
        <v>1640</v>
      </c>
      <c r="C2407" s="3" t="s">
        <v>18299</v>
      </c>
      <c r="D2407" s="2" t="s">
        <v>16943</v>
      </c>
      <c r="E2407" s="323" t="s">
        <v>18300</v>
      </c>
    </row>
    <row r="2408" customFormat="false" ht="12.8" hidden="false" customHeight="false" outlineLevel="0" collapsed="false">
      <c r="A2408" s="3" t="n">
        <v>43435</v>
      </c>
      <c r="B2408" s="3" t="s">
        <v>1640</v>
      </c>
      <c r="C2408" s="3" t="s">
        <v>18301</v>
      </c>
      <c r="D2408" s="2" t="s">
        <v>16943</v>
      </c>
      <c r="E2408" s="323" t="s">
        <v>18302</v>
      </c>
    </row>
    <row r="2409" customFormat="false" ht="12.8" hidden="false" customHeight="false" outlineLevel="0" collapsed="false">
      <c r="A2409" s="3" t="n">
        <v>43436</v>
      </c>
      <c r="B2409" s="3" t="s">
        <v>1640</v>
      </c>
      <c r="C2409" s="3" t="s">
        <v>18303</v>
      </c>
      <c r="D2409" s="2" t="s">
        <v>16943</v>
      </c>
      <c r="E2409" s="323" t="s">
        <v>18304</v>
      </c>
    </row>
    <row r="2410" customFormat="false" ht="12.8" hidden="false" customHeight="false" outlineLevel="0" collapsed="false">
      <c r="A2410" s="3" t="n">
        <v>43437</v>
      </c>
      <c r="B2410" s="3" t="s">
        <v>1640</v>
      </c>
      <c r="C2410" s="3" t="s">
        <v>18305</v>
      </c>
      <c r="D2410" s="2" t="s">
        <v>16943</v>
      </c>
      <c r="E2410" s="323" t="s">
        <v>18306</v>
      </c>
    </row>
    <row r="2411" customFormat="false" ht="12.8" hidden="false" customHeight="false" outlineLevel="0" collapsed="false">
      <c r="A2411" s="3" t="n">
        <v>43438</v>
      </c>
      <c r="B2411" s="3" t="s">
        <v>1640</v>
      </c>
      <c r="C2411" s="3" t="s">
        <v>18307</v>
      </c>
      <c r="D2411" s="2" t="s">
        <v>16943</v>
      </c>
      <c r="E2411" s="323" t="s">
        <v>18308</v>
      </c>
    </row>
    <row r="2412" customFormat="false" ht="12.8" hidden="false" customHeight="false" outlineLevel="0" collapsed="false">
      <c r="A2412" s="3" t="n">
        <v>41627</v>
      </c>
      <c r="B2412" s="3" t="s">
        <v>1640</v>
      </c>
      <c r="C2412" s="3" t="s">
        <v>18309</v>
      </c>
      <c r="D2412" s="2" t="s">
        <v>16943</v>
      </c>
      <c r="E2412" s="323" t="s">
        <v>18310</v>
      </c>
    </row>
    <row r="2413" customFormat="false" ht="12.8" hidden="false" customHeight="false" outlineLevel="0" collapsed="false">
      <c r="A2413" s="3" t="n">
        <v>41628</v>
      </c>
      <c r="B2413" s="3" t="s">
        <v>1640</v>
      </c>
      <c r="C2413" s="3" t="s">
        <v>18311</v>
      </c>
      <c r="D2413" s="2" t="s">
        <v>16943</v>
      </c>
      <c r="E2413" s="323" t="s">
        <v>18312</v>
      </c>
    </row>
    <row r="2414" customFormat="false" ht="12.8" hidden="false" customHeight="false" outlineLevel="0" collapsed="false">
      <c r="A2414" s="3" t="n">
        <v>41629</v>
      </c>
      <c r="B2414" s="3" t="s">
        <v>1640</v>
      </c>
      <c r="C2414" s="3" t="s">
        <v>18313</v>
      </c>
      <c r="D2414" s="2" t="s">
        <v>16943</v>
      </c>
      <c r="E2414" s="323" t="s">
        <v>18314</v>
      </c>
    </row>
    <row r="2415" customFormat="false" ht="12.8" hidden="false" customHeight="false" outlineLevel="0" collapsed="false">
      <c r="A2415" s="3" t="n">
        <v>43429</v>
      </c>
      <c r="B2415" s="3" t="s">
        <v>1640</v>
      </c>
      <c r="C2415" s="3" t="s">
        <v>18315</v>
      </c>
      <c r="D2415" s="2" t="s">
        <v>16943</v>
      </c>
      <c r="E2415" s="323" t="s">
        <v>18316</v>
      </c>
    </row>
    <row r="2416" customFormat="false" ht="12.8" hidden="false" customHeight="false" outlineLevel="0" collapsed="false">
      <c r="A2416" s="3" t="n">
        <v>43430</v>
      </c>
      <c r="B2416" s="3" t="s">
        <v>1640</v>
      </c>
      <c r="C2416" s="3" t="s">
        <v>18317</v>
      </c>
      <c r="D2416" s="2" t="s">
        <v>16943</v>
      </c>
      <c r="E2416" s="323" t="s">
        <v>18318</v>
      </c>
    </row>
    <row r="2417" customFormat="false" ht="12.8" hidden="false" customHeight="false" outlineLevel="0" collapsed="false">
      <c r="A2417" s="3" t="n">
        <v>43431</v>
      </c>
      <c r="B2417" s="3" t="s">
        <v>1640</v>
      </c>
      <c r="C2417" s="3" t="s">
        <v>18319</v>
      </c>
      <c r="D2417" s="2" t="s">
        <v>16943</v>
      </c>
      <c r="E2417" s="323" t="s">
        <v>18320</v>
      </c>
    </row>
    <row r="2418" customFormat="false" ht="12.8" hidden="false" customHeight="false" outlineLevel="0" collapsed="false">
      <c r="A2418" s="3" t="n">
        <v>43432</v>
      </c>
      <c r="B2418" s="3" t="s">
        <v>1640</v>
      </c>
      <c r="C2418" s="3" t="s">
        <v>18321</v>
      </c>
      <c r="D2418" s="2" t="s">
        <v>16943</v>
      </c>
      <c r="E2418" s="323" t="s">
        <v>8034</v>
      </c>
    </row>
    <row r="2419" customFormat="false" ht="12.8" hidden="false" customHeight="false" outlineLevel="0" collapsed="false">
      <c r="A2419" s="3" t="n">
        <v>43433</v>
      </c>
      <c r="B2419" s="3" t="s">
        <v>1640</v>
      </c>
      <c r="C2419" s="3" t="s">
        <v>18322</v>
      </c>
      <c r="D2419" s="2" t="s">
        <v>16943</v>
      </c>
      <c r="E2419" s="323" t="s">
        <v>18323</v>
      </c>
    </row>
    <row r="2420" customFormat="false" ht="12.8" hidden="false" customHeight="false" outlineLevel="0" collapsed="false">
      <c r="A2420" s="3" t="n">
        <v>43094</v>
      </c>
      <c r="B2420" s="3" t="s">
        <v>1640</v>
      </c>
      <c r="C2420" s="3" t="s">
        <v>18324</v>
      </c>
      <c r="D2420" s="2" t="s">
        <v>16943</v>
      </c>
      <c r="E2420" s="323" t="s">
        <v>18325</v>
      </c>
    </row>
    <row r="2421" customFormat="false" ht="12.8" hidden="false" customHeight="false" outlineLevel="0" collapsed="false">
      <c r="A2421" s="3" t="n">
        <v>43093</v>
      </c>
      <c r="B2421" s="3" t="s">
        <v>1640</v>
      </c>
      <c r="C2421" s="3" t="s">
        <v>18326</v>
      </c>
      <c r="D2421" s="2" t="s">
        <v>16943</v>
      </c>
      <c r="E2421" s="323" t="s">
        <v>18327</v>
      </c>
    </row>
    <row r="2422" customFormat="false" ht="12.8" hidden="false" customHeight="false" outlineLevel="0" collapsed="false">
      <c r="A2422" s="3" t="n">
        <v>11694</v>
      </c>
      <c r="B2422" s="3" t="s">
        <v>1640</v>
      </c>
      <c r="C2422" s="3" t="s">
        <v>18328</v>
      </c>
      <c r="D2422" s="2" t="s">
        <v>16943</v>
      </c>
      <c r="E2422" s="323" t="s">
        <v>18329</v>
      </c>
    </row>
    <row r="2423" customFormat="false" ht="12.8" hidden="false" customHeight="false" outlineLevel="0" collapsed="false">
      <c r="A2423" s="3" t="n">
        <v>1030</v>
      </c>
      <c r="B2423" s="3" t="s">
        <v>1640</v>
      </c>
      <c r="C2423" s="3" t="s">
        <v>18330</v>
      </c>
      <c r="D2423" s="2" t="s">
        <v>16943</v>
      </c>
      <c r="E2423" s="323" t="s">
        <v>18331</v>
      </c>
    </row>
    <row r="2424" customFormat="false" ht="12.8" hidden="false" customHeight="false" outlineLevel="0" collapsed="false">
      <c r="A2424" s="3" t="n">
        <v>11881</v>
      </c>
      <c r="B2424" s="3" t="s">
        <v>1640</v>
      </c>
      <c r="C2424" s="3" t="s">
        <v>18332</v>
      </c>
      <c r="D2424" s="2" t="s">
        <v>16943</v>
      </c>
      <c r="E2424" s="323" t="s">
        <v>17307</v>
      </c>
    </row>
    <row r="2425" customFormat="false" ht="12.8" hidden="false" customHeight="false" outlineLevel="0" collapsed="false">
      <c r="A2425" s="3" t="n">
        <v>35277</v>
      </c>
      <c r="B2425" s="3" t="s">
        <v>1640</v>
      </c>
      <c r="C2425" s="3" t="s">
        <v>18333</v>
      </c>
      <c r="D2425" s="2" t="s">
        <v>16943</v>
      </c>
      <c r="E2425" s="323" t="s">
        <v>18334</v>
      </c>
    </row>
    <row r="2426" customFormat="false" ht="12.8" hidden="false" customHeight="false" outlineLevel="0" collapsed="false">
      <c r="A2426" s="3" t="n">
        <v>10521</v>
      </c>
      <c r="B2426" s="3" t="s">
        <v>1640</v>
      </c>
      <c r="C2426" s="3" t="s">
        <v>18335</v>
      </c>
      <c r="D2426" s="2" t="s">
        <v>16943</v>
      </c>
      <c r="E2426" s="323" t="s">
        <v>18336</v>
      </c>
    </row>
    <row r="2427" customFormat="false" ht="12.8" hidden="false" customHeight="false" outlineLevel="0" collapsed="false">
      <c r="A2427" s="3" t="n">
        <v>10885</v>
      </c>
      <c r="B2427" s="3" t="s">
        <v>1640</v>
      </c>
      <c r="C2427" s="3" t="s">
        <v>18337</v>
      </c>
      <c r="D2427" s="2" t="s">
        <v>16943</v>
      </c>
      <c r="E2427" s="323" t="s">
        <v>18338</v>
      </c>
    </row>
    <row r="2428" customFormat="false" ht="12.8" hidden="false" customHeight="false" outlineLevel="0" collapsed="false">
      <c r="A2428" s="3" t="n">
        <v>20962</v>
      </c>
      <c r="B2428" s="3" t="s">
        <v>1640</v>
      </c>
      <c r="C2428" s="3" t="s">
        <v>18339</v>
      </c>
      <c r="D2428" s="2" t="s">
        <v>16943</v>
      </c>
      <c r="E2428" s="323" t="s">
        <v>18340</v>
      </c>
    </row>
    <row r="2429" customFormat="false" ht="12.8" hidden="false" customHeight="false" outlineLevel="0" collapsed="false">
      <c r="A2429" s="3" t="n">
        <v>20963</v>
      </c>
      <c r="B2429" s="3" t="s">
        <v>1640</v>
      </c>
      <c r="C2429" s="3" t="s">
        <v>18341</v>
      </c>
      <c r="D2429" s="2" t="s">
        <v>16943</v>
      </c>
      <c r="E2429" s="323" t="s">
        <v>18342</v>
      </c>
    </row>
    <row r="2430" customFormat="false" ht="12.8" hidden="false" customHeight="false" outlineLevel="0" collapsed="false">
      <c r="A2430" s="3" t="n">
        <v>34643</v>
      </c>
      <c r="B2430" s="3" t="s">
        <v>1640</v>
      </c>
      <c r="C2430" s="3" t="s">
        <v>18343</v>
      </c>
      <c r="D2430" s="2" t="s">
        <v>16943</v>
      </c>
      <c r="E2430" s="323" t="s">
        <v>18344</v>
      </c>
    </row>
    <row r="2431" customFormat="false" ht="12.8" hidden="false" customHeight="false" outlineLevel="0" collapsed="false">
      <c r="A2431" s="3" t="n">
        <v>41480</v>
      </c>
      <c r="B2431" s="3" t="s">
        <v>1640</v>
      </c>
      <c r="C2431" s="3" t="s">
        <v>18345</v>
      </c>
      <c r="D2431" s="2" t="s">
        <v>16943</v>
      </c>
      <c r="E2431" s="323" t="s">
        <v>18346</v>
      </c>
    </row>
    <row r="2432" customFormat="false" ht="12.8" hidden="false" customHeight="false" outlineLevel="0" collapsed="false">
      <c r="A2432" s="3" t="n">
        <v>41474</v>
      </c>
      <c r="B2432" s="3" t="s">
        <v>1640</v>
      </c>
      <c r="C2432" s="3" t="s">
        <v>18347</v>
      </c>
      <c r="D2432" s="2" t="s">
        <v>16943</v>
      </c>
      <c r="E2432" s="323" t="s">
        <v>18348</v>
      </c>
    </row>
    <row r="2433" customFormat="false" ht="12.8" hidden="false" customHeight="false" outlineLevel="0" collapsed="false">
      <c r="A2433" s="3" t="n">
        <v>41475</v>
      </c>
      <c r="B2433" s="3" t="s">
        <v>1640</v>
      </c>
      <c r="C2433" s="3" t="s">
        <v>18349</v>
      </c>
      <c r="D2433" s="2" t="s">
        <v>16943</v>
      </c>
      <c r="E2433" s="323" t="s">
        <v>18350</v>
      </c>
    </row>
    <row r="2434" customFormat="false" ht="12.8" hidden="false" customHeight="false" outlineLevel="0" collapsed="false">
      <c r="A2434" s="3" t="n">
        <v>41476</v>
      </c>
      <c r="B2434" s="3" t="s">
        <v>1640</v>
      </c>
      <c r="C2434" s="3" t="s">
        <v>18351</v>
      </c>
      <c r="D2434" s="2" t="s">
        <v>16943</v>
      </c>
      <c r="E2434" s="323" t="s">
        <v>18352</v>
      </c>
    </row>
    <row r="2435" customFormat="false" ht="12.8" hidden="false" customHeight="false" outlineLevel="0" collapsed="false">
      <c r="A2435" s="3" t="n">
        <v>2555</v>
      </c>
      <c r="B2435" s="3" t="s">
        <v>1640</v>
      </c>
      <c r="C2435" s="3" t="s">
        <v>18353</v>
      </c>
      <c r="D2435" s="2" t="s">
        <v>16943</v>
      </c>
      <c r="E2435" s="323" t="s">
        <v>3897</v>
      </c>
    </row>
    <row r="2436" customFormat="false" ht="12.8" hidden="false" customHeight="false" outlineLevel="0" collapsed="false">
      <c r="A2436" s="3" t="n">
        <v>2556</v>
      </c>
      <c r="B2436" s="3" t="s">
        <v>1640</v>
      </c>
      <c r="C2436" s="3" t="s">
        <v>18354</v>
      </c>
      <c r="D2436" s="2" t="s">
        <v>16943</v>
      </c>
      <c r="E2436" s="323" t="s">
        <v>18355</v>
      </c>
    </row>
    <row r="2437" customFormat="false" ht="12.8" hidden="false" customHeight="false" outlineLevel="0" collapsed="false">
      <c r="A2437" s="3" t="n">
        <v>2557</v>
      </c>
      <c r="B2437" s="3" t="s">
        <v>1640</v>
      </c>
      <c r="C2437" s="3" t="s">
        <v>18356</v>
      </c>
      <c r="D2437" s="2" t="s">
        <v>16943</v>
      </c>
      <c r="E2437" s="323" t="s">
        <v>17213</v>
      </c>
    </row>
    <row r="2438" customFormat="false" ht="12.8" hidden="false" customHeight="false" outlineLevel="0" collapsed="false">
      <c r="A2438" s="3" t="n">
        <v>10569</v>
      </c>
      <c r="B2438" s="3" t="s">
        <v>1640</v>
      </c>
      <c r="C2438" s="3" t="s">
        <v>18357</v>
      </c>
      <c r="D2438" s="2" t="s">
        <v>16943</v>
      </c>
      <c r="E2438" s="323" t="s">
        <v>17213</v>
      </c>
    </row>
    <row r="2439" customFormat="false" ht="12.8" hidden="false" customHeight="false" outlineLevel="0" collapsed="false">
      <c r="A2439" s="3" t="n">
        <v>39810</v>
      </c>
      <c r="B2439" s="3" t="s">
        <v>1640</v>
      </c>
      <c r="C2439" s="3" t="s">
        <v>18358</v>
      </c>
      <c r="D2439" s="2" t="s">
        <v>16943</v>
      </c>
      <c r="E2439" s="323" t="s">
        <v>2851</v>
      </c>
    </row>
    <row r="2440" customFormat="false" ht="12.8" hidden="false" customHeight="false" outlineLevel="0" collapsed="false">
      <c r="A2440" s="3" t="n">
        <v>39811</v>
      </c>
      <c r="B2440" s="3" t="s">
        <v>1640</v>
      </c>
      <c r="C2440" s="3" t="s">
        <v>18359</v>
      </c>
      <c r="D2440" s="2" t="s">
        <v>16943</v>
      </c>
      <c r="E2440" s="323" t="s">
        <v>18360</v>
      </c>
    </row>
    <row r="2441" customFormat="false" ht="12.8" hidden="false" customHeight="false" outlineLevel="0" collapsed="false">
      <c r="A2441" s="3" t="n">
        <v>39812</v>
      </c>
      <c r="B2441" s="3" t="s">
        <v>1640</v>
      </c>
      <c r="C2441" s="3" t="s">
        <v>18361</v>
      </c>
      <c r="D2441" s="2" t="s">
        <v>16943</v>
      </c>
      <c r="E2441" s="323" t="s">
        <v>8572</v>
      </c>
    </row>
    <row r="2442" customFormat="false" ht="12.8" hidden="false" customHeight="false" outlineLevel="0" collapsed="false">
      <c r="A2442" s="3" t="n">
        <v>43096</v>
      </c>
      <c r="B2442" s="3" t="s">
        <v>1640</v>
      </c>
      <c r="C2442" s="3" t="s">
        <v>18362</v>
      </c>
      <c r="D2442" s="2" t="s">
        <v>16943</v>
      </c>
      <c r="E2442" s="323" t="s">
        <v>18363</v>
      </c>
    </row>
    <row r="2443" customFormat="false" ht="12.8" hidden="false" customHeight="false" outlineLevel="0" collapsed="false">
      <c r="A2443" s="3" t="n">
        <v>43102</v>
      </c>
      <c r="B2443" s="3" t="s">
        <v>1640</v>
      </c>
      <c r="C2443" s="3" t="s">
        <v>18364</v>
      </c>
      <c r="D2443" s="2" t="s">
        <v>16943</v>
      </c>
      <c r="E2443" s="323" t="s">
        <v>18365</v>
      </c>
    </row>
    <row r="2444" customFormat="false" ht="12.8" hidden="false" customHeight="false" outlineLevel="0" collapsed="false">
      <c r="A2444" s="3" t="n">
        <v>43103</v>
      </c>
      <c r="B2444" s="3" t="s">
        <v>1640</v>
      </c>
      <c r="C2444" s="3" t="s">
        <v>18366</v>
      </c>
      <c r="D2444" s="2" t="s">
        <v>16943</v>
      </c>
      <c r="E2444" s="323" t="s">
        <v>18367</v>
      </c>
    </row>
    <row r="2445" customFormat="false" ht="12.8" hidden="false" customHeight="false" outlineLevel="0" collapsed="false">
      <c r="A2445" s="3" t="n">
        <v>43098</v>
      </c>
      <c r="B2445" s="3" t="s">
        <v>1640</v>
      </c>
      <c r="C2445" s="3" t="s">
        <v>18368</v>
      </c>
      <c r="D2445" s="2" t="s">
        <v>16943</v>
      </c>
      <c r="E2445" s="323" t="s">
        <v>18369</v>
      </c>
    </row>
    <row r="2446" customFormat="false" ht="12.8" hidden="false" customHeight="false" outlineLevel="0" collapsed="false">
      <c r="A2446" s="3" t="n">
        <v>43097</v>
      </c>
      <c r="B2446" s="3" t="s">
        <v>1640</v>
      </c>
      <c r="C2446" s="3" t="s">
        <v>18370</v>
      </c>
      <c r="D2446" s="2" t="s">
        <v>16943</v>
      </c>
      <c r="E2446" s="323" t="s">
        <v>9870</v>
      </c>
    </row>
    <row r="2447" customFormat="false" ht="12.8" hidden="false" customHeight="false" outlineLevel="0" collapsed="false">
      <c r="A2447" s="3" t="n">
        <v>43104</v>
      </c>
      <c r="B2447" s="3" t="s">
        <v>1640</v>
      </c>
      <c r="C2447" s="3" t="s">
        <v>18371</v>
      </c>
      <c r="D2447" s="2" t="s">
        <v>16943</v>
      </c>
      <c r="E2447" s="323" t="s">
        <v>18372</v>
      </c>
    </row>
    <row r="2448" customFormat="false" ht="12.8" hidden="false" customHeight="false" outlineLevel="0" collapsed="false">
      <c r="A2448" s="3" t="n">
        <v>39771</v>
      </c>
      <c r="B2448" s="3" t="s">
        <v>1640</v>
      </c>
      <c r="C2448" s="3" t="s">
        <v>18373</v>
      </c>
      <c r="D2448" s="2" t="s">
        <v>16943</v>
      </c>
      <c r="E2448" s="323" t="s">
        <v>8185</v>
      </c>
    </row>
    <row r="2449" customFormat="false" ht="12.8" hidden="false" customHeight="false" outlineLevel="0" collapsed="false">
      <c r="A2449" s="3" t="n">
        <v>39772</v>
      </c>
      <c r="B2449" s="3" t="s">
        <v>1640</v>
      </c>
      <c r="C2449" s="3" t="s">
        <v>18374</v>
      </c>
      <c r="D2449" s="2" t="s">
        <v>16943</v>
      </c>
      <c r="E2449" s="323" t="s">
        <v>18375</v>
      </c>
    </row>
    <row r="2450" customFormat="false" ht="12.8" hidden="false" customHeight="false" outlineLevel="0" collapsed="false">
      <c r="A2450" s="3" t="n">
        <v>39773</v>
      </c>
      <c r="B2450" s="3" t="s">
        <v>1640</v>
      </c>
      <c r="C2450" s="3" t="s">
        <v>18376</v>
      </c>
      <c r="D2450" s="2" t="s">
        <v>16943</v>
      </c>
      <c r="E2450" s="323" t="s">
        <v>18377</v>
      </c>
    </row>
    <row r="2451" customFormat="false" ht="12.8" hidden="false" customHeight="false" outlineLevel="0" collapsed="false">
      <c r="A2451" s="3" t="n">
        <v>39774</v>
      </c>
      <c r="B2451" s="3" t="s">
        <v>1640</v>
      </c>
      <c r="C2451" s="3" t="s">
        <v>18378</v>
      </c>
      <c r="D2451" s="2" t="s">
        <v>16943</v>
      </c>
      <c r="E2451" s="323" t="s">
        <v>2914</v>
      </c>
    </row>
    <row r="2452" customFormat="false" ht="12.8" hidden="false" customHeight="false" outlineLevel="0" collapsed="false">
      <c r="A2452" s="3" t="n">
        <v>39775</v>
      </c>
      <c r="B2452" s="3" t="s">
        <v>1640</v>
      </c>
      <c r="C2452" s="3" t="s">
        <v>18379</v>
      </c>
      <c r="D2452" s="2" t="s">
        <v>16943</v>
      </c>
      <c r="E2452" s="323" t="s">
        <v>18380</v>
      </c>
    </row>
    <row r="2453" customFormat="false" ht="12.8" hidden="false" customHeight="false" outlineLevel="0" collapsed="false">
      <c r="A2453" s="3" t="n">
        <v>39776</v>
      </c>
      <c r="B2453" s="3" t="s">
        <v>1640</v>
      </c>
      <c r="C2453" s="3" t="s">
        <v>18381</v>
      </c>
      <c r="D2453" s="2" t="s">
        <v>16943</v>
      </c>
      <c r="E2453" s="323" t="s">
        <v>18382</v>
      </c>
    </row>
    <row r="2454" customFormat="false" ht="12.8" hidden="false" customHeight="false" outlineLevel="0" collapsed="false">
      <c r="A2454" s="3" t="n">
        <v>39777</v>
      </c>
      <c r="B2454" s="3" t="s">
        <v>1640</v>
      </c>
      <c r="C2454" s="3" t="s">
        <v>18383</v>
      </c>
      <c r="D2454" s="2" t="s">
        <v>16943</v>
      </c>
      <c r="E2454" s="323" t="s">
        <v>18384</v>
      </c>
    </row>
    <row r="2455" customFormat="false" ht="12.8" hidden="false" customHeight="false" outlineLevel="0" collapsed="false">
      <c r="A2455" s="3" t="n">
        <v>20254</v>
      </c>
      <c r="B2455" s="3" t="s">
        <v>1640</v>
      </c>
      <c r="C2455" s="3" t="s">
        <v>18385</v>
      </c>
      <c r="D2455" s="2" t="s">
        <v>16943</v>
      </c>
      <c r="E2455" s="323" t="s">
        <v>18386</v>
      </c>
    </row>
    <row r="2456" customFormat="false" ht="12.8" hidden="false" customHeight="false" outlineLevel="0" collapsed="false">
      <c r="A2456" s="3" t="n">
        <v>20253</v>
      </c>
      <c r="B2456" s="3" t="s">
        <v>1640</v>
      </c>
      <c r="C2456" s="3" t="s">
        <v>18387</v>
      </c>
      <c r="D2456" s="2" t="s">
        <v>16943</v>
      </c>
      <c r="E2456" s="323" t="s">
        <v>18388</v>
      </c>
    </row>
    <row r="2457" customFormat="false" ht="12.8" hidden="false" customHeight="false" outlineLevel="0" collapsed="false">
      <c r="A2457" s="3" t="n">
        <v>14055</v>
      </c>
      <c r="B2457" s="3" t="s">
        <v>1640</v>
      </c>
      <c r="C2457" s="3" t="s">
        <v>18389</v>
      </c>
      <c r="D2457" s="2" t="s">
        <v>16943</v>
      </c>
      <c r="E2457" s="323" t="s">
        <v>18390</v>
      </c>
    </row>
    <row r="2458" customFormat="false" ht="12.8" hidden="false" customHeight="false" outlineLevel="0" collapsed="false">
      <c r="A2458" s="3" t="n">
        <v>11247</v>
      </c>
      <c r="B2458" s="3" t="s">
        <v>1640</v>
      </c>
      <c r="C2458" s="3" t="s">
        <v>18391</v>
      </c>
      <c r="D2458" s="2" t="s">
        <v>16943</v>
      </c>
      <c r="E2458" s="323" t="s">
        <v>18392</v>
      </c>
    </row>
    <row r="2459" customFormat="false" ht="12.8" hidden="false" customHeight="false" outlineLevel="0" collapsed="false">
      <c r="A2459" s="3" t="n">
        <v>11250</v>
      </c>
      <c r="B2459" s="3" t="s">
        <v>1640</v>
      </c>
      <c r="C2459" s="3" t="s">
        <v>18393</v>
      </c>
      <c r="D2459" s="2" t="s">
        <v>16943</v>
      </c>
      <c r="E2459" s="323" t="s">
        <v>18394</v>
      </c>
    </row>
    <row r="2460" customFormat="false" ht="12.8" hidden="false" customHeight="false" outlineLevel="0" collapsed="false">
      <c r="A2460" s="3" t="n">
        <v>11249</v>
      </c>
      <c r="B2460" s="3" t="s">
        <v>1640</v>
      </c>
      <c r="C2460" s="3" t="s">
        <v>18395</v>
      </c>
      <c r="D2460" s="2" t="s">
        <v>16943</v>
      </c>
      <c r="E2460" s="323" t="s">
        <v>18396</v>
      </c>
    </row>
    <row r="2461" customFormat="false" ht="12.8" hidden="false" customHeight="false" outlineLevel="0" collapsed="false">
      <c r="A2461" s="3" t="n">
        <v>11251</v>
      </c>
      <c r="B2461" s="3" t="s">
        <v>1640</v>
      </c>
      <c r="C2461" s="3" t="s">
        <v>18397</v>
      </c>
      <c r="D2461" s="2" t="s">
        <v>16943</v>
      </c>
      <c r="E2461" s="323" t="s">
        <v>18398</v>
      </c>
    </row>
    <row r="2462" customFormat="false" ht="12.8" hidden="false" customHeight="false" outlineLevel="0" collapsed="false">
      <c r="A2462" s="3" t="n">
        <v>11253</v>
      </c>
      <c r="B2462" s="3" t="s">
        <v>1640</v>
      </c>
      <c r="C2462" s="3" t="s">
        <v>18399</v>
      </c>
      <c r="D2462" s="2" t="s">
        <v>16943</v>
      </c>
      <c r="E2462" s="323" t="s">
        <v>18400</v>
      </c>
    </row>
    <row r="2463" customFormat="false" ht="12.8" hidden="false" customHeight="false" outlineLevel="0" collapsed="false">
      <c r="A2463" s="3" t="n">
        <v>11255</v>
      </c>
      <c r="B2463" s="3" t="s">
        <v>1640</v>
      </c>
      <c r="C2463" s="3" t="s">
        <v>18401</v>
      </c>
      <c r="D2463" s="2" t="s">
        <v>16943</v>
      </c>
      <c r="E2463" s="323" t="s">
        <v>18402</v>
      </c>
    </row>
    <row r="2464" customFormat="false" ht="12.8" hidden="false" customHeight="false" outlineLevel="0" collapsed="false">
      <c r="A2464" s="3" t="n">
        <v>11256</v>
      </c>
      <c r="B2464" s="3" t="s">
        <v>1640</v>
      </c>
      <c r="C2464" s="3" t="s">
        <v>18403</v>
      </c>
      <c r="D2464" s="2" t="s">
        <v>16943</v>
      </c>
      <c r="E2464" s="323" t="s">
        <v>18404</v>
      </c>
    </row>
    <row r="2465" customFormat="false" ht="12.8" hidden="false" customHeight="false" outlineLevel="0" collapsed="false">
      <c r="A2465" s="3" t="n">
        <v>1872</v>
      </c>
      <c r="B2465" s="3" t="s">
        <v>1640</v>
      </c>
      <c r="C2465" s="3" t="s">
        <v>18405</v>
      </c>
      <c r="D2465" s="2" t="s">
        <v>16943</v>
      </c>
      <c r="E2465" s="323" t="s">
        <v>13115</v>
      </c>
    </row>
    <row r="2466" customFormat="false" ht="12.8" hidden="false" customHeight="false" outlineLevel="0" collapsed="false">
      <c r="A2466" s="3" t="n">
        <v>1873</v>
      </c>
      <c r="B2466" s="3" t="s">
        <v>1640</v>
      </c>
      <c r="C2466" s="3" t="s">
        <v>18406</v>
      </c>
      <c r="D2466" s="2" t="s">
        <v>16943</v>
      </c>
      <c r="E2466" s="323" t="s">
        <v>4136</v>
      </c>
    </row>
    <row r="2467" customFormat="false" ht="12.8" hidden="false" customHeight="false" outlineLevel="0" collapsed="false">
      <c r="A2467" s="3" t="n">
        <v>39693</v>
      </c>
      <c r="B2467" s="3" t="s">
        <v>1640</v>
      </c>
      <c r="C2467" s="3" t="s">
        <v>18407</v>
      </c>
      <c r="D2467" s="2" t="s">
        <v>16943</v>
      </c>
      <c r="E2467" s="323" t="s">
        <v>18408</v>
      </c>
    </row>
    <row r="2468" customFormat="false" ht="12.8" hidden="false" customHeight="false" outlineLevel="0" collapsed="false">
      <c r="A2468" s="3" t="n">
        <v>39692</v>
      </c>
      <c r="B2468" s="3" t="s">
        <v>1640</v>
      </c>
      <c r="C2468" s="3" t="s">
        <v>18409</v>
      </c>
      <c r="D2468" s="2" t="s">
        <v>16943</v>
      </c>
      <c r="E2468" s="323" t="s">
        <v>18410</v>
      </c>
    </row>
    <row r="2469" customFormat="false" ht="12.8" hidden="false" customHeight="false" outlineLevel="0" collapsed="false">
      <c r="A2469" s="3" t="n">
        <v>1062</v>
      </c>
      <c r="B2469" s="3" t="s">
        <v>1640</v>
      </c>
      <c r="C2469" s="3" t="s">
        <v>18411</v>
      </c>
      <c r="D2469" s="2" t="s">
        <v>16943</v>
      </c>
      <c r="E2469" s="323" t="s">
        <v>18412</v>
      </c>
    </row>
    <row r="2470" customFormat="false" ht="12.8" hidden="false" customHeight="false" outlineLevel="0" collapsed="false">
      <c r="A2470" s="3" t="n">
        <v>39686</v>
      </c>
      <c r="B2470" s="3" t="s">
        <v>1640</v>
      </c>
      <c r="C2470" s="3" t="s">
        <v>18413</v>
      </c>
      <c r="D2470" s="2" t="s">
        <v>16943</v>
      </c>
      <c r="E2470" s="323" t="s">
        <v>18414</v>
      </c>
    </row>
    <row r="2471" customFormat="false" ht="12.8" hidden="false" customHeight="false" outlineLevel="0" collapsed="false">
      <c r="A2471" s="3" t="n">
        <v>43095</v>
      </c>
      <c r="B2471" s="3" t="s">
        <v>1640</v>
      </c>
      <c r="C2471" s="3" t="s">
        <v>18415</v>
      </c>
      <c r="D2471" s="2" t="s">
        <v>16943</v>
      </c>
      <c r="E2471" s="323" t="s">
        <v>13735</v>
      </c>
    </row>
    <row r="2472" customFormat="false" ht="12.8" hidden="false" customHeight="false" outlineLevel="0" collapsed="false">
      <c r="A2472" s="3" t="n">
        <v>1871</v>
      </c>
      <c r="B2472" s="3" t="s">
        <v>1640</v>
      </c>
      <c r="C2472" s="3" t="s">
        <v>18416</v>
      </c>
      <c r="D2472" s="2" t="s">
        <v>16943</v>
      </c>
      <c r="E2472" s="323" t="s">
        <v>2089</v>
      </c>
    </row>
    <row r="2473" customFormat="false" ht="12.8" hidden="false" customHeight="false" outlineLevel="0" collapsed="false">
      <c r="A2473" s="3" t="n">
        <v>12001</v>
      </c>
      <c r="B2473" s="3" t="s">
        <v>1640</v>
      </c>
      <c r="C2473" s="3" t="s">
        <v>18417</v>
      </c>
      <c r="D2473" s="2" t="s">
        <v>16943</v>
      </c>
      <c r="E2473" s="323" t="s">
        <v>18418</v>
      </c>
    </row>
    <row r="2474" customFormat="false" ht="12.8" hidden="false" customHeight="false" outlineLevel="0" collapsed="false">
      <c r="A2474" s="3" t="n">
        <v>11882</v>
      </c>
      <c r="B2474" s="3" t="s">
        <v>1640</v>
      </c>
      <c r="C2474" s="3" t="s">
        <v>18419</v>
      </c>
      <c r="D2474" s="2" t="s">
        <v>16943</v>
      </c>
      <c r="E2474" s="323" t="s">
        <v>18420</v>
      </c>
    </row>
    <row r="2475" customFormat="false" ht="12.8" hidden="false" customHeight="false" outlineLevel="0" collapsed="false">
      <c r="A2475" s="3" t="n">
        <v>1068</v>
      </c>
      <c r="B2475" s="3" t="s">
        <v>1640</v>
      </c>
      <c r="C2475" s="3" t="s">
        <v>18421</v>
      </c>
      <c r="D2475" s="2" t="s">
        <v>16943</v>
      </c>
      <c r="E2475" s="323" t="s">
        <v>18422</v>
      </c>
    </row>
    <row r="2476" customFormat="false" ht="12.8" hidden="false" customHeight="false" outlineLevel="0" collapsed="false">
      <c r="A2476" s="3" t="n">
        <v>39690</v>
      </c>
      <c r="B2476" s="3" t="s">
        <v>1640</v>
      </c>
      <c r="C2476" s="3" t="s">
        <v>18423</v>
      </c>
      <c r="D2476" s="2" t="s">
        <v>16943</v>
      </c>
      <c r="E2476" s="323" t="s">
        <v>18424</v>
      </c>
    </row>
    <row r="2477" customFormat="false" ht="12.8" hidden="false" customHeight="false" outlineLevel="0" collapsed="false">
      <c r="A2477" s="3" t="n">
        <v>39691</v>
      </c>
      <c r="B2477" s="3" t="s">
        <v>1640</v>
      </c>
      <c r="C2477" s="3" t="s">
        <v>18425</v>
      </c>
      <c r="D2477" s="2" t="s">
        <v>16943</v>
      </c>
      <c r="E2477" s="323" t="s">
        <v>18426</v>
      </c>
    </row>
    <row r="2478" customFormat="false" ht="12.8" hidden="false" customHeight="false" outlineLevel="0" collapsed="false">
      <c r="A2478" s="3" t="n">
        <v>39808</v>
      </c>
      <c r="B2478" s="3" t="s">
        <v>1640</v>
      </c>
      <c r="C2478" s="3" t="s">
        <v>18427</v>
      </c>
      <c r="D2478" s="2" t="s">
        <v>16943</v>
      </c>
      <c r="E2478" s="323" t="s">
        <v>18428</v>
      </c>
    </row>
    <row r="2479" customFormat="false" ht="12.8" hidden="false" customHeight="false" outlineLevel="0" collapsed="false">
      <c r="A2479" s="3" t="n">
        <v>39809</v>
      </c>
      <c r="B2479" s="3" t="s">
        <v>1640</v>
      </c>
      <c r="C2479" s="3" t="s">
        <v>18429</v>
      </c>
      <c r="D2479" s="2" t="s">
        <v>16943</v>
      </c>
      <c r="E2479" s="323" t="s">
        <v>18430</v>
      </c>
    </row>
    <row r="2480" customFormat="false" ht="12.8" hidden="false" customHeight="false" outlineLevel="0" collapsed="false">
      <c r="A2480" s="3" t="n">
        <v>43439</v>
      </c>
      <c r="B2480" s="3" t="s">
        <v>1640</v>
      </c>
      <c r="C2480" s="3" t="s">
        <v>18431</v>
      </c>
      <c r="D2480" s="2" t="s">
        <v>16943</v>
      </c>
      <c r="E2480" s="323" t="s">
        <v>18432</v>
      </c>
    </row>
    <row r="2481" customFormat="false" ht="12.8" hidden="false" customHeight="false" outlineLevel="0" collapsed="false">
      <c r="A2481" s="3" t="n">
        <v>5103</v>
      </c>
      <c r="B2481" s="3" t="s">
        <v>1640</v>
      </c>
      <c r="C2481" s="3" t="s">
        <v>18433</v>
      </c>
      <c r="D2481" s="2" t="s">
        <v>16943</v>
      </c>
      <c r="E2481" s="323" t="s">
        <v>9330</v>
      </c>
    </row>
    <row r="2482" customFormat="false" ht="12.8" hidden="false" customHeight="false" outlineLevel="0" collapsed="false">
      <c r="A2482" s="3" t="n">
        <v>11880</v>
      </c>
      <c r="B2482" s="3" t="s">
        <v>1640</v>
      </c>
      <c r="C2482" s="3" t="s">
        <v>18434</v>
      </c>
      <c r="D2482" s="2" t="s">
        <v>16943</v>
      </c>
      <c r="E2482" s="323" t="s">
        <v>18435</v>
      </c>
    </row>
    <row r="2483" customFormat="false" ht="12.8" hidden="false" customHeight="false" outlineLevel="0" collapsed="false">
      <c r="A2483" s="3" t="n">
        <v>11714</v>
      </c>
      <c r="B2483" s="3" t="s">
        <v>1640</v>
      </c>
      <c r="C2483" s="3" t="s">
        <v>18436</v>
      </c>
      <c r="D2483" s="2" t="s">
        <v>16943</v>
      </c>
      <c r="E2483" s="323" t="s">
        <v>18437</v>
      </c>
    </row>
    <row r="2484" customFormat="false" ht="12.8" hidden="false" customHeight="false" outlineLevel="0" collapsed="false">
      <c r="A2484" s="3" t="n">
        <v>11712</v>
      </c>
      <c r="B2484" s="3" t="s">
        <v>1640</v>
      </c>
      <c r="C2484" s="3" t="s">
        <v>18438</v>
      </c>
      <c r="D2484" s="2" t="s">
        <v>16943</v>
      </c>
      <c r="E2484" s="323" t="s">
        <v>18439</v>
      </c>
    </row>
    <row r="2485" customFormat="false" ht="12.8" hidden="false" customHeight="false" outlineLevel="0" collapsed="false">
      <c r="A2485" s="3" t="n">
        <v>11717</v>
      </c>
      <c r="B2485" s="3" t="s">
        <v>1640</v>
      </c>
      <c r="C2485" s="3" t="s">
        <v>18440</v>
      </c>
      <c r="D2485" s="2" t="s">
        <v>16943</v>
      </c>
      <c r="E2485" s="323" t="s">
        <v>10402</v>
      </c>
    </row>
    <row r="2486" customFormat="false" ht="12.8" hidden="false" customHeight="false" outlineLevel="0" collapsed="false">
      <c r="A2486" s="3" t="n">
        <v>1106</v>
      </c>
      <c r="B2486" s="3" t="s">
        <v>1640</v>
      </c>
      <c r="C2486" s="3" t="s">
        <v>18441</v>
      </c>
      <c r="D2486" s="2" t="s">
        <v>17005</v>
      </c>
      <c r="E2486" s="323" t="s">
        <v>18442</v>
      </c>
    </row>
    <row r="2487" customFormat="false" ht="12.8" hidden="false" customHeight="false" outlineLevel="0" collapsed="false">
      <c r="A2487" s="3" t="n">
        <v>11161</v>
      </c>
      <c r="B2487" s="3" t="s">
        <v>1640</v>
      </c>
      <c r="C2487" s="3" t="s">
        <v>18443</v>
      </c>
      <c r="D2487" s="2" t="s">
        <v>17005</v>
      </c>
      <c r="E2487" s="323" t="s">
        <v>3768</v>
      </c>
    </row>
    <row r="2488" customFormat="false" ht="12.8" hidden="false" customHeight="false" outlineLevel="0" collapsed="false">
      <c r="A2488" s="3" t="n">
        <v>1107</v>
      </c>
      <c r="B2488" s="3" t="s">
        <v>1640</v>
      </c>
      <c r="C2488" s="3" t="s">
        <v>18444</v>
      </c>
      <c r="D2488" s="2" t="s">
        <v>17005</v>
      </c>
      <c r="E2488" s="323" t="s">
        <v>14638</v>
      </c>
    </row>
    <row r="2489" customFormat="false" ht="12.8" hidden="false" customHeight="false" outlineLevel="0" collapsed="false">
      <c r="A2489" s="3" t="n">
        <v>44479</v>
      </c>
      <c r="B2489" s="3" t="s">
        <v>1640</v>
      </c>
      <c r="C2489" s="3" t="s">
        <v>18445</v>
      </c>
      <c r="D2489" s="2" t="s">
        <v>17005</v>
      </c>
      <c r="E2489" s="323" t="s">
        <v>3434</v>
      </c>
    </row>
    <row r="2490" customFormat="false" ht="12.8" hidden="false" customHeight="false" outlineLevel="0" collapsed="false">
      <c r="A2490" s="3" t="n">
        <v>4759</v>
      </c>
      <c r="B2490" s="3" t="s">
        <v>1640</v>
      </c>
      <c r="C2490" s="3" t="s">
        <v>18446</v>
      </c>
      <c r="D2490" s="2" t="s">
        <v>17160</v>
      </c>
      <c r="E2490" s="323" t="s">
        <v>12294</v>
      </c>
    </row>
    <row r="2491" customFormat="false" ht="12.8" hidden="false" customHeight="false" outlineLevel="0" collapsed="false">
      <c r="A2491" s="3" t="n">
        <v>41068</v>
      </c>
      <c r="B2491" s="3" t="s">
        <v>1640</v>
      </c>
      <c r="C2491" s="3" t="s">
        <v>18447</v>
      </c>
      <c r="D2491" s="2" t="s">
        <v>17162</v>
      </c>
      <c r="E2491" s="323" t="s">
        <v>18448</v>
      </c>
    </row>
    <row r="2492" customFormat="false" ht="12.8" hidden="false" customHeight="false" outlineLevel="0" collapsed="false">
      <c r="A2492" s="3" t="n">
        <v>12618</v>
      </c>
      <c r="B2492" s="3" t="s">
        <v>1640</v>
      </c>
      <c r="C2492" s="3" t="s">
        <v>18449</v>
      </c>
      <c r="D2492" s="2" t="s">
        <v>16943</v>
      </c>
      <c r="E2492" s="323" t="s">
        <v>18450</v>
      </c>
    </row>
    <row r="2493" customFormat="false" ht="12.8" hidden="false" customHeight="false" outlineLevel="0" collapsed="false">
      <c r="A2493" s="3" t="n">
        <v>1108</v>
      </c>
      <c r="B2493" s="3" t="s">
        <v>1640</v>
      </c>
      <c r="C2493" s="3" t="s">
        <v>18451</v>
      </c>
      <c r="D2493" s="2" t="s">
        <v>16999</v>
      </c>
      <c r="E2493" s="323" t="s">
        <v>9246</v>
      </c>
    </row>
    <row r="2494" customFormat="false" ht="12.8" hidden="false" customHeight="false" outlineLevel="0" collapsed="false">
      <c r="A2494" s="3" t="n">
        <v>1117</v>
      </c>
      <c r="B2494" s="3" t="s">
        <v>1640</v>
      </c>
      <c r="C2494" s="3" t="s">
        <v>18452</v>
      </c>
      <c r="D2494" s="2" t="s">
        <v>16999</v>
      </c>
      <c r="E2494" s="323" t="s">
        <v>18453</v>
      </c>
    </row>
    <row r="2495" customFormat="false" ht="12.8" hidden="false" customHeight="false" outlineLevel="0" collapsed="false">
      <c r="A2495" s="3" t="n">
        <v>1118</v>
      </c>
      <c r="B2495" s="3" t="s">
        <v>1640</v>
      </c>
      <c r="C2495" s="3" t="s">
        <v>18454</v>
      </c>
      <c r="D2495" s="2" t="s">
        <v>16999</v>
      </c>
      <c r="E2495" s="323" t="s">
        <v>18455</v>
      </c>
    </row>
    <row r="2496" customFormat="false" ht="12.8" hidden="false" customHeight="false" outlineLevel="0" collapsed="false">
      <c r="A2496" s="3" t="n">
        <v>1110</v>
      </c>
      <c r="B2496" s="3" t="s">
        <v>1640</v>
      </c>
      <c r="C2496" s="3" t="s">
        <v>18456</v>
      </c>
      <c r="D2496" s="2" t="s">
        <v>16999</v>
      </c>
      <c r="E2496" s="323" t="s">
        <v>18455</v>
      </c>
    </row>
    <row r="2497" customFormat="false" ht="12.8" hidden="false" customHeight="false" outlineLevel="0" collapsed="false">
      <c r="A2497" s="3" t="n">
        <v>40784</v>
      </c>
      <c r="B2497" s="3" t="s">
        <v>1640</v>
      </c>
      <c r="C2497" s="3" t="s">
        <v>18457</v>
      </c>
      <c r="D2497" s="2" t="s">
        <v>16999</v>
      </c>
      <c r="E2497" s="323" t="s">
        <v>18458</v>
      </c>
    </row>
    <row r="2498" customFormat="false" ht="12.8" hidden="false" customHeight="false" outlineLevel="0" collapsed="false">
      <c r="A2498" s="3" t="n">
        <v>40782</v>
      </c>
      <c r="B2498" s="3" t="s">
        <v>1640</v>
      </c>
      <c r="C2498" s="3" t="s">
        <v>18459</v>
      </c>
      <c r="D2498" s="2" t="s">
        <v>16999</v>
      </c>
      <c r="E2498" s="323" t="s">
        <v>18460</v>
      </c>
    </row>
    <row r="2499" customFormat="false" ht="12.8" hidden="false" customHeight="false" outlineLevel="0" collapsed="false">
      <c r="A2499" s="3" t="n">
        <v>40783</v>
      </c>
      <c r="B2499" s="3" t="s">
        <v>1640</v>
      </c>
      <c r="C2499" s="3" t="s">
        <v>18461</v>
      </c>
      <c r="D2499" s="2" t="s">
        <v>16999</v>
      </c>
      <c r="E2499" s="323" t="s">
        <v>5369</v>
      </c>
    </row>
    <row r="2500" customFormat="false" ht="12.8" hidden="false" customHeight="false" outlineLevel="0" collapsed="false">
      <c r="A2500" s="3" t="n">
        <v>1109</v>
      </c>
      <c r="B2500" s="3" t="s">
        <v>1640</v>
      </c>
      <c r="C2500" s="3" t="s">
        <v>18462</v>
      </c>
      <c r="D2500" s="2" t="s">
        <v>16999</v>
      </c>
      <c r="E2500" s="323" t="s">
        <v>9246</v>
      </c>
    </row>
    <row r="2501" customFormat="false" ht="12.8" hidden="false" customHeight="false" outlineLevel="0" collapsed="false">
      <c r="A2501" s="3" t="n">
        <v>1119</v>
      </c>
      <c r="B2501" s="3" t="s">
        <v>1640</v>
      </c>
      <c r="C2501" s="3" t="s">
        <v>18463</v>
      </c>
      <c r="D2501" s="2" t="s">
        <v>16999</v>
      </c>
      <c r="E2501" s="323" t="s">
        <v>18464</v>
      </c>
    </row>
    <row r="2502" customFormat="false" ht="12.8" hidden="false" customHeight="false" outlineLevel="0" collapsed="false">
      <c r="A2502" s="3" t="n">
        <v>13115</v>
      </c>
      <c r="B2502" s="3" t="s">
        <v>1640</v>
      </c>
      <c r="C2502" s="3" t="s">
        <v>18465</v>
      </c>
      <c r="D2502" s="2" t="s">
        <v>16999</v>
      </c>
      <c r="E2502" s="323" t="s">
        <v>18466</v>
      </c>
    </row>
    <row r="2503" customFormat="false" ht="12.8" hidden="false" customHeight="false" outlineLevel="0" collapsed="false">
      <c r="A2503" s="3" t="n">
        <v>10541</v>
      </c>
      <c r="B2503" s="3" t="s">
        <v>1640</v>
      </c>
      <c r="C2503" s="3" t="s">
        <v>18467</v>
      </c>
      <c r="D2503" s="2" t="s">
        <v>16999</v>
      </c>
      <c r="E2503" s="323" t="s">
        <v>9917</v>
      </c>
    </row>
    <row r="2504" customFormat="false" ht="12.8" hidden="false" customHeight="false" outlineLevel="0" collapsed="false">
      <c r="A2504" s="3" t="n">
        <v>10542</v>
      </c>
      <c r="B2504" s="3" t="s">
        <v>1640</v>
      </c>
      <c r="C2504" s="3" t="s">
        <v>18468</v>
      </c>
      <c r="D2504" s="2" t="s">
        <v>16999</v>
      </c>
      <c r="E2504" s="323" t="s">
        <v>15370</v>
      </c>
    </row>
    <row r="2505" customFormat="false" ht="12.8" hidden="false" customHeight="false" outlineLevel="0" collapsed="false">
      <c r="A2505" s="3" t="n">
        <v>10543</v>
      </c>
      <c r="B2505" s="3" t="s">
        <v>1640</v>
      </c>
      <c r="C2505" s="3" t="s">
        <v>18469</v>
      </c>
      <c r="D2505" s="2" t="s">
        <v>16999</v>
      </c>
      <c r="E2505" s="323" t="s">
        <v>18470</v>
      </c>
    </row>
    <row r="2506" customFormat="false" ht="12.8" hidden="false" customHeight="false" outlineLevel="0" collapsed="false">
      <c r="A2506" s="3" t="n">
        <v>10544</v>
      </c>
      <c r="B2506" s="3" t="s">
        <v>1640</v>
      </c>
      <c r="C2506" s="3" t="s">
        <v>18471</v>
      </c>
      <c r="D2506" s="2" t="s">
        <v>16999</v>
      </c>
      <c r="E2506" s="323" t="s">
        <v>18472</v>
      </c>
    </row>
    <row r="2507" customFormat="false" ht="12.8" hidden="false" customHeight="false" outlineLevel="0" collapsed="false">
      <c r="A2507" s="3" t="n">
        <v>10545</v>
      </c>
      <c r="B2507" s="3" t="s">
        <v>1640</v>
      </c>
      <c r="C2507" s="3" t="s">
        <v>18473</v>
      </c>
      <c r="D2507" s="2" t="s">
        <v>16999</v>
      </c>
      <c r="E2507" s="323" t="s">
        <v>18474</v>
      </c>
    </row>
    <row r="2508" customFormat="false" ht="12.8" hidden="false" customHeight="false" outlineLevel="0" collapsed="false">
      <c r="A2508" s="3" t="n">
        <v>38365</v>
      </c>
      <c r="B2508" s="3" t="s">
        <v>1640</v>
      </c>
      <c r="C2508" s="3" t="s">
        <v>18475</v>
      </c>
      <c r="D2508" s="2" t="s">
        <v>17593</v>
      </c>
      <c r="E2508" s="323" t="s">
        <v>14347</v>
      </c>
    </row>
    <row r="2509" customFormat="false" ht="12.8" hidden="false" customHeight="false" outlineLevel="0" collapsed="false">
      <c r="A2509" s="3" t="n">
        <v>44056</v>
      </c>
      <c r="B2509" s="3" t="s">
        <v>1640</v>
      </c>
      <c r="C2509" s="3" t="s">
        <v>18476</v>
      </c>
      <c r="D2509" s="2" t="s">
        <v>16943</v>
      </c>
      <c r="E2509" s="323" t="s">
        <v>18477</v>
      </c>
    </row>
    <row r="2510" customFormat="false" ht="12.8" hidden="false" customHeight="false" outlineLevel="0" collapsed="false">
      <c r="A2510" s="3" t="n">
        <v>44057</v>
      </c>
      <c r="B2510" s="3" t="s">
        <v>1640</v>
      </c>
      <c r="C2510" s="3" t="s">
        <v>18478</v>
      </c>
      <c r="D2510" s="2" t="s">
        <v>16943</v>
      </c>
      <c r="E2510" s="323" t="s">
        <v>18479</v>
      </c>
    </row>
    <row r="2511" customFormat="false" ht="12.8" hidden="false" customHeight="false" outlineLevel="0" collapsed="false">
      <c r="A2511" s="3" t="n">
        <v>37754</v>
      </c>
      <c r="B2511" s="3" t="s">
        <v>1640</v>
      </c>
      <c r="C2511" s="3" t="s">
        <v>18480</v>
      </c>
      <c r="D2511" s="2" t="s">
        <v>16943</v>
      </c>
      <c r="E2511" s="323" t="s">
        <v>18481</v>
      </c>
    </row>
    <row r="2512" customFormat="false" ht="12.8" hidden="false" customHeight="false" outlineLevel="0" collapsed="false">
      <c r="A2512" s="3" t="n">
        <v>37757</v>
      </c>
      <c r="B2512" s="3" t="s">
        <v>1640</v>
      </c>
      <c r="C2512" s="3" t="s">
        <v>18482</v>
      </c>
      <c r="D2512" s="2" t="s">
        <v>16943</v>
      </c>
      <c r="E2512" s="323" t="s">
        <v>18483</v>
      </c>
    </row>
    <row r="2513" customFormat="false" ht="12.8" hidden="false" customHeight="false" outlineLevel="0" collapsed="false">
      <c r="A2513" s="3" t="n">
        <v>44058</v>
      </c>
      <c r="B2513" s="3" t="s">
        <v>1640</v>
      </c>
      <c r="C2513" s="3" t="s">
        <v>18484</v>
      </c>
      <c r="D2513" s="2" t="s">
        <v>16943</v>
      </c>
      <c r="E2513" s="323" t="s">
        <v>18485</v>
      </c>
    </row>
    <row r="2514" customFormat="false" ht="12.8" hidden="false" customHeight="false" outlineLevel="0" collapsed="false">
      <c r="A2514" s="3" t="n">
        <v>37752</v>
      </c>
      <c r="B2514" s="3" t="s">
        <v>1640</v>
      </c>
      <c r="C2514" s="3" t="s">
        <v>18486</v>
      </c>
      <c r="D2514" s="2" t="s">
        <v>16943</v>
      </c>
      <c r="E2514" s="323" t="s">
        <v>18487</v>
      </c>
    </row>
    <row r="2515" customFormat="false" ht="12.8" hidden="false" customHeight="false" outlineLevel="0" collapsed="false">
      <c r="A2515" s="3" t="n">
        <v>44059</v>
      </c>
      <c r="B2515" s="3" t="s">
        <v>1640</v>
      </c>
      <c r="C2515" s="3" t="s">
        <v>18488</v>
      </c>
      <c r="D2515" s="2" t="s">
        <v>16943</v>
      </c>
      <c r="E2515" s="323" t="s">
        <v>18489</v>
      </c>
    </row>
    <row r="2516" customFormat="false" ht="12.8" hidden="false" customHeight="false" outlineLevel="0" collapsed="false">
      <c r="A2516" s="3" t="n">
        <v>37750</v>
      </c>
      <c r="B2516" s="3" t="s">
        <v>1640</v>
      </c>
      <c r="C2516" s="3" t="s">
        <v>18490</v>
      </c>
      <c r="D2516" s="2" t="s">
        <v>16943</v>
      </c>
      <c r="E2516" s="323" t="s">
        <v>18491</v>
      </c>
    </row>
    <row r="2517" customFormat="false" ht="12.8" hidden="false" customHeight="false" outlineLevel="0" collapsed="false">
      <c r="A2517" s="3" t="n">
        <v>37758</v>
      </c>
      <c r="B2517" s="3" t="s">
        <v>1640</v>
      </c>
      <c r="C2517" s="3" t="s">
        <v>18492</v>
      </c>
      <c r="D2517" s="2" t="s">
        <v>16943</v>
      </c>
      <c r="E2517" s="323" t="s">
        <v>18493</v>
      </c>
    </row>
    <row r="2518" customFormat="false" ht="12.8" hidden="false" customHeight="false" outlineLevel="0" collapsed="false">
      <c r="A2518" s="3" t="n">
        <v>44060</v>
      </c>
      <c r="B2518" s="3" t="s">
        <v>1640</v>
      </c>
      <c r="C2518" s="3" t="s">
        <v>18494</v>
      </c>
      <c r="D2518" s="2" t="s">
        <v>16943</v>
      </c>
      <c r="E2518" s="323" t="s">
        <v>18495</v>
      </c>
    </row>
    <row r="2519" customFormat="false" ht="12.8" hidden="false" customHeight="false" outlineLevel="0" collapsed="false">
      <c r="A2519" s="3" t="n">
        <v>37749</v>
      </c>
      <c r="B2519" s="3" t="s">
        <v>1640</v>
      </c>
      <c r="C2519" s="3" t="s">
        <v>18496</v>
      </c>
      <c r="D2519" s="2" t="s">
        <v>16943</v>
      </c>
      <c r="E2519" s="323" t="s">
        <v>18497</v>
      </c>
    </row>
    <row r="2520" customFormat="false" ht="12.8" hidden="false" customHeight="false" outlineLevel="0" collapsed="false">
      <c r="A2520" s="3" t="n">
        <v>44061</v>
      </c>
      <c r="B2520" s="3" t="s">
        <v>1640</v>
      </c>
      <c r="C2520" s="3" t="s">
        <v>18498</v>
      </c>
      <c r="D2520" s="2" t="s">
        <v>16943</v>
      </c>
      <c r="E2520" s="323" t="s">
        <v>18499</v>
      </c>
    </row>
    <row r="2521" customFormat="false" ht="12.8" hidden="false" customHeight="false" outlineLevel="0" collapsed="false">
      <c r="A2521" s="3" t="n">
        <v>1159</v>
      </c>
      <c r="B2521" s="3" t="s">
        <v>1640</v>
      </c>
      <c r="C2521" s="3" t="s">
        <v>18500</v>
      </c>
      <c r="D2521" s="2" t="s">
        <v>16943</v>
      </c>
      <c r="E2521" s="323" t="s">
        <v>18501</v>
      </c>
    </row>
    <row r="2522" customFormat="false" ht="12.8" hidden="false" customHeight="false" outlineLevel="0" collapsed="false">
      <c r="A2522" s="3" t="n">
        <v>12114</v>
      </c>
      <c r="B2522" s="3" t="s">
        <v>1640</v>
      </c>
      <c r="C2522" s="3" t="s">
        <v>18502</v>
      </c>
      <c r="D2522" s="2" t="s">
        <v>16943</v>
      </c>
      <c r="E2522" s="323" t="s">
        <v>18503</v>
      </c>
    </row>
    <row r="2523" customFormat="false" ht="12.8" hidden="false" customHeight="false" outlineLevel="0" collapsed="false">
      <c r="A2523" s="3" t="n">
        <v>38106</v>
      </c>
      <c r="B2523" s="3" t="s">
        <v>1640</v>
      </c>
      <c r="C2523" s="3" t="s">
        <v>18504</v>
      </c>
      <c r="D2523" s="2" t="s">
        <v>16943</v>
      </c>
      <c r="E2523" s="323" t="s">
        <v>18505</v>
      </c>
    </row>
    <row r="2524" customFormat="false" ht="12.8" hidden="false" customHeight="false" outlineLevel="0" collapsed="false">
      <c r="A2524" s="3" t="n">
        <v>38085</v>
      </c>
      <c r="B2524" s="3" t="s">
        <v>1640</v>
      </c>
      <c r="C2524" s="3" t="s">
        <v>18506</v>
      </c>
      <c r="D2524" s="2" t="s">
        <v>16943</v>
      </c>
      <c r="E2524" s="323" t="s">
        <v>2363</v>
      </c>
    </row>
    <row r="2525" customFormat="false" ht="12.8" hidden="false" customHeight="false" outlineLevel="0" collapsed="false">
      <c r="A2525" s="3" t="n">
        <v>38599</v>
      </c>
      <c r="B2525" s="3" t="s">
        <v>1640</v>
      </c>
      <c r="C2525" s="3" t="s">
        <v>18507</v>
      </c>
      <c r="D2525" s="2" t="s">
        <v>16943</v>
      </c>
      <c r="E2525" s="323" t="s">
        <v>18508</v>
      </c>
    </row>
    <row r="2526" customFormat="false" ht="12.8" hidden="false" customHeight="false" outlineLevel="0" collapsed="false">
      <c r="A2526" s="3" t="n">
        <v>38596</v>
      </c>
      <c r="B2526" s="3" t="s">
        <v>1640</v>
      </c>
      <c r="C2526" s="3" t="s">
        <v>18509</v>
      </c>
      <c r="D2526" s="2" t="s">
        <v>16943</v>
      </c>
      <c r="E2526" s="323" t="s">
        <v>18510</v>
      </c>
    </row>
    <row r="2527" customFormat="false" ht="12.8" hidden="false" customHeight="false" outlineLevel="0" collapsed="false">
      <c r="A2527" s="3" t="n">
        <v>38600</v>
      </c>
      <c r="B2527" s="3" t="s">
        <v>1640</v>
      </c>
      <c r="C2527" s="3" t="s">
        <v>18511</v>
      </c>
      <c r="D2527" s="2" t="s">
        <v>16943</v>
      </c>
      <c r="E2527" s="323" t="s">
        <v>8436</v>
      </c>
    </row>
    <row r="2528" customFormat="false" ht="12.8" hidden="false" customHeight="false" outlineLevel="0" collapsed="false">
      <c r="A2528" s="3" t="n">
        <v>38597</v>
      </c>
      <c r="B2528" s="3" t="s">
        <v>1640</v>
      </c>
      <c r="C2528" s="3" t="s">
        <v>18512</v>
      </c>
      <c r="D2528" s="2" t="s">
        <v>16943</v>
      </c>
      <c r="E2528" s="323" t="s">
        <v>3855</v>
      </c>
    </row>
    <row r="2529" customFormat="false" ht="12.8" hidden="false" customHeight="false" outlineLevel="0" collapsed="false">
      <c r="A2529" s="3" t="n">
        <v>659</v>
      </c>
      <c r="B2529" s="3" t="s">
        <v>1640</v>
      </c>
      <c r="C2529" s="3" t="s">
        <v>18513</v>
      </c>
      <c r="D2529" s="2" t="s">
        <v>16943</v>
      </c>
      <c r="E2529" s="323" t="s">
        <v>18514</v>
      </c>
    </row>
    <row r="2530" customFormat="false" ht="12.8" hidden="false" customHeight="false" outlineLevel="0" collapsed="false">
      <c r="A2530" s="3" t="n">
        <v>660</v>
      </c>
      <c r="B2530" s="3" t="s">
        <v>1640</v>
      </c>
      <c r="C2530" s="3" t="s">
        <v>18515</v>
      </c>
      <c r="D2530" s="2" t="s">
        <v>16943</v>
      </c>
      <c r="E2530" s="323" t="s">
        <v>18516</v>
      </c>
    </row>
    <row r="2531" customFormat="false" ht="12.8" hidden="false" customHeight="false" outlineLevel="0" collapsed="false">
      <c r="A2531" s="3" t="n">
        <v>658</v>
      </c>
      <c r="B2531" s="3" t="s">
        <v>1640</v>
      </c>
      <c r="C2531" s="3" t="s">
        <v>18517</v>
      </c>
      <c r="D2531" s="2" t="s">
        <v>16943</v>
      </c>
      <c r="E2531" s="323" t="s">
        <v>14722</v>
      </c>
    </row>
    <row r="2532" customFormat="false" ht="12.8" hidden="false" customHeight="false" outlineLevel="0" collapsed="false">
      <c r="A2532" s="3" t="n">
        <v>38548</v>
      </c>
      <c r="B2532" s="3" t="s">
        <v>1640</v>
      </c>
      <c r="C2532" s="3" t="s">
        <v>18518</v>
      </c>
      <c r="D2532" s="2" t="s">
        <v>16943</v>
      </c>
      <c r="E2532" s="323" t="s">
        <v>14311</v>
      </c>
    </row>
    <row r="2533" customFormat="false" ht="12.8" hidden="false" customHeight="false" outlineLevel="0" collapsed="false">
      <c r="A2533" s="3" t="n">
        <v>34649</v>
      </c>
      <c r="B2533" s="3" t="s">
        <v>1640</v>
      </c>
      <c r="C2533" s="3" t="s">
        <v>18519</v>
      </c>
      <c r="D2533" s="2" t="s">
        <v>16943</v>
      </c>
      <c r="E2533" s="323" t="s">
        <v>3387</v>
      </c>
    </row>
    <row r="2534" customFormat="false" ht="12.8" hidden="false" customHeight="false" outlineLevel="0" collapsed="false">
      <c r="A2534" s="3" t="n">
        <v>34655</v>
      </c>
      <c r="B2534" s="3" t="s">
        <v>1640</v>
      </c>
      <c r="C2534" s="3" t="s">
        <v>18520</v>
      </c>
      <c r="D2534" s="2" t="s">
        <v>16943</v>
      </c>
      <c r="E2534" s="323" t="s">
        <v>18521</v>
      </c>
    </row>
    <row r="2535" customFormat="false" ht="12.8" hidden="false" customHeight="false" outlineLevel="0" collapsed="false">
      <c r="A2535" s="3" t="n">
        <v>40607</v>
      </c>
      <c r="B2535" s="3" t="s">
        <v>1640</v>
      </c>
      <c r="C2535" s="3" t="s">
        <v>18522</v>
      </c>
      <c r="D2535" s="2" t="s">
        <v>16943</v>
      </c>
      <c r="E2535" s="323" t="s">
        <v>12413</v>
      </c>
    </row>
    <row r="2536" customFormat="false" ht="12.8" hidden="false" customHeight="false" outlineLevel="0" collapsed="false">
      <c r="A2536" s="3" t="n">
        <v>567</v>
      </c>
      <c r="B2536" s="3" t="s">
        <v>1640</v>
      </c>
      <c r="C2536" s="3" t="s">
        <v>18523</v>
      </c>
      <c r="D2536" s="2" t="s">
        <v>16999</v>
      </c>
      <c r="E2536" s="323" t="s">
        <v>18524</v>
      </c>
    </row>
    <row r="2537" customFormat="false" ht="12.8" hidden="false" customHeight="false" outlineLevel="0" collapsed="false">
      <c r="A2537" s="3" t="n">
        <v>574</v>
      </c>
      <c r="B2537" s="3" t="s">
        <v>1640</v>
      </c>
      <c r="C2537" s="3" t="s">
        <v>18525</v>
      </c>
      <c r="D2537" s="2" t="s">
        <v>16999</v>
      </c>
      <c r="E2537" s="323" t="s">
        <v>18526</v>
      </c>
    </row>
    <row r="2538" customFormat="false" ht="12.8" hidden="false" customHeight="false" outlineLevel="0" collapsed="false">
      <c r="A2538" s="3" t="n">
        <v>568</v>
      </c>
      <c r="B2538" s="3" t="s">
        <v>1640</v>
      </c>
      <c r="C2538" s="3" t="s">
        <v>18527</v>
      </c>
      <c r="D2538" s="2" t="s">
        <v>16999</v>
      </c>
      <c r="E2538" s="323" t="s">
        <v>18528</v>
      </c>
    </row>
    <row r="2539" customFormat="false" ht="12.8" hidden="false" customHeight="false" outlineLevel="0" collapsed="false">
      <c r="A2539" s="3" t="n">
        <v>4777</v>
      </c>
      <c r="B2539" s="3" t="s">
        <v>1640</v>
      </c>
      <c r="C2539" s="3" t="s">
        <v>18529</v>
      </c>
      <c r="D2539" s="2" t="s">
        <v>17005</v>
      </c>
      <c r="E2539" s="323" t="s">
        <v>5383</v>
      </c>
    </row>
    <row r="2540" customFormat="false" ht="12.8" hidden="false" customHeight="false" outlineLevel="0" collapsed="false">
      <c r="A2540" s="3" t="n">
        <v>592</v>
      </c>
      <c r="B2540" s="3" t="s">
        <v>1640</v>
      </c>
      <c r="C2540" s="3" t="s">
        <v>18530</v>
      </c>
      <c r="D2540" s="2" t="s">
        <v>17005</v>
      </c>
      <c r="E2540" s="323" t="s">
        <v>18531</v>
      </c>
    </row>
    <row r="2541" customFormat="false" ht="12.8" hidden="false" customHeight="false" outlineLevel="0" collapsed="false">
      <c r="A2541" s="3" t="n">
        <v>586</v>
      </c>
      <c r="B2541" s="3" t="s">
        <v>1640</v>
      </c>
      <c r="C2541" s="3" t="s">
        <v>18532</v>
      </c>
      <c r="D2541" s="2" t="s">
        <v>16999</v>
      </c>
      <c r="E2541" s="323" t="s">
        <v>2724</v>
      </c>
    </row>
    <row r="2542" customFormat="false" ht="12.8" hidden="false" customHeight="false" outlineLevel="0" collapsed="false">
      <c r="A2542" s="3" t="n">
        <v>588</v>
      </c>
      <c r="B2542" s="3" t="s">
        <v>1640</v>
      </c>
      <c r="C2542" s="3" t="s">
        <v>18533</v>
      </c>
      <c r="D2542" s="2" t="s">
        <v>16999</v>
      </c>
      <c r="E2542" s="323" t="s">
        <v>18534</v>
      </c>
    </row>
    <row r="2543" customFormat="false" ht="12.8" hidden="false" customHeight="false" outlineLevel="0" collapsed="false">
      <c r="A2543" s="3" t="n">
        <v>591</v>
      </c>
      <c r="B2543" s="3" t="s">
        <v>1640</v>
      </c>
      <c r="C2543" s="3" t="s">
        <v>18535</v>
      </c>
      <c r="D2543" s="2" t="s">
        <v>17005</v>
      </c>
      <c r="E2543" s="323" t="s">
        <v>17897</v>
      </c>
    </row>
    <row r="2544" customFormat="false" ht="12.8" hidden="false" customHeight="false" outlineLevel="0" collapsed="false">
      <c r="A2544" s="3" t="n">
        <v>584</v>
      </c>
      <c r="B2544" s="3" t="s">
        <v>1640</v>
      </c>
      <c r="C2544" s="3" t="s">
        <v>18536</v>
      </c>
      <c r="D2544" s="2" t="s">
        <v>16999</v>
      </c>
      <c r="E2544" s="323" t="s">
        <v>18537</v>
      </c>
    </row>
    <row r="2545" customFormat="false" ht="12.8" hidden="false" customHeight="false" outlineLevel="0" collapsed="false">
      <c r="A2545" s="3" t="n">
        <v>589</v>
      </c>
      <c r="B2545" s="3" t="s">
        <v>1640</v>
      </c>
      <c r="C2545" s="3" t="s">
        <v>18538</v>
      </c>
      <c r="D2545" s="2" t="s">
        <v>16999</v>
      </c>
      <c r="E2545" s="323" t="s">
        <v>18539</v>
      </c>
    </row>
    <row r="2546" customFormat="false" ht="12.8" hidden="false" customHeight="false" outlineLevel="0" collapsed="false">
      <c r="A2546" s="3" t="n">
        <v>1165</v>
      </c>
      <c r="B2546" s="3" t="s">
        <v>1640</v>
      </c>
      <c r="C2546" s="3" t="s">
        <v>18540</v>
      </c>
      <c r="D2546" s="2" t="s">
        <v>16943</v>
      </c>
      <c r="E2546" s="323" t="s">
        <v>9303</v>
      </c>
    </row>
    <row r="2547" customFormat="false" ht="12.8" hidden="false" customHeight="false" outlineLevel="0" collapsed="false">
      <c r="A2547" s="3" t="n">
        <v>1164</v>
      </c>
      <c r="B2547" s="3" t="s">
        <v>1640</v>
      </c>
      <c r="C2547" s="3" t="s">
        <v>18541</v>
      </c>
      <c r="D2547" s="2" t="s">
        <v>16943</v>
      </c>
      <c r="E2547" s="323" t="s">
        <v>7351</v>
      </c>
    </row>
    <row r="2548" customFormat="false" ht="12.8" hidden="false" customHeight="false" outlineLevel="0" collapsed="false">
      <c r="A2548" s="3" t="n">
        <v>1162</v>
      </c>
      <c r="B2548" s="3" t="s">
        <v>1640</v>
      </c>
      <c r="C2548" s="3" t="s">
        <v>18542</v>
      </c>
      <c r="D2548" s="2" t="s">
        <v>16943</v>
      </c>
      <c r="E2548" s="323" t="s">
        <v>8971</v>
      </c>
    </row>
    <row r="2549" customFormat="false" ht="12.8" hidden="false" customHeight="false" outlineLevel="0" collapsed="false">
      <c r="A2549" s="3" t="n">
        <v>12395</v>
      </c>
      <c r="B2549" s="3" t="s">
        <v>1640</v>
      </c>
      <c r="C2549" s="3" t="s">
        <v>18543</v>
      </c>
      <c r="D2549" s="2" t="s">
        <v>16943</v>
      </c>
      <c r="E2549" s="323" t="s">
        <v>2999</v>
      </c>
    </row>
    <row r="2550" customFormat="false" ht="12.8" hidden="false" customHeight="false" outlineLevel="0" collapsed="false">
      <c r="A2550" s="3" t="n">
        <v>1170</v>
      </c>
      <c r="B2550" s="3" t="s">
        <v>1640</v>
      </c>
      <c r="C2550" s="3" t="s">
        <v>18544</v>
      </c>
      <c r="D2550" s="2" t="s">
        <v>16943</v>
      </c>
      <c r="E2550" s="323" t="s">
        <v>10349</v>
      </c>
    </row>
    <row r="2551" customFormat="false" ht="12.8" hidden="false" customHeight="false" outlineLevel="0" collapsed="false">
      <c r="A2551" s="3" t="n">
        <v>1169</v>
      </c>
      <c r="B2551" s="3" t="s">
        <v>1640</v>
      </c>
      <c r="C2551" s="3" t="s">
        <v>18545</v>
      </c>
      <c r="D2551" s="2" t="s">
        <v>16943</v>
      </c>
      <c r="E2551" s="323" t="s">
        <v>18546</v>
      </c>
    </row>
    <row r="2552" customFormat="false" ht="12.8" hidden="false" customHeight="false" outlineLevel="0" collapsed="false">
      <c r="A2552" s="3" t="n">
        <v>1166</v>
      </c>
      <c r="B2552" s="3" t="s">
        <v>1640</v>
      </c>
      <c r="C2552" s="3" t="s">
        <v>18547</v>
      </c>
      <c r="D2552" s="2" t="s">
        <v>16943</v>
      </c>
      <c r="E2552" s="323" t="s">
        <v>18548</v>
      </c>
    </row>
    <row r="2553" customFormat="false" ht="12.8" hidden="false" customHeight="false" outlineLevel="0" collapsed="false">
      <c r="A2553" s="3" t="n">
        <v>1163</v>
      </c>
      <c r="B2553" s="3" t="s">
        <v>1640</v>
      </c>
      <c r="C2553" s="3" t="s">
        <v>18549</v>
      </c>
      <c r="D2553" s="2" t="s">
        <v>16943</v>
      </c>
      <c r="E2553" s="323" t="s">
        <v>3113</v>
      </c>
    </row>
    <row r="2554" customFormat="false" ht="12.8" hidden="false" customHeight="false" outlineLevel="0" collapsed="false">
      <c r="A2554" s="3" t="n">
        <v>12396</v>
      </c>
      <c r="B2554" s="3" t="s">
        <v>1640</v>
      </c>
      <c r="C2554" s="3" t="s">
        <v>18550</v>
      </c>
      <c r="D2554" s="2" t="s">
        <v>16943</v>
      </c>
      <c r="E2554" s="323" t="s">
        <v>2999</v>
      </c>
    </row>
    <row r="2555" customFormat="false" ht="12.8" hidden="false" customHeight="false" outlineLevel="0" collapsed="false">
      <c r="A2555" s="3" t="n">
        <v>1168</v>
      </c>
      <c r="B2555" s="3" t="s">
        <v>1640</v>
      </c>
      <c r="C2555" s="3" t="s">
        <v>18551</v>
      </c>
      <c r="D2555" s="2" t="s">
        <v>16943</v>
      </c>
      <c r="E2555" s="323" t="s">
        <v>18552</v>
      </c>
    </row>
    <row r="2556" customFormat="false" ht="12.8" hidden="false" customHeight="false" outlineLevel="0" collapsed="false">
      <c r="A2556" s="3" t="n">
        <v>1167</v>
      </c>
      <c r="B2556" s="3" t="s">
        <v>1640</v>
      </c>
      <c r="C2556" s="3" t="s">
        <v>18553</v>
      </c>
      <c r="D2556" s="2" t="s">
        <v>16943</v>
      </c>
      <c r="E2556" s="323" t="s">
        <v>18554</v>
      </c>
    </row>
    <row r="2557" customFormat="false" ht="12.8" hidden="false" customHeight="false" outlineLevel="0" collapsed="false">
      <c r="A2557" s="3" t="n">
        <v>36331</v>
      </c>
      <c r="B2557" s="3" t="s">
        <v>1640</v>
      </c>
      <c r="C2557" s="3" t="s">
        <v>18555</v>
      </c>
      <c r="D2557" s="2" t="s">
        <v>16943</v>
      </c>
      <c r="E2557" s="323" t="s">
        <v>18556</v>
      </c>
    </row>
    <row r="2558" customFormat="false" ht="12.8" hidden="false" customHeight="false" outlineLevel="0" collapsed="false">
      <c r="A2558" s="3" t="n">
        <v>36346</v>
      </c>
      <c r="B2558" s="3" t="s">
        <v>1640</v>
      </c>
      <c r="C2558" s="3" t="s">
        <v>18557</v>
      </c>
      <c r="D2558" s="2" t="s">
        <v>16943</v>
      </c>
      <c r="E2558" s="323" t="s">
        <v>2034</v>
      </c>
    </row>
    <row r="2559" customFormat="false" ht="12.8" hidden="false" customHeight="false" outlineLevel="0" collapsed="false">
      <c r="A2559" s="3" t="n">
        <v>1197</v>
      </c>
      <c r="B2559" s="3" t="s">
        <v>1640</v>
      </c>
      <c r="C2559" s="3" t="s">
        <v>18558</v>
      </c>
      <c r="D2559" s="2" t="s">
        <v>16943</v>
      </c>
      <c r="E2559" s="323" t="s">
        <v>12586</v>
      </c>
    </row>
    <row r="2560" customFormat="false" ht="12.8" hidden="false" customHeight="false" outlineLevel="0" collapsed="false">
      <c r="A2560" s="3" t="n">
        <v>1202</v>
      </c>
      <c r="B2560" s="3" t="s">
        <v>1640</v>
      </c>
      <c r="C2560" s="3" t="s">
        <v>18559</v>
      </c>
      <c r="D2560" s="2" t="s">
        <v>16943</v>
      </c>
      <c r="E2560" s="323" t="s">
        <v>2095</v>
      </c>
    </row>
    <row r="2561" customFormat="false" ht="12.8" hidden="false" customHeight="false" outlineLevel="0" collapsed="false">
      <c r="A2561" s="3" t="n">
        <v>1198</v>
      </c>
      <c r="B2561" s="3" t="s">
        <v>1640</v>
      </c>
      <c r="C2561" s="3" t="s">
        <v>18560</v>
      </c>
      <c r="D2561" s="2" t="s">
        <v>16943</v>
      </c>
      <c r="E2561" s="323" t="s">
        <v>18561</v>
      </c>
    </row>
    <row r="2562" customFormat="false" ht="12.8" hidden="false" customHeight="false" outlineLevel="0" collapsed="false">
      <c r="A2562" s="3" t="n">
        <v>20088</v>
      </c>
      <c r="B2562" s="3" t="s">
        <v>1640</v>
      </c>
      <c r="C2562" s="3" t="s">
        <v>18562</v>
      </c>
      <c r="D2562" s="2" t="s">
        <v>16943</v>
      </c>
      <c r="E2562" s="323" t="s">
        <v>7844</v>
      </c>
    </row>
    <row r="2563" customFormat="false" ht="12.8" hidden="false" customHeight="false" outlineLevel="0" collapsed="false">
      <c r="A2563" s="3" t="n">
        <v>20089</v>
      </c>
      <c r="B2563" s="3" t="s">
        <v>1640</v>
      </c>
      <c r="C2563" s="3" t="s">
        <v>18563</v>
      </c>
      <c r="D2563" s="2" t="s">
        <v>16943</v>
      </c>
      <c r="E2563" s="323" t="s">
        <v>18377</v>
      </c>
    </row>
    <row r="2564" customFormat="false" ht="12.8" hidden="false" customHeight="false" outlineLevel="0" collapsed="false">
      <c r="A2564" s="3" t="n">
        <v>20087</v>
      </c>
      <c r="B2564" s="3" t="s">
        <v>1640</v>
      </c>
      <c r="C2564" s="3" t="s">
        <v>18564</v>
      </c>
      <c r="D2564" s="2" t="s">
        <v>16943</v>
      </c>
      <c r="E2564" s="323" t="s">
        <v>9312</v>
      </c>
    </row>
    <row r="2565" customFormat="false" ht="12.8" hidden="false" customHeight="false" outlineLevel="0" collapsed="false">
      <c r="A2565" s="3" t="n">
        <v>1200</v>
      </c>
      <c r="B2565" s="3" t="s">
        <v>1640</v>
      </c>
      <c r="C2565" s="3" t="s">
        <v>18565</v>
      </c>
      <c r="D2565" s="2" t="s">
        <v>16943</v>
      </c>
      <c r="E2565" s="323" t="s">
        <v>18034</v>
      </c>
    </row>
    <row r="2566" customFormat="false" ht="12.8" hidden="false" customHeight="false" outlineLevel="0" collapsed="false">
      <c r="A2566" s="3" t="n">
        <v>12909</v>
      </c>
      <c r="B2566" s="3" t="s">
        <v>1640</v>
      </c>
      <c r="C2566" s="3" t="s">
        <v>18566</v>
      </c>
      <c r="D2566" s="2" t="s">
        <v>16943</v>
      </c>
      <c r="E2566" s="323" t="s">
        <v>4263</v>
      </c>
    </row>
    <row r="2567" customFormat="false" ht="12.8" hidden="false" customHeight="false" outlineLevel="0" collapsed="false">
      <c r="A2567" s="3" t="n">
        <v>12910</v>
      </c>
      <c r="B2567" s="3" t="s">
        <v>1640</v>
      </c>
      <c r="C2567" s="3" t="s">
        <v>18567</v>
      </c>
      <c r="D2567" s="2" t="s">
        <v>16943</v>
      </c>
      <c r="E2567" s="323" t="s">
        <v>9666</v>
      </c>
    </row>
    <row r="2568" customFormat="false" ht="12.8" hidden="false" customHeight="false" outlineLevel="0" collapsed="false">
      <c r="A2568" s="3" t="n">
        <v>1191</v>
      </c>
      <c r="B2568" s="3" t="s">
        <v>1640</v>
      </c>
      <c r="C2568" s="3" t="s">
        <v>18568</v>
      </c>
      <c r="D2568" s="2" t="s">
        <v>16943</v>
      </c>
      <c r="E2568" s="323" t="s">
        <v>17784</v>
      </c>
    </row>
    <row r="2569" customFormat="false" ht="12.8" hidden="false" customHeight="false" outlineLevel="0" collapsed="false">
      <c r="A2569" s="3" t="n">
        <v>1185</v>
      </c>
      <c r="B2569" s="3" t="s">
        <v>1640</v>
      </c>
      <c r="C2569" s="3" t="s">
        <v>18569</v>
      </c>
      <c r="D2569" s="2" t="s">
        <v>16943</v>
      </c>
      <c r="E2569" s="323" t="s">
        <v>17784</v>
      </c>
    </row>
    <row r="2570" customFormat="false" ht="12.8" hidden="false" customHeight="false" outlineLevel="0" collapsed="false">
      <c r="A2570" s="3" t="n">
        <v>1189</v>
      </c>
      <c r="B2570" s="3" t="s">
        <v>1640</v>
      </c>
      <c r="C2570" s="3" t="s">
        <v>18570</v>
      </c>
      <c r="D2570" s="2" t="s">
        <v>16943</v>
      </c>
      <c r="E2570" s="323" t="s">
        <v>8282</v>
      </c>
    </row>
    <row r="2571" customFormat="false" ht="12.8" hidden="false" customHeight="false" outlineLevel="0" collapsed="false">
      <c r="A2571" s="3" t="n">
        <v>1193</v>
      </c>
      <c r="B2571" s="3" t="s">
        <v>1640</v>
      </c>
      <c r="C2571" s="3" t="s">
        <v>18571</v>
      </c>
      <c r="D2571" s="2" t="s">
        <v>16943</v>
      </c>
      <c r="E2571" s="323" t="s">
        <v>14368</v>
      </c>
    </row>
    <row r="2572" customFormat="false" ht="12.8" hidden="false" customHeight="false" outlineLevel="0" collapsed="false">
      <c r="A2572" s="3" t="n">
        <v>1194</v>
      </c>
      <c r="B2572" s="3" t="s">
        <v>1640</v>
      </c>
      <c r="C2572" s="3" t="s">
        <v>18572</v>
      </c>
      <c r="D2572" s="2" t="s">
        <v>16943</v>
      </c>
      <c r="E2572" s="323" t="s">
        <v>12493</v>
      </c>
    </row>
    <row r="2573" customFormat="false" ht="12.8" hidden="false" customHeight="false" outlineLevel="0" collapsed="false">
      <c r="A2573" s="3" t="n">
        <v>1195</v>
      </c>
      <c r="B2573" s="3" t="s">
        <v>1640</v>
      </c>
      <c r="C2573" s="3" t="s">
        <v>18573</v>
      </c>
      <c r="D2573" s="2" t="s">
        <v>16943</v>
      </c>
      <c r="E2573" s="323" t="s">
        <v>6101</v>
      </c>
    </row>
    <row r="2574" customFormat="false" ht="12.8" hidden="false" customHeight="false" outlineLevel="0" collapsed="false">
      <c r="A2574" s="3" t="n">
        <v>1204</v>
      </c>
      <c r="B2574" s="3" t="s">
        <v>1640</v>
      </c>
      <c r="C2574" s="3" t="s">
        <v>18574</v>
      </c>
      <c r="D2574" s="2" t="s">
        <v>16943</v>
      </c>
      <c r="E2574" s="323" t="s">
        <v>6737</v>
      </c>
    </row>
    <row r="2575" customFormat="false" ht="12.8" hidden="false" customHeight="false" outlineLevel="0" collapsed="false">
      <c r="A2575" s="3" t="n">
        <v>1207</v>
      </c>
      <c r="B2575" s="3" t="s">
        <v>1640</v>
      </c>
      <c r="C2575" s="3" t="s">
        <v>18575</v>
      </c>
      <c r="D2575" s="2" t="s">
        <v>16943</v>
      </c>
      <c r="E2575" s="323" t="s">
        <v>7559</v>
      </c>
    </row>
    <row r="2576" customFormat="false" ht="12.8" hidden="false" customHeight="false" outlineLevel="0" collapsed="false">
      <c r="A2576" s="3" t="n">
        <v>1206</v>
      </c>
      <c r="B2576" s="3" t="s">
        <v>1640</v>
      </c>
      <c r="C2576" s="3" t="s">
        <v>18576</v>
      </c>
      <c r="D2576" s="2" t="s">
        <v>16943</v>
      </c>
      <c r="E2576" s="323" t="s">
        <v>18577</v>
      </c>
    </row>
    <row r="2577" customFormat="false" ht="12.8" hidden="false" customHeight="false" outlineLevel="0" collapsed="false">
      <c r="A2577" s="3" t="n">
        <v>1183</v>
      </c>
      <c r="B2577" s="3" t="s">
        <v>1640</v>
      </c>
      <c r="C2577" s="3" t="s">
        <v>18578</v>
      </c>
      <c r="D2577" s="2" t="s">
        <v>16943</v>
      </c>
      <c r="E2577" s="323" t="s">
        <v>18579</v>
      </c>
    </row>
    <row r="2578" customFormat="false" ht="12.8" hidden="false" customHeight="false" outlineLevel="0" collapsed="false">
      <c r="A2578" s="3" t="n">
        <v>42685</v>
      </c>
      <c r="B2578" s="3" t="s">
        <v>1640</v>
      </c>
      <c r="C2578" s="3" t="s">
        <v>18580</v>
      </c>
      <c r="D2578" s="2" t="s">
        <v>16943</v>
      </c>
      <c r="E2578" s="323" t="s">
        <v>18581</v>
      </c>
    </row>
    <row r="2579" customFormat="false" ht="12.8" hidden="false" customHeight="false" outlineLevel="0" collapsed="false">
      <c r="A2579" s="3" t="n">
        <v>42686</v>
      </c>
      <c r="B2579" s="3" t="s">
        <v>1640</v>
      </c>
      <c r="C2579" s="3" t="s">
        <v>18582</v>
      </c>
      <c r="D2579" s="2" t="s">
        <v>16943</v>
      </c>
      <c r="E2579" s="323" t="s">
        <v>18583</v>
      </c>
    </row>
    <row r="2580" customFormat="false" ht="12.8" hidden="false" customHeight="false" outlineLevel="0" collapsed="false">
      <c r="A2580" s="3" t="n">
        <v>12894</v>
      </c>
      <c r="B2580" s="3" t="s">
        <v>1640</v>
      </c>
      <c r="C2580" s="3" t="s">
        <v>18584</v>
      </c>
      <c r="D2580" s="2" t="s">
        <v>16943</v>
      </c>
      <c r="E2580" s="323" t="s">
        <v>5942</v>
      </c>
    </row>
    <row r="2581" customFormat="false" ht="12.8" hidden="false" customHeight="false" outlineLevel="0" collapsed="false">
      <c r="A2581" s="3" t="n">
        <v>12895</v>
      </c>
      <c r="B2581" s="3" t="s">
        <v>1640</v>
      </c>
      <c r="C2581" s="3" t="s">
        <v>18585</v>
      </c>
      <c r="D2581" s="2" t="s">
        <v>16943</v>
      </c>
      <c r="E2581" s="323" t="s">
        <v>7235</v>
      </c>
    </row>
    <row r="2582" customFormat="false" ht="12.8" hidden="false" customHeight="false" outlineLevel="0" collapsed="false">
      <c r="A2582" s="3" t="n">
        <v>1631</v>
      </c>
      <c r="B2582" s="3" t="s">
        <v>1640</v>
      </c>
      <c r="C2582" s="3" t="s">
        <v>18586</v>
      </c>
      <c r="D2582" s="2" t="s">
        <v>16943</v>
      </c>
      <c r="E2582" s="323" t="s">
        <v>18587</v>
      </c>
    </row>
    <row r="2583" customFormat="false" ht="12.8" hidden="false" customHeight="false" outlineLevel="0" collapsed="false">
      <c r="A2583" s="3" t="n">
        <v>1633</v>
      </c>
      <c r="B2583" s="3" t="s">
        <v>1640</v>
      </c>
      <c r="C2583" s="3" t="s">
        <v>18588</v>
      </c>
      <c r="D2583" s="2" t="s">
        <v>16943</v>
      </c>
      <c r="E2583" s="323" t="s">
        <v>18589</v>
      </c>
    </row>
    <row r="2584" customFormat="false" ht="12.8" hidden="false" customHeight="false" outlineLevel="0" collapsed="false">
      <c r="A2584" s="3" t="n">
        <v>10818</v>
      </c>
      <c r="B2584" s="3" t="s">
        <v>1640</v>
      </c>
      <c r="C2584" s="3" t="s">
        <v>18590</v>
      </c>
      <c r="D2584" s="2" t="s">
        <v>17005</v>
      </c>
      <c r="E2584" s="323" t="s">
        <v>18591</v>
      </c>
    </row>
    <row r="2585" customFormat="false" ht="12.8" hidden="false" customHeight="false" outlineLevel="0" collapsed="false">
      <c r="A2585" s="3" t="n">
        <v>41410</v>
      </c>
      <c r="B2585" s="3" t="s">
        <v>1640</v>
      </c>
      <c r="C2585" s="3" t="s">
        <v>18592</v>
      </c>
      <c r="D2585" s="2" t="s">
        <v>16943</v>
      </c>
      <c r="E2585" s="323" t="s">
        <v>18593</v>
      </c>
    </row>
    <row r="2586" customFormat="false" ht="12.8" hidden="false" customHeight="false" outlineLevel="0" collapsed="false">
      <c r="A2586" s="3" t="n">
        <v>41411</v>
      </c>
      <c r="B2586" s="3" t="s">
        <v>1640</v>
      </c>
      <c r="C2586" s="3" t="s">
        <v>18594</v>
      </c>
      <c r="D2586" s="2" t="s">
        <v>16943</v>
      </c>
      <c r="E2586" s="323" t="s">
        <v>18595</v>
      </c>
    </row>
    <row r="2587" customFormat="false" ht="12.8" hidden="false" customHeight="false" outlineLevel="0" collapsed="false">
      <c r="A2587" s="3" t="n">
        <v>41412</v>
      </c>
      <c r="B2587" s="3" t="s">
        <v>1640</v>
      </c>
      <c r="C2587" s="3" t="s">
        <v>18596</v>
      </c>
      <c r="D2587" s="2" t="s">
        <v>16943</v>
      </c>
      <c r="E2587" s="323" t="s">
        <v>18597</v>
      </c>
    </row>
    <row r="2588" customFormat="false" ht="12.8" hidden="false" customHeight="false" outlineLevel="0" collapsed="false">
      <c r="A2588" s="3" t="n">
        <v>41413</v>
      </c>
      <c r="B2588" s="3" t="s">
        <v>1640</v>
      </c>
      <c r="C2588" s="3" t="s">
        <v>18598</v>
      </c>
      <c r="D2588" s="2" t="s">
        <v>16943</v>
      </c>
      <c r="E2588" s="323" t="s">
        <v>18599</v>
      </c>
    </row>
    <row r="2589" customFormat="false" ht="12.8" hidden="false" customHeight="false" outlineLevel="0" collapsed="false">
      <c r="A2589" s="3" t="n">
        <v>39359</v>
      </c>
      <c r="B2589" s="3" t="s">
        <v>1640</v>
      </c>
      <c r="C2589" s="3" t="s">
        <v>18600</v>
      </c>
      <c r="D2589" s="2" t="s">
        <v>16943</v>
      </c>
      <c r="E2589" s="323" t="s">
        <v>18601</v>
      </c>
    </row>
    <row r="2590" customFormat="false" ht="12.8" hidden="false" customHeight="false" outlineLevel="0" collapsed="false">
      <c r="A2590" s="3" t="n">
        <v>39360</v>
      </c>
      <c r="B2590" s="3" t="s">
        <v>1640</v>
      </c>
      <c r="C2590" s="3" t="s">
        <v>18602</v>
      </c>
      <c r="D2590" s="2" t="s">
        <v>16943</v>
      </c>
      <c r="E2590" s="323" t="s">
        <v>18601</v>
      </c>
    </row>
    <row r="2591" customFormat="false" ht="12.8" hidden="false" customHeight="false" outlineLevel="0" collapsed="false">
      <c r="A2591" s="3" t="n">
        <v>10710</v>
      </c>
      <c r="B2591" s="3" t="s">
        <v>1640</v>
      </c>
      <c r="C2591" s="3" t="s">
        <v>18603</v>
      </c>
      <c r="D2591" s="2" t="s">
        <v>17593</v>
      </c>
      <c r="E2591" s="323" t="s">
        <v>18604</v>
      </c>
    </row>
    <row r="2592" customFormat="false" ht="12.8" hidden="false" customHeight="false" outlineLevel="0" collapsed="false">
      <c r="A2592" s="3" t="n">
        <v>10709</v>
      </c>
      <c r="B2592" s="3" t="s">
        <v>1640</v>
      </c>
      <c r="C2592" s="3" t="s">
        <v>18605</v>
      </c>
      <c r="D2592" s="2" t="s">
        <v>17593</v>
      </c>
      <c r="E2592" s="323" t="s">
        <v>18606</v>
      </c>
    </row>
    <row r="2593" customFormat="false" ht="12.8" hidden="false" customHeight="false" outlineLevel="0" collapsed="false">
      <c r="A2593" s="3" t="n">
        <v>39636</v>
      </c>
      <c r="B2593" s="3" t="s">
        <v>1640</v>
      </c>
      <c r="C2593" s="3" t="s">
        <v>18607</v>
      </c>
      <c r="D2593" s="2" t="s">
        <v>17593</v>
      </c>
      <c r="E2593" s="323" t="s">
        <v>18608</v>
      </c>
    </row>
    <row r="2594" customFormat="false" ht="12.8" hidden="false" customHeight="false" outlineLevel="0" collapsed="false">
      <c r="A2594" s="3" t="n">
        <v>10708</v>
      </c>
      <c r="B2594" s="3" t="s">
        <v>1640</v>
      </c>
      <c r="C2594" s="3" t="s">
        <v>18609</v>
      </c>
      <c r="D2594" s="2" t="s">
        <v>17593</v>
      </c>
      <c r="E2594" s="323" t="s">
        <v>18610</v>
      </c>
    </row>
    <row r="2595" customFormat="false" ht="12.8" hidden="false" customHeight="false" outlineLevel="0" collapsed="false">
      <c r="A2595" s="3" t="n">
        <v>39635</v>
      </c>
      <c r="B2595" s="3" t="s">
        <v>1640</v>
      </c>
      <c r="C2595" s="3" t="s">
        <v>18611</v>
      </c>
      <c r="D2595" s="2" t="s">
        <v>17593</v>
      </c>
      <c r="E2595" s="323" t="s">
        <v>18612</v>
      </c>
    </row>
    <row r="2596" customFormat="false" ht="12.8" hidden="false" customHeight="false" outlineLevel="0" collapsed="false">
      <c r="A2596" s="3" t="n">
        <v>6117</v>
      </c>
      <c r="B2596" s="3" t="s">
        <v>1640</v>
      </c>
      <c r="C2596" s="3" t="s">
        <v>18613</v>
      </c>
      <c r="D2596" s="2" t="s">
        <v>17160</v>
      </c>
      <c r="E2596" s="323" t="s">
        <v>9416</v>
      </c>
    </row>
    <row r="2597" customFormat="false" ht="12.8" hidden="false" customHeight="false" outlineLevel="0" collapsed="false">
      <c r="A2597" s="3" t="n">
        <v>40913</v>
      </c>
      <c r="B2597" s="3" t="s">
        <v>1640</v>
      </c>
      <c r="C2597" s="3" t="s">
        <v>18614</v>
      </c>
      <c r="D2597" s="2" t="s">
        <v>17162</v>
      </c>
      <c r="E2597" s="323" t="s">
        <v>17163</v>
      </c>
    </row>
    <row r="2598" customFormat="false" ht="12.8" hidden="false" customHeight="false" outlineLevel="0" collapsed="false">
      <c r="A2598" s="3" t="n">
        <v>1214</v>
      </c>
      <c r="B2598" s="3" t="s">
        <v>1640</v>
      </c>
      <c r="C2598" s="3" t="s">
        <v>18615</v>
      </c>
      <c r="D2598" s="2" t="s">
        <v>17160</v>
      </c>
      <c r="E2598" s="323" t="s">
        <v>10548</v>
      </c>
    </row>
    <row r="2599" customFormat="false" ht="12.8" hidden="false" customHeight="false" outlineLevel="0" collapsed="false">
      <c r="A2599" s="3" t="n">
        <v>40915</v>
      </c>
      <c r="B2599" s="3" t="s">
        <v>1640</v>
      </c>
      <c r="C2599" s="3" t="s">
        <v>18616</v>
      </c>
      <c r="D2599" s="2" t="s">
        <v>17162</v>
      </c>
      <c r="E2599" s="323" t="s">
        <v>18617</v>
      </c>
    </row>
    <row r="2600" customFormat="false" ht="12.8" hidden="false" customHeight="false" outlineLevel="0" collapsed="false">
      <c r="A2600" s="3" t="n">
        <v>1213</v>
      </c>
      <c r="B2600" s="3" t="s">
        <v>1640</v>
      </c>
      <c r="C2600" s="3" t="s">
        <v>18618</v>
      </c>
      <c r="D2600" s="2" t="s">
        <v>17160</v>
      </c>
      <c r="E2600" s="323" t="s">
        <v>10548</v>
      </c>
    </row>
    <row r="2601" customFormat="false" ht="12.8" hidden="false" customHeight="false" outlineLevel="0" collapsed="false">
      <c r="A2601" s="3" t="n">
        <v>40914</v>
      </c>
      <c r="B2601" s="3" t="s">
        <v>1640</v>
      </c>
      <c r="C2601" s="3" t="s">
        <v>18619</v>
      </c>
      <c r="D2601" s="2" t="s">
        <v>17162</v>
      </c>
      <c r="E2601" s="323" t="s">
        <v>18617</v>
      </c>
    </row>
    <row r="2602" customFormat="false" ht="12.8" hidden="false" customHeight="false" outlineLevel="0" collapsed="false">
      <c r="A2602" s="3" t="n">
        <v>5091</v>
      </c>
      <c r="B2602" s="3" t="s">
        <v>1640</v>
      </c>
      <c r="C2602" s="3" t="s">
        <v>18620</v>
      </c>
      <c r="D2602" s="2" t="s">
        <v>16943</v>
      </c>
      <c r="E2602" s="323" t="s">
        <v>2008</v>
      </c>
    </row>
    <row r="2603" customFormat="false" ht="12.8" hidden="false" customHeight="false" outlineLevel="0" collapsed="false">
      <c r="A2603" s="3" t="n">
        <v>14615</v>
      </c>
      <c r="B2603" s="3" t="s">
        <v>1640</v>
      </c>
      <c r="C2603" s="3" t="s">
        <v>18621</v>
      </c>
      <c r="D2603" s="2" t="s">
        <v>16943</v>
      </c>
      <c r="E2603" s="323" t="s">
        <v>18622</v>
      </c>
    </row>
    <row r="2604" customFormat="false" ht="12.8" hidden="false" customHeight="false" outlineLevel="0" collapsed="false">
      <c r="A2604" s="3" t="n">
        <v>2711</v>
      </c>
      <c r="B2604" s="3" t="s">
        <v>1640</v>
      </c>
      <c r="C2604" s="3" t="s">
        <v>18623</v>
      </c>
      <c r="D2604" s="2" t="s">
        <v>16943</v>
      </c>
      <c r="E2604" s="323" t="s">
        <v>18624</v>
      </c>
    </row>
    <row r="2605" customFormat="false" ht="12.8" hidden="false" customHeight="false" outlineLevel="0" collapsed="false">
      <c r="A2605" s="3" t="n">
        <v>37727</v>
      </c>
      <c r="B2605" s="3" t="s">
        <v>1640</v>
      </c>
      <c r="C2605" s="3" t="s">
        <v>18625</v>
      </c>
      <c r="D2605" s="2" t="s">
        <v>16943</v>
      </c>
      <c r="E2605" s="323" t="s">
        <v>18626</v>
      </c>
    </row>
    <row r="2606" customFormat="false" ht="12.8" hidden="false" customHeight="false" outlineLevel="0" collapsed="false">
      <c r="A2606" s="3" t="n">
        <v>37728</v>
      </c>
      <c r="B2606" s="3" t="s">
        <v>1640</v>
      </c>
      <c r="C2606" s="3" t="s">
        <v>18627</v>
      </c>
      <c r="D2606" s="2" t="s">
        <v>16943</v>
      </c>
      <c r="E2606" s="323" t="s">
        <v>18628</v>
      </c>
    </row>
    <row r="2607" customFormat="false" ht="12.8" hidden="false" customHeight="false" outlineLevel="0" collapsed="false">
      <c r="A2607" s="3" t="n">
        <v>37729</v>
      </c>
      <c r="B2607" s="3" t="s">
        <v>1640</v>
      </c>
      <c r="C2607" s="3" t="s">
        <v>18629</v>
      </c>
      <c r="D2607" s="2" t="s">
        <v>16943</v>
      </c>
      <c r="E2607" s="323" t="s">
        <v>18630</v>
      </c>
    </row>
    <row r="2608" customFormat="false" ht="12.8" hidden="false" customHeight="false" outlineLevel="0" collapsed="false">
      <c r="A2608" s="3" t="n">
        <v>37730</v>
      </c>
      <c r="B2608" s="3" t="s">
        <v>1640</v>
      </c>
      <c r="C2608" s="3" t="s">
        <v>18631</v>
      </c>
      <c r="D2608" s="2" t="s">
        <v>16943</v>
      </c>
      <c r="E2608" s="323" t="s">
        <v>18632</v>
      </c>
    </row>
    <row r="2609" customFormat="false" ht="12.8" hidden="false" customHeight="false" outlineLevel="0" collapsed="false">
      <c r="A2609" s="3" t="n">
        <v>37731</v>
      </c>
      <c r="B2609" s="3" t="s">
        <v>1640</v>
      </c>
      <c r="C2609" s="3" t="s">
        <v>18633</v>
      </c>
      <c r="D2609" s="2" t="s">
        <v>16943</v>
      </c>
      <c r="E2609" s="323" t="s">
        <v>18634</v>
      </c>
    </row>
    <row r="2610" customFormat="false" ht="12.8" hidden="false" customHeight="false" outlineLevel="0" collapsed="false">
      <c r="A2610" s="3" t="n">
        <v>37732</v>
      </c>
      <c r="B2610" s="3" t="s">
        <v>1640</v>
      </c>
      <c r="C2610" s="3" t="s">
        <v>18635</v>
      </c>
      <c r="D2610" s="2" t="s">
        <v>16943</v>
      </c>
      <c r="E2610" s="323" t="s">
        <v>18636</v>
      </c>
    </row>
    <row r="2611" customFormat="false" ht="12.8" hidden="false" customHeight="false" outlineLevel="0" collapsed="false">
      <c r="A2611" s="3" t="n">
        <v>36496</v>
      </c>
      <c r="B2611" s="3" t="s">
        <v>1640</v>
      </c>
      <c r="C2611" s="3" t="s">
        <v>18637</v>
      </c>
      <c r="D2611" s="2" t="s">
        <v>16943</v>
      </c>
      <c r="E2611" s="323" t="s">
        <v>18638</v>
      </c>
    </row>
    <row r="2612" customFormat="false" ht="12.8" hidden="false" customHeight="false" outlineLevel="0" collapsed="false">
      <c r="A2612" s="3" t="n">
        <v>10630</v>
      </c>
      <c r="B2612" s="3" t="s">
        <v>1640</v>
      </c>
      <c r="C2612" s="3" t="s">
        <v>18639</v>
      </c>
      <c r="D2612" s="2" t="s">
        <v>16943</v>
      </c>
      <c r="E2612" s="323" t="s">
        <v>18640</v>
      </c>
    </row>
    <row r="2613" customFormat="false" ht="12.8" hidden="false" customHeight="false" outlineLevel="0" collapsed="false">
      <c r="A2613" s="3" t="n">
        <v>37762</v>
      </c>
      <c r="B2613" s="3" t="s">
        <v>1640</v>
      </c>
      <c r="C2613" s="3" t="s">
        <v>18641</v>
      </c>
      <c r="D2613" s="2" t="s">
        <v>16943</v>
      </c>
      <c r="E2613" s="323" t="s">
        <v>18642</v>
      </c>
    </row>
    <row r="2614" customFormat="false" ht="12.8" hidden="false" customHeight="false" outlineLevel="0" collapsed="false">
      <c r="A2614" s="3" t="n">
        <v>37763</v>
      </c>
      <c r="B2614" s="3" t="s">
        <v>1640</v>
      </c>
      <c r="C2614" s="3" t="s">
        <v>18643</v>
      </c>
      <c r="D2614" s="2" t="s">
        <v>16943</v>
      </c>
      <c r="E2614" s="323" t="s">
        <v>18644</v>
      </c>
    </row>
    <row r="2615" customFormat="false" ht="12.8" hidden="false" customHeight="false" outlineLevel="0" collapsed="false">
      <c r="A2615" s="3" t="n">
        <v>41992</v>
      </c>
      <c r="B2615" s="3" t="s">
        <v>1640</v>
      </c>
      <c r="C2615" s="3" t="s">
        <v>18645</v>
      </c>
      <c r="D2615" s="2" t="s">
        <v>16943</v>
      </c>
      <c r="E2615" s="323" t="s">
        <v>18646</v>
      </c>
    </row>
    <row r="2616" customFormat="false" ht="12.8" hidden="false" customHeight="false" outlineLevel="0" collapsed="false">
      <c r="A2616" s="3" t="n">
        <v>13215</v>
      </c>
      <c r="B2616" s="3" t="s">
        <v>1640</v>
      </c>
      <c r="C2616" s="3" t="s">
        <v>18647</v>
      </c>
      <c r="D2616" s="2" t="s">
        <v>16943</v>
      </c>
      <c r="E2616" s="323" t="s">
        <v>18648</v>
      </c>
    </row>
    <row r="2617" customFormat="false" ht="12.8" hidden="false" customHeight="false" outlineLevel="0" collapsed="false">
      <c r="A2617" s="3" t="n">
        <v>4235</v>
      </c>
      <c r="B2617" s="3" t="s">
        <v>1640</v>
      </c>
      <c r="C2617" s="3" t="s">
        <v>18649</v>
      </c>
      <c r="D2617" s="2" t="s">
        <v>17160</v>
      </c>
      <c r="E2617" s="323" t="s">
        <v>17554</v>
      </c>
    </row>
    <row r="2618" customFormat="false" ht="12.8" hidden="false" customHeight="false" outlineLevel="0" collapsed="false">
      <c r="A2618" s="3" t="n">
        <v>40976</v>
      </c>
      <c r="B2618" s="3" t="s">
        <v>1640</v>
      </c>
      <c r="C2618" s="3" t="s">
        <v>18650</v>
      </c>
      <c r="D2618" s="2" t="s">
        <v>17162</v>
      </c>
      <c r="E2618" s="323" t="s">
        <v>17556</v>
      </c>
    </row>
    <row r="2619" customFormat="false" ht="12.8" hidden="false" customHeight="false" outlineLevel="0" collapsed="false">
      <c r="A2619" s="3" t="n">
        <v>43091</v>
      </c>
      <c r="B2619" s="3" t="s">
        <v>1640</v>
      </c>
      <c r="C2619" s="3" t="s">
        <v>18651</v>
      </c>
      <c r="D2619" s="2" t="s">
        <v>16943</v>
      </c>
      <c r="E2619" s="323" t="s">
        <v>18652</v>
      </c>
    </row>
    <row r="2620" customFormat="false" ht="12.8" hidden="false" customHeight="false" outlineLevel="0" collapsed="false">
      <c r="A2620" s="3" t="n">
        <v>43092</v>
      </c>
      <c r="B2620" s="3" t="s">
        <v>1640</v>
      </c>
      <c r="C2620" s="3" t="s">
        <v>18653</v>
      </c>
      <c r="D2620" s="2" t="s">
        <v>16943</v>
      </c>
      <c r="E2620" s="323" t="s">
        <v>18654</v>
      </c>
    </row>
    <row r="2621" customFormat="false" ht="12.8" hidden="false" customHeight="false" outlineLevel="0" collapsed="false">
      <c r="A2621" s="3" t="n">
        <v>43089</v>
      </c>
      <c r="B2621" s="3" t="s">
        <v>1640</v>
      </c>
      <c r="C2621" s="3" t="s">
        <v>18655</v>
      </c>
      <c r="D2621" s="2" t="s">
        <v>16943</v>
      </c>
      <c r="E2621" s="323" t="s">
        <v>18656</v>
      </c>
    </row>
    <row r="2622" customFormat="false" ht="12.8" hidden="false" customHeight="false" outlineLevel="0" collapsed="false">
      <c r="A2622" s="3" t="n">
        <v>43090</v>
      </c>
      <c r="B2622" s="3" t="s">
        <v>1640</v>
      </c>
      <c r="C2622" s="3" t="s">
        <v>18657</v>
      </c>
      <c r="D2622" s="2" t="s">
        <v>16943</v>
      </c>
      <c r="E2622" s="323" t="s">
        <v>18658</v>
      </c>
    </row>
    <row r="2623" customFormat="false" ht="12.8" hidden="false" customHeight="false" outlineLevel="0" collapsed="false">
      <c r="A2623" s="3" t="n">
        <v>41967</v>
      </c>
      <c r="B2623" s="3" t="s">
        <v>1640</v>
      </c>
      <c r="C2623" s="3" t="s">
        <v>18659</v>
      </c>
      <c r="D2623" s="2" t="s">
        <v>17008</v>
      </c>
      <c r="E2623" s="323" t="s">
        <v>12548</v>
      </c>
    </row>
    <row r="2624" customFormat="false" ht="12.8" hidden="false" customHeight="false" outlineLevel="0" collapsed="false">
      <c r="A2624" s="3" t="n">
        <v>12760</v>
      </c>
      <c r="B2624" s="3" t="s">
        <v>1640</v>
      </c>
      <c r="C2624" s="3" t="s">
        <v>18660</v>
      </c>
      <c r="D2624" s="2" t="s">
        <v>17593</v>
      </c>
      <c r="E2624" s="323" t="s">
        <v>18661</v>
      </c>
    </row>
    <row r="2625" customFormat="false" ht="12.8" hidden="false" customHeight="false" outlineLevel="0" collapsed="false">
      <c r="A2625" s="3" t="n">
        <v>12759</v>
      </c>
      <c r="B2625" s="3" t="s">
        <v>1640</v>
      </c>
      <c r="C2625" s="3" t="s">
        <v>18662</v>
      </c>
      <c r="D2625" s="2" t="s">
        <v>17593</v>
      </c>
      <c r="E2625" s="323" t="s">
        <v>18663</v>
      </c>
    </row>
    <row r="2626" customFormat="false" ht="12.8" hidden="false" customHeight="false" outlineLevel="0" collapsed="false">
      <c r="A2626" s="3" t="n">
        <v>43105</v>
      </c>
      <c r="B2626" s="3" t="s">
        <v>1640</v>
      </c>
      <c r="C2626" s="3" t="s">
        <v>18664</v>
      </c>
      <c r="D2626" s="2" t="s">
        <v>17005</v>
      </c>
      <c r="E2626" s="323" t="s">
        <v>4201</v>
      </c>
    </row>
    <row r="2627" customFormat="false" ht="12.8" hidden="false" customHeight="false" outlineLevel="0" collapsed="false">
      <c r="A2627" s="3" t="n">
        <v>40424</v>
      </c>
      <c r="B2627" s="3" t="s">
        <v>1640</v>
      </c>
      <c r="C2627" s="3" t="s">
        <v>18665</v>
      </c>
      <c r="D2627" s="2" t="s">
        <v>17005</v>
      </c>
      <c r="E2627" s="323" t="s">
        <v>3816</v>
      </c>
    </row>
    <row r="2628" customFormat="false" ht="12.8" hidden="false" customHeight="false" outlineLevel="0" collapsed="false">
      <c r="A2628" s="3" t="n">
        <v>1325</v>
      </c>
      <c r="B2628" s="3" t="s">
        <v>1640</v>
      </c>
      <c r="C2628" s="3" t="s">
        <v>18666</v>
      </c>
      <c r="D2628" s="2" t="s">
        <v>17005</v>
      </c>
      <c r="E2628" s="323" t="s">
        <v>18667</v>
      </c>
    </row>
    <row r="2629" customFormat="false" ht="12.8" hidden="false" customHeight="false" outlineLevel="0" collapsed="false">
      <c r="A2629" s="3" t="n">
        <v>1327</v>
      </c>
      <c r="B2629" s="3" t="s">
        <v>1640</v>
      </c>
      <c r="C2629" s="3" t="s">
        <v>18668</v>
      </c>
      <c r="D2629" s="2" t="s">
        <v>17005</v>
      </c>
      <c r="E2629" s="323" t="s">
        <v>18669</v>
      </c>
    </row>
    <row r="2630" customFormat="false" ht="12.8" hidden="false" customHeight="false" outlineLevel="0" collapsed="false">
      <c r="A2630" s="3" t="n">
        <v>1328</v>
      </c>
      <c r="B2630" s="3" t="s">
        <v>1640</v>
      </c>
      <c r="C2630" s="3" t="s">
        <v>18670</v>
      </c>
      <c r="D2630" s="2" t="s">
        <v>17005</v>
      </c>
      <c r="E2630" s="323" t="s">
        <v>3833</v>
      </c>
    </row>
    <row r="2631" customFormat="false" ht="12.8" hidden="false" customHeight="false" outlineLevel="0" collapsed="false">
      <c r="A2631" s="3" t="n">
        <v>1321</v>
      </c>
      <c r="B2631" s="3" t="s">
        <v>1640</v>
      </c>
      <c r="C2631" s="3" t="s">
        <v>18671</v>
      </c>
      <c r="D2631" s="2" t="s">
        <v>17005</v>
      </c>
      <c r="E2631" s="323" t="s">
        <v>3497</v>
      </c>
    </row>
    <row r="2632" customFormat="false" ht="12.8" hidden="false" customHeight="false" outlineLevel="0" collapsed="false">
      <c r="A2632" s="3" t="n">
        <v>1318</v>
      </c>
      <c r="B2632" s="3" t="s">
        <v>1640</v>
      </c>
      <c r="C2632" s="3" t="s">
        <v>18672</v>
      </c>
      <c r="D2632" s="2" t="s">
        <v>17005</v>
      </c>
      <c r="E2632" s="323" t="s">
        <v>3497</v>
      </c>
    </row>
    <row r="2633" customFormat="false" ht="12.8" hidden="false" customHeight="false" outlineLevel="0" collapsed="false">
      <c r="A2633" s="3" t="n">
        <v>1322</v>
      </c>
      <c r="B2633" s="3" t="s">
        <v>1640</v>
      </c>
      <c r="C2633" s="3" t="s">
        <v>18673</v>
      </c>
      <c r="D2633" s="2" t="s">
        <v>17005</v>
      </c>
      <c r="E2633" s="323" t="s">
        <v>2002</v>
      </c>
    </row>
    <row r="2634" customFormat="false" ht="12.8" hidden="false" customHeight="false" outlineLevel="0" collapsed="false">
      <c r="A2634" s="3" t="n">
        <v>1323</v>
      </c>
      <c r="B2634" s="3" t="s">
        <v>1640</v>
      </c>
      <c r="C2634" s="3" t="s">
        <v>18674</v>
      </c>
      <c r="D2634" s="2" t="s">
        <v>17005</v>
      </c>
      <c r="E2634" s="323" t="s">
        <v>2002</v>
      </c>
    </row>
    <row r="2635" customFormat="false" ht="12.8" hidden="false" customHeight="false" outlineLevel="0" collapsed="false">
      <c r="A2635" s="3" t="n">
        <v>1319</v>
      </c>
      <c r="B2635" s="3" t="s">
        <v>1640</v>
      </c>
      <c r="C2635" s="3" t="s">
        <v>18675</v>
      </c>
      <c r="D2635" s="2" t="s">
        <v>17005</v>
      </c>
      <c r="E2635" s="323" t="s">
        <v>17143</v>
      </c>
    </row>
    <row r="2636" customFormat="false" ht="12.8" hidden="false" customHeight="false" outlineLevel="0" collapsed="false">
      <c r="A2636" s="3" t="n">
        <v>11026</v>
      </c>
      <c r="B2636" s="3" t="s">
        <v>1640</v>
      </c>
      <c r="C2636" s="3" t="s">
        <v>18676</v>
      </c>
      <c r="D2636" s="2" t="s">
        <v>17005</v>
      </c>
      <c r="E2636" s="323" t="s">
        <v>12178</v>
      </c>
    </row>
    <row r="2637" customFormat="false" ht="12.8" hidden="false" customHeight="false" outlineLevel="0" collapsed="false">
      <c r="A2637" s="3" t="n">
        <v>11027</v>
      </c>
      <c r="B2637" s="3" t="s">
        <v>1640</v>
      </c>
      <c r="C2637" s="3" t="s">
        <v>18677</v>
      </c>
      <c r="D2637" s="2" t="s">
        <v>17005</v>
      </c>
      <c r="E2637" s="323" t="s">
        <v>18678</v>
      </c>
    </row>
    <row r="2638" customFormat="false" ht="12.8" hidden="false" customHeight="false" outlineLevel="0" collapsed="false">
      <c r="A2638" s="3" t="n">
        <v>11046</v>
      </c>
      <c r="B2638" s="3" t="s">
        <v>1640</v>
      </c>
      <c r="C2638" s="3" t="s">
        <v>18679</v>
      </c>
      <c r="D2638" s="2" t="s">
        <v>17005</v>
      </c>
      <c r="E2638" s="323" t="s">
        <v>3087</v>
      </c>
    </row>
    <row r="2639" customFormat="false" ht="12.8" hidden="false" customHeight="false" outlineLevel="0" collapsed="false">
      <c r="A2639" s="3" t="n">
        <v>11047</v>
      </c>
      <c r="B2639" s="3" t="s">
        <v>1640</v>
      </c>
      <c r="C2639" s="3" t="s">
        <v>18680</v>
      </c>
      <c r="D2639" s="2" t="s">
        <v>17005</v>
      </c>
      <c r="E2639" s="323" t="s">
        <v>18681</v>
      </c>
    </row>
    <row r="2640" customFormat="false" ht="12.8" hidden="false" customHeight="false" outlineLevel="0" collapsed="false">
      <c r="A2640" s="3" t="n">
        <v>43668</v>
      </c>
      <c r="B2640" s="3" t="s">
        <v>1640</v>
      </c>
      <c r="C2640" s="3" t="s">
        <v>18682</v>
      </c>
      <c r="D2640" s="2" t="s">
        <v>17005</v>
      </c>
      <c r="E2640" s="323" t="s">
        <v>17128</v>
      </c>
    </row>
    <row r="2641" customFormat="false" ht="12.8" hidden="false" customHeight="false" outlineLevel="0" collapsed="false">
      <c r="A2641" s="3" t="n">
        <v>11049</v>
      </c>
      <c r="B2641" s="3" t="s">
        <v>1640</v>
      </c>
      <c r="C2641" s="3" t="s">
        <v>18683</v>
      </c>
      <c r="D2641" s="2" t="s">
        <v>17005</v>
      </c>
      <c r="E2641" s="323" t="s">
        <v>6719</v>
      </c>
    </row>
    <row r="2642" customFormat="false" ht="12.8" hidden="false" customHeight="false" outlineLevel="0" collapsed="false">
      <c r="A2642" s="3" t="n">
        <v>43106</v>
      </c>
      <c r="B2642" s="3" t="s">
        <v>1640</v>
      </c>
      <c r="C2642" s="3" t="s">
        <v>18684</v>
      </c>
      <c r="D2642" s="2" t="s">
        <v>17005</v>
      </c>
      <c r="E2642" s="323" t="s">
        <v>4011</v>
      </c>
    </row>
    <row r="2643" customFormat="false" ht="12.8" hidden="false" customHeight="false" outlineLevel="0" collapsed="false">
      <c r="A2643" s="3" t="n">
        <v>11051</v>
      </c>
      <c r="B2643" s="3" t="s">
        <v>1640</v>
      </c>
      <c r="C2643" s="3" t="s">
        <v>18685</v>
      </c>
      <c r="D2643" s="2" t="s">
        <v>17005</v>
      </c>
      <c r="E2643" s="323" t="s">
        <v>18686</v>
      </c>
    </row>
    <row r="2644" customFormat="false" ht="12.8" hidden="false" customHeight="false" outlineLevel="0" collapsed="false">
      <c r="A2644" s="3" t="n">
        <v>11061</v>
      </c>
      <c r="B2644" s="3" t="s">
        <v>1640</v>
      </c>
      <c r="C2644" s="3" t="s">
        <v>18687</v>
      </c>
      <c r="D2644" s="2" t="s">
        <v>17005</v>
      </c>
      <c r="E2644" s="323" t="s">
        <v>6625</v>
      </c>
    </row>
    <row r="2645" customFormat="false" ht="12.8" hidden="false" customHeight="false" outlineLevel="0" collapsed="false">
      <c r="A2645" s="3" t="n">
        <v>1333</v>
      </c>
      <c r="B2645" s="3" t="s">
        <v>1640</v>
      </c>
      <c r="C2645" s="3" t="s">
        <v>18688</v>
      </c>
      <c r="D2645" s="2" t="s">
        <v>17005</v>
      </c>
      <c r="E2645" s="323" t="s">
        <v>18689</v>
      </c>
    </row>
    <row r="2646" customFormat="false" ht="12.8" hidden="false" customHeight="false" outlineLevel="0" collapsed="false">
      <c r="A2646" s="3" t="n">
        <v>1330</v>
      </c>
      <c r="B2646" s="3" t="s">
        <v>1640</v>
      </c>
      <c r="C2646" s="3" t="s">
        <v>18690</v>
      </c>
      <c r="D2646" s="2" t="s">
        <v>17005</v>
      </c>
      <c r="E2646" s="323" t="s">
        <v>2000</v>
      </c>
    </row>
    <row r="2647" customFormat="false" ht="12.8" hidden="false" customHeight="false" outlineLevel="0" collapsed="false">
      <c r="A2647" s="3" t="n">
        <v>43667</v>
      </c>
      <c r="B2647" s="3" t="s">
        <v>1640</v>
      </c>
      <c r="C2647" s="3" t="s">
        <v>18691</v>
      </c>
      <c r="D2647" s="2" t="s">
        <v>17005</v>
      </c>
      <c r="E2647" s="323" t="s">
        <v>18692</v>
      </c>
    </row>
    <row r="2648" customFormat="false" ht="12.8" hidden="false" customHeight="false" outlineLevel="0" collapsed="false">
      <c r="A2648" s="3" t="n">
        <v>10957</v>
      </c>
      <c r="B2648" s="3" t="s">
        <v>1640</v>
      </c>
      <c r="C2648" s="3" t="s">
        <v>18693</v>
      </c>
      <c r="D2648" s="2" t="s">
        <v>17005</v>
      </c>
      <c r="E2648" s="323" t="s">
        <v>16993</v>
      </c>
    </row>
    <row r="2649" customFormat="false" ht="12.8" hidden="false" customHeight="false" outlineLevel="0" collapsed="false">
      <c r="A2649" s="3" t="n">
        <v>1332</v>
      </c>
      <c r="B2649" s="3" t="s">
        <v>1640</v>
      </c>
      <c r="C2649" s="3" t="s">
        <v>18694</v>
      </c>
      <c r="D2649" s="2" t="s">
        <v>17005</v>
      </c>
      <c r="E2649" s="323" t="s">
        <v>18695</v>
      </c>
    </row>
    <row r="2650" customFormat="false" ht="12.8" hidden="false" customHeight="false" outlineLevel="0" collapsed="false">
      <c r="A2650" s="3" t="n">
        <v>1334</v>
      </c>
      <c r="B2650" s="3" t="s">
        <v>1640</v>
      </c>
      <c r="C2650" s="3" t="s">
        <v>18696</v>
      </c>
      <c r="D2650" s="2" t="s">
        <v>17005</v>
      </c>
      <c r="E2650" s="323" t="s">
        <v>8763</v>
      </c>
    </row>
    <row r="2651" customFormat="false" ht="12.8" hidden="false" customHeight="false" outlineLevel="0" collapsed="false">
      <c r="A2651" s="3" t="n">
        <v>1335</v>
      </c>
      <c r="B2651" s="3" t="s">
        <v>1640</v>
      </c>
      <c r="C2651" s="3" t="s">
        <v>18697</v>
      </c>
      <c r="D2651" s="2" t="s">
        <v>17005</v>
      </c>
      <c r="E2651" s="323" t="s">
        <v>18698</v>
      </c>
    </row>
    <row r="2652" customFormat="false" ht="12.8" hidden="false" customHeight="false" outlineLevel="0" collapsed="false">
      <c r="A2652" s="3" t="n">
        <v>40425</v>
      </c>
      <c r="B2652" s="3" t="s">
        <v>1640</v>
      </c>
      <c r="C2652" s="3" t="s">
        <v>18699</v>
      </c>
      <c r="D2652" s="2" t="s">
        <v>17005</v>
      </c>
      <c r="E2652" s="323" t="s">
        <v>18700</v>
      </c>
    </row>
    <row r="2653" customFormat="false" ht="12.8" hidden="false" customHeight="false" outlineLevel="0" collapsed="false">
      <c r="A2653" s="3" t="n">
        <v>1337</v>
      </c>
      <c r="B2653" s="3" t="s">
        <v>1640</v>
      </c>
      <c r="C2653" s="3" t="s">
        <v>18701</v>
      </c>
      <c r="D2653" s="2" t="s">
        <v>17005</v>
      </c>
      <c r="E2653" s="323" t="s">
        <v>16993</v>
      </c>
    </row>
    <row r="2654" customFormat="false" ht="12.8" hidden="false" customHeight="false" outlineLevel="0" collapsed="false">
      <c r="A2654" s="3" t="n">
        <v>1338</v>
      </c>
      <c r="B2654" s="3" t="s">
        <v>1640</v>
      </c>
      <c r="C2654" s="3" t="s">
        <v>18702</v>
      </c>
      <c r="D2654" s="2" t="s">
        <v>17593</v>
      </c>
      <c r="E2654" s="323" t="s">
        <v>18703</v>
      </c>
    </row>
    <row r="2655" customFormat="false" ht="12.8" hidden="false" customHeight="false" outlineLevel="0" collapsed="false">
      <c r="A2655" s="3" t="n">
        <v>1340</v>
      </c>
      <c r="B2655" s="3" t="s">
        <v>1640</v>
      </c>
      <c r="C2655" s="3" t="s">
        <v>18704</v>
      </c>
      <c r="D2655" s="2" t="s">
        <v>17593</v>
      </c>
      <c r="E2655" s="323" t="s">
        <v>18388</v>
      </c>
    </row>
    <row r="2656" customFormat="false" ht="12.8" hidden="false" customHeight="false" outlineLevel="0" collapsed="false">
      <c r="A2656" s="3" t="n">
        <v>1341</v>
      </c>
      <c r="B2656" s="3" t="s">
        <v>1640</v>
      </c>
      <c r="C2656" s="3" t="s">
        <v>18705</v>
      </c>
      <c r="D2656" s="2" t="s">
        <v>17593</v>
      </c>
      <c r="E2656" s="323" t="s">
        <v>8782</v>
      </c>
    </row>
    <row r="2657" customFormat="false" ht="12.8" hidden="false" customHeight="false" outlineLevel="0" collapsed="false">
      <c r="A2657" s="3" t="n">
        <v>34659</v>
      </c>
      <c r="B2657" s="3" t="s">
        <v>1640</v>
      </c>
      <c r="C2657" s="3" t="s">
        <v>18706</v>
      </c>
      <c r="D2657" s="2" t="s">
        <v>17593</v>
      </c>
      <c r="E2657" s="323" t="s">
        <v>1878</v>
      </c>
    </row>
    <row r="2658" customFormat="false" ht="12.8" hidden="false" customHeight="false" outlineLevel="0" collapsed="false">
      <c r="A2658" s="3" t="n">
        <v>34514</v>
      </c>
      <c r="B2658" s="3" t="s">
        <v>1640</v>
      </c>
      <c r="C2658" s="3" t="s">
        <v>18707</v>
      </c>
      <c r="D2658" s="2" t="s">
        <v>17593</v>
      </c>
      <c r="E2658" s="323" t="s">
        <v>3527</v>
      </c>
    </row>
    <row r="2659" customFormat="false" ht="12.8" hidden="false" customHeight="false" outlineLevel="0" collapsed="false">
      <c r="A2659" s="3" t="n">
        <v>34660</v>
      </c>
      <c r="B2659" s="3" t="s">
        <v>1640</v>
      </c>
      <c r="C2659" s="3" t="s">
        <v>18708</v>
      </c>
      <c r="D2659" s="2" t="s">
        <v>17593</v>
      </c>
      <c r="E2659" s="323" t="s">
        <v>18709</v>
      </c>
    </row>
    <row r="2660" customFormat="false" ht="12.8" hidden="false" customHeight="false" outlineLevel="0" collapsed="false">
      <c r="A2660" s="3" t="n">
        <v>34661</v>
      </c>
      <c r="B2660" s="3" t="s">
        <v>1640</v>
      </c>
      <c r="C2660" s="3" t="s">
        <v>18710</v>
      </c>
      <c r="D2660" s="2" t="s">
        <v>17593</v>
      </c>
      <c r="E2660" s="323" t="s">
        <v>18711</v>
      </c>
    </row>
    <row r="2661" customFormat="false" ht="12.8" hidden="false" customHeight="false" outlineLevel="0" collapsed="false">
      <c r="A2661" s="3" t="n">
        <v>34667</v>
      </c>
      <c r="B2661" s="3" t="s">
        <v>1640</v>
      </c>
      <c r="C2661" s="3" t="s">
        <v>18712</v>
      </c>
      <c r="D2661" s="2" t="s">
        <v>17593</v>
      </c>
      <c r="E2661" s="323" t="s">
        <v>9060</v>
      </c>
    </row>
    <row r="2662" customFormat="false" ht="12.8" hidden="false" customHeight="false" outlineLevel="0" collapsed="false">
      <c r="A2662" s="3" t="n">
        <v>34668</v>
      </c>
      <c r="B2662" s="3" t="s">
        <v>1640</v>
      </c>
      <c r="C2662" s="3" t="s">
        <v>18713</v>
      </c>
      <c r="D2662" s="2" t="s">
        <v>17593</v>
      </c>
      <c r="E2662" s="323" t="s">
        <v>18714</v>
      </c>
    </row>
    <row r="2663" customFormat="false" ht="12.8" hidden="false" customHeight="false" outlineLevel="0" collapsed="false">
      <c r="A2663" s="3" t="n">
        <v>34741</v>
      </c>
      <c r="B2663" s="3" t="s">
        <v>1640</v>
      </c>
      <c r="C2663" s="3" t="s">
        <v>18715</v>
      </c>
      <c r="D2663" s="2" t="s">
        <v>17593</v>
      </c>
      <c r="E2663" s="323" t="s">
        <v>18716</v>
      </c>
    </row>
    <row r="2664" customFormat="false" ht="12.8" hidden="false" customHeight="false" outlineLevel="0" collapsed="false">
      <c r="A2664" s="3" t="n">
        <v>34664</v>
      </c>
      <c r="B2664" s="3" t="s">
        <v>1640</v>
      </c>
      <c r="C2664" s="3" t="s">
        <v>18717</v>
      </c>
      <c r="D2664" s="2" t="s">
        <v>17593</v>
      </c>
      <c r="E2664" s="323" t="s">
        <v>18718</v>
      </c>
    </row>
    <row r="2665" customFormat="false" ht="12.8" hidden="false" customHeight="false" outlineLevel="0" collapsed="false">
      <c r="A2665" s="3" t="n">
        <v>34665</v>
      </c>
      <c r="B2665" s="3" t="s">
        <v>1640</v>
      </c>
      <c r="C2665" s="3" t="s">
        <v>18719</v>
      </c>
      <c r="D2665" s="2" t="s">
        <v>17593</v>
      </c>
      <c r="E2665" s="323" t="s">
        <v>18720</v>
      </c>
    </row>
    <row r="2666" customFormat="false" ht="12.8" hidden="false" customHeight="false" outlineLevel="0" collapsed="false">
      <c r="A2666" s="3" t="n">
        <v>34666</v>
      </c>
      <c r="B2666" s="3" t="s">
        <v>1640</v>
      </c>
      <c r="C2666" s="3" t="s">
        <v>18721</v>
      </c>
      <c r="D2666" s="2" t="s">
        <v>17593</v>
      </c>
      <c r="E2666" s="323" t="s">
        <v>18722</v>
      </c>
    </row>
    <row r="2667" customFormat="false" ht="12.8" hidden="false" customHeight="false" outlineLevel="0" collapsed="false">
      <c r="A2667" s="3" t="n">
        <v>34669</v>
      </c>
      <c r="B2667" s="3" t="s">
        <v>1640</v>
      </c>
      <c r="C2667" s="3" t="s">
        <v>18723</v>
      </c>
      <c r="D2667" s="2" t="s">
        <v>17593</v>
      </c>
      <c r="E2667" s="323" t="s">
        <v>18724</v>
      </c>
    </row>
    <row r="2668" customFormat="false" ht="12.8" hidden="false" customHeight="false" outlineLevel="0" collapsed="false">
      <c r="A2668" s="3" t="n">
        <v>34670</v>
      </c>
      <c r="B2668" s="3" t="s">
        <v>1640</v>
      </c>
      <c r="C2668" s="3" t="s">
        <v>18725</v>
      </c>
      <c r="D2668" s="2" t="s">
        <v>17593</v>
      </c>
      <c r="E2668" s="323" t="s">
        <v>7735</v>
      </c>
    </row>
    <row r="2669" customFormat="false" ht="12.8" hidden="false" customHeight="false" outlineLevel="0" collapsed="false">
      <c r="A2669" s="3" t="n">
        <v>34671</v>
      </c>
      <c r="B2669" s="3" t="s">
        <v>1640</v>
      </c>
      <c r="C2669" s="3" t="s">
        <v>18726</v>
      </c>
      <c r="D2669" s="2" t="s">
        <v>17593</v>
      </c>
      <c r="E2669" s="323" t="s">
        <v>18727</v>
      </c>
    </row>
    <row r="2670" customFormat="false" ht="12.8" hidden="false" customHeight="false" outlineLevel="0" collapsed="false">
      <c r="A2670" s="3" t="n">
        <v>34672</v>
      </c>
      <c r="B2670" s="3" t="s">
        <v>1640</v>
      </c>
      <c r="C2670" s="3" t="s">
        <v>18728</v>
      </c>
      <c r="D2670" s="2" t="s">
        <v>17593</v>
      </c>
      <c r="E2670" s="323" t="s">
        <v>10515</v>
      </c>
    </row>
    <row r="2671" customFormat="false" ht="12.8" hidden="false" customHeight="false" outlineLevel="0" collapsed="false">
      <c r="A2671" s="3" t="n">
        <v>34673</v>
      </c>
      <c r="B2671" s="3" t="s">
        <v>1640</v>
      </c>
      <c r="C2671" s="3" t="s">
        <v>18729</v>
      </c>
      <c r="D2671" s="2" t="s">
        <v>17593</v>
      </c>
      <c r="E2671" s="323" t="s">
        <v>18730</v>
      </c>
    </row>
    <row r="2672" customFormat="false" ht="12.8" hidden="false" customHeight="false" outlineLevel="0" collapsed="false">
      <c r="A2672" s="3" t="n">
        <v>34674</v>
      </c>
      <c r="B2672" s="3" t="s">
        <v>1640</v>
      </c>
      <c r="C2672" s="3" t="s">
        <v>18731</v>
      </c>
      <c r="D2672" s="2" t="s">
        <v>17593</v>
      </c>
      <c r="E2672" s="323" t="s">
        <v>18703</v>
      </c>
    </row>
    <row r="2673" customFormat="false" ht="12.8" hidden="false" customHeight="false" outlineLevel="0" collapsed="false">
      <c r="A2673" s="3" t="n">
        <v>34675</v>
      </c>
      <c r="B2673" s="3" t="s">
        <v>1640</v>
      </c>
      <c r="C2673" s="3" t="s">
        <v>18732</v>
      </c>
      <c r="D2673" s="2" t="s">
        <v>17593</v>
      </c>
      <c r="E2673" s="323" t="s">
        <v>18733</v>
      </c>
    </row>
    <row r="2674" customFormat="false" ht="12.8" hidden="false" customHeight="false" outlineLevel="0" collapsed="false">
      <c r="A2674" s="3" t="n">
        <v>34676</v>
      </c>
      <c r="B2674" s="3" t="s">
        <v>1640</v>
      </c>
      <c r="C2674" s="3" t="s">
        <v>18734</v>
      </c>
      <c r="D2674" s="2" t="s">
        <v>17593</v>
      </c>
      <c r="E2674" s="323" t="s">
        <v>9429</v>
      </c>
    </row>
    <row r="2675" customFormat="false" ht="12.8" hidden="false" customHeight="false" outlineLevel="0" collapsed="false">
      <c r="A2675" s="3" t="n">
        <v>34677</v>
      </c>
      <c r="B2675" s="3" t="s">
        <v>1640</v>
      </c>
      <c r="C2675" s="3" t="s">
        <v>18735</v>
      </c>
      <c r="D2675" s="2" t="s">
        <v>17593</v>
      </c>
      <c r="E2675" s="323" t="s">
        <v>10517</v>
      </c>
    </row>
    <row r="2676" customFormat="false" ht="12.8" hidden="false" customHeight="false" outlineLevel="0" collapsed="false">
      <c r="A2676" s="3" t="n">
        <v>43126</v>
      </c>
      <c r="B2676" s="3" t="s">
        <v>1640</v>
      </c>
      <c r="C2676" s="3" t="s">
        <v>18736</v>
      </c>
      <c r="D2676" s="2" t="s">
        <v>17593</v>
      </c>
      <c r="E2676" s="323" t="s">
        <v>18737</v>
      </c>
    </row>
    <row r="2677" customFormat="false" ht="12.8" hidden="false" customHeight="false" outlineLevel="0" collapsed="false">
      <c r="A2677" s="3" t="n">
        <v>43124</v>
      </c>
      <c r="B2677" s="3" t="s">
        <v>1640</v>
      </c>
      <c r="C2677" s="3" t="s">
        <v>18738</v>
      </c>
      <c r="D2677" s="2" t="s">
        <v>17593</v>
      </c>
      <c r="E2677" s="323" t="s">
        <v>18739</v>
      </c>
    </row>
    <row r="2678" customFormat="false" ht="12.8" hidden="false" customHeight="false" outlineLevel="0" collapsed="false">
      <c r="A2678" s="3" t="n">
        <v>43125</v>
      </c>
      <c r="B2678" s="3" t="s">
        <v>1640</v>
      </c>
      <c r="C2678" s="3" t="s">
        <v>18740</v>
      </c>
      <c r="D2678" s="2" t="s">
        <v>17593</v>
      </c>
      <c r="E2678" s="323" t="s">
        <v>18741</v>
      </c>
    </row>
    <row r="2679" customFormat="false" ht="12.8" hidden="false" customHeight="false" outlineLevel="0" collapsed="false">
      <c r="A2679" s="3" t="n">
        <v>40623</v>
      </c>
      <c r="B2679" s="3" t="s">
        <v>1640</v>
      </c>
      <c r="C2679" s="3" t="s">
        <v>18742</v>
      </c>
      <c r="D2679" s="2" t="s">
        <v>17619</v>
      </c>
      <c r="E2679" s="323" t="s">
        <v>18743</v>
      </c>
    </row>
    <row r="2680" customFormat="false" ht="12.8" hidden="false" customHeight="false" outlineLevel="0" collapsed="false">
      <c r="A2680" s="3" t="n">
        <v>43701</v>
      </c>
      <c r="B2680" s="3" t="s">
        <v>1640</v>
      </c>
      <c r="C2680" s="3" t="s">
        <v>18744</v>
      </c>
      <c r="D2680" s="2" t="s">
        <v>17005</v>
      </c>
      <c r="E2680" s="323" t="s">
        <v>10255</v>
      </c>
    </row>
    <row r="2681" customFormat="false" ht="12.8" hidden="false" customHeight="false" outlineLevel="0" collapsed="false">
      <c r="A2681" s="3" t="n">
        <v>1345</v>
      </c>
      <c r="B2681" s="3" t="s">
        <v>1640</v>
      </c>
      <c r="C2681" s="3" t="s">
        <v>18745</v>
      </c>
      <c r="D2681" s="2" t="s">
        <v>17593</v>
      </c>
      <c r="E2681" s="323" t="s">
        <v>18746</v>
      </c>
    </row>
    <row r="2682" customFormat="false" ht="12.8" hidden="false" customHeight="false" outlineLevel="0" collapsed="false">
      <c r="A2682" s="3" t="n">
        <v>1346</v>
      </c>
      <c r="B2682" s="3" t="s">
        <v>1640</v>
      </c>
      <c r="C2682" s="3" t="s">
        <v>18747</v>
      </c>
      <c r="D2682" s="2" t="s">
        <v>17593</v>
      </c>
      <c r="E2682" s="323" t="s">
        <v>5829</v>
      </c>
    </row>
    <row r="2683" customFormat="false" ht="12.8" hidden="false" customHeight="false" outlineLevel="0" collapsed="false">
      <c r="A2683" s="3" t="n">
        <v>1347</v>
      </c>
      <c r="B2683" s="3" t="s">
        <v>1640</v>
      </c>
      <c r="C2683" s="3" t="s">
        <v>18748</v>
      </c>
      <c r="D2683" s="2" t="s">
        <v>17593</v>
      </c>
      <c r="E2683" s="323" t="s">
        <v>18749</v>
      </c>
    </row>
    <row r="2684" customFormat="false" ht="12.8" hidden="false" customHeight="false" outlineLevel="0" collapsed="false">
      <c r="A2684" s="3" t="n">
        <v>43678</v>
      </c>
      <c r="B2684" s="3" t="s">
        <v>1640</v>
      </c>
      <c r="C2684" s="3" t="s">
        <v>18750</v>
      </c>
      <c r="D2684" s="2" t="s">
        <v>17593</v>
      </c>
      <c r="E2684" s="323" t="s">
        <v>1748</v>
      </c>
    </row>
    <row r="2685" customFormat="false" ht="12.8" hidden="false" customHeight="false" outlineLevel="0" collapsed="false">
      <c r="A2685" s="3" t="n">
        <v>43680</v>
      </c>
      <c r="B2685" s="3" t="s">
        <v>1640</v>
      </c>
      <c r="C2685" s="3" t="s">
        <v>18751</v>
      </c>
      <c r="D2685" s="2" t="s">
        <v>17593</v>
      </c>
      <c r="E2685" s="323" t="s">
        <v>18752</v>
      </c>
    </row>
    <row r="2686" customFormat="false" ht="12.8" hidden="false" customHeight="false" outlineLevel="0" collapsed="false">
      <c r="A2686" s="3" t="n">
        <v>43679</v>
      </c>
      <c r="B2686" s="3" t="s">
        <v>1640</v>
      </c>
      <c r="C2686" s="3" t="s">
        <v>18753</v>
      </c>
      <c r="D2686" s="2" t="s">
        <v>17593</v>
      </c>
      <c r="E2686" s="323" t="s">
        <v>18754</v>
      </c>
    </row>
    <row r="2687" customFormat="false" ht="12.8" hidden="false" customHeight="false" outlineLevel="0" collapsed="false">
      <c r="A2687" s="3" t="n">
        <v>1355</v>
      </c>
      <c r="B2687" s="3" t="s">
        <v>1640</v>
      </c>
      <c r="C2687" s="3" t="s">
        <v>18755</v>
      </c>
      <c r="D2687" s="2" t="s">
        <v>17593</v>
      </c>
      <c r="E2687" s="323" t="s">
        <v>18756</v>
      </c>
    </row>
    <row r="2688" customFormat="false" ht="12.8" hidden="false" customHeight="false" outlineLevel="0" collapsed="false">
      <c r="A2688" s="3" t="n">
        <v>1358</v>
      </c>
      <c r="B2688" s="3" t="s">
        <v>1640</v>
      </c>
      <c r="C2688" s="3" t="s">
        <v>18757</v>
      </c>
      <c r="D2688" s="2" t="s">
        <v>17593</v>
      </c>
      <c r="E2688" s="323" t="s">
        <v>18758</v>
      </c>
    </row>
    <row r="2689" customFormat="false" ht="12.8" hidden="false" customHeight="false" outlineLevel="0" collapsed="false">
      <c r="A2689" s="3" t="n">
        <v>43677</v>
      </c>
      <c r="B2689" s="3" t="s">
        <v>1640</v>
      </c>
      <c r="C2689" s="3" t="s">
        <v>18759</v>
      </c>
      <c r="D2689" s="2" t="s">
        <v>17593</v>
      </c>
      <c r="E2689" s="323" t="s">
        <v>18760</v>
      </c>
    </row>
    <row r="2690" customFormat="false" ht="12.8" hidden="false" customHeight="false" outlineLevel="0" collapsed="false">
      <c r="A2690" s="3" t="n">
        <v>43682</v>
      </c>
      <c r="B2690" s="3" t="s">
        <v>1640</v>
      </c>
      <c r="C2690" s="3" t="s">
        <v>18761</v>
      </c>
      <c r="D2690" s="2" t="s">
        <v>17593</v>
      </c>
      <c r="E2690" s="323" t="s">
        <v>18762</v>
      </c>
    </row>
    <row r="2691" customFormat="false" ht="12.8" hidden="false" customHeight="false" outlineLevel="0" collapsed="false">
      <c r="A2691" s="3" t="n">
        <v>43681</v>
      </c>
      <c r="B2691" s="3" t="s">
        <v>1640</v>
      </c>
      <c r="C2691" s="3" t="s">
        <v>18763</v>
      </c>
      <c r="D2691" s="2" t="s">
        <v>17593</v>
      </c>
      <c r="E2691" s="323" t="s">
        <v>18764</v>
      </c>
    </row>
    <row r="2692" customFormat="false" ht="12.8" hidden="false" customHeight="false" outlineLevel="0" collapsed="false">
      <c r="A2692" s="3" t="n">
        <v>20971</v>
      </c>
      <c r="B2692" s="3" t="s">
        <v>1640</v>
      </c>
      <c r="C2692" s="3" t="s">
        <v>18765</v>
      </c>
      <c r="D2692" s="2" t="s">
        <v>16943</v>
      </c>
      <c r="E2692" s="323" t="s">
        <v>3846</v>
      </c>
    </row>
    <row r="2693" customFormat="false" ht="12.8" hidden="false" customHeight="false" outlineLevel="0" collapsed="false">
      <c r="A2693" s="3" t="n">
        <v>39746</v>
      </c>
      <c r="B2693" s="3" t="s">
        <v>1640</v>
      </c>
      <c r="C2693" s="3" t="s">
        <v>18766</v>
      </c>
      <c r="D2693" s="2" t="s">
        <v>16943</v>
      </c>
      <c r="E2693" s="323" t="s">
        <v>18767</v>
      </c>
    </row>
    <row r="2694" customFormat="false" ht="12.8" hidden="false" customHeight="false" outlineLevel="0" collapsed="false">
      <c r="A2694" s="3" t="n">
        <v>13279</v>
      </c>
      <c r="B2694" s="3" t="s">
        <v>1640</v>
      </c>
      <c r="C2694" s="3" t="s">
        <v>18768</v>
      </c>
      <c r="D2694" s="2" t="s">
        <v>17005</v>
      </c>
      <c r="E2694" s="323" t="s">
        <v>7317</v>
      </c>
    </row>
    <row r="2695" customFormat="false" ht="12.8" hidden="false" customHeight="false" outlineLevel="0" collapsed="false">
      <c r="A2695" s="3" t="n">
        <v>11977</v>
      </c>
      <c r="B2695" s="3" t="s">
        <v>1640</v>
      </c>
      <c r="C2695" s="3" t="s">
        <v>18769</v>
      </c>
      <c r="D2695" s="2" t="s">
        <v>16943</v>
      </c>
      <c r="E2695" s="323" t="s">
        <v>9544</v>
      </c>
    </row>
    <row r="2696" customFormat="false" ht="12.8" hidden="false" customHeight="false" outlineLevel="0" collapsed="false">
      <c r="A2696" s="3" t="n">
        <v>11976</v>
      </c>
      <c r="B2696" s="3" t="s">
        <v>1640</v>
      </c>
      <c r="C2696" s="3" t="s">
        <v>18770</v>
      </c>
      <c r="D2696" s="2" t="s">
        <v>16943</v>
      </c>
      <c r="E2696" s="323" t="s">
        <v>18771</v>
      </c>
    </row>
    <row r="2697" customFormat="false" ht="12.8" hidden="false" customHeight="false" outlineLevel="0" collapsed="false">
      <c r="A2697" s="3" t="n">
        <v>11975</v>
      </c>
      <c r="B2697" s="3" t="s">
        <v>1640</v>
      </c>
      <c r="C2697" s="3" t="s">
        <v>18772</v>
      </c>
      <c r="D2697" s="2" t="s">
        <v>16943</v>
      </c>
      <c r="E2697" s="323" t="s">
        <v>9298</v>
      </c>
    </row>
    <row r="2698" customFormat="false" ht="12.8" hidden="false" customHeight="false" outlineLevel="0" collapsed="false">
      <c r="A2698" s="3" t="n">
        <v>1368</v>
      </c>
      <c r="B2698" s="3" t="s">
        <v>1640</v>
      </c>
      <c r="C2698" s="3" t="s">
        <v>18773</v>
      </c>
      <c r="D2698" s="2" t="s">
        <v>16943</v>
      </c>
      <c r="E2698" s="323" t="s">
        <v>18774</v>
      </c>
    </row>
    <row r="2699" customFormat="false" ht="12.8" hidden="false" customHeight="false" outlineLevel="0" collapsed="false">
      <c r="A2699" s="3" t="n">
        <v>1367</v>
      </c>
      <c r="B2699" s="3" t="s">
        <v>1640</v>
      </c>
      <c r="C2699" s="3" t="s">
        <v>18775</v>
      </c>
      <c r="D2699" s="2" t="s">
        <v>16943</v>
      </c>
      <c r="E2699" s="323" t="s">
        <v>18776</v>
      </c>
    </row>
    <row r="2700" customFormat="false" ht="12.8" hidden="false" customHeight="false" outlineLevel="0" collapsed="false">
      <c r="A2700" s="3" t="n">
        <v>1380</v>
      </c>
      <c r="B2700" s="3" t="s">
        <v>1640</v>
      </c>
      <c r="C2700" s="3" t="s">
        <v>18777</v>
      </c>
      <c r="D2700" s="2" t="s">
        <v>17005</v>
      </c>
      <c r="E2700" s="323" t="s">
        <v>3065</v>
      </c>
    </row>
    <row r="2701" customFormat="false" ht="12.8" hidden="false" customHeight="false" outlineLevel="0" collapsed="false">
      <c r="A2701" s="3" t="n">
        <v>1375</v>
      </c>
      <c r="B2701" s="3" t="s">
        <v>1640</v>
      </c>
      <c r="C2701" s="3" t="s">
        <v>18778</v>
      </c>
      <c r="D2701" s="2" t="s">
        <v>17005</v>
      </c>
      <c r="E2701" s="323" t="s">
        <v>6567</v>
      </c>
    </row>
    <row r="2702" customFormat="false" ht="12.8" hidden="false" customHeight="false" outlineLevel="0" collapsed="false">
      <c r="A2702" s="3" t="n">
        <v>1379</v>
      </c>
      <c r="B2702" s="3" t="s">
        <v>1640</v>
      </c>
      <c r="C2702" s="3" t="s">
        <v>18779</v>
      </c>
      <c r="D2702" s="2" t="s">
        <v>17005</v>
      </c>
      <c r="E2702" s="323" t="s">
        <v>3095</v>
      </c>
    </row>
    <row r="2703" customFormat="false" ht="12.8" hidden="false" customHeight="false" outlineLevel="0" collapsed="false">
      <c r="A2703" s="3" t="n">
        <v>13284</v>
      </c>
      <c r="B2703" s="3" t="s">
        <v>1640</v>
      </c>
      <c r="C2703" s="3" t="s">
        <v>18780</v>
      </c>
      <c r="D2703" s="2" t="s">
        <v>17005</v>
      </c>
      <c r="E2703" s="323" t="s">
        <v>3171</v>
      </c>
    </row>
    <row r="2704" customFormat="false" ht="12.8" hidden="false" customHeight="false" outlineLevel="0" collapsed="false">
      <c r="A2704" s="3" t="n">
        <v>44528</v>
      </c>
      <c r="B2704" s="3" t="s">
        <v>1640</v>
      </c>
      <c r="C2704" s="3" t="s">
        <v>18781</v>
      </c>
      <c r="D2704" s="2" t="s">
        <v>17005</v>
      </c>
      <c r="E2704" s="323" t="s">
        <v>8427</v>
      </c>
    </row>
    <row r="2705" customFormat="false" ht="12.8" hidden="false" customHeight="false" outlineLevel="0" collapsed="false">
      <c r="A2705" s="3" t="n">
        <v>34753</v>
      </c>
      <c r="B2705" s="3" t="s">
        <v>1640</v>
      </c>
      <c r="C2705" s="3" t="s">
        <v>18782</v>
      </c>
      <c r="D2705" s="2" t="s">
        <v>17005</v>
      </c>
      <c r="E2705" s="323" t="s">
        <v>17517</v>
      </c>
    </row>
    <row r="2706" customFormat="false" ht="12.8" hidden="false" customHeight="false" outlineLevel="0" collapsed="false">
      <c r="A2706" s="3" t="n">
        <v>420</v>
      </c>
      <c r="B2706" s="3" t="s">
        <v>1640</v>
      </c>
      <c r="C2706" s="3" t="s">
        <v>18783</v>
      </c>
      <c r="D2706" s="2" t="s">
        <v>16943</v>
      </c>
      <c r="E2706" s="323" t="s">
        <v>7757</v>
      </c>
    </row>
    <row r="2707" customFormat="false" ht="12.8" hidden="false" customHeight="false" outlineLevel="0" collapsed="false">
      <c r="A2707" s="3" t="n">
        <v>12327</v>
      </c>
      <c r="B2707" s="3" t="s">
        <v>1640</v>
      </c>
      <c r="C2707" s="3" t="s">
        <v>18784</v>
      </c>
      <c r="D2707" s="2" t="s">
        <v>16943</v>
      </c>
      <c r="E2707" s="323" t="s">
        <v>18785</v>
      </c>
    </row>
    <row r="2708" customFormat="false" ht="12.8" hidden="false" customHeight="false" outlineLevel="0" collapsed="false">
      <c r="A2708" s="3" t="n">
        <v>36148</v>
      </c>
      <c r="B2708" s="3" t="s">
        <v>1640</v>
      </c>
      <c r="C2708" s="3" t="s">
        <v>18786</v>
      </c>
      <c r="D2708" s="2" t="s">
        <v>16943</v>
      </c>
      <c r="E2708" s="323" t="s">
        <v>17879</v>
      </c>
    </row>
    <row r="2709" customFormat="false" ht="12.8" hidden="false" customHeight="false" outlineLevel="0" collapsed="false">
      <c r="A2709" s="3" t="n">
        <v>12329</v>
      </c>
      <c r="B2709" s="3" t="s">
        <v>1640</v>
      </c>
      <c r="C2709" s="3" t="s">
        <v>18787</v>
      </c>
      <c r="D2709" s="2" t="s">
        <v>17005</v>
      </c>
      <c r="E2709" s="323" t="s">
        <v>18788</v>
      </c>
    </row>
    <row r="2710" customFormat="false" ht="12.8" hidden="false" customHeight="false" outlineLevel="0" collapsed="false">
      <c r="A2710" s="3" t="n">
        <v>1339</v>
      </c>
      <c r="B2710" s="3" t="s">
        <v>1640</v>
      </c>
      <c r="C2710" s="3" t="s">
        <v>18789</v>
      </c>
      <c r="D2710" s="2" t="s">
        <v>17005</v>
      </c>
      <c r="E2710" s="323" t="s">
        <v>18790</v>
      </c>
    </row>
    <row r="2711" customFormat="false" ht="12.8" hidden="false" customHeight="false" outlineLevel="0" collapsed="false">
      <c r="A2711" s="3" t="n">
        <v>44396</v>
      </c>
      <c r="B2711" s="3" t="s">
        <v>1640</v>
      </c>
      <c r="C2711" s="3" t="s">
        <v>18791</v>
      </c>
      <c r="D2711" s="2" t="s">
        <v>17005</v>
      </c>
      <c r="E2711" s="323" t="s">
        <v>18792</v>
      </c>
    </row>
    <row r="2712" customFormat="false" ht="12.8" hidden="false" customHeight="false" outlineLevel="0" collapsed="false">
      <c r="A2712" s="3" t="n">
        <v>44327</v>
      </c>
      <c r="B2712" s="3" t="s">
        <v>1640</v>
      </c>
      <c r="C2712" s="3" t="s">
        <v>18793</v>
      </c>
      <c r="D2712" s="2" t="s">
        <v>17008</v>
      </c>
      <c r="E2712" s="323" t="s">
        <v>18794</v>
      </c>
    </row>
    <row r="2713" customFormat="false" ht="12.8" hidden="false" customHeight="false" outlineLevel="0" collapsed="false">
      <c r="A2713" s="3" t="n">
        <v>37418</v>
      </c>
      <c r="B2713" s="3" t="s">
        <v>1640</v>
      </c>
      <c r="C2713" s="3" t="s">
        <v>18795</v>
      </c>
      <c r="D2713" s="2" t="s">
        <v>16943</v>
      </c>
      <c r="E2713" s="323" t="s">
        <v>1690</v>
      </c>
    </row>
    <row r="2714" customFormat="false" ht="12.8" hidden="false" customHeight="false" outlineLevel="0" collapsed="false">
      <c r="A2714" s="3" t="n">
        <v>37419</v>
      </c>
      <c r="B2714" s="3" t="s">
        <v>1640</v>
      </c>
      <c r="C2714" s="3" t="s">
        <v>18796</v>
      </c>
      <c r="D2714" s="2" t="s">
        <v>16943</v>
      </c>
      <c r="E2714" s="323" t="s">
        <v>12557</v>
      </c>
    </row>
    <row r="2715" customFormat="false" ht="12.8" hidden="false" customHeight="false" outlineLevel="0" collapsed="false">
      <c r="A2715" s="3" t="n">
        <v>1427</v>
      </c>
      <c r="B2715" s="3" t="s">
        <v>1640</v>
      </c>
      <c r="C2715" s="3" t="s">
        <v>18797</v>
      </c>
      <c r="D2715" s="2" t="s">
        <v>16943</v>
      </c>
      <c r="E2715" s="323" t="s">
        <v>11014</v>
      </c>
    </row>
    <row r="2716" customFormat="false" ht="12.8" hidden="false" customHeight="false" outlineLevel="0" collapsed="false">
      <c r="A2716" s="3" t="n">
        <v>1402</v>
      </c>
      <c r="B2716" s="3" t="s">
        <v>1640</v>
      </c>
      <c r="C2716" s="3" t="s">
        <v>18798</v>
      </c>
      <c r="D2716" s="2" t="s">
        <v>16943</v>
      </c>
      <c r="E2716" s="323" t="s">
        <v>2485</v>
      </c>
    </row>
    <row r="2717" customFormat="false" ht="12.8" hidden="false" customHeight="false" outlineLevel="0" collapsed="false">
      <c r="A2717" s="3" t="n">
        <v>1420</v>
      </c>
      <c r="B2717" s="3" t="s">
        <v>1640</v>
      </c>
      <c r="C2717" s="3" t="s">
        <v>18799</v>
      </c>
      <c r="D2717" s="2" t="s">
        <v>16943</v>
      </c>
      <c r="E2717" s="323" t="s">
        <v>9039</v>
      </c>
    </row>
    <row r="2718" customFormat="false" ht="12.8" hidden="false" customHeight="false" outlineLevel="0" collapsed="false">
      <c r="A2718" s="3" t="n">
        <v>1419</v>
      </c>
      <c r="B2718" s="3" t="s">
        <v>1640</v>
      </c>
      <c r="C2718" s="3" t="s">
        <v>18800</v>
      </c>
      <c r="D2718" s="2" t="s">
        <v>16943</v>
      </c>
      <c r="E2718" s="323" t="s">
        <v>2345</v>
      </c>
    </row>
    <row r="2719" customFormat="false" ht="12.8" hidden="false" customHeight="false" outlineLevel="0" collapsed="false">
      <c r="A2719" s="3" t="n">
        <v>1414</v>
      </c>
      <c r="B2719" s="3" t="s">
        <v>1640</v>
      </c>
      <c r="C2719" s="3" t="s">
        <v>18801</v>
      </c>
      <c r="D2719" s="2" t="s">
        <v>16943</v>
      </c>
      <c r="E2719" s="323" t="s">
        <v>1646</v>
      </c>
    </row>
    <row r="2720" customFormat="false" ht="12.8" hidden="false" customHeight="false" outlineLevel="0" collapsed="false">
      <c r="A2720" s="3" t="n">
        <v>1413</v>
      </c>
      <c r="B2720" s="3" t="s">
        <v>1640</v>
      </c>
      <c r="C2720" s="3" t="s">
        <v>18802</v>
      </c>
      <c r="D2720" s="2" t="s">
        <v>16943</v>
      </c>
      <c r="E2720" s="323" t="s">
        <v>8953</v>
      </c>
    </row>
    <row r="2721" customFormat="false" ht="12.8" hidden="false" customHeight="false" outlineLevel="0" collapsed="false">
      <c r="A2721" s="3" t="n">
        <v>1412</v>
      </c>
      <c r="B2721" s="3" t="s">
        <v>1640</v>
      </c>
      <c r="C2721" s="3" t="s">
        <v>18803</v>
      </c>
      <c r="D2721" s="2" t="s">
        <v>16943</v>
      </c>
      <c r="E2721" s="323" t="s">
        <v>8944</v>
      </c>
    </row>
    <row r="2722" customFormat="false" ht="12.8" hidden="false" customHeight="false" outlineLevel="0" collapsed="false">
      <c r="A2722" s="3" t="n">
        <v>1406</v>
      </c>
      <c r="B2722" s="3" t="s">
        <v>1640</v>
      </c>
      <c r="C2722" s="3" t="s">
        <v>18804</v>
      </c>
      <c r="D2722" s="2" t="s">
        <v>16943</v>
      </c>
      <c r="E2722" s="323" t="s">
        <v>18805</v>
      </c>
    </row>
    <row r="2723" customFormat="false" ht="12.8" hidden="false" customHeight="false" outlineLevel="0" collapsed="false">
      <c r="A2723" s="3" t="n">
        <v>11281</v>
      </c>
      <c r="B2723" s="3" t="s">
        <v>1640</v>
      </c>
      <c r="C2723" s="3" t="s">
        <v>18806</v>
      </c>
      <c r="D2723" s="2" t="s">
        <v>16943</v>
      </c>
      <c r="E2723" s="323" t="s">
        <v>18807</v>
      </c>
    </row>
    <row r="2724" customFormat="false" ht="12.8" hidden="false" customHeight="false" outlineLevel="0" collapsed="false">
      <c r="A2724" s="3" t="n">
        <v>1442</v>
      </c>
      <c r="B2724" s="3" t="s">
        <v>1640</v>
      </c>
      <c r="C2724" s="3" t="s">
        <v>18808</v>
      </c>
      <c r="D2724" s="2" t="s">
        <v>16943</v>
      </c>
      <c r="E2724" s="323" t="s">
        <v>18809</v>
      </c>
    </row>
    <row r="2725" customFormat="false" ht="12.8" hidden="false" customHeight="false" outlineLevel="0" collapsed="false">
      <c r="A2725" s="3" t="n">
        <v>13457</v>
      </c>
      <c r="B2725" s="3" t="s">
        <v>1640</v>
      </c>
      <c r="C2725" s="3" t="s">
        <v>18810</v>
      </c>
      <c r="D2725" s="2" t="s">
        <v>16943</v>
      </c>
      <c r="E2725" s="323" t="s">
        <v>18811</v>
      </c>
    </row>
    <row r="2726" customFormat="false" ht="12.8" hidden="false" customHeight="false" outlineLevel="0" collapsed="false">
      <c r="A2726" s="3" t="n">
        <v>40699</v>
      </c>
      <c r="B2726" s="3" t="s">
        <v>1640</v>
      </c>
      <c r="C2726" s="3" t="s">
        <v>18812</v>
      </c>
      <c r="D2726" s="2" t="s">
        <v>16943</v>
      </c>
      <c r="E2726" s="323" t="s">
        <v>18813</v>
      </c>
    </row>
    <row r="2727" customFormat="false" ht="12.8" hidden="false" customHeight="false" outlineLevel="0" collapsed="false">
      <c r="A2727" s="3" t="n">
        <v>40701</v>
      </c>
      <c r="B2727" s="3" t="s">
        <v>1640</v>
      </c>
      <c r="C2727" s="3" t="s">
        <v>18814</v>
      </c>
      <c r="D2727" s="2" t="s">
        <v>16943</v>
      </c>
      <c r="E2727" s="323" t="s">
        <v>18815</v>
      </c>
    </row>
    <row r="2728" customFormat="false" ht="12.8" hidden="false" customHeight="false" outlineLevel="0" collapsed="false">
      <c r="A2728" s="3" t="n">
        <v>40700</v>
      </c>
      <c r="B2728" s="3" t="s">
        <v>1640</v>
      </c>
      <c r="C2728" s="3" t="s">
        <v>18816</v>
      </c>
      <c r="D2728" s="2" t="s">
        <v>16943</v>
      </c>
      <c r="E2728" s="323" t="s">
        <v>18817</v>
      </c>
    </row>
    <row r="2729" customFormat="false" ht="12.8" hidden="false" customHeight="false" outlineLevel="0" collapsed="false">
      <c r="A2729" s="3" t="n">
        <v>13458</v>
      </c>
      <c r="B2729" s="3" t="s">
        <v>1640</v>
      </c>
      <c r="C2729" s="3" t="s">
        <v>18818</v>
      </c>
      <c r="D2729" s="2" t="s">
        <v>16943</v>
      </c>
      <c r="E2729" s="323" t="s">
        <v>18819</v>
      </c>
    </row>
    <row r="2730" customFormat="false" ht="12.8" hidden="false" customHeight="false" outlineLevel="0" collapsed="false">
      <c r="A2730" s="3" t="n">
        <v>11134</v>
      </c>
      <c r="B2730" s="3" t="s">
        <v>1640</v>
      </c>
      <c r="C2730" s="3" t="s">
        <v>18820</v>
      </c>
      <c r="D2730" s="2" t="s">
        <v>17593</v>
      </c>
      <c r="E2730" s="323" t="s">
        <v>7697</v>
      </c>
    </row>
    <row r="2731" customFormat="false" ht="12.8" hidden="false" customHeight="false" outlineLevel="0" collapsed="false">
      <c r="A2731" s="3" t="n">
        <v>11135</v>
      </c>
      <c r="B2731" s="3" t="s">
        <v>1640</v>
      </c>
      <c r="C2731" s="3" t="s">
        <v>18821</v>
      </c>
      <c r="D2731" s="2" t="s">
        <v>17593</v>
      </c>
      <c r="E2731" s="323" t="s">
        <v>18822</v>
      </c>
    </row>
    <row r="2732" customFormat="false" ht="12.8" hidden="false" customHeight="false" outlineLevel="0" collapsed="false">
      <c r="A2732" s="3" t="n">
        <v>11136</v>
      </c>
      <c r="B2732" s="3" t="s">
        <v>1640</v>
      </c>
      <c r="C2732" s="3" t="s">
        <v>18823</v>
      </c>
      <c r="D2732" s="2" t="s">
        <v>17593</v>
      </c>
      <c r="E2732" s="323" t="s">
        <v>18824</v>
      </c>
    </row>
    <row r="2733" customFormat="false" ht="12.8" hidden="false" customHeight="false" outlineLevel="0" collapsed="false">
      <c r="A2733" s="3" t="n">
        <v>34743</v>
      </c>
      <c r="B2733" s="3" t="s">
        <v>1640</v>
      </c>
      <c r="C2733" s="3" t="s">
        <v>18825</v>
      </c>
      <c r="D2733" s="2" t="s">
        <v>17593</v>
      </c>
      <c r="E2733" s="323" t="s">
        <v>18826</v>
      </c>
    </row>
    <row r="2734" customFormat="false" ht="12.8" hidden="false" customHeight="false" outlineLevel="0" collapsed="false">
      <c r="A2734" s="3" t="n">
        <v>11137</v>
      </c>
      <c r="B2734" s="3" t="s">
        <v>1640</v>
      </c>
      <c r="C2734" s="3" t="s">
        <v>18827</v>
      </c>
      <c r="D2734" s="2" t="s">
        <v>17593</v>
      </c>
      <c r="E2734" s="323" t="s">
        <v>18828</v>
      </c>
    </row>
    <row r="2735" customFormat="false" ht="12.8" hidden="false" customHeight="false" outlineLevel="0" collapsed="false">
      <c r="A2735" s="3" t="n">
        <v>34745</v>
      </c>
      <c r="B2735" s="3" t="s">
        <v>1640</v>
      </c>
      <c r="C2735" s="3" t="s">
        <v>18829</v>
      </c>
      <c r="D2735" s="2" t="s">
        <v>17593</v>
      </c>
      <c r="E2735" s="323" t="s">
        <v>4788</v>
      </c>
    </row>
    <row r="2736" customFormat="false" ht="12.8" hidden="false" customHeight="false" outlineLevel="0" collapsed="false">
      <c r="A2736" s="3" t="n">
        <v>34746</v>
      </c>
      <c r="B2736" s="3" t="s">
        <v>1640</v>
      </c>
      <c r="C2736" s="3" t="s">
        <v>18830</v>
      </c>
      <c r="D2736" s="2" t="s">
        <v>17593</v>
      </c>
      <c r="E2736" s="323" t="s">
        <v>18831</v>
      </c>
    </row>
    <row r="2737" customFormat="false" ht="12.8" hidden="false" customHeight="false" outlineLevel="0" collapsed="false">
      <c r="A2737" s="3" t="n">
        <v>1360</v>
      </c>
      <c r="B2737" s="3" t="s">
        <v>1640</v>
      </c>
      <c r="C2737" s="3" t="s">
        <v>18832</v>
      </c>
      <c r="D2737" s="2" t="s">
        <v>17593</v>
      </c>
      <c r="E2737" s="323" t="s">
        <v>18833</v>
      </c>
    </row>
    <row r="2738" customFormat="false" ht="12.8" hidden="false" customHeight="false" outlineLevel="0" collapsed="false">
      <c r="A2738" s="3" t="n">
        <v>36524</v>
      </c>
      <c r="B2738" s="3" t="s">
        <v>1640</v>
      </c>
      <c r="C2738" s="3" t="s">
        <v>18834</v>
      </c>
      <c r="D2738" s="2" t="s">
        <v>16943</v>
      </c>
      <c r="E2738" s="323" t="s">
        <v>18835</v>
      </c>
    </row>
    <row r="2739" customFormat="false" ht="12.8" hidden="false" customHeight="false" outlineLevel="0" collapsed="false">
      <c r="A2739" s="3" t="n">
        <v>36526</v>
      </c>
      <c r="B2739" s="3" t="s">
        <v>1640</v>
      </c>
      <c r="C2739" s="3" t="s">
        <v>18836</v>
      </c>
      <c r="D2739" s="2" t="s">
        <v>16943</v>
      </c>
      <c r="E2739" s="323" t="s">
        <v>18837</v>
      </c>
    </row>
    <row r="2740" customFormat="false" ht="12.8" hidden="false" customHeight="false" outlineLevel="0" collapsed="false">
      <c r="A2740" s="3" t="n">
        <v>36523</v>
      </c>
      <c r="B2740" s="3" t="s">
        <v>1640</v>
      </c>
      <c r="C2740" s="3" t="s">
        <v>18838</v>
      </c>
      <c r="D2740" s="2" t="s">
        <v>16943</v>
      </c>
      <c r="E2740" s="323" t="s">
        <v>18839</v>
      </c>
    </row>
    <row r="2741" customFormat="false" ht="12.8" hidden="false" customHeight="false" outlineLevel="0" collapsed="false">
      <c r="A2741" s="3" t="n">
        <v>36527</v>
      </c>
      <c r="B2741" s="3" t="s">
        <v>1640</v>
      </c>
      <c r="C2741" s="3" t="s">
        <v>18840</v>
      </c>
      <c r="D2741" s="2" t="s">
        <v>16943</v>
      </c>
      <c r="E2741" s="323" t="s">
        <v>18841</v>
      </c>
    </row>
    <row r="2742" customFormat="false" ht="12.8" hidden="false" customHeight="false" outlineLevel="0" collapsed="false">
      <c r="A2742" s="3" t="n">
        <v>38642</v>
      </c>
      <c r="B2742" s="3" t="s">
        <v>1640</v>
      </c>
      <c r="C2742" s="3" t="s">
        <v>18842</v>
      </c>
      <c r="D2742" s="2" t="s">
        <v>16943</v>
      </c>
      <c r="E2742" s="323" t="s">
        <v>18843</v>
      </c>
    </row>
    <row r="2743" customFormat="false" ht="12.8" hidden="false" customHeight="false" outlineLevel="0" collapsed="false">
      <c r="A2743" s="3" t="n">
        <v>36522</v>
      </c>
      <c r="B2743" s="3" t="s">
        <v>1640</v>
      </c>
      <c r="C2743" s="3" t="s">
        <v>18844</v>
      </c>
      <c r="D2743" s="2" t="s">
        <v>16943</v>
      </c>
      <c r="E2743" s="323" t="s">
        <v>18845</v>
      </c>
    </row>
    <row r="2744" customFormat="false" ht="12.8" hidden="false" customHeight="false" outlineLevel="0" collapsed="false">
      <c r="A2744" s="3" t="n">
        <v>36525</v>
      </c>
      <c r="B2744" s="3" t="s">
        <v>1640</v>
      </c>
      <c r="C2744" s="3" t="s">
        <v>18846</v>
      </c>
      <c r="D2744" s="2" t="s">
        <v>16943</v>
      </c>
      <c r="E2744" s="323" t="s">
        <v>18847</v>
      </c>
    </row>
    <row r="2745" customFormat="false" ht="12.8" hidden="false" customHeight="false" outlineLevel="0" collapsed="false">
      <c r="A2745" s="3" t="n">
        <v>13803</v>
      </c>
      <c r="B2745" s="3" t="s">
        <v>1640</v>
      </c>
      <c r="C2745" s="3" t="s">
        <v>18848</v>
      </c>
      <c r="D2745" s="2" t="s">
        <v>16943</v>
      </c>
      <c r="E2745" s="323" t="s">
        <v>18849</v>
      </c>
    </row>
    <row r="2746" customFormat="false" ht="12.8" hidden="false" customHeight="false" outlineLevel="0" collapsed="false">
      <c r="A2746" s="3" t="n">
        <v>34348</v>
      </c>
      <c r="B2746" s="3" t="s">
        <v>1640</v>
      </c>
      <c r="C2746" s="3" t="s">
        <v>18850</v>
      </c>
      <c r="D2746" s="2" t="s">
        <v>16999</v>
      </c>
      <c r="E2746" s="323" t="s">
        <v>18851</v>
      </c>
    </row>
    <row r="2747" customFormat="false" ht="12.8" hidden="false" customHeight="false" outlineLevel="0" collapsed="false">
      <c r="A2747" s="3" t="n">
        <v>34347</v>
      </c>
      <c r="B2747" s="3" t="s">
        <v>1640</v>
      </c>
      <c r="C2747" s="3" t="s">
        <v>18852</v>
      </c>
      <c r="D2747" s="2" t="s">
        <v>16999</v>
      </c>
      <c r="E2747" s="323" t="s">
        <v>10273</v>
      </c>
    </row>
    <row r="2748" customFormat="false" ht="12.8" hidden="false" customHeight="false" outlineLevel="0" collapsed="false">
      <c r="A2748" s="3" t="n">
        <v>11146</v>
      </c>
      <c r="B2748" s="3" t="s">
        <v>1640</v>
      </c>
      <c r="C2748" s="3" t="s">
        <v>18853</v>
      </c>
      <c r="D2748" s="2" t="s">
        <v>17157</v>
      </c>
      <c r="E2748" s="323" t="s">
        <v>18854</v>
      </c>
    </row>
    <row r="2749" customFormat="false" ht="12.8" hidden="false" customHeight="false" outlineLevel="0" collapsed="false">
      <c r="A2749" s="3" t="n">
        <v>11147</v>
      </c>
      <c r="B2749" s="3" t="s">
        <v>1640</v>
      </c>
      <c r="C2749" s="3" t="s">
        <v>18855</v>
      </c>
      <c r="D2749" s="2" t="s">
        <v>17157</v>
      </c>
      <c r="E2749" s="323" t="s">
        <v>18856</v>
      </c>
    </row>
    <row r="2750" customFormat="false" ht="12.8" hidden="false" customHeight="false" outlineLevel="0" collapsed="false">
      <c r="A2750" s="3" t="n">
        <v>34872</v>
      </c>
      <c r="B2750" s="3" t="s">
        <v>1640</v>
      </c>
      <c r="C2750" s="3" t="s">
        <v>18857</v>
      </c>
      <c r="D2750" s="2" t="s">
        <v>17157</v>
      </c>
      <c r="E2750" s="323" t="s">
        <v>18858</v>
      </c>
    </row>
    <row r="2751" customFormat="false" ht="12.8" hidden="false" customHeight="false" outlineLevel="0" collapsed="false">
      <c r="A2751" s="3" t="n">
        <v>34491</v>
      </c>
      <c r="B2751" s="3" t="s">
        <v>1640</v>
      </c>
      <c r="C2751" s="3" t="s">
        <v>18859</v>
      </c>
      <c r="D2751" s="2" t="s">
        <v>17157</v>
      </c>
      <c r="E2751" s="323" t="s">
        <v>18860</v>
      </c>
    </row>
    <row r="2752" customFormat="false" ht="12.8" hidden="false" customHeight="false" outlineLevel="0" collapsed="false">
      <c r="A2752" s="3" t="n">
        <v>34770</v>
      </c>
      <c r="B2752" s="3" t="s">
        <v>1640</v>
      </c>
      <c r="C2752" s="3" t="s">
        <v>18861</v>
      </c>
      <c r="D2752" s="2" t="s">
        <v>18862</v>
      </c>
      <c r="E2752" s="323" t="s">
        <v>18863</v>
      </c>
    </row>
    <row r="2753" customFormat="false" ht="12.8" hidden="false" customHeight="false" outlineLevel="0" collapsed="false">
      <c r="A2753" s="3" t="n">
        <v>1518</v>
      </c>
      <c r="B2753" s="3" t="s">
        <v>1640</v>
      </c>
      <c r="C2753" s="3" t="s">
        <v>18864</v>
      </c>
      <c r="D2753" s="2" t="s">
        <v>18862</v>
      </c>
      <c r="E2753" s="323" t="s">
        <v>18865</v>
      </c>
    </row>
    <row r="2754" customFormat="false" ht="12.8" hidden="false" customHeight="false" outlineLevel="0" collapsed="false">
      <c r="A2754" s="3" t="n">
        <v>41965</v>
      </c>
      <c r="B2754" s="3" t="s">
        <v>1640</v>
      </c>
      <c r="C2754" s="3" t="s">
        <v>18866</v>
      </c>
      <c r="D2754" s="2" t="s">
        <v>18862</v>
      </c>
      <c r="E2754" s="323" t="s">
        <v>18867</v>
      </c>
    </row>
    <row r="2755" customFormat="false" ht="12.8" hidden="false" customHeight="false" outlineLevel="0" collapsed="false">
      <c r="A2755" s="3" t="n">
        <v>1524</v>
      </c>
      <c r="B2755" s="3" t="s">
        <v>1640</v>
      </c>
      <c r="C2755" s="3" t="s">
        <v>18868</v>
      </c>
      <c r="D2755" s="2" t="s">
        <v>17157</v>
      </c>
      <c r="E2755" s="323" t="s">
        <v>18869</v>
      </c>
    </row>
    <row r="2756" customFormat="false" ht="12.8" hidden="false" customHeight="false" outlineLevel="0" collapsed="false">
      <c r="A2756" s="3" t="n">
        <v>34492</v>
      </c>
      <c r="B2756" s="3" t="s">
        <v>1640</v>
      </c>
      <c r="C2756" s="3" t="s">
        <v>18870</v>
      </c>
      <c r="D2756" s="2" t="s">
        <v>17157</v>
      </c>
      <c r="E2756" s="323" t="s">
        <v>18871</v>
      </c>
    </row>
    <row r="2757" customFormat="false" ht="12.8" hidden="false" customHeight="false" outlineLevel="0" collapsed="false">
      <c r="A2757" s="3" t="n">
        <v>38404</v>
      </c>
      <c r="B2757" s="3" t="s">
        <v>1640</v>
      </c>
      <c r="C2757" s="3" t="s">
        <v>18872</v>
      </c>
      <c r="D2757" s="2" t="s">
        <v>17157</v>
      </c>
      <c r="E2757" s="323" t="s">
        <v>18873</v>
      </c>
    </row>
    <row r="2758" customFormat="false" ht="12.8" hidden="false" customHeight="false" outlineLevel="0" collapsed="false">
      <c r="A2758" s="3" t="n">
        <v>39849</v>
      </c>
      <c r="B2758" s="3" t="s">
        <v>1640</v>
      </c>
      <c r="C2758" s="3" t="s">
        <v>18874</v>
      </c>
      <c r="D2758" s="2" t="s">
        <v>17157</v>
      </c>
      <c r="E2758" s="323" t="s">
        <v>18875</v>
      </c>
    </row>
    <row r="2759" customFormat="false" ht="12.8" hidden="false" customHeight="false" outlineLevel="0" collapsed="false">
      <c r="A2759" s="3" t="n">
        <v>38464</v>
      </c>
      <c r="B2759" s="3" t="s">
        <v>1640</v>
      </c>
      <c r="C2759" s="3" t="s">
        <v>18876</v>
      </c>
      <c r="D2759" s="2" t="s">
        <v>17157</v>
      </c>
      <c r="E2759" s="323" t="s">
        <v>18877</v>
      </c>
    </row>
    <row r="2760" customFormat="false" ht="12.8" hidden="false" customHeight="false" outlineLevel="0" collapsed="false">
      <c r="A2760" s="3" t="n">
        <v>1527</v>
      </c>
      <c r="B2760" s="3" t="s">
        <v>1640</v>
      </c>
      <c r="C2760" s="3" t="s">
        <v>18878</v>
      </c>
      <c r="D2760" s="2" t="s">
        <v>17157</v>
      </c>
      <c r="E2760" s="323" t="s">
        <v>18879</v>
      </c>
    </row>
    <row r="2761" customFormat="false" ht="12.8" hidden="false" customHeight="false" outlineLevel="0" collapsed="false">
      <c r="A2761" s="3" t="n">
        <v>34493</v>
      </c>
      <c r="B2761" s="3" t="s">
        <v>1640</v>
      </c>
      <c r="C2761" s="3" t="s">
        <v>18880</v>
      </c>
      <c r="D2761" s="2" t="s">
        <v>17157</v>
      </c>
      <c r="E2761" s="323" t="s">
        <v>18881</v>
      </c>
    </row>
    <row r="2762" customFormat="false" ht="12.8" hidden="false" customHeight="false" outlineLevel="0" collapsed="false">
      <c r="A2762" s="3" t="n">
        <v>38405</v>
      </c>
      <c r="B2762" s="3" t="s">
        <v>1640</v>
      </c>
      <c r="C2762" s="3" t="s">
        <v>18882</v>
      </c>
      <c r="D2762" s="2" t="s">
        <v>17157</v>
      </c>
      <c r="E2762" s="323" t="s">
        <v>18883</v>
      </c>
    </row>
    <row r="2763" customFormat="false" ht="12.8" hidden="false" customHeight="false" outlineLevel="0" collapsed="false">
      <c r="A2763" s="3" t="n">
        <v>38408</v>
      </c>
      <c r="B2763" s="3" t="s">
        <v>1640</v>
      </c>
      <c r="C2763" s="3" t="s">
        <v>18884</v>
      </c>
      <c r="D2763" s="2" t="s">
        <v>17157</v>
      </c>
      <c r="E2763" s="323" t="s">
        <v>18885</v>
      </c>
    </row>
    <row r="2764" customFormat="false" ht="12.8" hidden="false" customHeight="false" outlineLevel="0" collapsed="false">
      <c r="A2764" s="3" t="n">
        <v>1525</v>
      </c>
      <c r="B2764" s="3" t="s">
        <v>1640</v>
      </c>
      <c r="C2764" s="3" t="s">
        <v>18886</v>
      </c>
      <c r="D2764" s="2" t="s">
        <v>17157</v>
      </c>
      <c r="E2764" s="323" t="s">
        <v>18887</v>
      </c>
    </row>
    <row r="2765" customFormat="false" ht="12.8" hidden="false" customHeight="false" outlineLevel="0" collapsed="false">
      <c r="A2765" s="3" t="n">
        <v>34494</v>
      </c>
      <c r="B2765" s="3" t="s">
        <v>1640</v>
      </c>
      <c r="C2765" s="3" t="s">
        <v>18888</v>
      </c>
      <c r="D2765" s="2" t="s">
        <v>17157</v>
      </c>
      <c r="E2765" s="323" t="s">
        <v>18889</v>
      </c>
    </row>
    <row r="2766" customFormat="false" ht="12.8" hidden="false" customHeight="false" outlineLevel="0" collapsed="false">
      <c r="A2766" s="3" t="n">
        <v>38406</v>
      </c>
      <c r="B2766" s="3" t="s">
        <v>1640</v>
      </c>
      <c r="C2766" s="3" t="s">
        <v>18890</v>
      </c>
      <c r="D2766" s="2" t="s">
        <v>17157</v>
      </c>
      <c r="E2766" s="323" t="s">
        <v>18891</v>
      </c>
    </row>
    <row r="2767" customFormat="false" ht="12.8" hidden="false" customHeight="false" outlineLevel="0" collapsed="false">
      <c r="A2767" s="3" t="n">
        <v>38409</v>
      </c>
      <c r="B2767" s="3" t="s">
        <v>1640</v>
      </c>
      <c r="C2767" s="3" t="s">
        <v>18892</v>
      </c>
      <c r="D2767" s="2" t="s">
        <v>17157</v>
      </c>
      <c r="E2767" s="323" t="s">
        <v>18893</v>
      </c>
    </row>
    <row r="2768" customFormat="false" ht="12.8" hidden="false" customHeight="false" outlineLevel="0" collapsed="false">
      <c r="A2768" s="3" t="n">
        <v>43360</v>
      </c>
      <c r="B2768" s="3" t="s">
        <v>1640</v>
      </c>
      <c r="C2768" s="3" t="s">
        <v>18894</v>
      </c>
      <c r="D2768" s="2" t="s">
        <v>17157</v>
      </c>
      <c r="E2768" s="323" t="s">
        <v>18895</v>
      </c>
    </row>
    <row r="2769" customFormat="false" ht="12.8" hidden="false" customHeight="false" outlineLevel="0" collapsed="false">
      <c r="A2769" s="3" t="n">
        <v>11145</v>
      </c>
      <c r="B2769" s="3" t="s">
        <v>1640</v>
      </c>
      <c r="C2769" s="3" t="s">
        <v>18896</v>
      </c>
      <c r="D2769" s="2" t="s">
        <v>17157</v>
      </c>
      <c r="E2769" s="323" t="s">
        <v>18858</v>
      </c>
    </row>
    <row r="2770" customFormat="false" ht="12.8" hidden="false" customHeight="false" outlineLevel="0" collapsed="false">
      <c r="A2770" s="3" t="n">
        <v>34495</v>
      </c>
      <c r="B2770" s="3" t="s">
        <v>1640</v>
      </c>
      <c r="C2770" s="3" t="s">
        <v>18897</v>
      </c>
      <c r="D2770" s="2" t="s">
        <v>17157</v>
      </c>
      <c r="E2770" s="323" t="s">
        <v>18898</v>
      </c>
    </row>
    <row r="2771" customFormat="false" ht="12.8" hidden="false" customHeight="false" outlineLevel="0" collapsed="false">
      <c r="A2771" s="3" t="n">
        <v>34479</v>
      </c>
      <c r="B2771" s="3" t="s">
        <v>1640</v>
      </c>
      <c r="C2771" s="3" t="s">
        <v>18899</v>
      </c>
      <c r="D2771" s="2" t="s">
        <v>17157</v>
      </c>
      <c r="E2771" s="323" t="s">
        <v>18860</v>
      </c>
    </row>
    <row r="2772" customFormat="false" ht="12.8" hidden="false" customHeight="false" outlineLevel="0" collapsed="false">
      <c r="A2772" s="3" t="n">
        <v>34496</v>
      </c>
      <c r="B2772" s="3" t="s">
        <v>1640</v>
      </c>
      <c r="C2772" s="3" t="s">
        <v>18900</v>
      </c>
      <c r="D2772" s="2" t="s">
        <v>17157</v>
      </c>
      <c r="E2772" s="323" t="s">
        <v>18901</v>
      </c>
    </row>
    <row r="2773" customFormat="false" ht="12.8" hidden="false" customHeight="false" outlineLevel="0" collapsed="false">
      <c r="A2773" s="3" t="n">
        <v>34481</v>
      </c>
      <c r="B2773" s="3" t="s">
        <v>1640</v>
      </c>
      <c r="C2773" s="3" t="s">
        <v>18902</v>
      </c>
      <c r="D2773" s="2" t="s">
        <v>17157</v>
      </c>
      <c r="E2773" s="323" t="s">
        <v>18903</v>
      </c>
    </row>
    <row r="2774" customFormat="false" ht="12.8" hidden="false" customHeight="false" outlineLevel="0" collapsed="false">
      <c r="A2774" s="3" t="n">
        <v>34483</v>
      </c>
      <c r="B2774" s="3" t="s">
        <v>1640</v>
      </c>
      <c r="C2774" s="3" t="s">
        <v>18904</v>
      </c>
      <c r="D2774" s="2" t="s">
        <v>17157</v>
      </c>
      <c r="E2774" s="323" t="s">
        <v>18905</v>
      </c>
    </row>
    <row r="2775" customFormat="false" ht="12.8" hidden="false" customHeight="false" outlineLevel="0" collapsed="false">
      <c r="A2775" s="3" t="n">
        <v>34485</v>
      </c>
      <c r="B2775" s="3" t="s">
        <v>1640</v>
      </c>
      <c r="C2775" s="3" t="s">
        <v>18906</v>
      </c>
      <c r="D2775" s="2" t="s">
        <v>17157</v>
      </c>
      <c r="E2775" s="323" t="s">
        <v>18907</v>
      </c>
    </row>
    <row r="2776" customFormat="false" ht="12.8" hidden="false" customHeight="false" outlineLevel="0" collapsed="false">
      <c r="A2776" s="3" t="n">
        <v>14041</v>
      </c>
      <c r="B2776" s="3" t="s">
        <v>1640</v>
      </c>
      <c r="C2776" s="3" t="s">
        <v>18908</v>
      </c>
      <c r="D2776" s="2" t="s">
        <v>17157</v>
      </c>
      <c r="E2776" s="323" t="s">
        <v>18909</v>
      </c>
    </row>
    <row r="2777" customFormat="false" ht="12.8" hidden="false" customHeight="false" outlineLevel="0" collapsed="false">
      <c r="A2777" s="3" t="n">
        <v>1523</v>
      </c>
      <c r="B2777" s="3" t="s">
        <v>1640</v>
      </c>
      <c r="C2777" s="3" t="s">
        <v>18910</v>
      </c>
      <c r="D2777" s="2" t="s">
        <v>17157</v>
      </c>
      <c r="E2777" s="323" t="s">
        <v>18911</v>
      </c>
    </row>
    <row r="2778" customFormat="false" ht="12.8" hidden="false" customHeight="false" outlineLevel="0" collapsed="false">
      <c r="A2778" s="3" t="n">
        <v>14052</v>
      </c>
      <c r="B2778" s="3" t="s">
        <v>1640</v>
      </c>
      <c r="C2778" s="3" t="s">
        <v>18912</v>
      </c>
      <c r="D2778" s="2" t="s">
        <v>16943</v>
      </c>
      <c r="E2778" s="323" t="s">
        <v>10364</v>
      </c>
    </row>
    <row r="2779" customFormat="false" ht="12.8" hidden="false" customHeight="false" outlineLevel="0" collapsed="false">
      <c r="A2779" s="3" t="n">
        <v>14054</v>
      </c>
      <c r="B2779" s="3" t="s">
        <v>1640</v>
      </c>
      <c r="C2779" s="3" t="s">
        <v>18913</v>
      </c>
      <c r="D2779" s="2" t="s">
        <v>16943</v>
      </c>
      <c r="E2779" s="323" t="s">
        <v>9296</v>
      </c>
    </row>
    <row r="2780" customFormat="false" ht="12.8" hidden="false" customHeight="false" outlineLevel="0" collapsed="false">
      <c r="A2780" s="3" t="n">
        <v>14053</v>
      </c>
      <c r="B2780" s="3" t="s">
        <v>1640</v>
      </c>
      <c r="C2780" s="3" t="s">
        <v>18914</v>
      </c>
      <c r="D2780" s="2" t="s">
        <v>16943</v>
      </c>
      <c r="E2780" s="323" t="s">
        <v>18915</v>
      </c>
    </row>
    <row r="2781" customFormat="false" ht="12.8" hidden="false" customHeight="false" outlineLevel="0" collapsed="false">
      <c r="A2781" s="3" t="n">
        <v>2558</v>
      </c>
      <c r="B2781" s="3" t="s">
        <v>1640</v>
      </c>
      <c r="C2781" s="3" t="s">
        <v>18916</v>
      </c>
      <c r="D2781" s="2" t="s">
        <v>16943</v>
      </c>
      <c r="E2781" s="323" t="s">
        <v>6710</v>
      </c>
    </row>
    <row r="2782" customFormat="false" ht="12.8" hidden="false" customHeight="false" outlineLevel="0" collapsed="false">
      <c r="A2782" s="3" t="n">
        <v>2560</v>
      </c>
      <c r="B2782" s="3" t="s">
        <v>1640</v>
      </c>
      <c r="C2782" s="3" t="s">
        <v>18917</v>
      </c>
      <c r="D2782" s="2" t="s">
        <v>16943</v>
      </c>
      <c r="E2782" s="323" t="s">
        <v>18918</v>
      </c>
    </row>
    <row r="2783" customFormat="false" ht="12.8" hidden="false" customHeight="false" outlineLevel="0" collapsed="false">
      <c r="A2783" s="3" t="n">
        <v>2559</v>
      </c>
      <c r="B2783" s="3" t="s">
        <v>1640</v>
      </c>
      <c r="C2783" s="3" t="s">
        <v>18919</v>
      </c>
      <c r="D2783" s="2" t="s">
        <v>16943</v>
      </c>
      <c r="E2783" s="323" t="s">
        <v>3764</v>
      </c>
    </row>
    <row r="2784" customFormat="false" ht="12.8" hidden="false" customHeight="false" outlineLevel="0" collapsed="false">
      <c r="A2784" s="3" t="n">
        <v>2592</v>
      </c>
      <c r="B2784" s="3" t="s">
        <v>1640</v>
      </c>
      <c r="C2784" s="3" t="s">
        <v>18920</v>
      </c>
      <c r="D2784" s="2" t="s">
        <v>16943</v>
      </c>
      <c r="E2784" s="323" t="s">
        <v>18921</v>
      </c>
    </row>
    <row r="2785" customFormat="false" ht="12.8" hidden="false" customHeight="false" outlineLevel="0" collapsed="false">
      <c r="A2785" s="3" t="n">
        <v>2589</v>
      </c>
      <c r="B2785" s="3" t="s">
        <v>1640</v>
      </c>
      <c r="C2785" s="3" t="s">
        <v>18922</v>
      </c>
      <c r="D2785" s="2" t="s">
        <v>16943</v>
      </c>
      <c r="E2785" s="323" t="s">
        <v>18923</v>
      </c>
    </row>
    <row r="2786" customFormat="false" ht="12.8" hidden="false" customHeight="false" outlineLevel="0" collapsed="false">
      <c r="A2786" s="3" t="n">
        <v>2566</v>
      </c>
      <c r="B2786" s="3" t="s">
        <v>1640</v>
      </c>
      <c r="C2786" s="3" t="s">
        <v>18924</v>
      </c>
      <c r="D2786" s="2" t="s">
        <v>16943</v>
      </c>
      <c r="E2786" s="323" t="s">
        <v>12298</v>
      </c>
    </row>
    <row r="2787" customFormat="false" ht="12.8" hidden="false" customHeight="false" outlineLevel="0" collapsed="false">
      <c r="A2787" s="3" t="n">
        <v>2591</v>
      </c>
      <c r="B2787" s="3" t="s">
        <v>1640</v>
      </c>
      <c r="C2787" s="3" t="s">
        <v>18925</v>
      </c>
      <c r="D2787" s="2" t="s">
        <v>16943</v>
      </c>
      <c r="E2787" s="323" t="s">
        <v>6748</v>
      </c>
    </row>
    <row r="2788" customFormat="false" ht="12.8" hidden="false" customHeight="false" outlineLevel="0" collapsed="false">
      <c r="A2788" s="3" t="n">
        <v>2590</v>
      </c>
      <c r="B2788" s="3" t="s">
        <v>1640</v>
      </c>
      <c r="C2788" s="3" t="s">
        <v>18926</v>
      </c>
      <c r="D2788" s="2" t="s">
        <v>16943</v>
      </c>
      <c r="E2788" s="323" t="s">
        <v>5544</v>
      </c>
    </row>
    <row r="2789" customFormat="false" ht="12.8" hidden="false" customHeight="false" outlineLevel="0" collapsed="false">
      <c r="A2789" s="3" t="n">
        <v>2567</v>
      </c>
      <c r="B2789" s="3" t="s">
        <v>1640</v>
      </c>
      <c r="C2789" s="3" t="s">
        <v>18927</v>
      </c>
      <c r="D2789" s="2" t="s">
        <v>16943</v>
      </c>
      <c r="E2789" s="323" t="s">
        <v>18928</v>
      </c>
    </row>
    <row r="2790" customFormat="false" ht="12.8" hidden="false" customHeight="false" outlineLevel="0" collapsed="false">
      <c r="A2790" s="3" t="n">
        <v>2565</v>
      </c>
      <c r="B2790" s="3" t="s">
        <v>1640</v>
      </c>
      <c r="C2790" s="3" t="s">
        <v>18929</v>
      </c>
      <c r="D2790" s="2" t="s">
        <v>16943</v>
      </c>
      <c r="E2790" s="323" t="s">
        <v>18930</v>
      </c>
    </row>
    <row r="2791" customFormat="false" ht="12.8" hidden="false" customHeight="false" outlineLevel="0" collapsed="false">
      <c r="A2791" s="3" t="n">
        <v>2568</v>
      </c>
      <c r="B2791" s="3" t="s">
        <v>1640</v>
      </c>
      <c r="C2791" s="3" t="s">
        <v>18931</v>
      </c>
      <c r="D2791" s="2" t="s">
        <v>16943</v>
      </c>
      <c r="E2791" s="323" t="s">
        <v>18932</v>
      </c>
    </row>
    <row r="2792" customFormat="false" ht="12.8" hidden="false" customHeight="false" outlineLevel="0" collapsed="false">
      <c r="A2792" s="3" t="n">
        <v>2594</v>
      </c>
      <c r="B2792" s="3" t="s">
        <v>1640</v>
      </c>
      <c r="C2792" s="3" t="s">
        <v>18933</v>
      </c>
      <c r="D2792" s="2" t="s">
        <v>16943</v>
      </c>
      <c r="E2792" s="323" t="s">
        <v>18934</v>
      </c>
    </row>
    <row r="2793" customFormat="false" ht="12.8" hidden="false" customHeight="false" outlineLevel="0" collapsed="false">
      <c r="A2793" s="3" t="n">
        <v>2587</v>
      </c>
      <c r="B2793" s="3" t="s">
        <v>1640</v>
      </c>
      <c r="C2793" s="3" t="s">
        <v>18935</v>
      </c>
      <c r="D2793" s="2" t="s">
        <v>16943</v>
      </c>
      <c r="E2793" s="323" t="s">
        <v>18936</v>
      </c>
    </row>
    <row r="2794" customFormat="false" ht="12.8" hidden="false" customHeight="false" outlineLevel="0" collapsed="false">
      <c r="A2794" s="3" t="n">
        <v>2588</v>
      </c>
      <c r="B2794" s="3" t="s">
        <v>1640</v>
      </c>
      <c r="C2794" s="3" t="s">
        <v>18937</v>
      </c>
      <c r="D2794" s="2" t="s">
        <v>16943</v>
      </c>
      <c r="E2794" s="323" t="s">
        <v>2889</v>
      </c>
    </row>
    <row r="2795" customFormat="false" ht="12.8" hidden="false" customHeight="false" outlineLevel="0" collapsed="false">
      <c r="A2795" s="3" t="n">
        <v>2569</v>
      </c>
      <c r="B2795" s="3" t="s">
        <v>1640</v>
      </c>
      <c r="C2795" s="3" t="s">
        <v>18938</v>
      </c>
      <c r="D2795" s="2" t="s">
        <v>16943</v>
      </c>
      <c r="E2795" s="323" t="s">
        <v>6641</v>
      </c>
    </row>
    <row r="2796" customFormat="false" ht="12.8" hidden="false" customHeight="false" outlineLevel="0" collapsed="false">
      <c r="A2796" s="3" t="n">
        <v>2570</v>
      </c>
      <c r="B2796" s="3" t="s">
        <v>1640</v>
      </c>
      <c r="C2796" s="3" t="s">
        <v>18939</v>
      </c>
      <c r="D2796" s="2" t="s">
        <v>16943</v>
      </c>
      <c r="E2796" s="323" t="s">
        <v>3831</v>
      </c>
    </row>
    <row r="2797" customFormat="false" ht="12.8" hidden="false" customHeight="false" outlineLevel="0" collapsed="false">
      <c r="A2797" s="3" t="n">
        <v>2571</v>
      </c>
      <c r="B2797" s="3" t="s">
        <v>1640</v>
      </c>
      <c r="C2797" s="3" t="s">
        <v>18940</v>
      </c>
      <c r="D2797" s="2" t="s">
        <v>16943</v>
      </c>
      <c r="E2797" s="323" t="s">
        <v>13620</v>
      </c>
    </row>
    <row r="2798" customFormat="false" ht="12.8" hidden="false" customHeight="false" outlineLevel="0" collapsed="false">
      <c r="A2798" s="3" t="n">
        <v>2593</v>
      </c>
      <c r="B2798" s="3" t="s">
        <v>1640</v>
      </c>
      <c r="C2798" s="3" t="s">
        <v>18941</v>
      </c>
      <c r="D2798" s="2" t="s">
        <v>16943</v>
      </c>
      <c r="E2798" s="323" t="s">
        <v>9478</v>
      </c>
    </row>
    <row r="2799" customFormat="false" ht="12.8" hidden="false" customHeight="false" outlineLevel="0" collapsed="false">
      <c r="A2799" s="3" t="n">
        <v>2572</v>
      </c>
      <c r="B2799" s="3" t="s">
        <v>1640</v>
      </c>
      <c r="C2799" s="3" t="s">
        <v>18942</v>
      </c>
      <c r="D2799" s="2" t="s">
        <v>16943</v>
      </c>
      <c r="E2799" s="323" t="s">
        <v>18943</v>
      </c>
    </row>
    <row r="2800" customFormat="false" ht="12.8" hidden="false" customHeight="false" outlineLevel="0" collapsed="false">
      <c r="A2800" s="3" t="n">
        <v>2595</v>
      </c>
      <c r="B2800" s="3" t="s">
        <v>1640</v>
      </c>
      <c r="C2800" s="3" t="s">
        <v>18944</v>
      </c>
      <c r="D2800" s="2" t="s">
        <v>16943</v>
      </c>
      <c r="E2800" s="323" t="s">
        <v>18945</v>
      </c>
    </row>
    <row r="2801" customFormat="false" ht="12.8" hidden="false" customHeight="false" outlineLevel="0" collapsed="false">
      <c r="A2801" s="3" t="n">
        <v>2576</v>
      </c>
      <c r="B2801" s="3" t="s">
        <v>1640</v>
      </c>
      <c r="C2801" s="3" t="s">
        <v>18946</v>
      </c>
      <c r="D2801" s="2" t="s">
        <v>16943</v>
      </c>
      <c r="E2801" s="323" t="s">
        <v>18947</v>
      </c>
    </row>
    <row r="2802" customFormat="false" ht="12.8" hidden="false" customHeight="false" outlineLevel="0" collapsed="false">
      <c r="A2802" s="3" t="n">
        <v>2575</v>
      </c>
      <c r="B2802" s="3" t="s">
        <v>1640</v>
      </c>
      <c r="C2802" s="3" t="s">
        <v>18948</v>
      </c>
      <c r="D2802" s="2" t="s">
        <v>16943</v>
      </c>
      <c r="E2802" s="323" t="s">
        <v>7518</v>
      </c>
    </row>
    <row r="2803" customFormat="false" ht="12.8" hidden="false" customHeight="false" outlineLevel="0" collapsed="false">
      <c r="A2803" s="3" t="n">
        <v>2573</v>
      </c>
      <c r="B2803" s="3" t="s">
        <v>1640</v>
      </c>
      <c r="C2803" s="3" t="s">
        <v>18949</v>
      </c>
      <c r="D2803" s="2" t="s">
        <v>16943</v>
      </c>
      <c r="E2803" s="323" t="s">
        <v>12169</v>
      </c>
    </row>
    <row r="2804" customFormat="false" ht="12.8" hidden="false" customHeight="false" outlineLevel="0" collapsed="false">
      <c r="A2804" s="3" t="n">
        <v>2586</v>
      </c>
      <c r="B2804" s="3" t="s">
        <v>1640</v>
      </c>
      <c r="C2804" s="3" t="s">
        <v>18950</v>
      </c>
      <c r="D2804" s="2" t="s">
        <v>16943</v>
      </c>
      <c r="E2804" s="323" t="s">
        <v>6355</v>
      </c>
    </row>
    <row r="2805" customFormat="false" ht="12.8" hidden="false" customHeight="false" outlineLevel="0" collapsed="false">
      <c r="A2805" s="3" t="n">
        <v>2577</v>
      </c>
      <c r="B2805" s="3" t="s">
        <v>1640</v>
      </c>
      <c r="C2805" s="3" t="s">
        <v>18951</v>
      </c>
      <c r="D2805" s="2" t="s">
        <v>16943</v>
      </c>
      <c r="E2805" s="323" t="s">
        <v>18952</v>
      </c>
    </row>
    <row r="2806" customFormat="false" ht="12.8" hidden="false" customHeight="false" outlineLevel="0" collapsed="false">
      <c r="A2806" s="3" t="n">
        <v>2574</v>
      </c>
      <c r="B2806" s="3" t="s">
        <v>1640</v>
      </c>
      <c r="C2806" s="3" t="s">
        <v>18953</v>
      </c>
      <c r="D2806" s="2" t="s">
        <v>16943</v>
      </c>
      <c r="E2806" s="323" t="s">
        <v>18954</v>
      </c>
    </row>
    <row r="2807" customFormat="false" ht="12.8" hidden="false" customHeight="false" outlineLevel="0" collapsed="false">
      <c r="A2807" s="3" t="n">
        <v>2578</v>
      </c>
      <c r="B2807" s="3" t="s">
        <v>1640</v>
      </c>
      <c r="C2807" s="3" t="s">
        <v>18955</v>
      </c>
      <c r="D2807" s="2" t="s">
        <v>16943</v>
      </c>
      <c r="E2807" s="323" t="s">
        <v>18956</v>
      </c>
    </row>
    <row r="2808" customFormat="false" ht="12.8" hidden="false" customHeight="false" outlineLevel="0" collapsed="false">
      <c r="A2808" s="3" t="n">
        <v>2585</v>
      </c>
      <c r="B2808" s="3" t="s">
        <v>1640</v>
      </c>
      <c r="C2808" s="3" t="s">
        <v>18957</v>
      </c>
      <c r="D2808" s="2" t="s">
        <v>16943</v>
      </c>
      <c r="E2808" s="323" t="s">
        <v>18958</v>
      </c>
    </row>
    <row r="2809" customFormat="false" ht="12.8" hidden="false" customHeight="false" outlineLevel="0" collapsed="false">
      <c r="A2809" s="3" t="n">
        <v>12008</v>
      </c>
      <c r="B2809" s="3" t="s">
        <v>1640</v>
      </c>
      <c r="C2809" s="3" t="s">
        <v>18959</v>
      </c>
      <c r="D2809" s="2" t="s">
        <v>16943</v>
      </c>
      <c r="E2809" s="323" t="s">
        <v>18960</v>
      </c>
    </row>
    <row r="2810" customFormat="false" ht="12.8" hidden="false" customHeight="false" outlineLevel="0" collapsed="false">
      <c r="A2810" s="3" t="n">
        <v>2582</v>
      </c>
      <c r="B2810" s="3" t="s">
        <v>1640</v>
      </c>
      <c r="C2810" s="3" t="s">
        <v>18961</v>
      </c>
      <c r="D2810" s="2" t="s">
        <v>16943</v>
      </c>
      <c r="E2810" s="323" t="s">
        <v>9830</v>
      </c>
    </row>
    <row r="2811" customFormat="false" ht="12.8" hidden="false" customHeight="false" outlineLevel="0" collapsed="false">
      <c r="A2811" s="3" t="n">
        <v>2597</v>
      </c>
      <c r="B2811" s="3" t="s">
        <v>1640</v>
      </c>
      <c r="C2811" s="3" t="s">
        <v>18962</v>
      </c>
      <c r="D2811" s="2" t="s">
        <v>16943</v>
      </c>
      <c r="E2811" s="323" t="s">
        <v>18963</v>
      </c>
    </row>
    <row r="2812" customFormat="false" ht="12.8" hidden="false" customHeight="false" outlineLevel="0" collapsed="false">
      <c r="A2812" s="3" t="n">
        <v>2579</v>
      </c>
      <c r="B2812" s="3" t="s">
        <v>1640</v>
      </c>
      <c r="C2812" s="3" t="s">
        <v>18964</v>
      </c>
      <c r="D2812" s="2" t="s">
        <v>16943</v>
      </c>
      <c r="E2812" s="323" t="s">
        <v>18965</v>
      </c>
    </row>
    <row r="2813" customFormat="false" ht="12.8" hidden="false" customHeight="false" outlineLevel="0" collapsed="false">
      <c r="A2813" s="3" t="n">
        <v>2581</v>
      </c>
      <c r="B2813" s="3" t="s">
        <v>1640</v>
      </c>
      <c r="C2813" s="3" t="s">
        <v>18966</v>
      </c>
      <c r="D2813" s="2" t="s">
        <v>16943</v>
      </c>
      <c r="E2813" s="323" t="s">
        <v>8187</v>
      </c>
    </row>
    <row r="2814" customFormat="false" ht="12.8" hidden="false" customHeight="false" outlineLevel="0" collapsed="false">
      <c r="A2814" s="3" t="n">
        <v>2596</v>
      </c>
      <c r="B2814" s="3" t="s">
        <v>1640</v>
      </c>
      <c r="C2814" s="3" t="s">
        <v>18967</v>
      </c>
      <c r="D2814" s="2" t="s">
        <v>16943</v>
      </c>
      <c r="E2814" s="323" t="s">
        <v>4269</v>
      </c>
    </row>
    <row r="2815" customFormat="false" ht="12.8" hidden="false" customHeight="false" outlineLevel="0" collapsed="false">
      <c r="A2815" s="3" t="n">
        <v>2580</v>
      </c>
      <c r="B2815" s="3" t="s">
        <v>1640</v>
      </c>
      <c r="C2815" s="3" t="s">
        <v>18968</v>
      </c>
      <c r="D2815" s="2" t="s">
        <v>16943</v>
      </c>
      <c r="E2815" s="323" t="s">
        <v>18969</v>
      </c>
    </row>
    <row r="2816" customFormat="false" ht="12.8" hidden="false" customHeight="false" outlineLevel="0" collapsed="false">
      <c r="A2816" s="3" t="n">
        <v>2583</v>
      </c>
      <c r="B2816" s="3" t="s">
        <v>1640</v>
      </c>
      <c r="C2816" s="3" t="s">
        <v>18970</v>
      </c>
      <c r="D2816" s="2" t="s">
        <v>16943</v>
      </c>
      <c r="E2816" s="323" t="s">
        <v>18971</v>
      </c>
    </row>
    <row r="2817" customFormat="false" ht="12.8" hidden="false" customHeight="false" outlineLevel="0" collapsed="false">
      <c r="A2817" s="3" t="n">
        <v>2584</v>
      </c>
      <c r="B2817" s="3" t="s">
        <v>1640</v>
      </c>
      <c r="C2817" s="3" t="s">
        <v>18972</v>
      </c>
      <c r="D2817" s="2" t="s">
        <v>16943</v>
      </c>
      <c r="E2817" s="323" t="s">
        <v>18973</v>
      </c>
    </row>
    <row r="2818" customFormat="false" ht="12.8" hidden="false" customHeight="false" outlineLevel="0" collapsed="false">
      <c r="A2818" s="3" t="n">
        <v>12010</v>
      </c>
      <c r="B2818" s="3" t="s">
        <v>1640</v>
      </c>
      <c r="C2818" s="3" t="s">
        <v>18974</v>
      </c>
      <c r="D2818" s="2" t="s">
        <v>16943</v>
      </c>
      <c r="E2818" s="323" t="s">
        <v>18975</v>
      </c>
    </row>
    <row r="2819" customFormat="false" ht="12.8" hidden="false" customHeight="false" outlineLevel="0" collapsed="false">
      <c r="A2819" s="3" t="n">
        <v>39329</v>
      </c>
      <c r="B2819" s="3" t="s">
        <v>1640</v>
      </c>
      <c r="C2819" s="3" t="s">
        <v>18976</v>
      </c>
      <c r="D2819" s="2" t="s">
        <v>16943</v>
      </c>
      <c r="E2819" s="323" t="s">
        <v>3642</v>
      </c>
    </row>
    <row r="2820" customFormat="false" ht="12.8" hidden="false" customHeight="false" outlineLevel="0" collapsed="false">
      <c r="A2820" s="3" t="n">
        <v>39330</v>
      </c>
      <c r="B2820" s="3" t="s">
        <v>1640</v>
      </c>
      <c r="C2820" s="3" t="s">
        <v>18977</v>
      </c>
      <c r="D2820" s="2" t="s">
        <v>16943</v>
      </c>
      <c r="E2820" s="323" t="s">
        <v>6670</v>
      </c>
    </row>
    <row r="2821" customFormat="false" ht="12.8" hidden="false" customHeight="false" outlineLevel="0" collapsed="false">
      <c r="A2821" s="3" t="n">
        <v>39332</v>
      </c>
      <c r="B2821" s="3" t="s">
        <v>1640</v>
      </c>
      <c r="C2821" s="3" t="s">
        <v>18978</v>
      </c>
      <c r="D2821" s="2" t="s">
        <v>16943</v>
      </c>
      <c r="E2821" s="323" t="s">
        <v>17217</v>
      </c>
    </row>
    <row r="2822" customFormat="false" ht="12.8" hidden="false" customHeight="false" outlineLevel="0" collapsed="false">
      <c r="A2822" s="3" t="n">
        <v>39331</v>
      </c>
      <c r="B2822" s="3" t="s">
        <v>1640</v>
      </c>
      <c r="C2822" s="3" t="s">
        <v>18979</v>
      </c>
      <c r="D2822" s="2" t="s">
        <v>16943</v>
      </c>
      <c r="E2822" s="323" t="s">
        <v>18037</v>
      </c>
    </row>
    <row r="2823" customFormat="false" ht="12.8" hidden="false" customHeight="false" outlineLevel="0" collapsed="false">
      <c r="A2823" s="3" t="n">
        <v>39333</v>
      </c>
      <c r="B2823" s="3" t="s">
        <v>1640</v>
      </c>
      <c r="C2823" s="3" t="s">
        <v>18980</v>
      </c>
      <c r="D2823" s="2" t="s">
        <v>16943</v>
      </c>
      <c r="E2823" s="323" t="s">
        <v>18981</v>
      </c>
    </row>
    <row r="2824" customFormat="false" ht="12.8" hidden="false" customHeight="false" outlineLevel="0" collapsed="false">
      <c r="A2824" s="3" t="n">
        <v>39335</v>
      </c>
      <c r="B2824" s="3" t="s">
        <v>1640</v>
      </c>
      <c r="C2824" s="3" t="s">
        <v>18982</v>
      </c>
      <c r="D2824" s="2" t="s">
        <v>16943</v>
      </c>
      <c r="E2824" s="323" t="s">
        <v>18983</v>
      </c>
    </row>
    <row r="2825" customFormat="false" ht="12.8" hidden="false" customHeight="false" outlineLevel="0" collapsed="false">
      <c r="A2825" s="3" t="n">
        <v>39334</v>
      </c>
      <c r="B2825" s="3" t="s">
        <v>1640</v>
      </c>
      <c r="C2825" s="3" t="s">
        <v>18984</v>
      </c>
      <c r="D2825" s="2" t="s">
        <v>16943</v>
      </c>
      <c r="E2825" s="323" t="s">
        <v>14675</v>
      </c>
    </row>
    <row r="2826" customFormat="false" ht="12.8" hidden="false" customHeight="false" outlineLevel="0" collapsed="false">
      <c r="A2826" s="3" t="n">
        <v>12016</v>
      </c>
      <c r="B2826" s="3" t="s">
        <v>1640</v>
      </c>
      <c r="C2826" s="3" t="s">
        <v>18985</v>
      </c>
      <c r="D2826" s="2" t="s">
        <v>16943</v>
      </c>
      <c r="E2826" s="323" t="s">
        <v>17027</v>
      </c>
    </row>
    <row r="2827" customFormat="false" ht="12.8" hidden="false" customHeight="false" outlineLevel="0" collapsed="false">
      <c r="A2827" s="3" t="n">
        <v>12015</v>
      </c>
      <c r="B2827" s="3" t="s">
        <v>1640</v>
      </c>
      <c r="C2827" s="3" t="s">
        <v>18986</v>
      </c>
      <c r="D2827" s="2" t="s">
        <v>16943</v>
      </c>
      <c r="E2827" s="323" t="s">
        <v>18987</v>
      </c>
    </row>
    <row r="2828" customFormat="false" ht="12.8" hidden="false" customHeight="false" outlineLevel="0" collapsed="false">
      <c r="A2828" s="3" t="n">
        <v>12020</v>
      </c>
      <c r="B2828" s="3" t="s">
        <v>1640</v>
      </c>
      <c r="C2828" s="3" t="s">
        <v>18988</v>
      </c>
      <c r="D2828" s="2" t="s">
        <v>16943</v>
      </c>
      <c r="E2828" s="323" t="s">
        <v>17027</v>
      </c>
    </row>
    <row r="2829" customFormat="false" ht="12.8" hidden="false" customHeight="false" outlineLevel="0" collapsed="false">
      <c r="A2829" s="3" t="n">
        <v>12019</v>
      </c>
      <c r="B2829" s="3" t="s">
        <v>1640</v>
      </c>
      <c r="C2829" s="3" t="s">
        <v>18989</v>
      </c>
      <c r="D2829" s="2" t="s">
        <v>16943</v>
      </c>
      <c r="E2829" s="323" t="s">
        <v>18987</v>
      </c>
    </row>
    <row r="2830" customFormat="false" ht="12.8" hidden="false" customHeight="false" outlineLevel="0" collapsed="false">
      <c r="A2830" s="3" t="n">
        <v>39336</v>
      </c>
      <c r="B2830" s="3" t="s">
        <v>1640</v>
      </c>
      <c r="C2830" s="3" t="s">
        <v>18990</v>
      </c>
      <c r="D2830" s="2" t="s">
        <v>16943</v>
      </c>
      <c r="E2830" s="323" t="s">
        <v>6670</v>
      </c>
    </row>
    <row r="2831" customFormat="false" ht="12.8" hidden="false" customHeight="false" outlineLevel="0" collapsed="false">
      <c r="A2831" s="3" t="n">
        <v>39338</v>
      </c>
      <c r="B2831" s="3" t="s">
        <v>1640</v>
      </c>
      <c r="C2831" s="3" t="s">
        <v>18991</v>
      </c>
      <c r="D2831" s="2" t="s">
        <v>16943</v>
      </c>
      <c r="E2831" s="323" t="s">
        <v>17217</v>
      </c>
    </row>
    <row r="2832" customFormat="false" ht="12.8" hidden="false" customHeight="false" outlineLevel="0" collapsed="false">
      <c r="A2832" s="3" t="n">
        <v>39337</v>
      </c>
      <c r="B2832" s="3" t="s">
        <v>1640</v>
      </c>
      <c r="C2832" s="3" t="s">
        <v>18992</v>
      </c>
      <c r="D2832" s="2" t="s">
        <v>16943</v>
      </c>
      <c r="E2832" s="323" t="s">
        <v>18037</v>
      </c>
    </row>
    <row r="2833" customFormat="false" ht="12.8" hidden="false" customHeight="false" outlineLevel="0" collapsed="false">
      <c r="A2833" s="3" t="n">
        <v>39341</v>
      </c>
      <c r="B2833" s="3" t="s">
        <v>1640</v>
      </c>
      <c r="C2833" s="3" t="s">
        <v>18993</v>
      </c>
      <c r="D2833" s="2" t="s">
        <v>16943</v>
      </c>
      <c r="E2833" s="323" t="s">
        <v>3886</v>
      </c>
    </row>
    <row r="2834" customFormat="false" ht="12.8" hidden="false" customHeight="false" outlineLevel="0" collapsed="false">
      <c r="A2834" s="3" t="n">
        <v>39340</v>
      </c>
      <c r="B2834" s="3" t="s">
        <v>1640</v>
      </c>
      <c r="C2834" s="3" t="s">
        <v>18994</v>
      </c>
      <c r="D2834" s="2" t="s">
        <v>16943</v>
      </c>
      <c r="E2834" s="323" t="s">
        <v>6748</v>
      </c>
    </row>
    <row r="2835" customFormat="false" ht="12.8" hidden="false" customHeight="false" outlineLevel="0" collapsed="false">
      <c r="A2835" s="3" t="n">
        <v>12025</v>
      </c>
      <c r="B2835" s="3" t="s">
        <v>1640</v>
      </c>
      <c r="C2835" s="3" t="s">
        <v>18995</v>
      </c>
      <c r="D2835" s="2" t="s">
        <v>16943</v>
      </c>
      <c r="E2835" s="323" t="s">
        <v>5406</v>
      </c>
    </row>
    <row r="2836" customFormat="false" ht="12.8" hidden="false" customHeight="false" outlineLevel="0" collapsed="false">
      <c r="A2836" s="3" t="n">
        <v>39342</v>
      </c>
      <c r="B2836" s="3" t="s">
        <v>1640</v>
      </c>
      <c r="C2836" s="3" t="s">
        <v>18996</v>
      </c>
      <c r="D2836" s="2" t="s">
        <v>16943</v>
      </c>
      <c r="E2836" s="323" t="s">
        <v>3886</v>
      </c>
    </row>
    <row r="2837" customFormat="false" ht="12.8" hidden="false" customHeight="false" outlineLevel="0" collapsed="false">
      <c r="A2837" s="3" t="n">
        <v>39343</v>
      </c>
      <c r="B2837" s="3" t="s">
        <v>1640</v>
      </c>
      <c r="C2837" s="3" t="s">
        <v>18997</v>
      </c>
      <c r="D2837" s="2" t="s">
        <v>16943</v>
      </c>
      <c r="E2837" s="323" t="s">
        <v>2126</v>
      </c>
    </row>
    <row r="2838" customFormat="false" ht="12.8" hidden="false" customHeight="false" outlineLevel="0" collapsed="false">
      <c r="A2838" s="3" t="n">
        <v>39345</v>
      </c>
      <c r="B2838" s="3" t="s">
        <v>1640</v>
      </c>
      <c r="C2838" s="3" t="s">
        <v>18998</v>
      </c>
      <c r="D2838" s="2" t="s">
        <v>16943</v>
      </c>
      <c r="E2838" s="323" t="s">
        <v>18999</v>
      </c>
    </row>
    <row r="2839" customFormat="false" ht="12.8" hidden="false" customHeight="false" outlineLevel="0" collapsed="false">
      <c r="A2839" s="3" t="n">
        <v>39344</v>
      </c>
      <c r="B2839" s="3" t="s">
        <v>1640</v>
      </c>
      <c r="C2839" s="3" t="s">
        <v>19000</v>
      </c>
      <c r="D2839" s="2" t="s">
        <v>16943</v>
      </c>
      <c r="E2839" s="323" t="s">
        <v>19001</v>
      </c>
    </row>
    <row r="2840" customFormat="false" ht="12.8" hidden="false" customHeight="false" outlineLevel="0" collapsed="false">
      <c r="A2840" s="3" t="n">
        <v>12623</v>
      </c>
      <c r="B2840" s="3" t="s">
        <v>1640</v>
      </c>
      <c r="C2840" s="3" t="s">
        <v>19002</v>
      </c>
      <c r="D2840" s="2" t="s">
        <v>16999</v>
      </c>
      <c r="E2840" s="323" t="s">
        <v>19003</v>
      </c>
    </row>
    <row r="2841" customFormat="false" ht="12.8" hidden="false" customHeight="false" outlineLevel="0" collapsed="false">
      <c r="A2841" s="3" t="n">
        <v>34498</v>
      </c>
      <c r="B2841" s="3" t="s">
        <v>1640</v>
      </c>
      <c r="C2841" s="3" t="s">
        <v>19004</v>
      </c>
      <c r="D2841" s="2" t="s">
        <v>16943</v>
      </c>
      <c r="E2841" s="323" t="s">
        <v>19005</v>
      </c>
    </row>
    <row r="2842" customFormat="false" ht="12.8" hidden="false" customHeight="false" outlineLevel="0" collapsed="false">
      <c r="A2842" s="3" t="n">
        <v>13244</v>
      </c>
      <c r="B2842" s="3" t="s">
        <v>1640</v>
      </c>
      <c r="C2842" s="3" t="s">
        <v>19006</v>
      </c>
      <c r="D2842" s="2" t="s">
        <v>16943</v>
      </c>
      <c r="E2842" s="323" t="s">
        <v>19007</v>
      </c>
    </row>
    <row r="2843" customFormat="false" ht="12.8" hidden="false" customHeight="false" outlineLevel="0" collapsed="false">
      <c r="A2843" s="3" t="n">
        <v>38998</v>
      </c>
      <c r="B2843" s="3" t="s">
        <v>1640</v>
      </c>
      <c r="C2843" s="3" t="s">
        <v>19008</v>
      </c>
      <c r="D2843" s="2" t="s">
        <v>16943</v>
      </c>
      <c r="E2843" s="323" t="s">
        <v>3863</v>
      </c>
    </row>
    <row r="2844" customFormat="false" ht="12.8" hidden="false" customHeight="false" outlineLevel="0" collapsed="false">
      <c r="A2844" s="3" t="n">
        <v>38999</v>
      </c>
      <c r="B2844" s="3" t="s">
        <v>1640</v>
      </c>
      <c r="C2844" s="3" t="s">
        <v>19009</v>
      </c>
      <c r="D2844" s="2" t="s">
        <v>16943</v>
      </c>
      <c r="E2844" s="323" t="s">
        <v>7498</v>
      </c>
    </row>
    <row r="2845" customFormat="false" ht="12.8" hidden="false" customHeight="false" outlineLevel="0" collapsed="false">
      <c r="A2845" s="3" t="n">
        <v>38996</v>
      </c>
      <c r="B2845" s="3" t="s">
        <v>1640</v>
      </c>
      <c r="C2845" s="3" t="s">
        <v>19010</v>
      </c>
      <c r="D2845" s="2" t="s">
        <v>16943</v>
      </c>
      <c r="E2845" s="323" t="s">
        <v>19011</v>
      </c>
    </row>
    <row r="2846" customFormat="false" ht="12.8" hidden="false" customHeight="false" outlineLevel="0" collapsed="false">
      <c r="A2846" s="3" t="n">
        <v>44173</v>
      </c>
      <c r="B2846" s="3" t="s">
        <v>1640</v>
      </c>
      <c r="C2846" s="3" t="s">
        <v>19012</v>
      </c>
      <c r="D2846" s="2" t="s">
        <v>16943</v>
      </c>
      <c r="E2846" s="323" t="s">
        <v>7405</v>
      </c>
    </row>
    <row r="2847" customFormat="false" ht="12.8" hidden="false" customHeight="false" outlineLevel="0" collapsed="false">
      <c r="A2847" s="3" t="n">
        <v>44174</v>
      </c>
      <c r="B2847" s="3" t="s">
        <v>1640</v>
      </c>
      <c r="C2847" s="3" t="s">
        <v>19013</v>
      </c>
      <c r="D2847" s="2" t="s">
        <v>16943</v>
      </c>
      <c r="E2847" s="323" t="s">
        <v>15052</v>
      </c>
    </row>
    <row r="2848" customFormat="false" ht="12.8" hidden="false" customHeight="false" outlineLevel="0" collapsed="false">
      <c r="A2848" s="3" t="n">
        <v>38997</v>
      </c>
      <c r="B2848" s="3" t="s">
        <v>1640</v>
      </c>
      <c r="C2848" s="3" t="s">
        <v>19014</v>
      </c>
      <c r="D2848" s="2" t="s">
        <v>16943</v>
      </c>
      <c r="E2848" s="323" t="s">
        <v>10931</v>
      </c>
    </row>
    <row r="2849" customFormat="false" ht="12.8" hidden="false" customHeight="false" outlineLevel="0" collapsed="false">
      <c r="A2849" s="3" t="n">
        <v>39600</v>
      </c>
      <c r="B2849" s="3" t="s">
        <v>1640</v>
      </c>
      <c r="C2849" s="3" t="s">
        <v>19015</v>
      </c>
      <c r="D2849" s="2" t="s">
        <v>16943</v>
      </c>
      <c r="E2849" s="323" t="s">
        <v>3720</v>
      </c>
    </row>
    <row r="2850" customFormat="false" ht="12.8" hidden="false" customHeight="false" outlineLevel="0" collapsed="false">
      <c r="A2850" s="3" t="n">
        <v>39601</v>
      </c>
      <c r="B2850" s="3" t="s">
        <v>1640</v>
      </c>
      <c r="C2850" s="3" t="s">
        <v>19016</v>
      </c>
      <c r="D2850" s="2" t="s">
        <v>16943</v>
      </c>
      <c r="E2850" s="323" t="s">
        <v>12364</v>
      </c>
    </row>
    <row r="2851" customFormat="false" ht="12.8" hidden="false" customHeight="false" outlineLevel="0" collapsed="false">
      <c r="A2851" s="3" t="n">
        <v>39862</v>
      </c>
      <c r="B2851" s="3" t="s">
        <v>1640</v>
      </c>
      <c r="C2851" s="3" t="s">
        <v>19017</v>
      </c>
      <c r="D2851" s="2" t="s">
        <v>16943</v>
      </c>
      <c r="E2851" s="323" t="s">
        <v>19018</v>
      </c>
    </row>
    <row r="2852" customFormat="false" ht="12.8" hidden="false" customHeight="false" outlineLevel="0" collapsed="false">
      <c r="A2852" s="3" t="n">
        <v>39863</v>
      </c>
      <c r="B2852" s="3" t="s">
        <v>1640</v>
      </c>
      <c r="C2852" s="3" t="s">
        <v>19019</v>
      </c>
      <c r="D2852" s="2" t="s">
        <v>16943</v>
      </c>
      <c r="E2852" s="323" t="s">
        <v>3922</v>
      </c>
    </row>
    <row r="2853" customFormat="false" ht="12.8" hidden="false" customHeight="false" outlineLevel="0" collapsed="false">
      <c r="A2853" s="3" t="n">
        <v>39864</v>
      </c>
      <c r="B2853" s="3" t="s">
        <v>1640</v>
      </c>
      <c r="C2853" s="3" t="s">
        <v>19020</v>
      </c>
      <c r="D2853" s="2" t="s">
        <v>16943</v>
      </c>
      <c r="E2853" s="323" t="s">
        <v>10384</v>
      </c>
    </row>
    <row r="2854" customFormat="false" ht="12.8" hidden="false" customHeight="false" outlineLevel="0" collapsed="false">
      <c r="A2854" s="3" t="n">
        <v>39865</v>
      </c>
      <c r="B2854" s="3" t="s">
        <v>1640</v>
      </c>
      <c r="C2854" s="3" t="s">
        <v>19021</v>
      </c>
      <c r="D2854" s="2" t="s">
        <v>16943</v>
      </c>
      <c r="E2854" s="323" t="s">
        <v>10548</v>
      </c>
    </row>
    <row r="2855" customFormat="false" ht="12.8" hidden="false" customHeight="false" outlineLevel="0" collapsed="false">
      <c r="A2855" s="3" t="n">
        <v>2517</v>
      </c>
      <c r="B2855" s="3" t="s">
        <v>1640</v>
      </c>
      <c r="C2855" s="3" t="s">
        <v>19022</v>
      </c>
      <c r="D2855" s="2" t="s">
        <v>16943</v>
      </c>
      <c r="E2855" s="323" t="s">
        <v>8189</v>
      </c>
    </row>
    <row r="2856" customFormat="false" ht="12.8" hidden="false" customHeight="false" outlineLevel="0" collapsed="false">
      <c r="A2856" s="3" t="n">
        <v>2522</v>
      </c>
      <c r="B2856" s="3" t="s">
        <v>1640</v>
      </c>
      <c r="C2856" s="3" t="s">
        <v>19023</v>
      </c>
      <c r="D2856" s="2" t="s">
        <v>16943</v>
      </c>
      <c r="E2856" s="323" t="s">
        <v>4488</v>
      </c>
    </row>
    <row r="2857" customFormat="false" ht="12.8" hidden="false" customHeight="false" outlineLevel="0" collapsed="false">
      <c r="A2857" s="3" t="n">
        <v>2548</v>
      </c>
      <c r="B2857" s="3" t="s">
        <v>1640</v>
      </c>
      <c r="C2857" s="3" t="s">
        <v>19024</v>
      </c>
      <c r="D2857" s="2" t="s">
        <v>16943</v>
      </c>
      <c r="E2857" s="323" t="s">
        <v>5751</v>
      </c>
    </row>
    <row r="2858" customFormat="false" ht="12.8" hidden="false" customHeight="false" outlineLevel="0" collapsed="false">
      <c r="A2858" s="3" t="n">
        <v>2516</v>
      </c>
      <c r="B2858" s="3" t="s">
        <v>1640</v>
      </c>
      <c r="C2858" s="3" t="s">
        <v>19025</v>
      </c>
      <c r="D2858" s="2" t="s">
        <v>16943</v>
      </c>
      <c r="E2858" s="323" t="s">
        <v>9091</v>
      </c>
    </row>
    <row r="2859" customFormat="false" ht="12.8" hidden="false" customHeight="false" outlineLevel="0" collapsed="false">
      <c r="A2859" s="3" t="n">
        <v>2518</v>
      </c>
      <c r="B2859" s="3" t="s">
        <v>1640</v>
      </c>
      <c r="C2859" s="3" t="s">
        <v>19026</v>
      </c>
      <c r="D2859" s="2" t="s">
        <v>16943</v>
      </c>
      <c r="E2859" s="323" t="s">
        <v>19027</v>
      </c>
    </row>
    <row r="2860" customFormat="false" ht="12.8" hidden="false" customHeight="false" outlineLevel="0" collapsed="false">
      <c r="A2860" s="3" t="n">
        <v>2521</v>
      </c>
      <c r="B2860" s="3" t="s">
        <v>1640</v>
      </c>
      <c r="C2860" s="3" t="s">
        <v>19028</v>
      </c>
      <c r="D2860" s="2" t="s">
        <v>16943</v>
      </c>
      <c r="E2860" s="323" t="s">
        <v>19029</v>
      </c>
    </row>
    <row r="2861" customFormat="false" ht="12.8" hidden="false" customHeight="false" outlineLevel="0" collapsed="false">
      <c r="A2861" s="3" t="n">
        <v>2515</v>
      </c>
      <c r="B2861" s="3" t="s">
        <v>1640</v>
      </c>
      <c r="C2861" s="3" t="s">
        <v>19030</v>
      </c>
      <c r="D2861" s="2" t="s">
        <v>16943</v>
      </c>
      <c r="E2861" s="323" t="s">
        <v>13126</v>
      </c>
    </row>
    <row r="2862" customFormat="false" ht="12.8" hidden="false" customHeight="false" outlineLevel="0" collapsed="false">
      <c r="A2862" s="3" t="n">
        <v>2519</v>
      </c>
      <c r="B2862" s="3" t="s">
        <v>1640</v>
      </c>
      <c r="C2862" s="3" t="s">
        <v>19031</v>
      </c>
      <c r="D2862" s="2" t="s">
        <v>16943</v>
      </c>
      <c r="E2862" s="323" t="s">
        <v>19032</v>
      </c>
    </row>
    <row r="2863" customFormat="false" ht="12.8" hidden="false" customHeight="false" outlineLevel="0" collapsed="false">
      <c r="A2863" s="3" t="n">
        <v>2520</v>
      </c>
      <c r="B2863" s="3" t="s">
        <v>1640</v>
      </c>
      <c r="C2863" s="3" t="s">
        <v>19033</v>
      </c>
      <c r="D2863" s="2" t="s">
        <v>16943</v>
      </c>
      <c r="E2863" s="323" t="s">
        <v>19034</v>
      </c>
    </row>
    <row r="2864" customFormat="false" ht="12.8" hidden="false" customHeight="false" outlineLevel="0" collapsed="false">
      <c r="A2864" s="3" t="n">
        <v>1602</v>
      </c>
      <c r="B2864" s="3" t="s">
        <v>1640</v>
      </c>
      <c r="C2864" s="3" t="s">
        <v>19035</v>
      </c>
      <c r="D2864" s="2" t="s">
        <v>16943</v>
      </c>
      <c r="E2864" s="323" t="s">
        <v>19036</v>
      </c>
    </row>
    <row r="2865" customFormat="false" ht="12.8" hidden="false" customHeight="false" outlineLevel="0" collapsed="false">
      <c r="A2865" s="3" t="n">
        <v>1601</v>
      </c>
      <c r="B2865" s="3" t="s">
        <v>1640</v>
      </c>
      <c r="C2865" s="3" t="s">
        <v>19037</v>
      </c>
      <c r="D2865" s="2" t="s">
        <v>16943</v>
      </c>
      <c r="E2865" s="323" t="s">
        <v>19038</v>
      </c>
    </row>
    <row r="2866" customFormat="false" ht="12.8" hidden="false" customHeight="false" outlineLevel="0" collapsed="false">
      <c r="A2866" s="3" t="n">
        <v>1598</v>
      </c>
      <c r="B2866" s="3" t="s">
        <v>1640</v>
      </c>
      <c r="C2866" s="3" t="s">
        <v>19039</v>
      </c>
      <c r="D2866" s="2" t="s">
        <v>16943</v>
      </c>
      <c r="E2866" s="323" t="s">
        <v>19040</v>
      </c>
    </row>
    <row r="2867" customFormat="false" ht="12.8" hidden="false" customHeight="false" outlineLevel="0" collapsed="false">
      <c r="A2867" s="3" t="n">
        <v>1600</v>
      </c>
      <c r="B2867" s="3" t="s">
        <v>1640</v>
      </c>
      <c r="C2867" s="3" t="s">
        <v>19041</v>
      </c>
      <c r="D2867" s="2" t="s">
        <v>16943</v>
      </c>
      <c r="E2867" s="323" t="s">
        <v>10867</v>
      </c>
    </row>
    <row r="2868" customFormat="false" ht="12.8" hidden="false" customHeight="false" outlineLevel="0" collapsed="false">
      <c r="A2868" s="3" t="n">
        <v>1603</v>
      </c>
      <c r="B2868" s="3" t="s">
        <v>1640</v>
      </c>
      <c r="C2868" s="3" t="s">
        <v>19042</v>
      </c>
      <c r="D2868" s="2" t="s">
        <v>16943</v>
      </c>
      <c r="E2868" s="323" t="s">
        <v>19043</v>
      </c>
    </row>
    <row r="2869" customFormat="false" ht="12.8" hidden="false" customHeight="false" outlineLevel="0" collapsed="false">
      <c r="A2869" s="3" t="n">
        <v>1599</v>
      </c>
      <c r="B2869" s="3" t="s">
        <v>1640</v>
      </c>
      <c r="C2869" s="3" t="s">
        <v>19044</v>
      </c>
      <c r="D2869" s="2" t="s">
        <v>16943</v>
      </c>
      <c r="E2869" s="323" t="s">
        <v>12145</v>
      </c>
    </row>
    <row r="2870" customFormat="false" ht="12.8" hidden="false" customHeight="false" outlineLevel="0" collapsed="false">
      <c r="A2870" s="3" t="n">
        <v>1597</v>
      </c>
      <c r="B2870" s="3" t="s">
        <v>1640</v>
      </c>
      <c r="C2870" s="3" t="s">
        <v>19045</v>
      </c>
      <c r="D2870" s="2" t="s">
        <v>16943</v>
      </c>
      <c r="E2870" s="323" t="s">
        <v>19046</v>
      </c>
    </row>
    <row r="2871" customFormat="false" ht="12.8" hidden="false" customHeight="false" outlineLevel="0" collapsed="false">
      <c r="A2871" s="3" t="n">
        <v>39602</v>
      </c>
      <c r="B2871" s="3" t="s">
        <v>1640</v>
      </c>
      <c r="C2871" s="3" t="s">
        <v>19047</v>
      </c>
      <c r="D2871" s="2" t="s">
        <v>16943</v>
      </c>
      <c r="E2871" s="323" t="s">
        <v>3069</v>
      </c>
    </row>
    <row r="2872" customFormat="false" ht="12.8" hidden="false" customHeight="false" outlineLevel="0" collapsed="false">
      <c r="A2872" s="3" t="n">
        <v>39603</v>
      </c>
      <c r="B2872" s="3" t="s">
        <v>1640</v>
      </c>
      <c r="C2872" s="3" t="s">
        <v>19048</v>
      </c>
      <c r="D2872" s="2" t="s">
        <v>16943</v>
      </c>
      <c r="E2872" s="323" t="s">
        <v>19049</v>
      </c>
    </row>
    <row r="2873" customFormat="false" ht="12.8" hidden="false" customHeight="false" outlineLevel="0" collapsed="false">
      <c r="A2873" s="3" t="n">
        <v>11821</v>
      </c>
      <c r="B2873" s="3" t="s">
        <v>1640</v>
      </c>
      <c r="C2873" s="3" t="s">
        <v>19050</v>
      </c>
      <c r="D2873" s="2" t="s">
        <v>16943</v>
      </c>
      <c r="E2873" s="323" t="s">
        <v>6712</v>
      </c>
    </row>
    <row r="2874" customFormat="false" ht="12.8" hidden="false" customHeight="false" outlineLevel="0" collapsed="false">
      <c r="A2874" s="3" t="n">
        <v>1562</v>
      </c>
      <c r="B2874" s="3" t="s">
        <v>1640</v>
      </c>
      <c r="C2874" s="3" t="s">
        <v>19051</v>
      </c>
      <c r="D2874" s="2" t="s">
        <v>16943</v>
      </c>
      <c r="E2874" s="323" t="s">
        <v>8699</v>
      </c>
    </row>
    <row r="2875" customFormat="false" ht="12.8" hidden="false" customHeight="false" outlineLevel="0" collapsed="false">
      <c r="A2875" s="3" t="n">
        <v>1563</v>
      </c>
      <c r="B2875" s="3" t="s">
        <v>1640</v>
      </c>
      <c r="C2875" s="3" t="s">
        <v>19052</v>
      </c>
      <c r="D2875" s="2" t="s">
        <v>16943</v>
      </c>
      <c r="E2875" s="323" t="s">
        <v>19053</v>
      </c>
    </row>
    <row r="2876" customFormat="false" ht="12.8" hidden="false" customHeight="false" outlineLevel="0" collapsed="false">
      <c r="A2876" s="3" t="n">
        <v>11856</v>
      </c>
      <c r="B2876" s="3" t="s">
        <v>1640</v>
      </c>
      <c r="C2876" s="3" t="s">
        <v>19054</v>
      </c>
      <c r="D2876" s="2" t="s">
        <v>16943</v>
      </c>
      <c r="E2876" s="323" t="s">
        <v>2087</v>
      </c>
    </row>
    <row r="2877" customFormat="false" ht="12.8" hidden="false" customHeight="false" outlineLevel="0" collapsed="false">
      <c r="A2877" s="3" t="n">
        <v>11857</v>
      </c>
      <c r="B2877" s="3" t="s">
        <v>1640</v>
      </c>
      <c r="C2877" s="3" t="s">
        <v>19055</v>
      </c>
      <c r="D2877" s="2" t="s">
        <v>16943</v>
      </c>
      <c r="E2877" s="323" t="s">
        <v>19056</v>
      </c>
    </row>
    <row r="2878" customFormat="false" ht="12.8" hidden="false" customHeight="false" outlineLevel="0" collapsed="false">
      <c r="A2878" s="3" t="n">
        <v>11858</v>
      </c>
      <c r="B2878" s="3" t="s">
        <v>1640</v>
      </c>
      <c r="C2878" s="3" t="s">
        <v>19057</v>
      </c>
      <c r="D2878" s="2" t="s">
        <v>16943</v>
      </c>
      <c r="E2878" s="323" t="s">
        <v>9131</v>
      </c>
    </row>
    <row r="2879" customFormat="false" ht="12.8" hidden="false" customHeight="false" outlineLevel="0" collapsed="false">
      <c r="A2879" s="3" t="n">
        <v>1539</v>
      </c>
      <c r="B2879" s="3" t="s">
        <v>1640</v>
      </c>
      <c r="C2879" s="3" t="s">
        <v>19058</v>
      </c>
      <c r="D2879" s="2" t="s">
        <v>16943</v>
      </c>
      <c r="E2879" s="323" t="s">
        <v>18667</v>
      </c>
    </row>
    <row r="2880" customFormat="false" ht="12.8" hidden="false" customHeight="false" outlineLevel="0" collapsed="false">
      <c r="A2880" s="3" t="n">
        <v>11859</v>
      </c>
      <c r="B2880" s="3" t="s">
        <v>1640</v>
      </c>
      <c r="C2880" s="3" t="s">
        <v>19059</v>
      </c>
      <c r="D2880" s="2" t="s">
        <v>16943</v>
      </c>
      <c r="E2880" s="323" t="s">
        <v>15292</v>
      </c>
    </row>
    <row r="2881" customFormat="false" ht="12.8" hidden="false" customHeight="false" outlineLevel="0" collapsed="false">
      <c r="A2881" s="3" t="n">
        <v>1550</v>
      </c>
      <c r="B2881" s="3" t="s">
        <v>1640</v>
      </c>
      <c r="C2881" s="3" t="s">
        <v>19060</v>
      </c>
      <c r="D2881" s="2" t="s">
        <v>16943</v>
      </c>
      <c r="E2881" s="323" t="s">
        <v>11289</v>
      </c>
    </row>
    <row r="2882" customFormat="false" ht="12.8" hidden="false" customHeight="false" outlineLevel="0" collapsed="false">
      <c r="A2882" s="3" t="n">
        <v>11854</v>
      </c>
      <c r="B2882" s="3" t="s">
        <v>1640</v>
      </c>
      <c r="C2882" s="3" t="s">
        <v>19061</v>
      </c>
      <c r="D2882" s="2" t="s">
        <v>16943</v>
      </c>
      <c r="E2882" s="323" t="s">
        <v>11987</v>
      </c>
    </row>
    <row r="2883" customFormat="false" ht="12.8" hidden="false" customHeight="false" outlineLevel="0" collapsed="false">
      <c r="A2883" s="3" t="n">
        <v>11862</v>
      </c>
      <c r="B2883" s="3" t="s">
        <v>1640</v>
      </c>
      <c r="C2883" s="3" t="s">
        <v>19062</v>
      </c>
      <c r="D2883" s="2" t="s">
        <v>16943</v>
      </c>
      <c r="E2883" s="323" t="s">
        <v>6095</v>
      </c>
    </row>
    <row r="2884" customFormat="false" ht="12.8" hidden="false" customHeight="false" outlineLevel="0" collapsed="false">
      <c r="A2884" s="3" t="n">
        <v>11863</v>
      </c>
      <c r="B2884" s="3" t="s">
        <v>1640</v>
      </c>
      <c r="C2884" s="3" t="s">
        <v>19063</v>
      </c>
      <c r="D2884" s="2" t="s">
        <v>16943</v>
      </c>
      <c r="E2884" s="323" t="s">
        <v>3021</v>
      </c>
    </row>
    <row r="2885" customFormat="false" ht="12.8" hidden="false" customHeight="false" outlineLevel="0" collapsed="false">
      <c r="A2885" s="3" t="n">
        <v>11855</v>
      </c>
      <c r="B2885" s="3" t="s">
        <v>1640</v>
      </c>
      <c r="C2885" s="3" t="s">
        <v>19064</v>
      </c>
      <c r="D2885" s="2" t="s">
        <v>16943</v>
      </c>
      <c r="E2885" s="323" t="s">
        <v>19065</v>
      </c>
    </row>
    <row r="2886" customFormat="false" ht="12.8" hidden="false" customHeight="false" outlineLevel="0" collapsed="false">
      <c r="A2886" s="3" t="n">
        <v>11864</v>
      </c>
      <c r="B2886" s="3" t="s">
        <v>1640</v>
      </c>
      <c r="C2886" s="3" t="s">
        <v>19066</v>
      </c>
      <c r="D2886" s="2" t="s">
        <v>16943</v>
      </c>
      <c r="E2886" s="323" t="s">
        <v>2140</v>
      </c>
    </row>
    <row r="2887" customFormat="false" ht="12.8" hidden="false" customHeight="false" outlineLevel="0" collapsed="false">
      <c r="A2887" s="3" t="n">
        <v>2527</v>
      </c>
      <c r="B2887" s="3" t="s">
        <v>1640</v>
      </c>
      <c r="C2887" s="3" t="s">
        <v>19067</v>
      </c>
      <c r="D2887" s="2" t="s">
        <v>16943</v>
      </c>
      <c r="E2887" s="323" t="s">
        <v>19068</v>
      </c>
    </row>
    <row r="2888" customFormat="false" ht="12.8" hidden="false" customHeight="false" outlineLevel="0" collapsed="false">
      <c r="A2888" s="3" t="n">
        <v>2526</v>
      </c>
      <c r="B2888" s="3" t="s">
        <v>1640</v>
      </c>
      <c r="C2888" s="3" t="s">
        <v>19069</v>
      </c>
      <c r="D2888" s="2" t="s">
        <v>16943</v>
      </c>
      <c r="E2888" s="323" t="s">
        <v>4139</v>
      </c>
    </row>
    <row r="2889" customFormat="false" ht="12.8" hidden="false" customHeight="false" outlineLevel="0" collapsed="false">
      <c r="A2889" s="3" t="n">
        <v>2487</v>
      </c>
      <c r="B2889" s="3" t="s">
        <v>1640</v>
      </c>
      <c r="C2889" s="3" t="s">
        <v>19070</v>
      </c>
      <c r="D2889" s="2" t="s">
        <v>16943</v>
      </c>
      <c r="E2889" s="323" t="s">
        <v>2012</v>
      </c>
    </row>
    <row r="2890" customFormat="false" ht="12.8" hidden="false" customHeight="false" outlineLevel="0" collapsed="false">
      <c r="A2890" s="3" t="n">
        <v>2483</v>
      </c>
      <c r="B2890" s="3" t="s">
        <v>1640</v>
      </c>
      <c r="C2890" s="3" t="s">
        <v>19071</v>
      </c>
      <c r="D2890" s="2" t="s">
        <v>16943</v>
      </c>
      <c r="E2890" s="323" t="s">
        <v>2509</v>
      </c>
    </row>
    <row r="2891" customFormat="false" ht="12.8" hidden="false" customHeight="false" outlineLevel="0" collapsed="false">
      <c r="A2891" s="3" t="n">
        <v>2528</v>
      </c>
      <c r="B2891" s="3" t="s">
        <v>1640</v>
      </c>
      <c r="C2891" s="3" t="s">
        <v>19072</v>
      </c>
      <c r="D2891" s="2" t="s">
        <v>16943</v>
      </c>
      <c r="E2891" s="323" t="s">
        <v>10032</v>
      </c>
    </row>
    <row r="2892" customFormat="false" ht="12.8" hidden="false" customHeight="false" outlineLevel="0" collapsed="false">
      <c r="A2892" s="3" t="n">
        <v>2489</v>
      </c>
      <c r="B2892" s="3" t="s">
        <v>1640</v>
      </c>
      <c r="C2892" s="3" t="s">
        <v>19073</v>
      </c>
      <c r="D2892" s="2" t="s">
        <v>16943</v>
      </c>
      <c r="E2892" s="323" t="s">
        <v>7276</v>
      </c>
    </row>
    <row r="2893" customFormat="false" ht="12.8" hidden="false" customHeight="false" outlineLevel="0" collapsed="false">
      <c r="A2893" s="3" t="n">
        <v>2488</v>
      </c>
      <c r="B2893" s="3" t="s">
        <v>1640</v>
      </c>
      <c r="C2893" s="3" t="s">
        <v>19074</v>
      </c>
      <c r="D2893" s="2" t="s">
        <v>16943</v>
      </c>
      <c r="E2893" s="323" t="s">
        <v>17237</v>
      </c>
    </row>
    <row r="2894" customFormat="false" ht="12.8" hidden="false" customHeight="false" outlineLevel="0" collapsed="false">
      <c r="A2894" s="3" t="n">
        <v>2484</v>
      </c>
      <c r="B2894" s="3" t="s">
        <v>1640</v>
      </c>
      <c r="C2894" s="3" t="s">
        <v>19075</v>
      </c>
      <c r="D2894" s="2" t="s">
        <v>16943</v>
      </c>
      <c r="E2894" s="323" t="s">
        <v>17126</v>
      </c>
    </row>
    <row r="2895" customFormat="false" ht="12.8" hidden="false" customHeight="false" outlineLevel="0" collapsed="false">
      <c r="A2895" s="3" t="n">
        <v>2485</v>
      </c>
      <c r="B2895" s="3" t="s">
        <v>1640</v>
      </c>
      <c r="C2895" s="3" t="s">
        <v>19076</v>
      </c>
      <c r="D2895" s="2" t="s">
        <v>16943</v>
      </c>
      <c r="E2895" s="323" t="s">
        <v>7767</v>
      </c>
    </row>
    <row r="2896" customFormat="false" ht="12.8" hidden="false" customHeight="false" outlineLevel="0" collapsed="false">
      <c r="A2896" s="3" t="n">
        <v>39279</v>
      </c>
      <c r="B2896" s="3" t="s">
        <v>1640</v>
      </c>
      <c r="C2896" s="3" t="s">
        <v>19077</v>
      </c>
      <c r="D2896" s="2" t="s">
        <v>16943</v>
      </c>
      <c r="E2896" s="323" t="s">
        <v>19078</v>
      </c>
    </row>
    <row r="2897" customFormat="false" ht="12.8" hidden="false" customHeight="false" outlineLevel="0" collapsed="false">
      <c r="A2897" s="3" t="n">
        <v>39280</v>
      </c>
      <c r="B2897" s="3" t="s">
        <v>1640</v>
      </c>
      <c r="C2897" s="3" t="s">
        <v>19079</v>
      </c>
      <c r="D2897" s="2" t="s">
        <v>16943</v>
      </c>
      <c r="E2897" s="323" t="s">
        <v>14720</v>
      </c>
    </row>
    <row r="2898" customFormat="false" ht="12.8" hidden="false" customHeight="false" outlineLevel="0" collapsed="false">
      <c r="A2898" s="3" t="n">
        <v>39281</v>
      </c>
      <c r="B2898" s="3" t="s">
        <v>1640</v>
      </c>
      <c r="C2898" s="3" t="s">
        <v>19080</v>
      </c>
      <c r="D2898" s="2" t="s">
        <v>16943</v>
      </c>
      <c r="E2898" s="323" t="s">
        <v>19081</v>
      </c>
    </row>
    <row r="2899" customFormat="false" ht="12.8" hidden="false" customHeight="false" outlineLevel="0" collapsed="false">
      <c r="A2899" s="3" t="n">
        <v>39282</v>
      </c>
      <c r="B2899" s="3" t="s">
        <v>1640</v>
      </c>
      <c r="C2899" s="3" t="s">
        <v>19082</v>
      </c>
      <c r="D2899" s="2" t="s">
        <v>16943</v>
      </c>
      <c r="E2899" s="323" t="s">
        <v>7039</v>
      </c>
    </row>
    <row r="2900" customFormat="false" ht="12.8" hidden="false" customHeight="false" outlineLevel="0" collapsed="false">
      <c r="A2900" s="3" t="n">
        <v>38844</v>
      </c>
      <c r="B2900" s="3" t="s">
        <v>1640</v>
      </c>
      <c r="C2900" s="3" t="s">
        <v>19083</v>
      </c>
      <c r="D2900" s="2" t="s">
        <v>16943</v>
      </c>
      <c r="E2900" s="323" t="s">
        <v>19084</v>
      </c>
    </row>
    <row r="2901" customFormat="false" ht="12.8" hidden="false" customHeight="false" outlineLevel="0" collapsed="false">
      <c r="A2901" s="3" t="n">
        <v>38846</v>
      </c>
      <c r="B2901" s="3" t="s">
        <v>1640</v>
      </c>
      <c r="C2901" s="3" t="s">
        <v>19085</v>
      </c>
      <c r="D2901" s="2" t="s">
        <v>16943</v>
      </c>
      <c r="E2901" s="323" t="s">
        <v>19086</v>
      </c>
    </row>
    <row r="2902" customFormat="false" ht="12.8" hidden="false" customHeight="false" outlineLevel="0" collapsed="false">
      <c r="A2902" s="3" t="n">
        <v>38847</v>
      </c>
      <c r="B2902" s="3" t="s">
        <v>1640</v>
      </c>
      <c r="C2902" s="3" t="s">
        <v>19087</v>
      </c>
      <c r="D2902" s="2" t="s">
        <v>16943</v>
      </c>
      <c r="E2902" s="323" t="s">
        <v>9013</v>
      </c>
    </row>
    <row r="2903" customFormat="false" ht="12.8" hidden="false" customHeight="false" outlineLevel="0" collapsed="false">
      <c r="A2903" s="3" t="n">
        <v>38850</v>
      </c>
      <c r="B2903" s="3" t="s">
        <v>1640</v>
      </c>
      <c r="C2903" s="3" t="s">
        <v>19088</v>
      </c>
      <c r="D2903" s="2" t="s">
        <v>16943</v>
      </c>
      <c r="E2903" s="323" t="s">
        <v>18965</v>
      </c>
    </row>
    <row r="2904" customFormat="false" ht="12.8" hidden="false" customHeight="false" outlineLevel="0" collapsed="false">
      <c r="A2904" s="3" t="n">
        <v>38848</v>
      </c>
      <c r="B2904" s="3" t="s">
        <v>1640</v>
      </c>
      <c r="C2904" s="3" t="s">
        <v>19089</v>
      </c>
      <c r="D2904" s="2" t="s">
        <v>16943</v>
      </c>
      <c r="E2904" s="323" t="s">
        <v>7321</v>
      </c>
    </row>
    <row r="2905" customFormat="false" ht="12.8" hidden="false" customHeight="false" outlineLevel="0" collapsed="false">
      <c r="A2905" s="3" t="n">
        <v>38851</v>
      </c>
      <c r="B2905" s="3" t="s">
        <v>1640</v>
      </c>
      <c r="C2905" s="3" t="s">
        <v>19090</v>
      </c>
      <c r="D2905" s="2" t="s">
        <v>16943</v>
      </c>
      <c r="E2905" s="323" t="s">
        <v>1710</v>
      </c>
    </row>
    <row r="2906" customFormat="false" ht="12.8" hidden="false" customHeight="false" outlineLevel="0" collapsed="false">
      <c r="A2906" s="3" t="n">
        <v>38854</v>
      </c>
      <c r="B2906" s="3" t="s">
        <v>1640</v>
      </c>
      <c r="C2906" s="3" t="s">
        <v>19091</v>
      </c>
      <c r="D2906" s="2" t="s">
        <v>16943</v>
      </c>
      <c r="E2906" s="323" t="s">
        <v>19092</v>
      </c>
    </row>
    <row r="2907" customFormat="false" ht="12.8" hidden="false" customHeight="false" outlineLevel="0" collapsed="false">
      <c r="A2907" s="3" t="n">
        <v>44247</v>
      </c>
      <c r="B2907" s="3" t="s">
        <v>1640</v>
      </c>
      <c r="C2907" s="3" t="s">
        <v>19093</v>
      </c>
      <c r="D2907" s="2" t="s">
        <v>16943</v>
      </c>
      <c r="E2907" s="323" t="s">
        <v>19094</v>
      </c>
    </row>
    <row r="2908" customFormat="false" ht="12.8" hidden="false" customHeight="false" outlineLevel="0" collapsed="false">
      <c r="A2908" s="3" t="n">
        <v>38005</v>
      </c>
      <c r="B2908" s="3" t="s">
        <v>1640</v>
      </c>
      <c r="C2908" s="3" t="s">
        <v>19095</v>
      </c>
      <c r="D2908" s="2" t="s">
        <v>16943</v>
      </c>
      <c r="E2908" s="323" t="s">
        <v>19096</v>
      </c>
    </row>
    <row r="2909" customFormat="false" ht="12.8" hidden="false" customHeight="false" outlineLevel="0" collapsed="false">
      <c r="A2909" s="3" t="n">
        <v>38006</v>
      </c>
      <c r="B2909" s="3" t="s">
        <v>1640</v>
      </c>
      <c r="C2909" s="3" t="s">
        <v>19097</v>
      </c>
      <c r="D2909" s="2" t="s">
        <v>16943</v>
      </c>
      <c r="E2909" s="323" t="s">
        <v>8189</v>
      </c>
    </row>
    <row r="2910" customFormat="false" ht="12.8" hidden="false" customHeight="false" outlineLevel="0" collapsed="false">
      <c r="A2910" s="3" t="n">
        <v>38428</v>
      </c>
      <c r="B2910" s="3" t="s">
        <v>1640</v>
      </c>
      <c r="C2910" s="3" t="s">
        <v>19098</v>
      </c>
      <c r="D2910" s="2" t="s">
        <v>16943</v>
      </c>
      <c r="E2910" s="323" t="s">
        <v>13090</v>
      </c>
    </row>
    <row r="2911" customFormat="false" ht="12.8" hidden="false" customHeight="false" outlineLevel="0" collapsed="false">
      <c r="A2911" s="3" t="n">
        <v>38007</v>
      </c>
      <c r="B2911" s="3" t="s">
        <v>1640</v>
      </c>
      <c r="C2911" s="3" t="s">
        <v>19099</v>
      </c>
      <c r="D2911" s="2" t="s">
        <v>16943</v>
      </c>
      <c r="E2911" s="323" t="s">
        <v>19100</v>
      </c>
    </row>
    <row r="2912" customFormat="false" ht="12.8" hidden="false" customHeight="false" outlineLevel="0" collapsed="false">
      <c r="A2912" s="3" t="n">
        <v>38008</v>
      </c>
      <c r="B2912" s="3" t="s">
        <v>1640</v>
      </c>
      <c r="C2912" s="3" t="s">
        <v>19101</v>
      </c>
      <c r="D2912" s="2" t="s">
        <v>16943</v>
      </c>
      <c r="E2912" s="323" t="s">
        <v>19102</v>
      </c>
    </row>
    <row r="2913" customFormat="false" ht="12.8" hidden="false" customHeight="false" outlineLevel="0" collapsed="false">
      <c r="A2913" s="3" t="n">
        <v>38009</v>
      </c>
      <c r="B2913" s="3" t="s">
        <v>1640</v>
      </c>
      <c r="C2913" s="3" t="s">
        <v>19103</v>
      </c>
      <c r="D2913" s="2" t="s">
        <v>16943</v>
      </c>
      <c r="E2913" s="323" t="s">
        <v>19104</v>
      </c>
    </row>
    <row r="2914" customFormat="false" ht="12.8" hidden="false" customHeight="false" outlineLevel="0" collapsed="false">
      <c r="A2914" s="3" t="n">
        <v>44248</v>
      </c>
      <c r="B2914" s="3" t="s">
        <v>1640</v>
      </c>
      <c r="C2914" s="3" t="s">
        <v>19105</v>
      </c>
      <c r="D2914" s="2" t="s">
        <v>16943</v>
      </c>
      <c r="E2914" s="323" t="s">
        <v>19106</v>
      </c>
    </row>
    <row r="2915" customFormat="false" ht="12.8" hidden="false" customHeight="false" outlineLevel="0" collapsed="false">
      <c r="A2915" s="3" t="n">
        <v>44249</v>
      </c>
      <c r="B2915" s="3" t="s">
        <v>1640</v>
      </c>
      <c r="C2915" s="3" t="s">
        <v>19107</v>
      </c>
      <c r="D2915" s="2" t="s">
        <v>16943</v>
      </c>
      <c r="E2915" s="323" t="s">
        <v>19108</v>
      </c>
    </row>
    <row r="2916" customFormat="false" ht="12.8" hidden="false" customHeight="false" outlineLevel="0" collapsed="false">
      <c r="A2916" s="3" t="n">
        <v>44250</v>
      </c>
      <c r="B2916" s="3" t="s">
        <v>1640</v>
      </c>
      <c r="C2916" s="3" t="s">
        <v>19109</v>
      </c>
      <c r="D2916" s="2" t="s">
        <v>16943</v>
      </c>
      <c r="E2916" s="323" t="s">
        <v>19110</v>
      </c>
    </row>
    <row r="2917" customFormat="false" ht="12.8" hidden="false" customHeight="false" outlineLevel="0" collapsed="false">
      <c r="A2917" s="3" t="n">
        <v>3104</v>
      </c>
      <c r="B2917" s="3" t="s">
        <v>1640</v>
      </c>
      <c r="C2917" s="3" t="s">
        <v>19111</v>
      </c>
      <c r="D2917" s="2" t="s">
        <v>19112</v>
      </c>
      <c r="E2917" s="323" t="s">
        <v>19113</v>
      </c>
    </row>
    <row r="2918" customFormat="false" ht="12.8" hidden="false" customHeight="false" outlineLevel="0" collapsed="false">
      <c r="A2918" s="3" t="n">
        <v>1607</v>
      </c>
      <c r="B2918" s="3" t="s">
        <v>1640</v>
      </c>
      <c r="C2918" s="3" t="s">
        <v>19114</v>
      </c>
      <c r="D2918" s="2" t="s">
        <v>19112</v>
      </c>
      <c r="E2918" s="323" t="s">
        <v>2943</v>
      </c>
    </row>
    <row r="2919" customFormat="false" ht="12.8" hidden="false" customHeight="false" outlineLevel="0" collapsed="false">
      <c r="A2919" s="3" t="n">
        <v>38169</v>
      </c>
      <c r="B2919" s="3" t="s">
        <v>1640</v>
      </c>
      <c r="C2919" s="3" t="s">
        <v>19115</v>
      </c>
      <c r="D2919" s="2" t="s">
        <v>19112</v>
      </c>
      <c r="E2919" s="323" t="s">
        <v>19116</v>
      </c>
    </row>
    <row r="2920" customFormat="false" ht="12.8" hidden="false" customHeight="false" outlineLevel="0" collapsed="false">
      <c r="A2920" s="3" t="n">
        <v>6142</v>
      </c>
      <c r="B2920" s="3" t="s">
        <v>1640</v>
      </c>
      <c r="C2920" s="3" t="s">
        <v>19117</v>
      </c>
      <c r="D2920" s="2" t="s">
        <v>16943</v>
      </c>
      <c r="E2920" s="323" t="s">
        <v>3409</v>
      </c>
    </row>
    <row r="2921" customFormat="false" ht="12.8" hidden="false" customHeight="false" outlineLevel="0" collapsed="false">
      <c r="A2921" s="3" t="n">
        <v>11686</v>
      </c>
      <c r="B2921" s="3" t="s">
        <v>1640</v>
      </c>
      <c r="C2921" s="3" t="s">
        <v>19118</v>
      </c>
      <c r="D2921" s="2" t="s">
        <v>16943</v>
      </c>
      <c r="E2921" s="323" t="s">
        <v>6625</v>
      </c>
    </row>
    <row r="2922" customFormat="false" ht="12.8" hidden="false" customHeight="false" outlineLevel="0" collapsed="false">
      <c r="A2922" s="3" t="n">
        <v>37598</v>
      </c>
      <c r="B2922" s="3" t="s">
        <v>1640</v>
      </c>
      <c r="C2922" s="3" t="s">
        <v>19119</v>
      </c>
      <c r="D2922" s="2" t="s">
        <v>16943</v>
      </c>
      <c r="E2922" s="323" t="s">
        <v>19120</v>
      </c>
    </row>
    <row r="2923" customFormat="false" ht="12.8" hidden="false" customHeight="false" outlineLevel="0" collapsed="false">
      <c r="A2923" s="3" t="n">
        <v>25398</v>
      </c>
      <c r="B2923" s="3" t="s">
        <v>1640</v>
      </c>
      <c r="C2923" s="3" t="s">
        <v>19121</v>
      </c>
      <c r="D2923" s="2" t="s">
        <v>16943</v>
      </c>
      <c r="E2923" s="323" t="s">
        <v>19122</v>
      </c>
    </row>
    <row r="2924" customFormat="false" ht="12.8" hidden="false" customHeight="false" outlineLevel="0" collapsed="false">
      <c r="A2924" s="3" t="n">
        <v>25399</v>
      </c>
      <c r="B2924" s="3" t="s">
        <v>1640</v>
      </c>
      <c r="C2924" s="3" t="s">
        <v>19123</v>
      </c>
      <c r="D2924" s="2" t="s">
        <v>16943</v>
      </c>
      <c r="E2924" s="323" t="s">
        <v>19124</v>
      </c>
    </row>
    <row r="2925" customFormat="false" ht="12.8" hidden="false" customHeight="false" outlineLevel="0" collapsed="false">
      <c r="A2925" s="3" t="n">
        <v>43440</v>
      </c>
      <c r="B2925" s="3" t="s">
        <v>1640</v>
      </c>
      <c r="C2925" s="3" t="s">
        <v>19125</v>
      </c>
      <c r="D2925" s="2" t="s">
        <v>16943</v>
      </c>
      <c r="E2925" s="323" t="s">
        <v>19126</v>
      </c>
    </row>
    <row r="2926" customFormat="false" ht="12.8" hidden="false" customHeight="false" outlineLevel="0" collapsed="false">
      <c r="A2926" s="3" t="n">
        <v>10667</v>
      </c>
      <c r="B2926" s="3" t="s">
        <v>1640</v>
      </c>
      <c r="C2926" s="3" t="s">
        <v>19127</v>
      </c>
      <c r="D2926" s="2" t="s">
        <v>16943</v>
      </c>
      <c r="E2926" s="323" t="s">
        <v>19128</v>
      </c>
    </row>
    <row r="2927" customFormat="false" ht="12.8" hidden="false" customHeight="false" outlineLevel="0" collapsed="false">
      <c r="A2927" s="3" t="n">
        <v>1613</v>
      </c>
      <c r="B2927" s="3" t="s">
        <v>1640</v>
      </c>
      <c r="C2927" s="3" t="s">
        <v>19129</v>
      </c>
      <c r="D2927" s="2" t="s">
        <v>16943</v>
      </c>
      <c r="E2927" s="323" t="s">
        <v>19130</v>
      </c>
    </row>
    <row r="2928" customFormat="false" ht="12.8" hidden="false" customHeight="false" outlineLevel="0" collapsed="false">
      <c r="A2928" s="3" t="n">
        <v>1626</v>
      </c>
      <c r="B2928" s="3" t="s">
        <v>1640</v>
      </c>
      <c r="C2928" s="3" t="s">
        <v>19131</v>
      </c>
      <c r="D2928" s="2" t="s">
        <v>16943</v>
      </c>
      <c r="E2928" s="323" t="s">
        <v>19132</v>
      </c>
    </row>
    <row r="2929" customFormat="false" ht="12.8" hidden="false" customHeight="false" outlineLevel="0" collapsed="false">
      <c r="A2929" s="3" t="n">
        <v>1625</v>
      </c>
      <c r="B2929" s="3" t="s">
        <v>1640</v>
      </c>
      <c r="C2929" s="3" t="s">
        <v>19133</v>
      </c>
      <c r="D2929" s="2" t="s">
        <v>16943</v>
      </c>
      <c r="E2929" s="323" t="s">
        <v>19134</v>
      </c>
    </row>
    <row r="2930" customFormat="false" ht="12.8" hidden="false" customHeight="false" outlineLevel="0" collapsed="false">
      <c r="A2930" s="3" t="n">
        <v>1622</v>
      </c>
      <c r="B2930" s="3" t="s">
        <v>1640</v>
      </c>
      <c r="C2930" s="3" t="s">
        <v>19135</v>
      </c>
      <c r="D2930" s="2" t="s">
        <v>16943</v>
      </c>
      <c r="E2930" s="323" t="s">
        <v>19136</v>
      </c>
    </row>
    <row r="2931" customFormat="false" ht="12.8" hidden="false" customHeight="false" outlineLevel="0" collapsed="false">
      <c r="A2931" s="3" t="n">
        <v>1620</v>
      </c>
      <c r="B2931" s="3" t="s">
        <v>1640</v>
      </c>
      <c r="C2931" s="3" t="s">
        <v>19137</v>
      </c>
      <c r="D2931" s="2" t="s">
        <v>16943</v>
      </c>
      <c r="E2931" s="323" t="s">
        <v>19138</v>
      </c>
    </row>
    <row r="2932" customFormat="false" ht="12.8" hidden="false" customHeight="false" outlineLevel="0" collapsed="false">
      <c r="A2932" s="3" t="n">
        <v>1629</v>
      </c>
      <c r="B2932" s="3" t="s">
        <v>1640</v>
      </c>
      <c r="C2932" s="3" t="s">
        <v>19139</v>
      </c>
      <c r="D2932" s="2" t="s">
        <v>16943</v>
      </c>
      <c r="E2932" s="323" t="s">
        <v>19140</v>
      </c>
    </row>
    <row r="2933" customFormat="false" ht="12.8" hidden="false" customHeight="false" outlineLevel="0" collapsed="false">
      <c r="A2933" s="3" t="n">
        <v>1627</v>
      </c>
      <c r="B2933" s="3" t="s">
        <v>1640</v>
      </c>
      <c r="C2933" s="3" t="s">
        <v>19141</v>
      </c>
      <c r="D2933" s="2" t="s">
        <v>16943</v>
      </c>
      <c r="E2933" s="323" t="s">
        <v>19142</v>
      </c>
    </row>
    <row r="2934" customFormat="false" ht="12.8" hidden="false" customHeight="false" outlineLevel="0" collapsed="false">
      <c r="A2934" s="3" t="n">
        <v>1623</v>
      </c>
      <c r="B2934" s="3" t="s">
        <v>1640</v>
      </c>
      <c r="C2934" s="3" t="s">
        <v>19143</v>
      </c>
      <c r="D2934" s="2" t="s">
        <v>16943</v>
      </c>
      <c r="E2934" s="323" t="s">
        <v>19144</v>
      </c>
    </row>
    <row r="2935" customFormat="false" ht="12.8" hidden="false" customHeight="false" outlineLevel="0" collapsed="false">
      <c r="A2935" s="3" t="n">
        <v>1619</v>
      </c>
      <c r="B2935" s="3" t="s">
        <v>1640</v>
      </c>
      <c r="C2935" s="3" t="s">
        <v>19145</v>
      </c>
      <c r="D2935" s="2" t="s">
        <v>16943</v>
      </c>
      <c r="E2935" s="323" t="s">
        <v>19146</v>
      </c>
    </row>
    <row r="2936" customFormat="false" ht="12.8" hidden="false" customHeight="false" outlineLevel="0" collapsed="false">
      <c r="A2936" s="3" t="n">
        <v>1630</v>
      </c>
      <c r="B2936" s="3" t="s">
        <v>1640</v>
      </c>
      <c r="C2936" s="3" t="s">
        <v>19147</v>
      </c>
      <c r="D2936" s="2" t="s">
        <v>16943</v>
      </c>
      <c r="E2936" s="323" t="s">
        <v>19148</v>
      </c>
    </row>
    <row r="2937" customFormat="false" ht="12.8" hidden="false" customHeight="false" outlineLevel="0" collapsed="false">
      <c r="A2937" s="3" t="n">
        <v>1616</v>
      </c>
      <c r="B2937" s="3" t="s">
        <v>1640</v>
      </c>
      <c r="C2937" s="3" t="s">
        <v>19149</v>
      </c>
      <c r="D2937" s="2" t="s">
        <v>16943</v>
      </c>
      <c r="E2937" s="323" t="s">
        <v>19150</v>
      </c>
    </row>
    <row r="2938" customFormat="false" ht="12.8" hidden="false" customHeight="false" outlineLevel="0" collapsed="false">
      <c r="A2938" s="3" t="n">
        <v>1614</v>
      </c>
      <c r="B2938" s="3" t="s">
        <v>1640</v>
      </c>
      <c r="C2938" s="3" t="s">
        <v>19151</v>
      </c>
      <c r="D2938" s="2" t="s">
        <v>16943</v>
      </c>
      <c r="E2938" s="323" t="s">
        <v>19152</v>
      </c>
    </row>
    <row r="2939" customFormat="false" ht="12.8" hidden="false" customHeight="false" outlineLevel="0" collapsed="false">
      <c r="A2939" s="3" t="n">
        <v>1617</v>
      </c>
      <c r="B2939" s="3" t="s">
        <v>1640</v>
      </c>
      <c r="C2939" s="3" t="s">
        <v>19153</v>
      </c>
      <c r="D2939" s="2" t="s">
        <v>16943</v>
      </c>
      <c r="E2939" s="323" t="s">
        <v>19154</v>
      </c>
    </row>
    <row r="2940" customFormat="false" ht="12.8" hidden="false" customHeight="false" outlineLevel="0" collapsed="false">
      <c r="A2940" s="3" t="n">
        <v>1621</v>
      </c>
      <c r="B2940" s="3" t="s">
        <v>1640</v>
      </c>
      <c r="C2940" s="3" t="s">
        <v>19155</v>
      </c>
      <c r="D2940" s="2" t="s">
        <v>16943</v>
      </c>
      <c r="E2940" s="323" t="s">
        <v>19156</v>
      </c>
    </row>
    <row r="2941" customFormat="false" ht="12.8" hidden="false" customHeight="false" outlineLevel="0" collapsed="false">
      <c r="A2941" s="3" t="n">
        <v>1624</v>
      </c>
      <c r="B2941" s="3" t="s">
        <v>1640</v>
      </c>
      <c r="C2941" s="3" t="s">
        <v>19157</v>
      </c>
      <c r="D2941" s="2" t="s">
        <v>16943</v>
      </c>
      <c r="E2941" s="323" t="s">
        <v>19158</v>
      </c>
    </row>
    <row r="2942" customFormat="false" ht="12.8" hidden="false" customHeight="false" outlineLevel="0" collapsed="false">
      <c r="A2942" s="3" t="n">
        <v>1615</v>
      </c>
      <c r="B2942" s="3" t="s">
        <v>1640</v>
      </c>
      <c r="C2942" s="3" t="s">
        <v>19159</v>
      </c>
      <c r="D2942" s="2" t="s">
        <v>16943</v>
      </c>
      <c r="E2942" s="323" t="s">
        <v>19160</v>
      </c>
    </row>
    <row r="2943" customFormat="false" ht="12.8" hidden="false" customHeight="false" outlineLevel="0" collapsed="false">
      <c r="A2943" s="3" t="n">
        <v>1612</v>
      </c>
      <c r="B2943" s="3" t="s">
        <v>1640</v>
      </c>
      <c r="C2943" s="3" t="s">
        <v>19161</v>
      </c>
      <c r="D2943" s="2" t="s">
        <v>16943</v>
      </c>
      <c r="E2943" s="323" t="s">
        <v>19162</v>
      </c>
    </row>
    <row r="2944" customFormat="false" ht="12.8" hidden="false" customHeight="false" outlineLevel="0" collapsed="false">
      <c r="A2944" s="3" t="n">
        <v>1618</v>
      </c>
      <c r="B2944" s="3" t="s">
        <v>1640</v>
      </c>
      <c r="C2944" s="3" t="s">
        <v>19163</v>
      </c>
      <c r="D2944" s="2" t="s">
        <v>16943</v>
      </c>
      <c r="E2944" s="323" t="s">
        <v>19164</v>
      </c>
    </row>
    <row r="2945" customFormat="false" ht="12.8" hidden="false" customHeight="false" outlineLevel="0" collapsed="false">
      <c r="A2945" s="3" t="n">
        <v>14211</v>
      </c>
      <c r="B2945" s="3" t="s">
        <v>1640</v>
      </c>
      <c r="C2945" s="3" t="s">
        <v>19165</v>
      </c>
      <c r="D2945" s="2" t="s">
        <v>16943</v>
      </c>
      <c r="E2945" s="323" t="s">
        <v>19166</v>
      </c>
    </row>
    <row r="2946" customFormat="false" ht="12.8" hidden="false" customHeight="false" outlineLevel="0" collapsed="false">
      <c r="A2946" s="3" t="n">
        <v>43657</v>
      </c>
      <c r="B2946" s="3" t="s">
        <v>1640</v>
      </c>
      <c r="C2946" s="3" t="s">
        <v>19167</v>
      </c>
      <c r="D2946" s="2" t="s">
        <v>16999</v>
      </c>
      <c r="E2946" s="323" t="s">
        <v>11155</v>
      </c>
    </row>
    <row r="2947" customFormat="false" ht="12.8" hidden="false" customHeight="false" outlineLevel="0" collapsed="false">
      <c r="A2947" s="3" t="n">
        <v>38200</v>
      </c>
      <c r="B2947" s="3" t="s">
        <v>1640</v>
      </c>
      <c r="C2947" s="3" t="s">
        <v>19168</v>
      </c>
      <c r="D2947" s="2" t="s">
        <v>19169</v>
      </c>
      <c r="E2947" s="323" t="s">
        <v>19170</v>
      </c>
    </row>
    <row r="2948" customFormat="false" ht="12.8" hidden="false" customHeight="false" outlineLevel="0" collapsed="false">
      <c r="A2948" s="3" t="n">
        <v>39269</v>
      </c>
      <c r="B2948" s="3" t="s">
        <v>1640</v>
      </c>
      <c r="C2948" s="3" t="s">
        <v>19171</v>
      </c>
      <c r="D2948" s="2" t="s">
        <v>16999</v>
      </c>
      <c r="E2948" s="323" t="s">
        <v>3041</v>
      </c>
    </row>
    <row r="2949" customFormat="false" ht="12.8" hidden="false" customHeight="false" outlineLevel="0" collapsed="false">
      <c r="A2949" s="3" t="n">
        <v>11889</v>
      </c>
      <c r="B2949" s="3" t="s">
        <v>1640</v>
      </c>
      <c r="C2949" s="3" t="s">
        <v>19172</v>
      </c>
      <c r="D2949" s="2" t="s">
        <v>16999</v>
      </c>
      <c r="E2949" s="323" t="s">
        <v>19173</v>
      </c>
    </row>
    <row r="2950" customFormat="false" ht="12.8" hidden="false" customHeight="false" outlineLevel="0" collapsed="false">
      <c r="A2950" s="3" t="n">
        <v>39270</v>
      </c>
      <c r="B2950" s="3" t="s">
        <v>1640</v>
      </c>
      <c r="C2950" s="3" t="s">
        <v>19174</v>
      </c>
      <c r="D2950" s="2" t="s">
        <v>16999</v>
      </c>
      <c r="E2950" s="323" t="s">
        <v>19175</v>
      </c>
    </row>
    <row r="2951" customFormat="false" ht="12.8" hidden="false" customHeight="false" outlineLevel="0" collapsed="false">
      <c r="A2951" s="3" t="n">
        <v>11890</v>
      </c>
      <c r="B2951" s="3" t="s">
        <v>1640</v>
      </c>
      <c r="C2951" s="3" t="s">
        <v>19176</v>
      </c>
      <c r="D2951" s="2" t="s">
        <v>16999</v>
      </c>
      <c r="E2951" s="323" t="s">
        <v>16957</v>
      </c>
    </row>
    <row r="2952" customFormat="false" ht="12.8" hidden="false" customHeight="false" outlineLevel="0" collapsed="false">
      <c r="A2952" s="3" t="n">
        <v>11891</v>
      </c>
      <c r="B2952" s="3" t="s">
        <v>1640</v>
      </c>
      <c r="C2952" s="3" t="s">
        <v>19177</v>
      </c>
      <c r="D2952" s="2" t="s">
        <v>16999</v>
      </c>
      <c r="E2952" s="323" t="s">
        <v>8456</v>
      </c>
    </row>
    <row r="2953" customFormat="false" ht="12.8" hidden="false" customHeight="false" outlineLevel="0" collapsed="false">
      <c r="A2953" s="3" t="n">
        <v>11892</v>
      </c>
      <c r="B2953" s="3" t="s">
        <v>1640</v>
      </c>
      <c r="C2953" s="3" t="s">
        <v>19178</v>
      </c>
      <c r="D2953" s="2" t="s">
        <v>16999</v>
      </c>
      <c r="E2953" s="323" t="s">
        <v>10028</v>
      </c>
    </row>
    <row r="2954" customFormat="false" ht="12.8" hidden="false" customHeight="false" outlineLevel="0" collapsed="false">
      <c r="A2954" s="3" t="n">
        <v>37601</v>
      </c>
      <c r="B2954" s="3" t="s">
        <v>1640</v>
      </c>
      <c r="C2954" s="3" t="s">
        <v>19179</v>
      </c>
      <c r="D2954" s="2" t="s">
        <v>16999</v>
      </c>
      <c r="E2954" s="323" t="s">
        <v>9644</v>
      </c>
    </row>
    <row r="2955" customFormat="false" ht="12.8" hidden="false" customHeight="false" outlineLevel="0" collapsed="false">
      <c r="A2955" s="3" t="n">
        <v>1634</v>
      </c>
      <c r="B2955" s="3" t="s">
        <v>1640</v>
      </c>
      <c r="C2955" s="3" t="s">
        <v>19180</v>
      </c>
      <c r="D2955" s="2" t="s">
        <v>16999</v>
      </c>
      <c r="E2955" s="323" t="s">
        <v>10028</v>
      </c>
    </row>
    <row r="2956" customFormat="false" ht="12.8" hidden="false" customHeight="false" outlineLevel="0" collapsed="false">
      <c r="A2956" s="3" t="n">
        <v>5086</v>
      </c>
      <c r="B2956" s="3" t="s">
        <v>1640</v>
      </c>
      <c r="C2956" s="3" t="s">
        <v>19181</v>
      </c>
      <c r="D2956" s="2" t="s">
        <v>17005</v>
      </c>
      <c r="E2956" s="323" t="s">
        <v>19182</v>
      </c>
    </row>
    <row r="2957" customFormat="false" ht="12.8" hidden="false" customHeight="false" outlineLevel="0" collapsed="false">
      <c r="A2957" s="3" t="n">
        <v>11280</v>
      </c>
      <c r="B2957" s="3" t="s">
        <v>1640</v>
      </c>
      <c r="C2957" s="3" t="s">
        <v>19183</v>
      </c>
      <c r="D2957" s="2" t="s">
        <v>16943</v>
      </c>
      <c r="E2957" s="323" t="s">
        <v>19184</v>
      </c>
    </row>
    <row r="2958" customFormat="false" ht="12.8" hidden="false" customHeight="false" outlineLevel="0" collapsed="false">
      <c r="A2958" s="3" t="n">
        <v>40519</v>
      </c>
      <c r="B2958" s="3" t="s">
        <v>1640</v>
      </c>
      <c r="C2958" s="3" t="s">
        <v>19185</v>
      </c>
      <c r="D2958" s="2" t="s">
        <v>16943</v>
      </c>
      <c r="E2958" s="323" t="s">
        <v>19186</v>
      </c>
    </row>
    <row r="2959" customFormat="false" ht="12.8" hidden="false" customHeight="false" outlineLevel="0" collapsed="false">
      <c r="A2959" s="3" t="n">
        <v>39869</v>
      </c>
      <c r="B2959" s="3" t="s">
        <v>1640</v>
      </c>
      <c r="C2959" s="3" t="s">
        <v>19187</v>
      </c>
      <c r="D2959" s="2" t="s">
        <v>16943</v>
      </c>
      <c r="E2959" s="323" t="s">
        <v>9289</v>
      </c>
    </row>
    <row r="2960" customFormat="false" ht="12.8" hidden="false" customHeight="false" outlineLevel="0" collapsed="false">
      <c r="A2960" s="3" t="n">
        <v>39870</v>
      </c>
      <c r="B2960" s="3" t="s">
        <v>1640</v>
      </c>
      <c r="C2960" s="3" t="s">
        <v>19188</v>
      </c>
      <c r="D2960" s="2" t="s">
        <v>16943</v>
      </c>
      <c r="E2960" s="323" t="s">
        <v>10817</v>
      </c>
    </row>
    <row r="2961" customFormat="false" ht="12.8" hidden="false" customHeight="false" outlineLevel="0" collapsed="false">
      <c r="A2961" s="3" t="n">
        <v>39871</v>
      </c>
      <c r="B2961" s="3" t="s">
        <v>1640</v>
      </c>
      <c r="C2961" s="3" t="s">
        <v>19189</v>
      </c>
      <c r="D2961" s="2" t="s">
        <v>16943</v>
      </c>
      <c r="E2961" s="323" t="s">
        <v>19190</v>
      </c>
    </row>
    <row r="2962" customFormat="false" ht="12.8" hidden="false" customHeight="false" outlineLevel="0" collapsed="false">
      <c r="A2962" s="3" t="n">
        <v>12722</v>
      </c>
      <c r="B2962" s="3" t="s">
        <v>1640</v>
      </c>
      <c r="C2962" s="3" t="s">
        <v>19191</v>
      </c>
      <c r="D2962" s="2" t="s">
        <v>16943</v>
      </c>
      <c r="E2962" s="323" t="s">
        <v>19192</v>
      </c>
    </row>
    <row r="2963" customFormat="false" ht="12.8" hidden="false" customHeight="false" outlineLevel="0" collapsed="false">
      <c r="A2963" s="3" t="n">
        <v>12714</v>
      </c>
      <c r="B2963" s="3" t="s">
        <v>1640</v>
      </c>
      <c r="C2963" s="3" t="s">
        <v>19193</v>
      </c>
      <c r="D2963" s="2" t="s">
        <v>16943</v>
      </c>
      <c r="E2963" s="323" t="s">
        <v>14701</v>
      </c>
    </row>
    <row r="2964" customFormat="false" ht="12.8" hidden="false" customHeight="false" outlineLevel="0" collapsed="false">
      <c r="A2964" s="3" t="n">
        <v>12715</v>
      </c>
      <c r="B2964" s="3" t="s">
        <v>1640</v>
      </c>
      <c r="C2964" s="3" t="s">
        <v>19194</v>
      </c>
      <c r="D2964" s="2" t="s">
        <v>16943</v>
      </c>
      <c r="E2964" s="323" t="s">
        <v>12455</v>
      </c>
    </row>
    <row r="2965" customFormat="false" ht="12.8" hidden="false" customHeight="false" outlineLevel="0" collapsed="false">
      <c r="A2965" s="3" t="n">
        <v>12716</v>
      </c>
      <c r="B2965" s="3" t="s">
        <v>1640</v>
      </c>
      <c r="C2965" s="3" t="s">
        <v>19195</v>
      </c>
      <c r="D2965" s="2" t="s">
        <v>16943</v>
      </c>
      <c r="E2965" s="323" t="s">
        <v>17528</v>
      </c>
    </row>
    <row r="2966" customFormat="false" ht="12.8" hidden="false" customHeight="false" outlineLevel="0" collapsed="false">
      <c r="A2966" s="3" t="n">
        <v>12717</v>
      </c>
      <c r="B2966" s="3" t="s">
        <v>1640</v>
      </c>
      <c r="C2966" s="3" t="s">
        <v>19196</v>
      </c>
      <c r="D2966" s="2" t="s">
        <v>16943</v>
      </c>
      <c r="E2966" s="323" t="s">
        <v>19197</v>
      </c>
    </row>
    <row r="2967" customFormat="false" ht="12.8" hidden="false" customHeight="false" outlineLevel="0" collapsed="false">
      <c r="A2967" s="3" t="n">
        <v>12718</v>
      </c>
      <c r="B2967" s="3" t="s">
        <v>1640</v>
      </c>
      <c r="C2967" s="3" t="s">
        <v>19198</v>
      </c>
      <c r="D2967" s="2" t="s">
        <v>16943</v>
      </c>
      <c r="E2967" s="323" t="s">
        <v>19199</v>
      </c>
    </row>
    <row r="2968" customFormat="false" ht="12.8" hidden="false" customHeight="false" outlineLevel="0" collapsed="false">
      <c r="A2968" s="3" t="n">
        <v>12719</v>
      </c>
      <c r="B2968" s="3" t="s">
        <v>1640</v>
      </c>
      <c r="C2968" s="3" t="s">
        <v>19200</v>
      </c>
      <c r="D2968" s="2" t="s">
        <v>16943</v>
      </c>
      <c r="E2968" s="323" t="s">
        <v>19201</v>
      </c>
    </row>
    <row r="2969" customFormat="false" ht="12.8" hidden="false" customHeight="false" outlineLevel="0" collapsed="false">
      <c r="A2969" s="3" t="n">
        <v>12720</v>
      </c>
      <c r="B2969" s="3" t="s">
        <v>1640</v>
      </c>
      <c r="C2969" s="3" t="s">
        <v>19202</v>
      </c>
      <c r="D2969" s="2" t="s">
        <v>16943</v>
      </c>
      <c r="E2969" s="323" t="s">
        <v>19203</v>
      </c>
    </row>
    <row r="2970" customFormat="false" ht="12.8" hidden="false" customHeight="false" outlineLevel="0" collapsed="false">
      <c r="A2970" s="3" t="n">
        <v>12721</v>
      </c>
      <c r="B2970" s="3" t="s">
        <v>1640</v>
      </c>
      <c r="C2970" s="3" t="s">
        <v>19204</v>
      </c>
      <c r="D2970" s="2" t="s">
        <v>16943</v>
      </c>
      <c r="E2970" s="323" t="s">
        <v>19205</v>
      </c>
    </row>
    <row r="2971" customFormat="false" ht="12.8" hidden="false" customHeight="false" outlineLevel="0" collapsed="false">
      <c r="A2971" s="3" t="n">
        <v>3468</v>
      </c>
      <c r="B2971" s="3" t="s">
        <v>1640</v>
      </c>
      <c r="C2971" s="3" t="s">
        <v>19206</v>
      </c>
      <c r="D2971" s="2" t="s">
        <v>16943</v>
      </c>
      <c r="E2971" s="323" t="s">
        <v>19207</v>
      </c>
    </row>
    <row r="2972" customFormat="false" ht="12.8" hidden="false" customHeight="false" outlineLevel="0" collapsed="false">
      <c r="A2972" s="3" t="n">
        <v>3465</v>
      </c>
      <c r="B2972" s="3" t="s">
        <v>1640</v>
      </c>
      <c r="C2972" s="3" t="s">
        <v>19208</v>
      </c>
      <c r="D2972" s="2" t="s">
        <v>16943</v>
      </c>
      <c r="E2972" s="323" t="s">
        <v>19209</v>
      </c>
    </row>
    <row r="2973" customFormat="false" ht="12.8" hidden="false" customHeight="false" outlineLevel="0" collapsed="false">
      <c r="A2973" s="3" t="n">
        <v>12403</v>
      </c>
      <c r="B2973" s="3" t="s">
        <v>1640</v>
      </c>
      <c r="C2973" s="3" t="s">
        <v>19210</v>
      </c>
      <c r="D2973" s="2" t="s">
        <v>16943</v>
      </c>
      <c r="E2973" s="323" t="s">
        <v>19211</v>
      </c>
    </row>
    <row r="2974" customFormat="false" ht="12.8" hidden="false" customHeight="false" outlineLevel="0" collapsed="false">
      <c r="A2974" s="3" t="n">
        <v>3463</v>
      </c>
      <c r="B2974" s="3" t="s">
        <v>1640</v>
      </c>
      <c r="C2974" s="3" t="s">
        <v>19212</v>
      </c>
      <c r="D2974" s="2" t="s">
        <v>16943</v>
      </c>
      <c r="E2974" s="323" t="s">
        <v>19213</v>
      </c>
    </row>
    <row r="2975" customFormat="false" ht="12.8" hidden="false" customHeight="false" outlineLevel="0" collapsed="false">
      <c r="A2975" s="3" t="n">
        <v>3464</v>
      </c>
      <c r="B2975" s="3" t="s">
        <v>1640</v>
      </c>
      <c r="C2975" s="3" t="s">
        <v>19214</v>
      </c>
      <c r="D2975" s="2" t="s">
        <v>16943</v>
      </c>
      <c r="E2975" s="323" t="s">
        <v>19213</v>
      </c>
    </row>
    <row r="2976" customFormat="false" ht="12.8" hidden="false" customHeight="false" outlineLevel="0" collapsed="false">
      <c r="A2976" s="3" t="n">
        <v>3466</v>
      </c>
      <c r="B2976" s="3" t="s">
        <v>1640</v>
      </c>
      <c r="C2976" s="3" t="s">
        <v>19215</v>
      </c>
      <c r="D2976" s="2" t="s">
        <v>16943</v>
      </c>
      <c r="E2976" s="323" t="s">
        <v>4716</v>
      </c>
    </row>
    <row r="2977" customFormat="false" ht="12.8" hidden="false" customHeight="false" outlineLevel="0" collapsed="false">
      <c r="A2977" s="3" t="n">
        <v>3467</v>
      </c>
      <c r="B2977" s="3" t="s">
        <v>1640</v>
      </c>
      <c r="C2977" s="3" t="s">
        <v>19216</v>
      </c>
      <c r="D2977" s="2" t="s">
        <v>16943</v>
      </c>
      <c r="E2977" s="323" t="s">
        <v>19217</v>
      </c>
    </row>
    <row r="2978" customFormat="false" ht="12.8" hidden="false" customHeight="false" outlineLevel="0" collapsed="false">
      <c r="A2978" s="3" t="n">
        <v>3462</v>
      </c>
      <c r="B2978" s="3" t="s">
        <v>1640</v>
      </c>
      <c r="C2978" s="3" t="s">
        <v>19218</v>
      </c>
      <c r="D2978" s="2" t="s">
        <v>16943</v>
      </c>
      <c r="E2978" s="323" t="s">
        <v>19219</v>
      </c>
    </row>
    <row r="2979" customFormat="false" ht="12.8" hidden="false" customHeight="false" outlineLevel="0" collapsed="false">
      <c r="A2979" s="3" t="n">
        <v>3446</v>
      </c>
      <c r="B2979" s="3" t="s">
        <v>1640</v>
      </c>
      <c r="C2979" s="3" t="s">
        <v>19220</v>
      </c>
      <c r="D2979" s="2" t="s">
        <v>16943</v>
      </c>
      <c r="E2979" s="323" t="s">
        <v>19221</v>
      </c>
    </row>
    <row r="2980" customFormat="false" ht="12.8" hidden="false" customHeight="false" outlineLevel="0" collapsed="false">
      <c r="A2980" s="3" t="n">
        <v>3445</v>
      </c>
      <c r="B2980" s="3" t="s">
        <v>1640</v>
      </c>
      <c r="C2980" s="3" t="s">
        <v>19222</v>
      </c>
      <c r="D2980" s="2" t="s">
        <v>16943</v>
      </c>
      <c r="E2980" s="323" t="s">
        <v>19223</v>
      </c>
    </row>
    <row r="2981" customFormat="false" ht="12.8" hidden="false" customHeight="false" outlineLevel="0" collapsed="false">
      <c r="A2981" s="3" t="n">
        <v>3441</v>
      </c>
      <c r="B2981" s="3" t="s">
        <v>1640</v>
      </c>
      <c r="C2981" s="3" t="s">
        <v>19224</v>
      </c>
      <c r="D2981" s="2" t="s">
        <v>16943</v>
      </c>
      <c r="E2981" s="323" t="s">
        <v>9017</v>
      </c>
    </row>
    <row r="2982" customFormat="false" ht="12.8" hidden="false" customHeight="false" outlineLevel="0" collapsed="false">
      <c r="A2982" s="3" t="n">
        <v>3444</v>
      </c>
      <c r="B2982" s="3" t="s">
        <v>1640</v>
      </c>
      <c r="C2982" s="3" t="s">
        <v>19225</v>
      </c>
      <c r="D2982" s="2" t="s">
        <v>16943</v>
      </c>
      <c r="E2982" s="323" t="s">
        <v>8999</v>
      </c>
    </row>
    <row r="2983" customFormat="false" ht="12.8" hidden="false" customHeight="false" outlineLevel="0" collapsed="false">
      <c r="A2983" s="3" t="n">
        <v>12402</v>
      </c>
      <c r="B2983" s="3" t="s">
        <v>1640</v>
      </c>
      <c r="C2983" s="3" t="s">
        <v>19226</v>
      </c>
      <c r="D2983" s="2" t="s">
        <v>16943</v>
      </c>
      <c r="E2983" s="323" t="s">
        <v>19227</v>
      </c>
    </row>
    <row r="2984" customFormat="false" ht="12.8" hidden="false" customHeight="false" outlineLevel="0" collapsed="false">
      <c r="A2984" s="3" t="n">
        <v>3447</v>
      </c>
      <c r="B2984" s="3" t="s">
        <v>1640</v>
      </c>
      <c r="C2984" s="3" t="s">
        <v>19228</v>
      </c>
      <c r="D2984" s="2" t="s">
        <v>16943</v>
      </c>
      <c r="E2984" s="323" t="s">
        <v>19229</v>
      </c>
    </row>
    <row r="2985" customFormat="false" ht="12.8" hidden="false" customHeight="false" outlineLevel="0" collapsed="false">
      <c r="A2985" s="3" t="n">
        <v>3442</v>
      </c>
      <c r="B2985" s="3" t="s">
        <v>1640</v>
      </c>
      <c r="C2985" s="3" t="s">
        <v>19230</v>
      </c>
      <c r="D2985" s="2" t="s">
        <v>16943</v>
      </c>
      <c r="E2985" s="323" t="s">
        <v>3505</v>
      </c>
    </row>
    <row r="2986" customFormat="false" ht="12.8" hidden="false" customHeight="false" outlineLevel="0" collapsed="false">
      <c r="A2986" s="3" t="n">
        <v>3448</v>
      </c>
      <c r="B2986" s="3" t="s">
        <v>1640</v>
      </c>
      <c r="C2986" s="3" t="s">
        <v>19231</v>
      </c>
      <c r="D2986" s="2" t="s">
        <v>16943</v>
      </c>
      <c r="E2986" s="323" t="s">
        <v>19232</v>
      </c>
    </row>
    <row r="2987" customFormat="false" ht="12.8" hidden="false" customHeight="false" outlineLevel="0" collapsed="false">
      <c r="A2987" s="3" t="n">
        <v>3449</v>
      </c>
      <c r="B2987" s="3" t="s">
        <v>1640</v>
      </c>
      <c r="C2987" s="3" t="s">
        <v>19233</v>
      </c>
      <c r="D2987" s="2" t="s">
        <v>16943</v>
      </c>
      <c r="E2987" s="323" t="s">
        <v>19234</v>
      </c>
    </row>
    <row r="2988" customFormat="false" ht="12.8" hidden="false" customHeight="false" outlineLevel="0" collapsed="false">
      <c r="A2988" s="3" t="n">
        <v>37438</v>
      </c>
      <c r="B2988" s="3" t="s">
        <v>1640</v>
      </c>
      <c r="C2988" s="3" t="s">
        <v>19235</v>
      </c>
      <c r="D2988" s="2" t="s">
        <v>16943</v>
      </c>
      <c r="E2988" s="323" t="s">
        <v>19236</v>
      </c>
    </row>
    <row r="2989" customFormat="false" ht="12.8" hidden="false" customHeight="false" outlineLevel="0" collapsed="false">
      <c r="A2989" s="3" t="n">
        <v>37439</v>
      </c>
      <c r="B2989" s="3" t="s">
        <v>1640</v>
      </c>
      <c r="C2989" s="3" t="s">
        <v>19237</v>
      </c>
      <c r="D2989" s="2" t="s">
        <v>16943</v>
      </c>
      <c r="E2989" s="323" t="s">
        <v>19238</v>
      </c>
    </row>
    <row r="2990" customFormat="false" ht="12.8" hidden="false" customHeight="false" outlineLevel="0" collapsed="false">
      <c r="A2990" s="3" t="n">
        <v>37435</v>
      </c>
      <c r="B2990" s="3" t="s">
        <v>1640</v>
      </c>
      <c r="C2990" s="3" t="s">
        <v>19239</v>
      </c>
      <c r="D2990" s="2" t="s">
        <v>16943</v>
      </c>
      <c r="E2990" s="323" t="s">
        <v>19240</v>
      </c>
    </row>
    <row r="2991" customFormat="false" ht="12.8" hidden="false" customHeight="false" outlineLevel="0" collapsed="false">
      <c r="A2991" s="3" t="n">
        <v>37436</v>
      </c>
      <c r="B2991" s="3" t="s">
        <v>1640</v>
      </c>
      <c r="C2991" s="3" t="s">
        <v>19241</v>
      </c>
      <c r="D2991" s="2" t="s">
        <v>16943</v>
      </c>
      <c r="E2991" s="323" t="s">
        <v>19242</v>
      </c>
    </row>
    <row r="2992" customFormat="false" ht="12.8" hidden="false" customHeight="false" outlineLevel="0" collapsed="false">
      <c r="A2992" s="3" t="n">
        <v>37437</v>
      </c>
      <c r="B2992" s="3" t="s">
        <v>1640</v>
      </c>
      <c r="C2992" s="3" t="s">
        <v>19243</v>
      </c>
      <c r="D2992" s="2" t="s">
        <v>16943</v>
      </c>
      <c r="E2992" s="323" t="s">
        <v>9965</v>
      </c>
    </row>
    <row r="2993" customFormat="false" ht="12.8" hidden="false" customHeight="false" outlineLevel="0" collapsed="false">
      <c r="A2993" s="3" t="n">
        <v>3473</v>
      </c>
      <c r="B2993" s="3" t="s">
        <v>1640</v>
      </c>
      <c r="C2993" s="3" t="s">
        <v>19244</v>
      </c>
      <c r="D2993" s="2" t="s">
        <v>16943</v>
      </c>
      <c r="E2993" s="323" t="s">
        <v>19245</v>
      </c>
    </row>
    <row r="2994" customFormat="false" ht="12.8" hidden="false" customHeight="false" outlineLevel="0" collapsed="false">
      <c r="A2994" s="3" t="n">
        <v>3474</v>
      </c>
      <c r="B2994" s="3" t="s">
        <v>1640</v>
      </c>
      <c r="C2994" s="3" t="s">
        <v>19246</v>
      </c>
      <c r="D2994" s="2" t="s">
        <v>16943</v>
      </c>
      <c r="E2994" s="323" t="s">
        <v>19247</v>
      </c>
    </row>
    <row r="2995" customFormat="false" ht="12.8" hidden="false" customHeight="false" outlineLevel="0" collapsed="false">
      <c r="A2995" s="3" t="n">
        <v>3450</v>
      </c>
      <c r="B2995" s="3" t="s">
        <v>1640</v>
      </c>
      <c r="C2995" s="3" t="s">
        <v>19248</v>
      </c>
      <c r="D2995" s="2" t="s">
        <v>16943</v>
      </c>
      <c r="E2995" s="323" t="s">
        <v>10962</v>
      </c>
    </row>
    <row r="2996" customFormat="false" ht="12.8" hidden="false" customHeight="false" outlineLevel="0" collapsed="false">
      <c r="A2996" s="3" t="n">
        <v>3443</v>
      </c>
      <c r="B2996" s="3" t="s">
        <v>1640</v>
      </c>
      <c r="C2996" s="3" t="s">
        <v>19249</v>
      </c>
      <c r="D2996" s="2" t="s">
        <v>16943</v>
      </c>
      <c r="E2996" s="323" t="s">
        <v>19250</v>
      </c>
    </row>
    <row r="2997" customFormat="false" ht="12.8" hidden="false" customHeight="false" outlineLevel="0" collapsed="false">
      <c r="A2997" s="3" t="n">
        <v>3453</v>
      </c>
      <c r="B2997" s="3" t="s">
        <v>1640</v>
      </c>
      <c r="C2997" s="3" t="s">
        <v>19251</v>
      </c>
      <c r="D2997" s="2" t="s">
        <v>16943</v>
      </c>
      <c r="E2997" s="323" t="s">
        <v>19252</v>
      </c>
    </row>
    <row r="2998" customFormat="false" ht="12.8" hidden="false" customHeight="false" outlineLevel="0" collapsed="false">
      <c r="A2998" s="3" t="n">
        <v>3452</v>
      </c>
      <c r="B2998" s="3" t="s">
        <v>1640</v>
      </c>
      <c r="C2998" s="3" t="s">
        <v>19253</v>
      </c>
      <c r="D2998" s="2" t="s">
        <v>16943</v>
      </c>
      <c r="E2998" s="323" t="s">
        <v>13792</v>
      </c>
    </row>
    <row r="2999" customFormat="false" ht="12.8" hidden="false" customHeight="false" outlineLevel="0" collapsed="false">
      <c r="A2999" s="3" t="n">
        <v>3451</v>
      </c>
      <c r="B2999" s="3" t="s">
        <v>1640</v>
      </c>
      <c r="C2999" s="3" t="s">
        <v>19254</v>
      </c>
      <c r="D2999" s="2" t="s">
        <v>16943</v>
      </c>
      <c r="E2999" s="323" t="s">
        <v>19255</v>
      </c>
    </row>
    <row r="3000" customFormat="false" ht="12.8" hidden="false" customHeight="false" outlineLevel="0" collapsed="false">
      <c r="A3000" s="3" t="n">
        <v>3454</v>
      </c>
      <c r="B3000" s="3" t="s">
        <v>1640</v>
      </c>
      <c r="C3000" s="3" t="s">
        <v>19256</v>
      </c>
      <c r="D3000" s="2" t="s">
        <v>16943</v>
      </c>
      <c r="E3000" s="323" t="s">
        <v>19257</v>
      </c>
    </row>
    <row r="3001" customFormat="false" ht="12.8" hidden="false" customHeight="false" outlineLevel="0" collapsed="false">
      <c r="A3001" s="3" t="n">
        <v>3458</v>
      </c>
      <c r="B3001" s="3" t="s">
        <v>1640</v>
      </c>
      <c r="C3001" s="3" t="s">
        <v>19258</v>
      </c>
      <c r="D3001" s="2" t="s">
        <v>16943</v>
      </c>
      <c r="E3001" s="323" t="s">
        <v>19259</v>
      </c>
    </row>
    <row r="3002" customFormat="false" ht="12.8" hidden="false" customHeight="false" outlineLevel="0" collapsed="false">
      <c r="A3002" s="3" t="n">
        <v>3457</v>
      </c>
      <c r="B3002" s="3" t="s">
        <v>1640</v>
      </c>
      <c r="C3002" s="3" t="s">
        <v>19260</v>
      </c>
      <c r="D3002" s="2" t="s">
        <v>16943</v>
      </c>
      <c r="E3002" s="323" t="s">
        <v>15068</v>
      </c>
    </row>
    <row r="3003" customFormat="false" ht="12.8" hidden="false" customHeight="false" outlineLevel="0" collapsed="false">
      <c r="A3003" s="3" t="n">
        <v>3455</v>
      </c>
      <c r="B3003" s="3" t="s">
        <v>1640</v>
      </c>
      <c r="C3003" s="3" t="s">
        <v>19261</v>
      </c>
      <c r="D3003" s="2" t="s">
        <v>16943</v>
      </c>
      <c r="E3003" s="323" t="s">
        <v>11104</v>
      </c>
    </row>
    <row r="3004" customFormat="false" ht="12.8" hidden="false" customHeight="false" outlineLevel="0" collapsed="false">
      <c r="A3004" s="3" t="n">
        <v>3472</v>
      </c>
      <c r="B3004" s="3" t="s">
        <v>1640</v>
      </c>
      <c r="C3004" s="3" t="s">
        <v>19262</v>
      </c>
      <c r="D3004" s="2" t="s">
        <v>16943</v>
      </c>
      <c r="E3004" s="323" t="s">
        <v>8965</v>
      </c>
    </row>
    <row r="3005" customFormat="false" ht="12.8" hidden="false" customHeight="false" outlineLevel="0" collapsed="false">
      <c r="A3005" s="3" t="n">
        <v>3470</v>
      </c>
      <c r="B3005" s="3" t="s">
        <v>1640</v>
      </c>
      <c r="C3005" s="3" t="s">
        <v>19263</v>
      </c>
      <c r="D3005" s="2" t="s">
        <v>16943</v>
      </c>
      <c r="E3005" s="323" t="s">
        <v>19264</v>
      </c>
    </row>
    <row r="3006" customFormat="false" ht="12.8" hidden="false" customHeight="false" outlineLevel="0" collapsed="false">
      <c r="A3006" s="3" t="n">
        <v>3471</v>
      </c>
      <c r="B3006" s="3" t="s">
        <v>1640</v>
      </c>
      <c r="C3006" s="3" t="s">
        <v>19265</v>
      </c>
      <c r="D3006" s="2" t="s">
        <v>16943</v>
      </c>
      <c r="E3006" s="323" t="s">
        <v>19266</v>
      </c>
    </row>
    <row r="3007" customFormat="false" ht="12.8" hidden="false" customHeight="false" outlineLevel="0" collapsed="false">
      <c r="A3007" s="3" t="n">
        <v>3456</v>
      </c>
      <c r="B3007" s="3" t="s">
        <v>1640</v>
      </c>
      <c r="C3007" s="3" t="s">
        <v>19267</v>
      </c>
      <c r="D3007" s="2" t="s">
        <v>16943</v>
      </c>
      <c r="E3007" s="323" t="s">
        <v>19268</v>
      </c>
    </row>
    <row r="3008" customFormat="false" ht="12.8" hidden="false" customHeight="false" outlineLevel="0" collapsed="false">
      <c r="A3008" s="3" t="n">
        <v>3459</v>
      </c>
      <c r="B3008" s="3" t="s">
        <v>1640</v>
      </c>
      <c r="C3008" s="3" t="s">
        <v>19269</v>
      </c>
      <c r="D3008" s="2" t="s">
        <v>16943</v>
      </c>
      <c r="E3008" s="323" t="s">
        <v>19270</v>
      </c>
    </row>
    <row r="3009" customFormat="false" ht="12.8" hidden="false" customHeight="false" outlineLevel="0" collapsed="false">
      <c r="A3009" s="3" t="n">
        <v>3469</v>
      </c>
      <c r="B3009" s="3" t="s">
        <v>1640</v>
      </c>
      <c r="C3009" s="3" t="s">
        <v>19271</v>
      </c>
      <c r="D3009" s="2" t="s">
        <v>16943</v>
      </c>
      <c r="E3009" s="323" t="s">
        <v>19272</v>
      </c>
    </row>
    <row r="3010" customFormat="false" ht="12.8" hidden="false" customHeight="false" outlineLevel="0" collapsed="false">
      <c r="A3010" s="3" t="n">
        <v>3460</v>
      </c>
      <c r="B3010" s="3" t="s">
        <v>1640</v>
      </c>
      <c r="C3010" s="3" t="s">
        <v>19273</v>
      </c>
      <c r="D3010" s="2" t="s">
        <v>16943</v>
      </c>
      <c r="E3010" s="323" t="s">
        <v>19274</v>
      </c>
    </row>
    <row r="3011" customFormat="false" ht="12.8" hidden="false" customHeight="false" outlineLevel="0" collapsed="false">
      <c r="A3011" s="3" t="n">
        <v>3461</v>
      </c>
      <c r="B3011" s="3" t="s">
        <v>1640</v>
      </c>
      <c r="C3011" s="3" t="s">
        <v>19275</v>
      </c>
      <c r="D3011" s="2" t="s">
        <v>16943</v>
      </c>
      <c r="E3011" s="323" t="s">
        <v>19276</v>
      </c>
    </row>
    <row r="3012" customFormat="false" ht="12.8" hidden="false" customHeight="false" outlineLevel="0" collapsed="false">
      <c r="A3012" s="3" t="n">
        <v>37433</v>
      </c>
      <c r="B3012" s="3" t="s">
        <v>1640</v>
      </c>
      <c r="C3012" s="3" t="s">
        <v>19277</v>
      </c>
      <c r="D3012" s="2" t="s">
        <v>16943</v>
      </c>
      <c r="E3012" s="323" t="s">
        <v>19236</v>
      </c>
    </row>
    <row r="3013" customFormat="false" ht="12.8" hidden="false" customHeight="false" outlineLevel="0" collapsed="false">
      <c r="A3013" s="3" t="n">
        <v>37430</v>
      </c>
      <c r="B3013" s="3" t="s">
        <v>1640</v>
      </c>
      <c r="C3013" s="3" t="s">
        <v>19278</v>
      </c>
      <c r="D3013" s="2" t="s">
        <v>16943</v>
      </c>
      <c r="E3013" s="323" t="s">
        <v>14559</v>
      </c>
    </row>
    <row r="3014" customFormat="false" ht="12.8" hidden="false" customHeight="false" outlineLevel="0" collapsed="false">
      <c r="A3014" s="3" t="n">
        <v>37434</v>
      </c>
      <c r="B3014" s="3" t="s">
        <v>1640</v>
      </c>
      <c r="C3014" s="3" t="s">
        <v>19279</v>
      </c>
      <c r="D3014" s="2" t="s">
        <v>16943</v>
      </c>
      <c r="E3014" s="323" t="s">
        <v>19280</v>
      </c>
    </row>
    <row r="3015" customFormat="false" ht="12.8" hidden="false" customHeight="false" outlineLevel="0" collapsed="false">
      <c r="A3015" s="3" t="n">
        <v>37431</v>
      </c>
      <c r="B3015" s="3" t="s">
        <v>1640</v>
      </c>
      <c r="C3015" s="3" t="s">
        <v>19281</v>
      </c>
      <c r="D3015" s="2" t="s">
        <v>16943</v>
      </c>
      <c r="E3015" s="323" t="s">
        <v>9476</v>
      </c>
    </row>
    <row r="3016" customFormat="false" ht="12.8" hidden="false" customHeight="false" outlineLevel="0" collapsed="false">
      <c r="A3016" s="3" t="n">
        <v>37432</v>
      </c>
      <c r="B3016" s="3" t="s">
        <v>1640</v>
      </c>
      <c r="C3016" s="3" t="s">
        <v>19282</v>
      </c>
      <c r="D3016" s="2" t="s">
        <v>16943</v>
      </c>
      <c r="E3016" s="323" t="s">
        <v>19283</v>
      </c>
    </row>
    <row r="3017" customFormat="false" ht="12.8" hidden="false" customHeight="false" outlineLevel="0" collapsed="false">
      <c r="A3017" s="3" t="n">
        <v>37413</v>
      </c>
      <c r="B3017" s="3" t="s">
        <v>1640</v>
      </c>
      <c r="C3017" s="3" t="s">
        <v>19284</v>
      </c>
      <c r="D3017" s="2" t="s">
        <v>16943</v>
      </c>
      <c r="E3017" s="323" t="s">
        <v>4013</v>
      </c>
    </row>
    <row r="3018" customFormat="false" ht="12.8" hidden="false" customHeight="false" outlineLevel="0" collapsed="false">
      <c r="A3018" s="3" t="n">
        <v>37414</v>
      </c>
      <c r="B3018" s="3" t="s">
        <v>1640</v>
      </c>
      <c r="C3018" s="3" t="s">
        <v>19285</v>
      </c>
      <c r="D3018" s="2" t="s">
        <v>16943</v>
      </c>
      <c r="E3018" s="323" t="s">
        <v>19286</v>
      </c>
    </row>
    <row r="3019" customFormat="false" ht="12.8" hidden="false" customHeight="false" outlineLevel="0" collapsed="false">
      <c r="A3019" s="3" t="n">
        <v>37415</v>
      </c>
      <c r="B3019" s="3" t="s">
        <v>1640</v>
      </c>
      <c r="C3019" s="3" t="s">
        <v>19287</v>
      </c>
      <c r="D3019" s="2" t="s">
        <v>16943</v>
      </c>
      <c r="E3019" s="323" t="s">
        <v>19288</v>
      </c>
    </row>
    <row r="3020" customFormat="false" ht="12.8" hidden="false" customHeight="false" outlineLevel="0" collapsed="false">
      <c r="A3020" s="3" t="n">
        <v>37416</v>
      </c>
      <c r="B3020" s="3" t="s">
        <v>1640</v>
      </c>
      <c r="C3020" s="3" t="s">
        <v>19289</v>
      </c>
      <c r="D3020" s="2" t="s">
        <v>16943</v>
      </c>
      <c r="E3020" s="323" t="s">
        <v>19290</v>
      </c>
    </row>
    <row r="3021" customFormat="false" ht="12.8" hidden="false" customHeight="false" outlineLevel="0" collapsed="false">
      <c r="A3021" s="3" t="n">
        <v>37417</v>
      </c>
      <c r="B3021" s="3" t="s">
        <v>1640</v>
      </c>
      <c r="C3021" s="3" t="s">
        <v>19291</v>
      </c>
      <c r="D3021" s="2" t="s">
        <v>16943</v>
      </c>
      <c r="E3021" s="323" t="s">
        <v>18235</v>
      </c>
    </row>
    <row r="3022" customFormat="false" ht="12.8" hidden="false" customHeight="false" outlineLevel="0" collapsed="false">
      <c r="A3022" s="3" t="n">
        <v>43590</v>
      </c>
      <c r="B3022" s="3" t="s">
        <v>1640</v>
      </c>
      <c r="C3022" s="3" t="s">
        <v>19292</v>
      </c>
      <c r="D3022" s="2" t="s">
        <v>16943</v>
      </c>
      <c r="E3022" s="323" t="s">
        <v>19293</v>
      </c>
    </row>
    <row r="3023" customFormat="false" ht="12.8" hidden="false" customHeight="false" outlineLevel="0" collapsed="false">
      <c r="A3023" s="3" t="n">
        <v>43589</v>
      </c>
      <c r="B3023" s="3" t="s">
        <v>1640</v>
      </c>
      <c r="C3023" s="3" t="s">
        <v>19294</v>
      </c>
      <c r="D3023" s="2" t="s">
        <v>16943</v>
      </c>
      <c r="E3023" s="323" t="s">
        <v>19295</v>
      </c>
    </row>
    <row r="3024" customFormat="false" ht="12.8" hidden="false" customHeight="false" outlineLevel="0" collapsed="false">
      <c r="A3024" s="3" t="n">
        <v>34519</v>
      </c>
      <c r="B3024" s="3" t="s">
        <v>1640</v>
      </c>
      <c r="C3024" s="3" t="s">
        <v>19296</v>
      </c>
      <c r="D3024" s="2" t="s">
        <v>16943</v>
      </c>
      <c r="E3024" s="323" t="s">
        <v>12522</v>
      </c>
    </row>
    <row r="3025" customFormat="false" ht="12.8" hidden="false" customHeight="false" outlineLevel="0" collapsed="false">
      <c r="A3025" s="3" t="n">
        <v>1649</v>
      </c>
      <c r="B3025" s="3" t="s">
        <v>1640</v>
      </c>
      <c r="C3025" s="3" t="s">
        <v>19297</v>
      </c>
      <c r="D3025" s="2" t="s">
        <v>16943</v>
      </c>
      <c r="E3025" s="323" t="s">
        <v>19298</v>
      </c>
    </row>
    <row r="3026" customFormat="false" ht="12.8" hidden="false" customHeight="false" outlineLevel="0" collapsed="false">
      <c r="A3026" s="3" t="n">
        <v>1653</v>
      </c>
      <c r="B3026" s="3" t="s">
        <v>1640</v>
      </c>
      <c r="C3026" s="3" t="s">
        <v>19299</v>
      </c>
      <c r="D3026" s="2" t="s">
        <v>16943</v>
      </c>
      <c r="E3026" s="323" t="s">
        <v>19300</v>
      </c>
    </row>
    <row r="3027" customFormat="false" ht="12.8" hidden="false" customHeight="false" outlineLevel="0" collapsed="false">
      <c r="A3027" s="3" t="n">
        <v>1647</v>
      </c>
      <c r="B3027" s="3" t="s">
        <v>1640</v>
      </c>
      <c r="C3027" s="3" t="s">
        <v>19301</v>
      </c>
      <c r="D3027" s="2" t="s">
        <v>16943</v>
      </c>
      <c r="E3027" s="323" t="s">
        <v>19302</v>
      </c>
    </row>
    <row r="3028" customFormat="false" ht="12.8" hidden="false" customHeight="false" outlineLevel="0" collapsed="false">
      <c r="A3028" s="3" t="n">
        <v>1648</v>
      </c>
      <c r="B3028" s="3" t="s">
        <v>1640</v>
      </c>
      <c r="C3028" s="3" t="s">
        <v>19303</v>
      </c>
      <c r="D3028" s="2" t="s">
        <v>16943</v>
      </c>
      <c r="E3028" s="323" t="s">
        <v>15279</v>
      </c>
    </row>
    <row r="3029" customFormat="false" ht="12.8" hidden="false" customHeight="false" outlineLevel="0" collapsed="false">
      <c r="A3029" s="3" t="n">
        <v>1651</v>
      </c>
      <c r="B3029" s="3" t="s">
        <v>1640</v>
      </c>
      <c r="C3029" s="3" t="s">
        <v>19304</v>
      </c>
      <c r="D3029" s="2" t="s">
        <v>16943</v>
      </c>
      <c r="E3029" s="323" t="s">
        <v>19305</v>
      </c>
    </row>
    <row r="3030" customFormat="false" ht="12.8" hidden="false" customHeight="false" outlineLevel="0" collapsed="false">
      <c r="A3030" s="3" t="n">
        <v>1650</v>
      </c>
      <c r="B3030" s="3" t="s">
        <v>1640</v>
      </c>
      <c r="C3030" s="3" t="s">
        <v>19306</v>
      </c>
      <c r="D3030" s="2" t="s">
        <v>16943</v>
      </c>
      <c r="E3030" s="323" t="s">
        <v>19307</v>
      </c>
    </row>
    <row r="3031" customFormat="false" ht="12.8" hidden="false" customHeight="false" outlineLevel="0" collapsed="false">
      <c r="A3031" s="3" t="n">
        <v>1654</v>
      </c>
      <c r="B3031" s="3" t="s">
        <v>1640</v>
      </c>
      <c r="C3031" s="3" t="s">
        <v>19308</v>
      </c>
      <c r="D3031" s="2" t="s">
        <v>16943</v>
      </c>
      <c r="E3031" s="323" t="s">
        <v>13144</v>
      </c>
    </row>
    <row r="3032" customFormat="false" ht="12.8" hidden="false" customHeight="false" outlineLevel="0" collapsed="false">
      <c r="A3032" s="3" t="n">
        <v>1652</v>
      </c>
      <c r="B3032" s="3" t="s">
        <v>1640</v>
      </c>
      <c r="C3032" s="3" t="s">
        <v>19309</v>
      </c>
      <c r="D3032" s="2" t="s">
        <v>16943</v>
      </c>
      <c r="E3032" s="323" t="s">
        <v>19310</v>
      </c>
    </row>
    <row r="3033" customFormat="false" ht="12.8" hidden="false" customHeight="false" outlineLevel="0" collapsed="false">
      <c r="A3033" s="3" t="n">
        <v>10510</v>
      </c>
      <c r="B3033" s="3" t="s">
        <v>1640</v>
      </c>
      <c r="C3033" s="3" t="s">
        <v>19311</v>
      </c>
      <c r="D3033" s="2" t="s">
        <v>16943</v>
      </c>
      <c r="E3033" s="323" t="s">
        <v>19312</v>
      </c>
    </row>
    <row r="3034" customFormat="false" ht="12.8" hidden="false" customHeight="false" outlineLevel="0" collapsed="false">
      <c r="A3034" s="3" t="n">
        <v>1747</v>
      </c>
      <c r="B3034" s="3" t="s">
        <v>1640</v>
      </c>
      <c r="C3034" s="3" t="s">
        <v>19313</v>
      </c>
      <c r="D3034" s="2" t="s">
        <v>16943</v>
      </c>
      <c r="E3034" s="323" t="s">
        <v>19314</v>
      </c>
    </row>
    <row r="3035" customFormat="false" ht="12.8" hidden="false" customHeight="false" outlineLevel="0" collapsed="false">
      <c r="A3035" s="3" t="n">
        <v>1744</v>
      </c>
      <c r="B3035" s="3" t="s">
        <v>1640</v>
      </c>
      <c r="C3035" s="3" t="s">
        <v>19315</v>
      </c>
      <c r="D3035" s="2" t="s">
        <v>16943</v>
      </c>
      <c r="E3035" s="323" t="s">
        <v>19316</v>
      </c>
    </row>
    <row r="3036" customFormat="false" ht="12.8" hidden="false" customHeight="false" outlineLevel="0" collapsed="false">
      <c r="A3036" s="3" t="n">
        <v>1743</v>
      </c>
      <c r="B3036" s="3" t="s">
        <v>1640</v>
      </c>
      <c r="C3036" s="3" t="s">
        <v>19317</v>
      </c>
      <c r="D3036" s="2" t="s">
        <v>16943</v>
      </c>
      <c r="E3036" s="323" t="s">
        <v>19318</v>
      </c>
    </row>
    <row r="3037" customFormat="false" ht="12.8" hidden="false" customHeight="false" outlineLevel="0" collapsed="false">
      <c r="A3037" s="3" t="n">
        <v>39640</v>
      </c>
      <c r="B3037" s="3" t="s">
        <v>1640</v>
      </c>
      <c r="C3037" s="3" t="s">
        <v>19319</v>
      </c>
      <c r="D3037" s="2" t="s">
        <v>16943</v>
      </c>
      <c r="E3037" s="323" t="s">
        <v>19268</v>
      </c>
    </row>
    <row r="3038" customFormat="false" ht="12.8" hidden="false" customHeight="false" outlineLevel="0" collapsed="false">
      <c r="A3038" s="3" t="n">
        <v>7216</v>
      </c>
      <c r="B3038" s="3" t="s">
        <v>1640</v>
      </c>
      <c r="C3038" s="3" t="s">
        <v>19320</v>
      </c>
      <c r="D3038" s="2" t="s">
        <v>16943</v>
      </c>
      <c r="E3038" s="323" t="s">
        <v>19321</v>
      </c>
    </row>
    <row r="3039" customFormat="false" ht="12.8" hidden="false" customHeight="false" outlineLevel="0" collapsed="false">
      <c r="A3039" s="3" t="n">
        <v>20235</v>
      </c>
      <c r="B3039" s="3" t="s">
        <v>1640</v>
      </c>
      <c r="C3039" s="3" t="s">
        <v>19322</v>
      </c>
      <c r="D3039" s="2" t="s">
        <v>16943</v>
      </c>
      <c r="E3039" s="323" t="s">
        <v>9102</v>
      </c>
    </row>
    <row r="3040" customFormat="false" ht="12.8" hidden="false" customHeight="false" outlineLevel="0" collapsed="false">
      <c r="A3040" s="3" t="n">
        <v>7181</v>
      </c>
      <c r="B3040" s="3" t="s">
        <v>1640</v>
      </c>
      <c r="C3040" s="3" t="s">
        <v>19323</v>
      </c>
      <c r="D3040" s="2" t="s">
        <v>16943</v>
      </c>
      <c r="E3040" s="323" t="s">
        <v>14419</v>
      </c>
    </row>
    <row r="3041" customFormat="false" ht="12.8" hidden="false" customHeight="false" outlineLevel="0" collapsed="false">
      <c r="A3041" s="3" t="n">
        <v>40742</v>
      </c>
      <c r="B3041" s="3" t="s">
        <v>1640</v>
      </c>
      <c r="C3041" s="3" t="s">
        <v>19324</v>
      </c>
      <c r="D3041" s="2" t="s">
        <v>16943</v>
      </c>
      <c r="E3041" s="323" t="s">
        <v>12057</v>
      </c>
    </row>
    <row r="3042" customFormat="false" ht="12.8" hidden="false" customHeight="false" outlineLevel="0" collapsed="false">
      <c r="A3042" s="3" t="n">
        <v>7214</v>
      </c>
      <c r="B3042" s="3" t="s">
        <v>1640</v>
      </c>
      <c r="C3042" s="3" t="s">
        <v>19325</v>
      </c>
      <c r="D3042" s="2" t="s">
        <v>16943</v>
      </c>
      <c r="E3042" s="323" t="s">
        <v>19326</v>
      </c>
    </row>
    <row r="3043" customFormat="false" ht="12.8" hidden="false" customHeight="false" outlineLevel="0" collapsed="false">
      <c r="A3043" s="3" t="n">
        <v>7219</v>
      </c>
      <c r="B3043" s="3" t="s">
        <v>1640</v>
      </c>
      <c r="C3043" s="3" t="s">
        <v>19327</v>
      </c>
      <c r="D3043" s="2" t="s">
        <v>16943</v>
      </c>
      <c r="E3043" s="323" t="s">
        <v>7686</v>
      </c>
    </row>
    <row r="3044" customFormat="false" ht="12.8" hidden="false" customHeight="false" outlineLevel="0" collapsed="false">
      <c r="A3044" s="3" t="n">
        <v>37971</v>
      </c>
      <c r="B3044" s="3" t="s">
        <v>1640</v>
      </c>
      <c r="C3044" s="3" t="s">
        <v>19328</v>
      </c>
      <c r="D3044" s="2" t="s">
        <v>16943</v>
      </c>
      <c r="E3044" s="323" t="s">
        <v>2083</v>
      </c>
    </row>
    <row r="3045" customFormat="false" ht="12.8" hidden="false" customHeight="false" outlineLevel="0" collapsed="false">
      <c r="A3045" s="3" t="n">
        <v>37972</v>
      </c>
      <c r="B3045" s="3" t="s">
        <v>1640</v>
      </c>
      <c r="C3045" s="3" t="s">
        <v>19329</v>
      </c>
      <c r="D3045" s="2" t="s">
        <v>16943</v>
      </c>
      <c r="E3045" s="323" t="s">
        <v>18039</v>
      </c>
    </row>
    <row r="3046" customFormat="false" ht="12.8" hidden="false" customHeight="false" outlineLevel="0" collapsed="false">
      <c r="A3046" s="3" t="n">
        <v>37973</v>
      </c>
      <c r="B3046" s="3" t="s">
        <v>1640</v>
      </c>
      <c r="C3046" s="3" t="s">
        <v>19330</v>
      </c>
      <c r="D3046" s="2" t="s">
        <v>16943</v>
      </c>
      <c r="E3046" s="323" t="s">
        <v>19331</v>
      </c>
    </row>
    <row r="3047" customFormat="false" ht="12.8" hidden="false" customHeight="false" outlineLevel="0" collapsed="false">
      <c r="A3047" s="3" t="n">
        <v>1926</v>
      </c>
      <c r="B3047" s="3" t="s">
        <v>1640</v>
      </c>
      <c r="C3047" s="3" t="s">
        <v>19332</v>
      </c>
      <c r="D3047" s="2" t="s">
        <v>16943</v>
      </c>
      <c r="E3047" s="323" t="s">
        <v>14659</v>
      </c>
    </row>
    <row r="3048" customFormat="false" ht="12.8" hidden="false" customHeight="false" outlineLevel="0" collapsed="false">
      <c r="A3048" s="3" t="n">
        <v>1927</v>
      </c>
      <c r="B3048" s="3" t="s">
        <v>1640</v>
      </c>
      <c r="C3048" s="3" t="s">
        <v>19333</v>
      </c>
      <c r="D3048" s="2" t="s">
        <v>16943</v>
      </c>
      <c r="E3048" s="323" t="s">
        <v>19334</v>
      </c>
    </row>
    <row r="3049" customFormat="false" ht="12.8" hidden="false" customHeight="false" outlineLevel="0" collapsed="false">
      <c r="A3049" s="3" t="n">
        <v>1923</v>
      </c>
      <c r="B3049" s="3" t="s">
        <v>1640</v>
      </c>
      <c r="C3049" s="3" t="s">
        <v>19335</v>
      </c>
      <c r="D3049" s="2" t="s">
        <v>16943</v>
      </c>
      <c r="E3049" s="323" t="s">
        <v>17078</v>
      </c>
    </row>
    <row r="3050" customFormat="false" ht="12.8" hidden="false" customHeight="false" outlineLevel="0" collapsed="false">
      <c r="A3050" s="3" t="n">
        <v>1929</v>
      </c>
      <c r="B3050" s="3" t="s">
        <v>1640</v>
      </c>
      <c r="C3050" s="3" t="s">
        <v>19336</v>
      </c>
      <c r="D3050" s="2" t="s">
        <v>16943</v>
      </c>
      <c r="E3050" s="323" t="s">
        <v>9171</v>
      </c>
    </row>
    <row r="3051" customFormat="false" ht="12.8" hidden="false" customHeight="false" outlineLevel="0" collapsed="false">
      <c r="A3051" s="3" t="n">
        <v>1930</v>
      </c>
      <c r="B3051" s="3" t="s">
        <v>1640</v>
      </c>
      <c r="C3051" s="3" t="s">
        <v>19337</v>
      </c>
      <c r="D3051" s="2" t="s">
        <v>16943</v>
      </c>
      <c r="E3051" s="323" t="s">
        <v>6579</v>
      </c>
    </row>
    <row r="3052" customFormat="false" ht="12.8" hidden="false" customHeight="false" outlineLevel="0" collapsed="false">
      <c r="A3052" s="3" t="n">
        <v>1924</v>
      </c>
      <c r="B3052" s="3" t="s">
        <v>1640</v>
      </c>
      <c r="C3052" s="3" t="s">
        <v>19338</v>
      </c>
      <c r="D3052" s="2" t="s">
        <v>16943</v>
      </c>
      <c r="E3052" s="323" t="s">
        <v>17062</v>
      </c>
    </row>
    <row r="3053" customFormat="false" ht="12.8" hidden="false" customHeight="false" outlineLevel="0" collapsed="false">
      <c r="A3053" s="3" t="n">
        <v>1922</v>
      </c>
      <c r="B3053" s="3" t="s">
        <v>1640</v>
      </c>
      <c r="C3053" s="3" t="s">
        <v>19339</v>
      </c>
      <c r="D3053" s="2" t="s">
        <v>16943</v>
      </c>
      <c r="E3053" s="323" t="s">
        <v>19340</v>
      </c>
    </row>
    <row r="3054" customFormat="false" ht="12.8" hidden="false" customHeight="false" outlineLevel="0" collapsed="false">
      <c r="A3054" s="3" t="n">
        <v>1953</v>
      </c>
      <c r="B3054" s="3" t="s">
        <v>1640</v>
      </c>
      <c r="C3054" s="3" t="s">
        <v>19341</v>
      </c>
      <c r="D3054" s="2" t="s">
        <v>16943</v>
      </c>
      <c r="E3054" s="323" t="s">
        <v>11260</v>
      </c>
    </row>
    <row r="3055" customFormat="false" ht="12.8" hidden="false" customHeight="false" outlineLevel="0" collapsed="false">
      <c r="A3055" s="3" t="n">
        <v>1962</v>
      </c>
      <c r="B3055" s="3" t="s">
        <v>1640</v>
      </c>
      <c r="C3055" s="3" t="s">
        <v>19342</v>
      </c>
      <c r="D3055" s="2" t="s">
        <v>16943</v>
      </c>
      <c r="E3055" s="323" t="s">
        <v>19343</v>
      </c>
    </row>
    <row r="3056" customFormat="false" ht="12.8" hidden="false" customHeight="false" outlineLevel="0" collapsed="false">
      <c r="A3056" s="3" t="n">
        <v>1955</v>
      </c>
      <c r="B3056" s="3" t="s">
        <v>1640</v>
      </c>
      <c r="C3056" s="3" t="s">
        <v>19344</v>
      </c>
      <c r="D3056" s="2" t="s">
        <v>16943</v>
      </c>
      <c r="E3056" s="323" t="s">
        <v>2746</v>
      </c>
    </row>
    <row r="3057" customFormat="false" ht="12.8" hidden="false" customHeight="false" outlineLevel="0" collapsed="false">
      <c r="A3057" s="3" t="n">
        <v>1956</v>
      </c>
      <c r="B3057" s="3" t="s">
        <v>1640</v>
      </c>
      <c r="C3057" s="3" t="s">
        <v>19345</v>
      </c>
      <c r="D3057" s="2" t="s">
        <v>16943</v>
      </c>
      <c r="E3057" s="323" t="s">
        <v>3413</v>
      </c>
    </row>
    <row r="3058" customFormat="false" ht="12.8" hidden="false" customHeight="false" outlineLevel="0" collapsed="false">
      <c r="A3058" s="3" t="n">
        <v>1957</v>
      </c>
      <c r="B3058" s="3" t="s">
        <v>1640</v>
      </c>
      <c r="C3058" s="3" t="s">
        <v>19346</v>
      </c>
      <c r="D3058" s="2" t="s">
        <v>16943</v>
      </c>
      <c r="E3058" s="323" t="s">
        <v>3816</v>
      </c>
    </row>
    <row r="3059" customFormat="false" ht="12.8" hidden="false" customHeight="false" outlineLevel="0" collapsed="false">
      <c r="A3059" s="3" t="n">
        <v>1958</v>
      </c>
      <c r="B3059" s="3" t="s">
        <v>1640</v>
      </c>
      <c r="C3059" s="3" t="s">
        <v>19347</v>
      </c>
      <c r="D3059" s="2" t="s">
        <v>16943</v>
      </c>
      <c r="E3059" s="323" t="s">
        <v>6582</v>
      </c>
    </row>
    <row r="3060" customFormat="false" ht="12.8" hidden="false" customHeight="false" outlineLevel="0" collapsed="false">
      <c r="A3060" s="3" t="n">
        <v>1959</v>
      </c>
      <c r="B3060" s="3" t="s">
        <v>1640</v>
      </c>
      <c r="C3060" s="3" t="s">
        <v>19348</v>
      </c>
      <c r="D3060" s="2" t="s">
        <v>16943</v>
      </c>
      <c r="E3060" s="323" t="s">
        <v>19349</v>
      </c>
    </row>
    <row r="3061" customFormat="false" ht="12.8" hidden="false" customHeight="false" outlineLevel="0" collapsed="false">
      <c r="A3061" s="3" t="n">
        <v>1925</v>
      </c>
      <c r="B3061" s="3" t="s">
        <v>1640</v>
      </c>
      <c r="C3061" s="3" t="s">
        <v>19350</v>
      </c>
      <c r="D3061" s="2" t="s">
        <v>16943</v>
      </c>
      <c r="E3061" s="323" t="s">
        <v>9510</v>
      </c>
    </row>
    <row r="3062" customFormat="false" ht="12.8" hidden="false" customHeight="false" outlineLevel="0" collapsed="false">
      <c r="A3062" s="3" t="n">
        <v>1960</v>
      </c>
      <c r="B3062" s="3" t="s">
        <v>1640</v>
      </c>
      <c r="C3062" s="3" t="s">
        <v>19351</v>
      </c>
      <c r="D3062" s="2" t="s">
        <v>16943</v>
      </c>
      <c r="E3062" s="323" t="s">
        <v>19352</v>
      </c>
    </row>
    <row r="3063" customFormat="false" ht="12.8" hidden="false" customHeight="false" outlineLevel="0" collapsed="false">
      <c r="A3063" s="3" t="n">
        <v>1961</v>
      </c>
      <c r="B3063" s="3" t="s">
        <v>1640</v>
      </c>
      <c r="C3063" s="3" t="s">
        <v>19353</v>
      </c>
      <c r="D3063" s="2" t="s">
        <v>16943</v>
      </c>
      <c r="E3063" s="323" t="s">
        <v>8915</v>
      </c>
    </row>
    <row r="3064" customFormat="false" ht="12.8" hidden="false" customHeight="false" outlineLevel="0" collapsed="false">
      <c r="A3064" s="3" t="n">
        <v>38423</v>
      </c>
      <c r="B3064" s="3" t="s">
        <v>1640</v>
      </c>
      <c r="C3064" s="3" t="s">
        <v>19354</v>
      </c>
      <c r="D3064" s="2" t="s">
        <v>16943</v>
      </c>
      <c r="E3064" s="323" t="s">
        <v>19355</v>
      </c>
    </row>
    <row r="3065" customFormat="false" ht="12.8" hidden="false" customHeight="false" outlineLevel="0" collapsed="false">
      <c r="A3065" s="3" t="n">
        <v>39866</v>
      </c>
      <c r="B3065" s="3" t="s">
        <v>1640</v>
      </c>
      <c r="C3065" s="3" t="s">
        <v>19356</v>
      </c>
      <c r="D3065" s="2" t="s">
        <v>16943</v>
      </c>
      <c r="E3065" s="323" t="s">
        <v>19357</v>
      </c>
    </row>
    <row r="3066" customFormat="false" ht="12.8" hidden="false" customHeight="false" outlineLevel="0" collapsed="false">
      <c r="A3066" s="3" t="n">
        <v>39867</v>
      </c>
      <c r="B3066" s="3" t="s">
        <v>1640</v>
      </c>
      <c r="C3066" s="3" t="s">
        <v>19358</v>
      </c>
      <c r="D3066" s="2" t="s">
        <v>16943</v>
      </c>
      <c r="E3066" s="323" t="s">
        <v>9810</v>
      </c>
    </row>
    <row r="3067" customFormat="false" ht="12.8" hidden="false" customHeight="false" outlineLevel="0" collapsed="false">
      <c r="A3067" s="3" t="n">
        <v>39868</v>
      </c>
      <c r="B3067" s="3" t="s">
        <v>1640</v>
      </c>
      <c r="C3067" s="3" t="s">
        <v>19359</v>
      </c>
      <c r="D3067" s="2" t="s">
        <v>16943</v>
      </c>
      <c r="E3067" s="323" t="s">
        <v>10328</v>
      </c>
    </row>
    <row r="3068" customFormat="false" ht="12.8" hidden="false" customHeight="false" outlineLevel="0" collapsed="false">
      <c r="A3068" s="3" t="n">
        <v>37999</v>
      </c>
      <c r="B3068" s="3" t="s">
        <v>1640</v>
      </c>
      <c r="C3068" s="3" t="s">
        <v>19360</v>
      </c>
      <c r="D3068" s="2" t="s">
        <v>16943</v>
      </c>
      <c r="E3068" s="323" t="s">
        <v>3087</v>
      </c>
    </row>
    <row r="3069" customFormat="false" ht="12.8" hidden="false" customHeight="false" outlineLevel="0" collapsed="false">
      <c r="A3069" s="3" t="n">
        <v>38000</v>
      </c>
      <c r="B3069" s="3" t="s">
        <v>1640</v>
      </c>
      <c r="C3069" s="3" t="s">
        <v>19361</v>
      </c>
      <c r="D3069" s="2" t="s">
        <v>16943</v>
      </c>
      <c r="E3069" s="323" t="s">
        <v>3549</v>
      </c>
    </row>
    <row r="3070" customFormat="false" ht="12.8" hidden="false" customHeight="false" outlineLevel="0" collapsed="false">
      <c r="A3070" s="3" t="n">
        <v>38129</v>
      </c>
      <c r="B3070" s="3" t="s">
        <v>1640</v>
      </c>
      <c r="C3070" s="3" t="s">
        <v>19362</v>
      </c>
      <c r="D3070" s="2" t="s">
        <v>16943</v>
      </c>
      <c r="E3070" s="323" t="s">
        <v>19363</v>
      </c>
    </row>
    <row r="3071" customFormat="false" ht="12.8" hidden="false" customHeight="false" outlineLevel="0" collapsed="false">
      <c r="A3071" s="3" t="n">
        <v>38025</v>
      </c>
      <c r="B3071" s="3" t="s">
        <v>1640</v>
      </c>
      <c r="C3071" s="3" t="s">
        <v>19364</v>
      </c>
      <c r="D3071" s="2" t="s">
        <v>16943</v>
      </c>
      <c r="E3071" s="323" t="s">
        <v>10196</v>
      </c>
    </row>
    <row r="3072" customFormat="false" ht="12.8" hidden="false" customHeight="false" outlineLevel="0" collapsed="false">
      <c r="A3072" s="3" t="n">
        <v>38026</v>
      </c>
      <c r="B3072" s="3" t="s">
        <v>1640</v>
      </c>
      <c r="C3072" s="3" t="s">
        <v>19365</v>
      </c>
      <c r="D3072" s="2" t="s">
        <v>16943</v>
      </c>
      <c r="E3072" s="323" t="s">
        <v>5960</v>
      </c>
    </row>
    <row r="3073" customFormat="false" ht="12.8" hidden="false" customHeight="false" outlineLevel="0" collapsed="false">
      <c r="A3073" s="3" t="n">
        <v>1858</v>
      </c>
      <c r="B3073" s="3" t="s">
        <v>1640</v>
      </c>
      <c r="C3073" s="3" t="s">
        <v>19366</v>
      </c>
      <c r="D3073" s="2" t="s">
        <v>16943</v>
      </c>
      <c r="E3073" s="323" t="s">
        <v>19367</v>
      </c>
    </row>
    <row r="3074" customFormat="false" ht="12.8" hidden="false" customHeight="false" outlineLevel="0" collapsed="false">
      <c r="A3074" s="3" t="n">
        <v>1844</v>
      </c>
      <c r="B3074" s="3" t="s">
        <v>1640</v>
      </c>
      <c r="C3074" s="3" t="s">
        <v>19368</v>
      </c>
      <c r="D3074" s="2" t="s">
        <v>16943</v>
      </c>
      <c r="E3074" s="323" t="s">
        <v>19369</v>
      </c>
    </row>
    <row r="3075" customFormat="false" ht="12.8" hidden="false" customHeight="false" outlineLevel="0" collapsed="false">
      <c r="A3075" s="3" t="n">
        <v>1863</v>
      </c>
      <c r="B3075" s="3" t="s">
        <v>1640</v>
      </c>
      <c r="C3075" s="3" t="s">
        <v>19370</v>
      </c>
      <c r="D3075" s="2" t="s">
        <v>16943</v>
      </c>
      <c r="E3075" s="323" t="s">
        <v>19371</v>
      </c>
    </row>
    <row r="3076" customFormat="false" ht="12.8" hidden="false" customHeight="false" outlineLevel="0" collapsed="false">
      <c r="A3076" s="3" t="n">
        <v>1865</v>
      </c>
      <c r="B3076" s="3" t="s">
        <v>1640</v>
      </c>
      <c r="C3076" s="3" t="s">
        <v>19372</v>
      </c>
      <c r="D3076" s="2" t="s">
        <v>16943</v>
      </c>
      <c r="E3076" s="323" t="s">
        <v>19373</v>
      </c>
    </row>
    <row r="3077" customFormat="false" ht="12.8" hidden="false" customHeight="false" outlineLevel="0" collapsed="false">
      <c r="A3077" s="3" t="n">
        <v>36355</v>
      </c>
      <c r="B3077" s="3" t="s">
        <v>1640</v>
      </c>
      <c r="C3077" s="3" t="s">
        <v>19374</v>
      </c>
      <c r="D3077" s="2" t="s">
        <v>16943</v>
      </c>
      <c r="E3077" s="323" t="s">
        <v>9013</v>
      </c>
    </row>
    <row r="3078" customFormat="false" ht="12.8" hidden="false" customHeight="false" outlineLevel="0" collapsed="false">
      <c r="A3078" s="3" t="n">
        <v>36356</v>
      </c>
      <c r="B3078" s="3" t="s">
        <v>1640</v>
      </c>
      <c r="C3078" s="3" t="s">
        <v>19375</v>
      </c>
      <c r="D3078" s="2" t="s">
        <v>16943</v>
      </c>
      <c r="E3078" s="323" t="s">
        <v>19376</v>
      </c>
    </row>
    <row r="3079" customFormat="false" ht="12.8" hidden="false" customHeight="false" outlineLevel="0" collapsed="false">
      <c r="A3079" s="3" t="n">
        <v>1966</v>
      </c>
      <c r="B3079" s="3" t="s">
        <v>1640</v>
      </c>
      <c r="C3079" s="3" t="s">
        <v>19377</v>
      </c>
      <c r="D3079" s="2" t="s">
        <v>16943</v>
      </c>
      <c r="E3079" s="323" t="s">
        <v>19378</v>
      </c>
    </row>
    <row r="3080" customFormat="false" ht="12.8" hidden="false" customHeight="false" outlineLevel="0" collapsed="false">
      <c r="A3080" s="3" t="n">
        <v>1933</v>
      </c>
      <c r="B3080" s="3" t="s">
        <v>1640</v>
      </c>
      <c r="C3080" s="3" t="s">
        <v>19379</v>
      </c>
      <c r="D3080" s="2" t="s">
        <v>16943</v>
      </c>
      <c r="E3080" s="323" t="s">
        <v>10957</v>
      </c>
    </row>
    <row r="3081" customFormat="false" ht="12.8" hidden="false" customHeight="false" outlineLevel="0" collapsed="false">
      <c r="A3081" s="3" t="n">
        <v>1932</v>
      </c>
      <c r="B3081" s="3" t="s">
        <v>1640</v>
      </c>
      <c r="C3081" s="3" t="s">
        <v>19380</v>
      </c>
      <c r="D3081" s="2" t="s">
        <v>16943</v>
      </c>
      <c r="E3081" s="323" t="s">
        <v>6667</v>
      </c>
    </row>
    <row r="3082" customFormat="false" ht="12.8" hidden="false" customHeight="false" outlineLevel="0" collapsed="false">
      <c r="A3082" s="3" t="n">
        <v>1951</v>
      </c>
      <c r="B3082" s="3" t="s">
        <v>1640</v>
      </c>
      <c r="C3082" s="3" t="s">
        <v>19381</v>
      </c>
      <c r="D3082" s="2" t="s">
        <v>16943</v>
      </c>
      <c r="E3082" s="323" t="s">
        <v>19382</v>
      </c>
    </row>
    <row r="3083" customFormat="false" ht="12.8" hidden="false" customHeight="false" outlineLevel="0" collapsed="false">
      <c r="A3083" s="3" t="n">
        <v>1970</v>
      </c>
      <c r="B3083" s="3" t="s">
        <v>1640</v>
      </c>
      <c r="C3083" s="3" t="s">
        <v>19383</v>
      </c>
      <c r="D3083" s="2" t="s">
        <v>16943</v>
      </c>
      <c r="E3083" s="323" t="s">
        <v>19384</v>
      </c>
    </row>
    <row r="3084" customFormat="false" ht="12.8" hidden="false" customHeight="false" outlineLevel="0" collapsed="false">
      <c r="A3084" s="3" t="n">
        <v>1967</v>
      </c>
      <c r="B3084" s="3" t="s">
        <v>1640</v>
      </c>
      <c r="C3084" s="3" t="s">
        <v>19385</v>
      </c>
      <c r="D3084" s="2" t="s">
        <v>16943</v>
      </c>
      <c r="E3084" s="323" t="s">
        <v>19386</v>
      </c>
    </row>
    <row r="3085" customFormat="false" ht="12.8" hidden="false" customHeight="false" outlineLevel="0" collapsed="false">
      <c r="A3085" s="3" t="n">
        <v>1968</v>
      </c>
      <c r="B3085" s="3" t="s">
        <v>1640</v>
      </c>
      <c r="C3085" s="3" t="s">
        <v>19387</v>
      </c>
      <c r="D3085" s="2" t="s">
        <v>16943</v>
      </c>
      <c r="E3085" s="323" t="s">
        <v>19388</v>
      </c>
    </row>
    <row r="3086" customFormat="false" ht="12.8" hidden="false" customHeight="false" outlineLevel="0" collapsed="false">
      <c r="A3086" s="3" t="n">
        <v>1969</v>
      </c>
      <c r="B3086" s="3" t="s">
        <v>1640</v>
      </c>
      <c r="C3086" s="3" t="s">
        <v>19389</v>
      </c>
      <c r="D3086" s="2" t="s">
        <v>16943</v>
      </c>
      <c r="E3086" s="323" t="s">
        <v>19390</v>
      </c>
    </row>
    <row r="3087" customFormat="false" ht="12.8" hidden="false" customHeight="false" outlineLevel="0" collapsed="false">
      <c r="A3087" s="3" t="n">
        <v>1827</v>
      </c>
      <c r="B3087" s="3" t="s">
        <v>1640</v>
      </c>
      <c r="C3087" s="3" t="s">
        <v>19391</v>
      </c>
      <c r="D3087" s="2" t="s">
        <v>16943</v>
      </c>
      <c r="E3087" s="323" t="s">
        <v>19392</v>
      </c>
    </row>
    <row r="3088" customFormat="false" ht="12.8" hidden="false" customHeight="false" outlineLevel="0" collapsed="false">
      <c r="A3088" s="3" t="n">
        <v>1831</v>
      </c>
      <c r="B3088" s="3" t="s">
        <v>1640</v>
      </c>
      <c r="C3088" s="3" t="s">
        <v>19393</v>
      </c>
      <c r="D3088" s="2" t="s">
        <v>16943</v>
      </c>
      <c r="E3088" s="323" t="s">
        <v>19394</v>
      </c>
    </row>
    <row r="3089" customFormat="false" ht="12.8" hidden="false" customHeight="false" outlineLevel="0" collapsed="false">
      <c r="A3089" s="3" t="n">
        <v>1825</v>
      </c>
      <c r="B3089" s="3" t="s">
        <v>1640</v>
      </c>
      <c r="C3089" s="3" t="s">
        <v>19395</v>
      </c>
      <c r="D3089" s="2" t="s">
        <v>16943</v>
      </c>
      <c r="E3089" s="323" t="s">
        <v>18733</v>
      </c>
    </row>
    <row r="3090" customFormat="false" ht="12.8" hidden="false" customHeight="false" outlineLevel="0" collapsed="false">
      <c r="A3090" s="3" t="n">
        <v>1828</v>
      </c>
      <c r="B3090" s="3" t="s">
        <v>1640</v>
      </c>
      <c r="C3090" s="3" t="s">
        <v>19396</v>
      </c>
      <c r="D3090" s="2" t="s">
        <v>16943</v>
      </c>
      <c r="E3090" s="323" t="s">
        <v>19397</v>
      </c>
    </row>
    <row r="3091" customFormat="false" ht="12.8" hidden="false" customHeight="false" outlineLevel="0" collapsed="false">
      <c r="A3091" s="3" t="n">
        <v>1845</v>
      </c>
      <c r="B3091" s="3" t="s">
        <v>1640</v>
      </c>
      <c r="C3091" s="3" t="s">
        <v>19398</v>
      </c>
      <c r="D3091" s="2" t="s">
        <v>16943</v>
      </c>
      <c r="E3091" s="323" t="s">
        <v>19100</v>
      </c>
    </row>
    <row r="3092" customFormat="false" ht="12.8" hidden="false" customHeight="false" outlineLevel="0" collapsed="false">
      <c r="A3092" s="3" t="n">
        <v>1824</v>
      </c>
      <c r="B3092" s="3" t="s">
        <v>1640</v>
      </c>
      <c r="C3092" s="3" t="s">
        <v>19399</v>
      </c>
      <c r="D3092" s="2" t="s">
        <v>16943</v>
      </c>
      <c r="E3092" s="323" t="s">
        <v>15361</v>
      </c>
    </row>
    <row r="3093" customFormat="false" ht="12.8" hidden="false" customHeight="false" outlineLevel="0" collapsed="false">
      <c r="A3093" s="3" t="n">
        <v>1940</v>
      </c>
      <c r="B3093" s="3" t="s">
        <v>1640</v>
      </c>
      <c r="C3093" s="3" t="s">
        <v>19400</v>
      </c>
      <c r="D3093" s="2" t="s">
        <v>16943</v>
      </c>
      <c r="E3093" s="323" t="s">
        <v>19401</v>
      </c>
    </row>
    <row r="3094" customFormat="false" ht="12.8" hidden="false" customHeight="false" outlineLevel="0" collapsed="false">
      <c r="A3094" s="3" t="n">
        <v>1937</v>
      </c>
      <c r="B3094" s="3" t="s">
        <v>1640</v>
      </c>
      <c r="C3094" s="3" t="s">
        <v>19402</v>
      </c>
      <c r="D3094" s="2" t="s">
        <v>16943</v>
      </c>
      <c r="E3094" s="323" t="s">
        <v>17139</v>
      </c>
    </row>
    <row r="3095" customFormat="false" ht="12.8" hidden="false" customHeight="false" outlineLevel="0" collapsed="false">
      <c r="A3095" s="3" t="n">
        <v>1939</v>
      </c>
      <c r="B3095" s="3" t="s">
        <v>1640</v>
      </c>
      <c r="C3095" s="3" t="s">
        <v>19403</v>
      </c>
      <c r="D3095" s="2" t="s">
        <v>16943</v>
      </c>
      <c r="E3095" s="323" t="s">
        <v>19404</v>
      </c>
    </row>
    <row r="3096" customFormat="false" ht="12.8" hidden="false" customHeight="false" outlineLevel="0" collapsed="false">
      <c r="A3096" s="3" t="n">
        <v>1938</v>
      </c>
      <c r="B3096" s="3" t="s">
        <v>1640</v>
      </c>
      <c r="C3096" s="3" t="s">
        <v>19405</v>
      </c>
      <c r="D3096" s="2" t="s">
        <v>16943</v>
      </c>
      <c r="E3096" s="323" t="s">
        <v>19406</v>
      </c>
    </row>
    <row r="3097" customFormat="false" ht="12.8" hidden="false" customHeight="false" outlineLevel="0" collapsed="false">
      <c r="A3097" s="3" t="n">
        <v>42693</v>
      </c>
      <c r="B3097" s="3" t="s">
        <v>1640</v>
      </c>
      <c r="C3097" s="3" t="s">
        <v>19407</v>
      </c>
      <c r="D3097" s="2" t="s">
        <v>16943</v>
      </c>
      <c r="E3097" s="323" t="s">
        <v>19408</v>
      </c>
    </row>
    <row r="3098" customFormat="false" ht="12.8" hidden="false" customHeight="false" outlineLevel="0" collapsed="false">
      <c r="A3098" s="3" t="n">
        <v>42695</v>
      </c>
      <c r="B3098" s="3" t="s">
        <v>1640</v>
      </c>
      <c r="C3098" s="3" t="s">
        <v>19409</v>
      </c>
      <c r="D3098" s="2" t="s">
        <v>16943</v>
      </c>
      <c r="E3098" s="323" t="s">
        <v>19410</v>
      </c>
    </row>
    <row r="3099" customFormat="false" ht="12.8" hidden="false" customHeight="false" outlineLevel="0" collapsed="false">
      <c r="A3099" s="3" t="n">
        <v>42694</v>
      </c>
      <c r="B3099" s="3" t="s">
        <v>1640</v>
      </c>
      <c r="C3099" s="3" t="s">
        <v>19411</v>
      </c>
      <c r="D3099" s="2" t="s">
        <v>16943</v>
      </c>
      <c r="E3099" s="323" t="s">
        <v>19412</v>
      </c>
    </row>
    <row r="3100" customFormat="false" ht="12.8" hidden="false" customHeight="false" outlineLevel="0" collapsed="false">
      <c r="A3100" s="3" t="n">
        <v>20097</v>
      </c>
      <c r="B3100" s="3" t="s">
        <v>1640</v>
      </c>
      <c r="C3100" s="3" t="s">
        <v>19413</v>
      </c>
      <c r="D3100" s="2" t="s">
        <v>16943</v>
      </c>
      <c r="E3100" s="323" t="s">
        <v>12182</v>
      </c>
    </row>
    <row r="3101" customFormat="false" ht="12.8" hidden="false" customHeight="false" outlineLevel="0" collapsed="false">
      <c r="A3101" s="3" t="n">
        <v>20098</v>
      </c>
      <c r="B3101" s="3" t="s">
        <v>1640</v>
      </c>
      <c r="C3101" s="3" t="s">
        <v>19414</v>
      </c>
      <c r="D3101" s="2" t="s">
        <v>16943</v>
      </c>
      <c r="E3101" s="323" t="s">
        <v>15079</v>
      </c>
    </row>
    <row r="3102" customFormat="false" ht="12.8" hidden="false" customHeight="false" outlineLevel="0" collapsed="false">
      <c r="A3102" s="3" t="n">
        <v>20096</v>
      </c>
      <c r="B3102" s="3" t="s">
        <v>1640</v>
      </c>
      <c r="C3102" s="3" t="s">
        <v>19415</v>
      </c>
      <c r="D3102" s="2" t="s">
        <v>16943</v>
      </c>
      <c r="E3102" s="323" t="s">
        <v>19416</v>
      </c>
    </row>
    <row r="3103" customFormat="false" ht="12.8" hidden="false" customHeight="false" outlineLevel="0" collapsed="false">
      <c r="A3103" s="3" t="n">
        <v>2628</v>
      </c>
      <c r="B3103" s="3" t="s">
        <v>1640</v>
      </c>
      <c r="C3103" s="3" t="s">
        <v>19417</v>
      </c>
      <c r="D3103" s="2" t="s">
        <v>16943</v>
      </c>
      <c r="E3103" s="323" t="s">
        <v>19418</v>
      </c>
    </row>
    <row r="3104" customFormat="false" ht="12.8" hidden="false" customHeight="false" outlineLevel="0" collapsed="false">
      <c r="A3104" s="3" t="n">
        <v>2622</v>
      </c>
      <c r="B3104" s="3" t="s">
        <v>1640</v>
      </c>
      <c r="C3104" s="3" t="s">
        <v>19419</v>
      </c>
      <c r="D3104" s="2" t="s">
        <v>16943</v>
      </c>
      <c r="E3104" s="323" t="s">
        <v>12021</v>
      </c>
    </row>
    <row r="3105" customFormat="false" ht="12.8" hidden="false" customHeight="false" outlineLevel="0" collapsed="false">
      <c r="A3105" s="3" t="n">
        <v>2623</v>
      </c>
      <c r="B3105" s="3" t="s">
        <v>1640</v>
      </c>
      <c r="C3105" s="3" t="s">
        <v>19420</v>
      </c>
      <c r="D3105" s="2" t="s">
        <v>16943</v>
      </c>
      <c r="E3105" s="323" t="s">
        <v>17769</v>
      </c>
    </row>
    <row r="3106" customFormat="false" ht="12.8" hidden="false" customHeight="false" outlineLevel="0" collapsed="false">
      <c r="A3106" s="3" t="n">
        <v>2624</v>
      </c>
      <c r="B3106" s="3" t="s">
        <v>1640</v>
      </c>
      <c r="C3106" s="3" t="s">
        <v>19421</v>
      </c>
      <c r="D3106" s="2" t="s">
        <v>16943</v>
      </c>
      <c r="E3106" s="323" t="s">
        <v>19422</v>
      </c>
    </row>
    <row r="3107" customFormat="false" ht="12.8" hidden="false" customHeight="false" outlineLevel="0" collapsed="false">
      <c r="A3107" s="3" t="n">
        <v>2625</v>
      </c>
      <c r="B3107" s="3" t="s">
        <v>1640</v>
      </c>
      <c r="C3107" s="3" t="s">
        <v>19423</v>
      </c>
      <c r="D3107" s="2" t="s">
        <v>16943</v>
      </c>
      <c r="E3107" s="323" t="s">
        <v>19424</v>
      </c>
    </row>
    <row r="3108" customFormat="false" ht="12.8" hidden="false" customHeight="false" outlineLevel="0" collapsed="false">
      <c r="A3108" s="3" t="n">
        <v>2626</v>
      </c>
      <c r="B3108" s="3" t="s">
        <v>1640</v>
      </c>
      <c r="C3108" s="3" t="s">
        <v>19425</v>
      </c>
      <c r="D3108" s="2" t="s">
        <v>16943</v>
      </c>
      <c r="E3108" s="323" t="s">
        <v>19426</v>
      </c>
    </row>
    <row r="3109" customFormat="false" ht="12.8" hidden="false" customHeight="false" outlineLevel="0" collapsed="false">
      <c r="A3109" s="3" t="n">
        <v>2630</v>
      </c>
      <c r="B3109" s="3" t="s">
        <v>1640</v>
      </c>
      <c r="C3109" s="3" t="s">
        <v>19427</v>
      </c>
      <c r="D3109" s="2" t="s">
        <v>16943</v>
      </c>
      <c r="E3109" s="323" t="s">
        <v>19428</v>
      </c>
    </row>
    <row r="3110" customFormat="false" ht="12.8" hidden="false" customHeight="false" outlineLevel="0" collapsed="false">
      <c r="A3110" s="3" t="n">
        <v>2627</v>
      </c>
      <c r="B3110" s="3" t="s">
        <v>1640</v>
      </c>
      <c r="C3110" s="3" t="s">
        <v>19429</v>
      </c>
      <c r="D3110" s="2" t="s">
        <v>16943</v>
      </c>
      <c r="E3110" s="323" t="s">
        <v>12646</v>
      </c>
    </row>
    <row r="3111" customFormat="false" ht="12.8" hidden="false" customHeight="false" outlineLevel="0" collapsed="false">
      <c r="A3111" s="3" t="n">
        <v>2629</v>
      </c>
      <c r="B3111" s="3" t="s">
        <v>1640</v>
      </c>
      <c r="C3111" s="3" t="s">
        <v>19430</v>
      </c>
      <c r="D3111" s="2" t="s">
        <v>16943</v>
      </c>
      <c r="E3111" s="323" t="s">
        <v>19431</v>
      </c>
    </row>
    <row r="3112" customFormat="false" ht="12.8" hidden="false" customHeight="false" outlineLevel="0" collapsed="false">
      <c r="A3112" s="3" t="n">
        <v>1880</v>
      </c>
      <c r="B3112" s="3" t="s">
        <v>1640</v>
      </c>
      <c r="C3112" s="3" t="s">
        <v>19432</v>
      </c>
      <c r="D3112" s="2" t="s">
        <v>16943</v>
      </c>
      <c r="E3112" s="323" t="s">
        <v>18181</v>
      </c>
    </row>
    <row r="3113" customFormat="false" ht="12.8" hidden="false" customHeight="false" outlineLevel="0" collapsed="false">
      <c r="A3113" s="3" t="n">
        <v>39274</v>
      </c>
      <c r="B3113" s="3" t="s">
        <v>1640</v>
      </c>
      <c r="C3113" s="3" t="s">
        <v>19433</v>
      </c>
      <c r="D3113" s="2" t="s">
        <v>16943</v>
      </c>
      <c r="E3113" s="323" t="s">
        <v>12133</v>
      </c>
    </row>
    <row r="3114" customFormat="false" ht="12.8" hidden="false" customHeight="false" outlineLevel="0" collapsed="false">
      <c r="A3114" s="3" t="n">
        <v>12033</v>
      </c>
      <c r="B3114" s="3" t="s">
        <v>1640</v>
      </c>
      <c r="C3114" s="3" t="s">
        <v>19434</v>
      </c>
      <c r="D3114" s="2" t="s">
        <v>16943</v>
      </c>
      <c r="E3114" s="323" t="s">
        <v>12057</v>
      </c>
    </row>
    <row r="3115" customFormat="false" ht="12.8" hidden="false" customHeight="false" outlineLevel="0" collapsed="false">
      <c r="A3115" s="3" t="n">
        <v>40408</v>
      </c>
      <c r="B3115" s="3" t="s">
        <v>1640</v>
      </c>
      <c r="C3115" s="3" t="s">
        <v>19435</v>
      </c>
      <c r="D3115" s="2" t="s">
        <v>16943</v>
      </c>
      <c r="E3115" s="323" t="s">
        <v>19436</v>
      </c>
    </row>
    <row r="3116" customFormat="false" ht="12.8" hidden="false" customHeight="false" outlineLevel="0" collapsed="false">
      <c r="A3116" s="3" t="n">
        <v>40409</v>
      </c>
      <c r="B3116" s="3" t="s">
        <v>1640</v>
      </c>
      <c r="C3116" s="3" t="s">
        <v>19437</v>
      </c>
      <c r="D3116" s="2" t="s">
        <v>16943</v>
      </c>
      <c r="E3116" s="323" t="s">
        <v>14659</v>
      </c>
    </row>
    <row r="3117" customFormat="false" ht="12.8" hidden="false" customHeight="false" outlineLevel="0" collapsed="false">
      <c r="A3117" s="3" t="n">
        <v>39276</v>
      </c>
      <c r="B3117" s="3" t="s">
        <v>1640</v>
      </c>
      <c r="C3117" s="3" t="s">
        <v>19438</v>
      </c>
      <c r="D3117" s="2" t="s">
        <v>16943</v>
      </c>
      <c r="E3117" s="323" t="s">
        <v>17974</v>
      </c>
    </row>
    <row r="3118" customFormat="false" ht="12.8" hidden="false" customHeight="false" outlineLevel="0" collapsed="false">
      <c r="A3118" s="3" t="n">
        <v>39277</v>
      </c>
      <c r="B3118" s="3" t="s">
        <v>1640</v>
      </c>
      <c r="C3118" s="3" t="s">
        <v>19439</v>
      </c>
      <c r="D3118" s="2" t="s">
        <v>16943</v>
      </c>
      <c r="E3118" s="323" t="s">
        <v>4488</v>
      </c>
    </row>
    <row r="3119" customFormat="false" ht="12.8" hidden="false" customHeight="false" outlineLevel="0" collapsed="false">
      <c r="A3119" s="3" t="n">
        <v>12034</v>
      </c>
      <c r="B3119" s="3" t="s">
        <v>1640</v>
      </c>
      <c r="C3119" s="3" t="s">
        <v>19440</v>
      </c>
      <c r="D3119" s="2" t="s">
        <v>16943</v>
      </c>
      <c r="E3119" s="323" t="s">
        <v>4136</v>
      </c>
    </row>
    <row r="3120" customFormat="false" ht="12.8" hidden="false" customHeight="false" outlineLevel="0" collapsed="false">
      <c r="A3120" s="3" t="n">
        <v>39879</v>
      </c>
      <c r="B3120" s="3" t="s">
        <v>1640</v>
      </c>
      <c r="C3120" s="3" t="s">
        <v>19441</v>
      </c>
      <c r="D3120" s="2" t="s">
        <v>16943</v>
      </c>
      <c r="E3120" s="323" t="s">
        <v>2754</v>
      </c>
    </row>
    <row r="3121" customFormat="false" ht="12.8" hidden="false" customHeight="false" outlineLevel="0" collapsed="false">
      <c r="A3121" s="3" t="n">
        <v>39880</v>
      </c>
      <c r="B3121" s="3" t="s">
        <v>1640</v>
      </c>
      <c r="C3121" s="3" t="s">
        <v>19442</v>
      </c>
      <c r="D3121" s="2" t="s">
        <v>16943</v>
      </c>
      <c r="E3121" s="323" t="s">
        <v>8979</v>
      </c>
    </row>
    <row r="3122" customFormat="false" ht="12.8" hidden="false" customHeight="false" outlineLevel="0" collapsed="false">
      <c r="A3122" s="3" t="n">
        <v>39881</v>
      </c>
      <c r="B3122" s="3" t="s">
        <v>1640</v>
      </c>
      <c r="C3122" s="3" t="s">
        <v>19443</v>
      </c>
      <c r="D3122" s="2" t="s">
        <v>16943</v>
      </c>
      <c r="E3122" s="323" t="s">
        <v>19444</v>
      </c>
    </row>
    <row r="3123" customFormat="false" ht="12.8" hidden="false" customHeight="false" outlineLevel="0" collapsed="false">
      <c r="A3123" s="3" t="n">
        <v>39882</v>
      </c>
      <c r="B3123" s="3" t="s">
        <v>1640</v>
      </c>
      <c r="C3123" s="3" t="s">
        <v>19445</v>
      </c>
      <c r="D3123" s="2" t="s">
        <v>16943</v>
      </c>
      <c r="E3123" s="323" t="s">
        <v>6307</v>
      </c>
    </row>
    <row r="3124" customFormat="false" ht="12.8" hidden="false" customHeight="false" outlineLevel="0" collapsed="false">
      <c r="A3124" s="3" t="n">
        <v>39883</v>
      </c>
      <c r="B3124" s="3" t="s">
        <v>1640</v>
      </c>
      <c r="C3124" s="3" t="s">
        <v>19446</v>
      </c>
      <c r="D3124" s="2" t="s">
        <v>16943</v>
      </c>
      <c r="E3124" s="323" t="s">
        <v>19447</v>
      </c>
    </row>
    <row r="3125" customFormat="false" ht="12.8" hidden="false" customHeight="false" outlineLevel="0" collapsed="false">
      <c r="A3125" s="3" t="n">
        <v>39884</v>
      </c>
      <c r="B3125" s="3" t="s">
        <v>1640</v>
      </c>
      <c r="C3125" s="3" t="s">
        <v>19448</v>
      </c>
      <c r="D3125" s="2" t="s">
        <v>16943</v>
      </c>
      <c r="E3125" s="323" t="s">
        <v>7832</v>
      </c>
    </row>
    <row r="3126" customFormat="false" ht="12.8" hidden="false" customHeight="false" outlineLevel="0" collapsed="false">
      <c r="A3126" s="3" t="n">
        <v>39885</v>
      </c>
      <c r="B3126" s="3" t="s">
        <v>1640</v>
      </c>
      <c r="C3126" s="3" t="s">
        <v>19449</v>
      </c>
      <c r="D3126" s="2" t="s">
        <v>16943</v>
      </c>
      <c r="E3126" s="323" t="s">
        <v>19450</v>
      </c>
    </row>
    <row r="3127" customFormat="false" ht="12.8" hidden="false" customHeight="false" outlineLevel="0" collapsed="false">
      <c r="A3127" s="3" t="n">
        <v>1777</v>
      </c>
      <c r="B3127" s="3" t="s">
        <v>1640</v>
      </c>
      <c r="C3127" s="3" t="s">
        <v>19451</v>
      </c>
      <c r="D3127" s="2" t="s">
        <v>16943</v>
      </c>
      <c r="E3127" s="323" t="s">
        <v>19452</v>
      </c>
    </row>
    <row r="3128" customFormat="false" ht="12.8" hidden="false" customHeight="false" outlineLevel="0" collapsed="false">
      <c r="A3128" s="3" t="n">
        <v>1819</v>
      </c>
      <c r="B3128" s="3" t="s">
        <v>1640</v>
      </c>
      <c r="C3128" s="3" t="s">
        <v>19453</v>
      </c>
      <c r="D3128" s="2" t="s">
        <v>16943</v>
      </c>
      <c r="E3128" s="323" t="s">
        <v>19454</v>
      </c>
    </row>
    <row r="3129" customFormat="false" ht="12.8" hidden="false" customHeight="false" outlineLevel="0" collapsed="false">
      <c r="A3129" s="3" t="n">
        <v>1775</v>
      </c>
      <c r="B3129" s="3" t="s">
        <v>1640</v>
      </c>
      <c r="C3129" s="3" t="s">
        <v>19455</v>
      </c>
      <c r="D3129" s="2" t="s">
        <v>16943</v>
      </c>
      <c r="E3129" s="323" t="s">
        <v>19456</v>
      </c>
    </row>
    <row r="3130" customFormat="false" ht="12.8" hidden="false" customHeight="false" outlineLevel="0" collapsed="false">
      <c r="A3130" s="3" t="n">
        <v>1776</v>
      </c>
      <c r="B3130" s="3" t="s">
        <v>1640</v>
      </c>
      <c r="C3130" s="3" t="s">
        <v>19457</v>
      </c>
      <c r="D3130" s="2" t="s">
        <v>16943</v>
      </c>
      <c r="E3130" s="323" t="s">
        <v>19458</v>
      </c>
    </row>
    <row r="3131" customFormat="false" ht="12.8" hidden="false" customHeight="false" outlineLevel="0" collapsed="false">
      <c r="A3131" s="3" t="n">
        <v>1778</v>
      </c>
      <c r="B3131" s="3" t="s">
        <v>1640</v>
      </c>
      <c r="C3131" s="3" t="s">
        <v>19459</v>
      </c>
      <c r="D3131" s="2" t="s">
        <v>16943</v>
      </c>
      <c r="E3131" s="323" t="s">
        <v>19460</v>
      </c>
    </row>
    <row r="3132" customFormat="false" ht="12.8" hidden="false" customHeight="false" outlineLevel="0" collapsed="false">
      <c r="A3132" s="3" t="n">
        <v>1818</v>
      </c>
      <c r="B3132" s="3" t="s">
        <v>1640</v>
      </c>
      <c r="C3132" s="3" t="s">
        <v>19461</v>
      </c>
      <c r="D3132" s="2" t="s">
        <v>16943</v>
      </c>
      <c r="E3132" s="323" t="s">
        <v>11203</v>
      </c>
    </row>
    <row r="3133" customFormat="false" ht="12.8" hidden="false" customHeight="false" outlineLevel="0" collapsed="false">
      <c r="A3133" s="3" t="n">
        <v>1820</v>
      </c>
      <c r="B3133" s="3" t="s">
        <v>1640</v>
      </c>
      <c r="C3133" s="3" t="s">
        <v>19462</v>
      </c>
      <c r="D3133" s="2" t="s">
        <v>16943</v>
      </c>
      <c r="E3133" s="323" t="s">
        <v>3752</v>
      </c>
    </row>
    <row r="3134" customFormat="false" ht="12.8" hidden="false" customHeight="false" outlineLevel="0" collapsed="false">
      <c r="A3134" s="3" t="n">
        <v>1779</v>
      </c>
      <c r="B3134" s="3" t="s">
        <v>1640</v>
      </c>
      <c r="C3134" s="3" t="s">
        <v>19463</v>
      </c>
      <c r="D3134" s="2" t="s">
        <v>16943</v>
      </c>
      <c r="E3134" s="323" t="s">
        <v>19464</v>
      </c>
    </row>
    <row r="3135" customFormat="false" ht="12.8" hidden="false" customHeight="false" outlineLevel="0" collapsed="false">
      <c r="A3135" s="3" t="n">
        <v>1780</v>
      </c>
      <c r="B3135" s="3" t="s">
        <v>1640</v>
      </c>
      <c r="C3135" s="3" t="s">
        <v>19465</v>
      </c>
      <c r="D3135" s="2" t="s">
        <v>16943</v>
      </c>
      <c r="E3135" s="323" t="s">
        <v>19466</v>
      </c>
    </row>
    <row r="3136" customFormat="false" ht="12.8" hidden="false" customHeight="false" outlineLevel="0" collapsed="false">
      <c r="A3136" s="3" t="n">
        <v>1783</v>
      </c>
      <c r="B3136" s="3" t="s">
        <v>1640</v>
      </c>
      <c r="C3136" s="3" t="s">
        <v>19467</v>
      </c>
      <c r="D3136" s="2" t="s">
        <v>16943</v>
      </c>
      <c r="E3136" s="323" t="s">
        <v>12927</v>
      </c>
    </row>
    <row r="3137" customFormat="false" ht="12.8" hidden="false" customHeight="false" outlineLevel="0" collapsed="false">
      <c r="A3137" s="3" t="n">
        <v>1782</v>
      </c>
      <c r="B3137" s="3" t="s">
        <v>1640</v>
      </c>
      <c r="C3137" s="3" t="s">
        <v>19468</v>
      </c>
      <c r="D3137" s="2" t="s">
        <v>16943</v>
      </c>
      <c r="E3137" s="323" t="s">
        <v>3472</v>
      </c>
    </row>
    <row r="3138" customFormat="false" ht="12.8" hidden="false" customHeight="false" outlineLevel="0" collapsed="false">
      <c r="A3138" s="3" t="n">
        <v>1817</v>
      </c>
      <c r="B3138" s="3" t="s">
        <v>1640</v>
      </c>
      <c r="C3138" s="3" t="s">
        <v>19469</v>
      </c>
      <c r="D3138" s="2" t="s">
        <v>16943</v>
      </c>
      <c r="E3138" s="323" t="s">
        <v>19470</v>
      </c>
    </row>
    <row r="3139" customFormat="false" ht="12.8" hidden="false" customHeight="false" outlineLevel="0" collapsed="false">
      <c r="A3139" s="3" t="n">
        <v>1781</v>
      </c>
      <c r="B3139" s="3" t="s">
        <v>1640</v>
      </c>
      <c r="C3139" s="3" t="s">
        <v>19471</v>
      </c>
      <c r="D3139" s="2" t="s">
        <v>16943</v>
      </c>
      <c r="E3139" s="323" t="s">
        <v>19472</v>
      </c>
    </row>
    <row r="3140" customFormat="false" ht="12.8" hidden="false" customHeight="false" outlineLevel="0" collapsed="false">
      <c r="A3140" s="3" t="n">
        <v>1784</v>
      </c>
      <c r="B3140" s="3" t="s">
        <v>1640</v>
      </c>
      <c r="C3140" s="3" t="s">
        <v>19473</v>
      </c>
      <c r="D3140" s="2" t="s">
        <v>16943</v>
      </c>
      <c r="E3140" s="323" t="s">
        <v>19474</v>
      </c>
    </row>
    <row r="3141" customFormat="false" ht="12.8" hidden="false" customHeight="false" outlineLevel="0" collapsed="false">
      <c r="A3141" s="3" t="n">
        <v>1810</v>
      </c>
      <c r="B3141" s="3" t="s">
        <v>1640</v>
      </c>
      <c r="C3141" s="3" t="s">
        <v>19475</v>
      </c>
      <c r="D3141" s="2" t="s">
        <v>16943</v>
      </c>
      <c r="E3141" s="323" t="s">
        <v>13367</v>
      </c>
    </row>
    <row r="3142" customFormat="false" ht="12.8" hidden="false" customHeight="false" outlineLevel="0" collapsed="false">
      <c r="A3142" s="3" t="n">
        <v>1811</v>
      </c>
      <c r="B3142" s="3" t="s">
        <v>1640</v>
      </c>
      <c r="C3142" s="3" t="s">
        <v>19476</v>
      </c>
      <c r="D3142" s="2" t="s">
        <v>16943</v>
      </c>
      <c r="E3142" s="323" t="s">
        <v>10550</v>
      </c>
    </row>
    <row r="3143" customFormat="false" ht="12.8" hidden="false" customHeight="false" outlineLevel="0" collapsed="false">
      <c r="A3143" s="3" t="n">
        <v>1812</v>
      </c>
      <c r="B3143" s="3" t="s">
        <v>1640</v>
      </c>
      <c r="C3143" s="3" t="s">
        <v>19477</v>
      </c>
      <c r="D3143" s="2" t="s">
        <v>16943</v>
      </c>
      <c r="E3143" s="323" t="s">
        <v>19478</v>
      </c>
    </row>
    <row r="3144" customFormat="false" ht="12.8" hidden="false" customHeight="false" outlineLevel="0" collapsed="false">
      <c r="A3144" s="3" t="n">
        <v>40386</v>
      </c>
      <c r="B3144" s="3" t="s">
        <v>1640</v>
      </c>
      <c r="C3144" s="3" t="s">
        <v>19479</v>
      </c>
      <c r="D3144" s="2" t="s">
        <v>16943</v>
      </c>
      <c r="E3144" s="323" t="s">
        <v>19480</v>
      </c>
    </row>
    <row r="3145" customFormat="false" ht="12.8" hidden="false" customHeight="false" outlineLevel="0" collapsed="false">
      <c r="A3145" s="3" t="n">
        <v>40384</v>
      </c>
      <c r="B3145" s="3" t="s">
        <v>1640</v>
      </c>
      <c r="C3145" s="3" t="s">
        <v>19481</v>
      </c>
      <c r="D3145" s="2" t="s">
        <v>16943</v>
      </c>
      <c r="E3145" s="323" t="s">
        <v>19482</v>
      </c>
    </row>
    <row r="3146" customFormat="false" ht="12.8" hidden="false" customHeight="false" outlineLevel="0" collapsed="false">
      <c r="A3146" s="3" t="n">
        <v>40379</v>
      </c>
      <c r="B3146" s="3" t="s">
        <v>1640</v>
      </c>
      <c r="C3146" s="3" t="s">
        <v>19483</v>
      </c>
      <c r="D3146" s="2" t="s">
        <v>16943</v>
      </c>
      <c r="E3146" s="323" t="s">
        <v>8631</v>
      </c>
    </row>
    <row r="3147" customFormat="false" ht="12.8" hidden="false" customHeight="false" outlineLevel="0" collapsed="false">
      <c r="A3147" s="3" t="n">
        <v>40423</v>
      </c>
      <c r="B3147" s="3" t="s">
        <v>1640</v>
      </c>
      <c r="C3147" s="3" t="s">
        <v>19484</v>
      </c>
      <c r="D3147" s="2" t="s">
        <v>16943</v>
      </c>
      <c r="E3147" s="323" t="s">
        <v>9993</v>
      </c>
    </row>
    <row r="3148" customFormat="false" ht="12.8" hidden="false" customHeight="false" outlineLevel="0" collapsed="false">
      <c r="A3148" s="3" t="n">
        <v>40389</v>
      </c>
      <c r="B3148" s="3" t="s">
        <v>1640</v>
      </c>
      <c r="C3148" s="3" t="s">
        <v>19485</v>
      </c>
      <c r="D3148" s="2" t="s">
        <v>16943</v>
      </c>
      <c r="E3148" s="323" t="s">
        <v>19486</v>
      </c>
    </row>
    <row r="3149" customFormat="false" ht="12.8" hidden="false" customHeight="false" outlineLevel="0" collapsed="false">
      <c r="A3149" s="3" t="n">
        <v>40388</v>
      </c>
      <c r="B3149" s="3" t="s">
        <v>1640</v>
      </c>
      <c r="C3149" s="3" t="s">
        <v>19487</v>
      </c>
      <c r="D3149" s="2" t="s">
        <v>16943</v>
      </c>
      <c r="E3149" s="323" t="s">
        <v>19488</v>
      </c>
    </row>
    <row r="3150" customFormat="false" ht="12.8" hidden="false" customHeight="false" outlineLevel="0" collapsed="false">
      <c r="A3150" s="3" t="n">
        <v>40381</v>
      </c>
      <c r="B3150" s="3" t="s">
        <v>1640</v>
      </c>
      <c r="C3150" s="3" t="s">
        <v>19489</v>
      </c>
      <c r="D3150" s="2" t="s">
        <v>16943</v>
      </c>
      <c r="E3150" s="323" t="s">
        <v>19490</v>
      </c>
    </row>
    <row r="3151" customFormat="false" ht="12.8" hidden="false" customHeight="false" outlineLevel="0" collapsed="false">
      <c r="A3151" s="3" t="n">
        <v>40391</v>
      </c>
      <c r="B3151" s="3" t="s">
        <v>1640</v>
      </c>
      <c r="C3151" s="3" t="s">
        <v>19491</v>
      </c>
      <c r="D3151" s="2" t="s">
        <v>16943</v>
      </c>
      <c r="E3151" s="323" t="s">
        <v>19492</v>
      </c>
    </row>
    <row r="3152" customFormat="false" ht="12.8" hidden="false" customHeight="false" outlineLevel="0" collapsed="false">
      <c r="A3152" s="3" t="n">
        <v>2609</v>
      </c>
      <c r="B3152" s="3" t="s">
        <v>1640</v>
      </c>
      <c r="C3152" s="3" t="s">
        <v>19493</v>
      </c>
      <c r="D3152" s="2" t="s">
        <v>16943</v>
      </c>
      <c r="E3152" s="323" t="s">
        <v>13987</v>
      </c>
    </row>
    <row r="3153" customFormat="false" ht="12.8" hidden="false" customHeight="false" outlineLevel="0" collapsed="false">
      <c r="A3153" s="3" t="n">
        <v>2634</v>
      </c>
      <c r="B3153" s="3" t="s">
        <v>1640</v>
      </c>
      <c r="C3153" s="3" t="s">
        <v>19494</v>
      </c>
      <c r="D3153" s="2" t="s">
        <v>16943</v>
      </c>
      <c r="E3153" s="323" t="s">
        <v>3033</v>
      </c>
    </row>
    <row r="3154" customFormat="false" ht="12.8" hidden="false" customHeight="false" outlineLevel="0" collapsed="false">
      <c r="A3154" s="3" t="n">
        <v>2611</v>
      </c>
      <c r="B3154" s="3" t="s">
        <v>1640</v>
      </c>
      <c r="C3154" s="3" t="s">
        <v>19495</v>
      </c>
      <c r="D3154" s="2" t="s">
        <v>16943</v>
      </c>
      <c r="E3154" s="323" t="s">
        <v>19496</v>
      </c>
    </row>
    <row r="3155" customFormat="false" ht="12.8" hidden="false" customHeight="false" outlineLevel="0" collapsed="false">
      <c r="A3155" s="3" t="n">
        <v>40414</v>
      </c>
      <c r="B3155" s="3" t="s">
        <v>1640</v>
      </c>
      <c r="C3155" s="3" t="s">
        <v>19497</v>
      </c>
      <c r="D3155" s="2" t="s">
        <v>16943</v>
      </c>
      <c r="E3155" s="323" t="s">
        <v>19498</v>
      </c>
    </row>
    <row r="3156" customFormat="false" ht="12.8" hidden="false" customHeight="false" outlineLevel="0" collapsed="false">
      <c r="A3156" s="3" t="n">
        <v>40416</v>
      </c>
      <c r="B3156" s="3" t="s">
        <v>1640</v>
      </c>
      <c r="C3156" s="3" t="s">
        <v>19499</v>
      </c>
      <c r="D3156" s="2" t="s">
        <v>16943</v>
      </c>
      <c r="E3156" s="323" t="s">
        <v>10392</v>
      </c>
    </row>
    <row r="3157" customFormat="false" ht="12.8" hidden="false" customHeight="false" outlineLevel="0" collapsed="false">
      <c r="A3157" s="3" t="n">
        <v>40418</v>
      </c>
      <c r="B3157" s="3" t="s">
        <v>1640</v>
      </c>
      <c r="C3157" s="3" t="s">
        <v>19500</v>
      </c>
      <c r="D3157" s="2" t="s">
        <v>16943</v>
      </c>
      <c r="E3157" s="323" t="s">
        <v>19501</v>
      </c>
    </row>
    <row r="3158" customFormat="false" ht="12.8" hidden="false" customHeight="false" outlineLevel="0" collapsed="false">
      <c r="A3158" s="3" t="n">
        <v>34359</v>
      </c>
      <c r="B3158" s="3" t="s">
        <v>1640</v>
      </c>
      <c r="C3158" s="3" t="s">
        <v>19502</v>
      </c>
      <c r="D3158" s="2" t="s">
        <v>16943</v>
      </c>
      <c r="E3158" s="323" t="s">
        <v>12057</v>
      </c>
    </row>
    <row r="3159" customFormat="false" ht="12.8" hidden="false" customHeight="false" outlineLevel="0" collapsed="false">
      <c r="A3159" s="3" t="n">
        <v>1789</v>
      </c>
      <c r="B3159" s="3" t="s">
        <v>1640</v>
      </c>
      <c r="C3159" s="3" t="s">
        <v>19503</v>
      </c>
      <c r="D3159" s="2" t="s">
        <v>16943</v>
      </c>
      <c r="E3159" s="323" t="s">
        <v>19504</v>
      </c>
    </row>
    <row r="3160" customFormat="false" ht="12.8" hidden="false" customHeight="false" outlineLevel="0" collapsed="false">
      <c r="A3160" s="3" t="n">
        <v>1788</v>
      </c>
      <c r="B3160" s="3" t="s">
        <v>1640</v>
      </c>
      <c r="C3160" s="3" t="s">
        <v>19505</v>
      </c>
      <c r="D3160" s="2" t="s">
        <v>16943</v>
      </c>
      <c r="E3160" s="323" t="s">
        <v>19506</v>
      </c>
    </row>
    <row r="3161" customFormat="false" ht="12.8" hidden="false" customHeight="false" outlineLevel="0" collapsed="false">
      <c r="A3161" s="3" t="n">
        <v>1786</v>
      </c>
      <c r="B3161" s="3" t="s">
        <v>1640</v>
      </c>
      <c r="C3161" s="3" t="s">
        <v>19507</v>
      </c>
      <c r="D3161" s="2" t="s">
        <v>16943</v>
      </c>
      <c r="E3161" s="323" t="s">
        <v>12303</v>
      </c>
    </row>
    <row r="3162" customFormat="false" ht="12.8" hidden="false" customHeight="false" outlineLevel="0" collapsed="false">
      <c r="A3162" s="3" t="n">
        <v>1787</v>
      </c>
      <c r="B3162" s="3" t="s">
        <v>1640</v>
      </c>
      <c r="C3162" s="3" t="s">
        <v>19508</v>
      </c>
      <c r="D3162" s="2" t="s">
        <v>16943</v>
      </c>
      <c r="E3162" s="323" t="s">
        <v>19509</v>
      </c>
    </row>
    <row r="3163" customFormat="false" ht="12.8" hidden="false" customHeight="false" outlineLevel="0" collapsed="false">
      <c r="A3163" s="3" t="n">
        <v>1791</v>
      </c>
      <c r="B3163" s="3" t="s">
        <v>1640</v>
      </c>
      <c r="C3163" s="3" t="s">
        <v>19510</v>
      </c>
      <c r="D3163" s="2" t="s">
        <v>16943</v>
      </c>
      <c r="E3163" s="323" t="s">
        <v>19511</v>
      </c>
    </row>
    <row r="3164" customFormat="false" ht="12.8" hidden="false" customHeight="false" outlineLevel="0" collapsed="false">
      <c r="A3164" s="3" t="n">
        <v>1790</v>
      </c>
      <c r="B3164" s="3" t="s">
        <v>1640</v>
      </c>
      <c r="C3164" s="3" t="s">
        <v>19512</v>
      </c>
      <c r="D3164" s="2" t="s">
        <v>16943</v>
      </c>
      <c r="E3164" s="323" t="s">
        <v>19513</v>
      </c>
    </row>
    <row r="3165" customFormat="false" ht="12.8" hidden="false" customHeight="false" outlineLevel="0" collapsed="false">
      <c r="A3165" s="3" t="n">
        <v>1813</v>
      </c>
      <c r="B3165" s="3" t="s">
        <v>1640</v>
      </c>
      <c r="C3165" s="3" t="s">
        <v>19514</v>
      </c>
      <c r="D3165" s="2" t="s">
        <v>16943</v>
      </c>
      <c r="E3165" s="323" t="s">
        <v>15339</v>
      </c>
    </row>
    <row r="3166" customFormat="false" ht="12.8" hidden="false" customHeight="false" outlineLevel="0" collapsed="false">
      <c r="A3166" s="3" t="n">
        <v>1792</v>
      </c>
      <c r="B3166" s="3" t="s">
        <v>1640</v>
      </c>
      <c r="C3166" s="3" t="s">
        <v>19515</v>
      </c>
      <c r="D3166" s="2" t="s">
        <v>16943</v>
      </c>
      <c r="E3166" s="323" t="s">
        <v>19516</v>
      </c>
    </row>
    <row r="3167" customFormat="false" ht="12.8" hidden="false" customHeight="false" outlineLevel="0" collapsed="false">
      <c r="A3167" s="3" t="n">
        <v>1793</v>
      </c>
      <c r="B3167" s="3" t="s">
        <v>1640</v>
      </c>
      <c r="C3167" s="3" t="s">
        <v>19517</v>
      </c>
      <c r="D3167" s="2" t="s">
        <v>16943</v>
      </c>
      <c r="E3167" s="323" t="s">
        <v>19518</v>
      </c>
    </row>
    <row r="3168" customFormat="false" ht="12.8" hidden="false" customHeight="false" outlineLevel="0" collapsed="false">
      <c r="A3168" s="3" t="n">
        <v>1809</v>
      </c>
      <c r="B3168" s="3" t="s">
        <v>1640</v>
      </c>
      <c r="C3168" s="3" t="s">
        <v>19519</v>
      </c>
      <c r="D3168" s="2" t="s">
        <v>16943</v>
      </c>
      <c r="E3168" s="323" t="s">
        <v>19520</v>
      </c>
    </row>
    <row r="3169" customFormat="false" ht="12.8" hidden="false" customHeight="false" outlineLevel="0" collapsed="false">
      <c r="A3169" s="3" t="n">
        <v>1814</v>
      </c>
      <c r="B3169" s="3" t="s">
        <v>1640</v>
      </c>
      <c r="C3169" s="3" t="s">
        <v>19521</v>
      </c>
      <c r="D3169" s="2" t="s">
        <v>16943</v>
      </c>
      <c r="E3169" s="323" t="s">
        <v>19522</v>
      </c>
    </row>
    <row r="3170" customFormat="false" ht="12.8" hidden="false" customHeight="false" outlineLevel="0" collapsed="false">
      <c r="A3170" s="3" t="n">
        <v>1803</v>
      </c>
      <c r="B3170" s="3" t="s">
        <v>1640</v>
      </c>
      <c r="C3170" s="3" t="s">
        <v>19523</v>
      </c>
      <c r="D3170" s="2" t="s">
        <v>16943</v>
      </c>
      <c r="E3170" s="323" t="s">
        <v>7053</v>
      </c>
    </row>
    <row r="3171" customFormat="false" ht="12.8" hidden="false" customHeight="false" outlineLevel="0" collapsed="false">
      <c r="A3171" s="3" t="n">
        <v>1805</v>
      </c>
      <c r="B3171" s="3" t="s">
        <v>1640</v>
      </c>
      <c r="C3171" s="3" t="s">
        <v>19524</v>
      </c>
      <c r="D3171" s="2" t="s">
        <v>16943</v>
      </c>
      <c r="E3171" s="323" t="s">
        <v>19525</v>
      </c>
    </row>
    <row r="3172" customFormat="false" ht="12.8" hidden="false" customHeight="false" outlineLevel="0" collapsed="false">
      <c r="A3172" s="3" t="n">
        <v>1821</v>
      </c>
      <c r="B3172" s="3" t="s">
        <v>1640</v>
      </c>
      <c r="C3172" s="3" t="s">
        <v>19526</v>
      </c>
      <c r="D3172" s="2" t="s">
        <v>16943</v>
      </c>
      <c r="E3172" s="323" t="s">
        <v>19527</v>
      </c>
    </row>
    <row r="3173" customFormat="false" ht="12.8" hidden="false" customHeight="false" outlineLevel="0" collapsed="false">
      <c r="A3173" s="3" t="n">
        <v>1806</v>
      </c>
      <c r="B3173" s="3" t="s">
        <v>1640</v>
      </c>
      <c r="C3173" s="3" t="s">
        <v>19528</v>
      </c>
      <c r="D3173" s="2" t="s">
        <v>16943</v>
      </c>
      <c r="E3173" s="323" t="s">
        <v>9726</v>
      </c>
    </row>
    <row r="3174" customFormat="false" ht="12.8" hidden="false" customHeight="false" outlineLevel="0" collapsed="false">
      <c r="A3174" s="3" t="n">
        <v>1804</v>
      </c>
      <c r="B3174" s="3" t="s">
        <v>1640</v>
      </c>
      <c r="C3174" s="3" t="s">
        <v>19529</v>
      </c>
      <c r="D3174" s="2" t="s">
        <v>16943</v>
      </c>
      <c r="E3174" s="323" t="s">
        <v>19530</v>
      </c>
    </row>
    <row r="3175" customFormat="false" ht="12.8" hidden="false" customHeight="false" outlineLevel="0" collapsed="false">
      <c r="A3175" s="3" t="n">
        <v>1807</v>
      </c>
      <c r="B3175" s="3" t="s">
        <v>1640</v>
      </c>
      <c r="C3175" s="3" t="s">
        <v>19531</v>
      </c>
      <c r="D3175" s="2" t="s">
        <v>16943</v>
      </c>
      <c r="E3175" s="323" t="s">
        <v>19532</v>
      </c>
    </row>
    <row r="3176" customFormat="false" ht="12.8" hidden="false" customHeight="false" outlineLevel="0" collapsed="false">
      <c r="A3176" s="3" t="n">
        <v>1808</v>
      </c>
      <c r="B3176" s="3" t="s">
        <v>1640</v>
      </c>
      <c r="C3176" s="3" t="s">
        <v>19533</v>
      </c>
      <c r="D3176" s="2" t="s">
        <v>16943</v>
      </c>
      <c r="E3176" s="323" t="s">
        <v>19534</v>
      </c>
    </row>
    <row r="3177" customFormat="false" ht="12.8" hidden="false" customHeight="false" outlineLevel="0" collapsed="false">
      <c r="A3177" s="3" t="n">
        <v>1797</v>
      </c>
      <c r="B3177" s="3" t="s">
        <v>1640</v>
      </c>
      <c r="C3177" s="3" t="s">
        <v>19535</v>
      </c>
      <c r="D3177" s="2" t="s">
        <v>16943</v>
      </c>
      <c r="E3177" s="323" t="s">
        <v>19536</v>
      </c>
    </row>
    <row r="3178" customFormat="false" ht="12.8" hidden="false" customHeight="false" outlineLevel="0" collapsed="false">
      <c r="A3178" s="3" t="n">
        <v>1796</v>
      </c>
      <c r="B3178" s="3" t="s">
        <v>1640</v>
      </c>
      <c r="C3178" s="3" t="s">
        <v>19537</v>
      </c>
      <c r="D3178" s="2" t="s">
        <v>16943</v>
      </c>
      <c r="E3178" s="323" t="s">
        <v>9792</v>
      </c>
    </row>
    <row r="3179" customFormat="false" ht="12.8" hidden="false" customHeight="false" outlineLevel="0" collapsed="false">
      <c r="A3179" s="3" t="n">
        <v>1794</v>
      </c>
      <c r="B3179" s="3" t="s">
        <v>1640</v>
      </c>
      <c r="C3179" s="3" t="s">
        <v>19538</v>
      </c>
      <c r="D3179" s="2" t="s">
        <v>16943</v>
      </c>
      <c r="E3179" s="323" t="s">
        <v>19539</v>
      </c>
    </row>
    <row r="3180" customFormat="false" ht="12.8" hidden="false" customHeight="false" outlineLevel="0" collapsed="false">
      <c r="A3180" s="3" t="n">
        <v>1816</v>
      </c>
      <c r="B3180" s="3" t="s">
        <v>1640</v>
      </c>
      <c r="C3180" s="3" t="s">
        <v>19540</v>
      </c>
      <c r="D3180" s="2" t="s">
        <v>16943</v>
      </c>
      <c r="E3180" s="323" t="s">
        <v>19541</v>
      </c>
    </row>
    <row r="3181" customFormat="false" ht="12.8" hidden="false" customHeight="false" outlineLevel="0" collapsed="false">
      <c r="A3181" s="3" t="n">
        <v>1815</v>
      </c>
      <c r="B3181" s="3" t="s">
        <v>1640</v>
      </c>
      <c r="C3181" s="3" t="s">
        <v>19542</v>
      </c>
      <c r="D3181" s="2" t="s">
        <v>16943</v>
      </c>
      <c r="E3181" s="323" t="s">
        <v>19543</v>
      </c>
    </row>
    <row r="3182" customFormat="false" ht="12.8" hidden="false" customHeight="false" outlineLevel="0" collapsed="false">
      <c r="A3182" s="3" t="n">
        <v>1798</v>
      </c>
      <c r="B3182" s="3" t="s">
        <v>1640</v>
      </c>
      <c r="C3182" s="3" t="s">
        <v>19544</v>
      </c>
      <c r="D3182" s="2" t="s">
        <v>16943</v>
      </c>
      <c r="E3182" s="323" t="s">
        <v>19545</v>
      </c>
    </row>
    <row r="3183" customFormat="false" ht="12.8" hidden="false" customHeight="false" outlineLevel="0" collapsed="false">
      <c r="A3183" s="3" t="n">
        <v>1795</v>
      </c>
      <c r="B3183" s="3" t="s">
        <v>1640</v>
      </c>
      <c r="C3183" s="3" t="s">
        <v>19546</v>
      </c>
      <c r="D3183" s="2" t="s">
        <v>16943</v>
      </c>
      <c r="E3183" s="323" t="s">
        <v>19547</v>
      </c>
    </row>
    <row r="3184" customFormat="false" ht="12.8" hidden="false" customHeight="false" outlineLevel="0" collapsed="false">
      <c r="A3184" s="3" t="n">
        <v>1799</v>
      </c>
      <c r="B3184" s="3" t="s">
        <v>1640</v>
      </c>
      <c r="C3184" s="3" t="s">
        <v>19548</v>
      </c>
      <c r="D3184" s="2" t="s">
        <v>16943</v>
      </c>
      <c r="E3184" s="323" t="s">
        <v>19549</v>
      </c>
    </row>
    <row r="3185" customFormat="false" ht="12.8" hidden="false" customHeight="false" outlineLevel="0" collapsed="false">
      <c r="A3185" s="3" t="n">
        <v>1800</v>
      </c>
      <c r="B3185" s="3" t="s">
        <v>1640</v>
      </c>
      <c r="C3185" s="3" t="s">
        <v>19550</v>
      </c>
      <c r="D3185" s="2" t="s">
        <v>16943</v>
      </c>
      <c r="E3185" s="323" t="s">
        <v>19551</v>
      </c>
    </row>
    <row r="3186" customFormat="false" ht="12.8" hidden="false" customHeight="false" outlineLevel="0" collapsed="false">
      <c r="A3186" s="3" t="n">
        <v>1802</v>
      </c>
      <c r="B3186" s="3" t="s">
        <v>1640</v>
      </c>
      <c r="C3186" s="3" t="s">
        <v>19552</v>
      </c>
      <c r="D3186" s="2" t="s">
        <v>16943</v>
      </c>
      <c r="E3186" s="323" t="s">
        <v>19553</v>
      </c>
    </row>
    <row r="3187" customFormat="false" ht="12.8" hidden="false" customHeight="false" outlineLevel="0" collapsed="false">
      <c r="A3187" s="3" t="n">
        <v>40385</v>
      </c>
      <c r="B3187" s="3" t="s">
        <v>1640</v>
      </c>
      <c r="C3187" s="3" t="s">
        <v>19554</v>
      </c>
      <c r="D3187" s="2" t="s">
        <v>16943</v>
      </c>
      <c r="E3187" s="323" t="s">
        <v>19480</v>
      </c>
    </row>
    <row r="3188" customFormat="false" ht="12.8" hidden="false" customHeight="false" outlineLevel="0" collapsed="false">
      <c r="A3188" s="3" t="n">
        <v>40383</v>
      </c>
      <c r="B3188" s="3" t="s">
        <v>1640</v>
      </c>
      <c r="C3188" s="3" t="s">
        <v>19555</v>
      </c>
      <c r="D3188" s="2" t="s">
        <v>16943</v>
      </c>
      <c r="E3188" s="323" t="s">
        <v>19482</v>
      </c>
    </row>
    <row r="3189" customFormat="false" ht="12.8" hidden="false" customHeight="false" outlineLevel="0" collapsed="false">
      <c r="A3189" s="3" t="n">
        <v>40378</v>
      </c>
      <c r="B3189" s="3" t="s">
        <v>1640</v>
      </c>
      <c r="C3189" s="3" t="s">
        <v>19556</v>
      </c>
      <c r="D3189" s="2" t="s">
        <v>16943</v>
      </c>
      <c r="E3189" s="323" t="s">
        <v>8631</v>
      </c>
    </row>
    <row r="3190" customFormat="false" ht="12.8" hidden="false" customHeight="false" outlineLevel="0" collapsed="false">
      <c r="A3190" s="3" t="n">
        <v>40382</v>
      </c>
      <c r="B3190" s="3" t="s">
        <v>1640</v>
      </c>
      <c r="C3190" s="3" t="s">
        <v>19557</v>
      </c>
      <c r="D3190" s="2" t="s">
        <v>16943</v>
      </c>
      <c r="E3190" s="323" t="s">
        <v>9993</v>
      </c>
    </row>
    <row r="3191" customFormat="false" ht="12.8" hidden="false" customHeight="false" outlineLevel="0" collapsed="false">
      <c r="A3191" s="3" t="n">
        <v>40422</v>
      </c>
      <c r="B3191" s="3" t="s">
        <v>1640</v>
      </c>
      <c r="C3191" s="3" t="s">
        <v>19558</v>
      </c>
      <c r="D3191" s="2" t="s">
        <v>16943</v>
      </c>
      <c r="E3191" s="323" t="s">
        <v>19559</v>
      </c>
    </row>
    <row r="3192" customFormat="false" ht="12.8" hidden="false" customHeight="false" outlineLevel="0" collapsed="false">
      <c r="A3192" s="3" t="n">
        <v>40387</v>
      </c>
      <c r="B3192" s="3" t="s">
        <v>1640</v>
      </c>
      <c r="C3192" s="3" t="s">
        <v>19560</v>
      </c>
      <c r="D3192" s="2" t="s">
        <v>16943</v>
      </c>
      <c r="E3192" s="323" t="s">
        <v>12969</v>
      </c>
    </row>
    <row r="3193" customFormat="false" ht="12.8" hidden="false" customHeight="false" outlineLevel="0" collapsed="false">
      <c r="A3193" s="3" t="n">
        <v>40380</v>
      </c>
      <c r="B3193" s="3" t="s">
        <v>1640</v>
      </c>
      <c r="C3193" s="3" t="s">
        <v>19561</v>
      </c>
      <c r="D3193" s="2" t="s">
        <v>16943</v>
      </c>
      <c r="E3193" s="323" t="s">
        <v>19490</v>
      </c>
    </row>
    <row r="3194" customFormat="false" ht="12.8" hidden="false" customHeight="false" outlineLevel="0" collapsed="false">
      <c r="A3194" s="3" t="n">
        <v>40390</v>
      </c>
      <c r="B3194" s="3" t="s">
        <v>1640</v>
      </c>
      <c r="C3194" s="3" t="s">
        <v>19562</v>
      </c>
      <c r="D3194" s="2" t="s">
        <v>16943</v>
      </c>
      <c r="E3194" s="323" t="s">
        <v>19563</v>
      </c>
    </row>
    <row r="3195" customFormat="false" ht="12.8" hidden="false" customHeight="false" outlineLevel="0" collapsed="false">
      <c r="A3195" s="3" t="n">
        <v>2621</v>
      </c>
      <c r="B3195" s="3" t="s">
        <v>1640</v>
      </c>
      <c r="C3195" s="3" t="s">
        <v>19564</v>
      </c>
      <c r="D3195" s="2" t="s">
        <v>16943</v>
      </c>
      <c r="E3195" s="323" t="s">
        <v>19565</v>
      </c>
    </row>
    <row r="3196" customFormat="false" ht="12.8" hidden="false" customHeight="false" outlineLevel="0" collapsed="false">
      <c r="A3196" s="3" t="n">
        <v>2616</v>
      </c>
      <c r="B3196" s="3" t="s">
        <v>1640</v>
      </c>
      <c r="C3196" s="3" t="s">
        <v>19566</v>
      </c>
      <c r="D3196" s="2" t="s">
        <v>16943</v>
      </c>
      <c r="E3196" s="323" t="s">
        <v>7378</v>
      </c>
    </row>
    <row r="3197" customFormat="false" ht="12.8" hidden="false" customHeight="false" outlineLevel="0" collapsed="false">
      <c r="A3197" s="3" t="n">
        <v>2633</v>
      </c>
      <c r="B3197" s="3" t="s">
        <v>1640</v>
      </c>
      <c r="C3197" s="3" t="s">
        <v>19567</v>
      </c>
      <c r="D3197" s="2" t="s">
        <v>16943</v>
      </c>
      <c r="E3197" s="323" t="s">
        <v>14363</v>
      </c>
    </row>
    <row r="3198" customFormat="false" ht="12.8" hidden="false" customHeight="false" outlineLevel="0" collapsed="false">
      <c r="A3198" s="3" t="n">
        <v>2617</v>
      </c>
      <c r="B3198" s="3" t="s">
        <v>1640</v>
      </c>
      <c r="C3198" s="3" t="s">
        <v>19568</v>
      </c>
      <c r="D3198" s="2" t="s">
        <v>16943</v>
      </c>
      <c r="E3198" s="323" t="s">
        <v>14772</v>
      </c>
    </row>
    <row r="3199" customFormat="false" ht="12.8" hidden="false" customHeight="false" outlineLevel="0" collapsed="false">
      <c r="A3199" s="3" t="n">
        <v>2618</v>
      </c>
      <c r="B3199" s="3" t="s">
        <v>1640</v>
      </c>
      <c r="C3199" s="3" t="s">
        <v>19569</v>
      </c>
      <c r="D3199" s="2" t="s">
        <v>16943</v>
      </c>
      <c r="E3199" s="323" t="s">
        <v>7064</v>
      </c>
    </row>
    <row r="3200" customFormat="false" ht="12.8" hidden="false" customHeight="false" outlineLevel="0" collapsed="false">
      <c r="A3200" s="3" t="n">
        <v>2632</v>
      </c>
      <c r="B3200" s="3" t="s">
        <v>1640</v>
      </c>
      <c r="C3200" s="3" t="s">
        <v>19570</v>
      </c>
      <c r="D3200" s="2" t="s">
        <v>16943</v>
      </c>
      <c r="E3200" s="323" t="s">
        <v>1864</v>
      </c>
    </row>
    <row r="3201" customFormat="false" ht="12.8" hidden="false" customHeight="false" outlineLevel="0" collapsed="false">
      <c r="A3201" s="3" t="n">
        <v>2631</v>
      </c>
      <c r="B3201" s="3" t="s">
        <v>1640</v>
      </c>
      <c r="C3201" s="3" t="s">
        <v>19571</v>
      </c>
      <c r="D3201" s="2" t="s">
        <v>16943</v>
      </c>
      <c r="E3201" s="323" t="s">
        <v>9535</v>
      </c>
    </row>
    <row r="3202" customFormat="false" ht="12.8" hidden="false" customHeight="false" outlineLevel="0" collapsed="false">
      <c r="A3202" s="3" t="n">
        <v>2619</v>
      </c>
      <c r="B3202" s="3" t="s">
        <v>1640</v>
      </c>
      <c r="C3202" s="3" t="s">
        <v>19572</v>
      </c>
      <c r="D3202" s="2" t="s">
        <v>16943</v>
      </c>
      <c r="E3202" s="323" t="s">
        <v>2294</v>
      </c>
    </row>
    <row r="3203" customFormat="false" ht="12.8" hidden="false" customHeight="false" outlineLevel="0" collapsed="false">
      <c r="A3203" s="3" t="n">
        <v>2620</v>
      </c>
      <c r="B3203" s="3" t="s">
        <v>1640</v>
      </c>
      <c r="C3203" s="3" t="s">
        <v>19573</v>
      </c>
      <c r="D3203" s="2" t="s">
        <v>16943</v>
      </c>
      <c r="E3203" s="323" t="s">
        <v>19574</v>
      </c>
    </row>
    <row r="3204" customFormat="false" ht="12.8" hidden="false" customHeight="false" outlineLevel="0" collapsed="false">
      <c r="A3204" s="3" t="n">
        <v>40413</v>
      </c>
      <c r="B3204" s="3" t="s">
        <v>1640</v>
      </c>
      <c r="C3204" s="3" t="s">
        <v>19575</v>
      </c>
      <c r="D3204" s="2" t="s">
        <v>16943</v>
      </c>
      <c r="E3204" s="323" t="s">
        <v>18386</v>
      </c>
    </row>
    <row r="3205" customFormat="false" ht="12.8" hidden="false" customHeight="false" outlineLevel="0" collapsed="false">
      <c r="A3205" s="3" t="n">
        <v>40415</v>
      </c>
      <c r="B3205" s="3" t="s">
        <v>1640</v>
      </c>
      <c r="C3205" s="3" t="s">
        <v>19576</v>
      </c>
      <c r="D3205" s="2" t="s">
        <v>16943</v>
      </c>
      <c r="E3205" s="323" t="s">
        <v>19577</v>
      </c>
    </row>
    <row r="3206" customFormat="false" ht="12.8" hidden="false" customHeight="false" outlineLevel="0" collapsed="false">
      <c r="A3206" s="3" t="n">
        <v>40417</v>
      </c>
      <c r="B3206" s="3" t="s">
        <v>1640</v>
      </c>
      <c r="C3206" s="3" t="s">
        <v>19578</v>
      </c>
      <c r="D3206" s="2" t="s">
        <v>16943</v>
      </c>
      <c r="E3206" s="323" t="s">
        <v>19579</v>
      </c>
    </row>
    <row r="3207" customFormat="false" ht="12.8" hidden="false" customHeight="false" outlineLevel="0" collapsed="false">
      <c r="A3207" s="3" t="n">
        <v>39271</v>
      </c>
      <c r="B3207" s="3" t="s">
        <v>1640</v>
      </c>
      <c r="C3207" s="3" t="s">
        <v>19580</v>
      </c>
      <c r="D3207" s="2" t="s">
        <v>16943</v>
      </c>
      <c r="E3207" s="323" t="s">
        <v>8307</v>
      </c>
    </row>
    <row r="3208" customFormat="false" ht="12.8" hidden="false" customHeight="false" outlineLevel="0" collapsed="false">
      <c r="A3208" s="3" t="n">
        <v>39273</v>
      </c>
      <c r="B3208" s="3" t="s">
        <v>1640</v>
      </c>
      <c r="C3208" s="3" t="s">
        <v>19581</v>
      </c>
      <c r="D3208" s="2" t="s">
        <v>16943</v>
      </c>
      <c r="E3208" s="323" t="s">
        <v>14412</v>
      </c>
    </row>
    <row r="3209" customFormat="false" ht="12.8" hidden="false" customHeight="false" outlineLevel="0" collapsed="false">
      <c r="A3209" s="3" t="n">
        <v>39272</v>
      </c>
      <c r="B3209" s="3" t="s">
        <v>1640</v>
      </c>
      <c r="C3209" s="3" t="s">
        <v>19582</v>
      </c>
      <c r="D3209" s="2" t="s">
        <v>16943</v>
      </c>
      <c r="E3209" s="323" t="s">
        <v>19583</v>
      </c>
    </row>
    <row r="3210" customFormat="false" ht="12.8" hidden="false" customHeight="false" outlineLevel="0" collapsed="false">
      <c r="A3210" s="3" t="n">
        <v>1875</v>
      </c>
      <c r="B3210" s="3" t="s">
        <v>1640</v>
      </c>
      <c r="C3210" s="3" t="s">
        <v>19584</v>
      </c>
      <c r="D3210" s="2" t="s">
        <v>16943</v>
      </c>
      <c r="E3210" s="323" t="s">
        <v>4173</v>
      </c>
    </row>
    <row r="3211" customFormat="false" ht="12.8" hidden="false" customHeight="false" outlineLevel="0" collapsed="false">
      <c r="A3211" s="3" t="n">
        <v>1874</v>
      </c>
      <c r="B3211" s="3" t="s">
        <v>1640</v>
      </c>
      <c r="C3211" s="3" t="s">
        <v>19585</v>
      </c>
      <c r="D3211" s="2" t="s">
        <v>16943</v>
      </c>
      <c r="E3211" s="323" t="s">
        <v>3033</v>
      </c>
    </row>
    <row r="3212" customFormat="false" ht="12.8" hidden="false" customHeight="false" outlineLevel="0" collapsed="false">
      <c r="A3212" s="3" t="n">
        <v>1870</v>
      </c>
      <c r="B3212" s="3" t="s">
        <v>1640</v>
      </c>
      <c r="C3212" s="3" t="s">
        <v>19586</v>
      </c>
      <c r="D3212" s="2" t="s">
        <v>16943</v>
      </c>
      <c r="E3212" s="323" t="s">
        <v>19334</v>
      </c>
    </row>
    <row r="3213" customFormat="false" ht="12.8" hidden="false" customHeight="false" outlineLevel="0" collapsed="false">
      <c r="A3213" s="3" t="n">
        <v>1884</v>
      </c>
      <c r="B3213" s="3" t="s">
        <v>1640</v>
      </c>
      <c r="C3213" s="3" t="s">
        <v>19587</v>
      </c>
      <c r="D3213" s="2" t="s">
        <v>16943</v>
      </c>
      <c r="E3213" s="323" t="s">
        <v>19588</v>
      </c>
    </row>
    <row r="3214" customFormat="false" ht="12.8" hidden="false" customHeight="false" outlineLevel="0" collapsed="false">
      <c r="A3214" s="3" t="n">
        <v>1887</v>
      </c>
      <c r="B3214" s="3" t="s">
        <v>1640</v>
      </c>
      <c r="C3214" s="3" t="s">
        <v>19589</v>
      </c>
      <c r="D3214" s="2" t="s">
        <v>16943</v>
      </c>
      <c r="E3214" s="323" t="s">
        <v>14550</v>
      </c>
    </row>
    <row r="3215" customFormat="false" ht="12.8" hidden="false" customHeight="false" outlineLevel="0" collapsed="false">
      <c r="A3215" s="3" t="n">
        <v>1876</v>
      </c>
      <c r="B3215" s="3" t="s">
        <v>1640</v>
      </c>
      <c r="C3215" s="3" t="s">
        <v>19590</v>
      </c>
      <c r="D3215" s="2" t="s">
        <v>16943</v>
      </c>
      <c r="E3215" s="323" t="s">
        <v>6719</v>
      </c>
    </row>
    <row r="3216" customFormat="false" ht="12.8" hidden="false" customHeight="false" outlineLevel="0" collapsed="false">
      <c r="A3216" s="3" t="n">
        <v>1879</v>
      </c>
      <c r="B3216" s="3" t="s">
        <v>1640</v>
      </c>
      <c r="C3216" s="3" t="s">
        <v>19591</v>
      </c>
      <c r="D3216" s="2" t="s">
        <v>16943</v>
      </c>
      <c r="E3216" s="323" t="s">
        <v>19592</v>
      </c>
    </row>
    <row r="3217" customFormat="false" ht="12.8" hidden="false" customHeight="false" outlineLevel="0" collapsed="false">
      <c r="A3217" s="3" t="n">
        <v>1877</v>
      </c>
      <c r="B3217" s="3" t="s">
        <v>1640</v>
      </c>
      <c r="C3217" s="3" t="s">
        <v>19593</v>
      </c>
      <c r="D3217" s="2" t="s">
        <v>16943</v>
      </c>
      <c r="E3217" s="323" t="s">
        <v>9654</v>
      </c>
    </row>
    <row r="3218" customFormat="false" ht="12.8" hidden="false" customHeight="false" outlineLevel="0" collapsed="false">
      <c r="A3218" s="3" t="n">
        <v>1878</v>
      </c>
      <c r="B3218" s="3" t="s">
        <v>1640</v>
      </c>
      <c r="C3218" s="3" t="s">
        <v>19594</v>
      </c>
      <c r="D3218" s="2" t="s">
        <v>16943</v>
      </c>
      <c r="E3218" s="323" t="s">
        <v>19595</v>
      </c>
    </row>
    <row r="3219" customFormat="false" ht="12.8" hidden="false" customHeight="false" outlineLevel="0" collapsed="false">
      <c r="A3219" s="3" t="n">
        <v>44472</v>
      </c>
      <c r="B3219" s="3" t="s">
        <v>1640</v>
      </c>
      <c r="C3219" s="3" t="s">
        <v>19596</v>
      </c>
      <c r="D3219" s="2" t="s">
        <v>16943</v>
      </c>
      <c r="E3219" s="323" t="s">
        <v>19597</v>
      </c>
    </row>
    <row r="3220" customFormat="false" ht="12.8" hidden="false" customHeight="false" outlineLevel="0" collapsed="false">
      <c r="A3220" s="3" t="n">
        <v>38369</v>
      </c>
      <c r="B3220" s="3" t="s">
        <v>1640</v>
      </c>
      <c r="C3220" s="3" t="s">
        <v>19598</v>
      </c>
      <c r="D3220" s="2" t="s">
        <v>16943</v>
      </c>
      <c r="E3220" s="323" t="s">
        <v>19599</v>
      </c>
    </row>
    <row r="3221" customFormat="false" ht="12.8" hidden="false" customHeight="false" outlineLevel="0" collapsed="false">
      <c r="A3221" s="3" t="n">
        <v>38370</v>
      </c>
      <c r="B3221" s="3" t="s">
        <v>1640</v>
      </c>
      <c r="C3221" s="3" t="s">
        <v>19600</v>
      </c>
      <c r="D3221" s="2" t="s">
        <v>16943</v>
      </c>
      <c r="E3221" s="323" t="s">
        <v>19599</v>
      </c>
    </row>
    <row r="3222" customFormat="false" ht="12.8" hidden="false" customHeight="false" outlineLevel="0" collapsed="false">
      <c r="A3222" s="3" t="n">
        <v>38372</v>
      </c>
      <c r="B3222" s="3" t="s">
        <v>1640</v>
      </c>
      <c r="C3222" s="3" t="s">
        <v>19601</v>
      </c>
      <c r="D3222" s="2" t="s">
        <v>16943</v>
      </c>
      <c r="E3222" s="323" t="s">
        <v>19602</v>
      </c>
    </row>
    <row r="3223" customFormat="false" ht="12.8" hidden="false" customHeight="false" outlineLevel="0" collapsed="false">
      <c r="A3223" s="3" t="n">
        <v>2358</v>
      </c>
      <c r="B3223" s="3" t="s">
        <v>1640</v>
      </c>
      <c r="C3223" s="3" t="s">
        <v>19603</v>
      </c>
      <c r="D3223" s="2" t="s">
        <v>17160</v>
      </c>
      <c r="E3223" s="323" t="s">
        <v>5944</v>
      </c>
    </row>
    <row r="3224" customFormat="false" ht="12.8" hidden="false" customHeight="false" outlineLevel="0" collapsed="false">
      <c r="A3224" s="3" t="n">
        <v>40807</v>
      </c>
      <c r="B3224" s="3" t="s">
        <v>1640</v>
      </c>
      <c r="C3224" s="3" t="s">
        <v>19604</v>
      </c>
      <c r="D3224" s="2" t="s">
        <v>17162</v>
      </c>
      <c r="E3224" s="323" t="s">
        <v>19605</v>
      </c>
    </row>
    <row r="3225" customFormat="false" ht="12.8" hidden="false" customHeight="false" outlineLevel="0" collapsed="false">
      <c r="A3225" s="3" t="n">
        <v>44330</v>
      </c>
      <c r="B3225" s="3" t="s">
        <v>1640</v>
      </c>
      <c r="C3225" s="3" t="s">
        <v>19606</v>
      </c>
      <c r="D3225" s="2" t="s">
        <v>17008</v>
      </c>
      <c r="E3225" s="323" t="s">
        <v>19607</v>
      </c>
    </row>
    <row r="3226" customFormat="false" ht="12.8" hidden="false" customHeight="false" outlineLevel="0" collapsed="false">
      <c r="A3226" s="3" t="n">
        <v>43144</v>
      </c>
      <c r="B3226" s="3" t="s">
        <v>1640</v>
      </c>
      <c r="C3226" s="3" t="s">
        <v>19608</v>
      </c>
      <c r="D3226" s="2" t="s">
        <v>17005</v>
      </c>
      <c r="E3226" s="323" t="s">
        <v>19609</v>
      </c>
    </row>
    <row r="3227" customFormat="false" ht="12.8" hidden="false" customHeight="false" outlineLevel="0" collapsed="false">
      <c r="A3227" s="3" t="n">
        <v>39397</v>
      </c>
      <c r="B3227" s="3" t="s">
        <v>1640</v>
      </c>
      <c r="C3227" s="3" t="s">
        <v>19610</v>
      </c>
      <c r="D3227" s="2" t="s">
        <v>17008</v>
      </c>
      <c r="E3227" s="323" t="s">
        <v>19611</v>
      </c>
    </row>
    <row r="3228" customFormat="false" ht="12.8" hidden="false" customHeight="false" outlineLevel="0" collapsed="false">
      <c r="A3228" s="3" t="n">
        <v>2692</v>
      </c>
      <c r="B3228" s="3" t="s">
        <v>1640</v>
      </c>
      <c r="C3228" s="3" t="s">
        <v>19612</v>
      </c>
      <c r="D3228" s="2" t="s">
        <v>17008</v>
      </c>
      <c r="E3228" s="323" t="s">
        <v>1644</v>
      </c>
    </row>
    <row r="3229" customFormat="false" ht="12.8" hidden="false" customHeight="false" outlineLevel="0" collapsed="false">
      <c r="A3229" s="3" t="n">
        <v>44329</v>
      </c>
      <c r="B3229" s="3" t="s">
        <v>1640</v>
      </c>
      <c r="C3229" s="3" t="s">
        <v>19613</v>
      </c>
      <c r="D3229" s="2" t="s">
        <v>17008</v>
      </c>
      <c r="E3229" s="323" t="s">
        <v>19614</v>
      </c>
    </row>
    <row r="3230" customFormat="false" ht="12.8" hidden="false" customHeight="false" outlineLevel="0" collapsed="false">
      <c r="A3230" s="3" t="n">
        <v>5318</v>
      </c>
      <c r="B3230" s="3" t="s">
        <v>1640</v>
      </c>
      <c r="C3230" s="3" t="s">
        <v>19615</v>
      </c>
      <c r="D3230" s="2" t="s">
        <v>17008</v>
      </c>
      <c r="E3230" s="323" t="s">
        <v>19616</v>
      </c>
    </row>
    <row r="3231" customFormat="false" ht="12.8" hidden="false" customHeight="false" outlineLevel="0" collapsed="false">
      <c r="A3231" s="3" t="n">
        <v>5330</v>
      </c>
      <c r="B3231" s="3" t="s">
        <v>1640</v>
      </c>
      <c r="C3231" s="3" t="s">
        <v>19617</v>
      </c>
      <c r="D3231" s="2" t="s">
        <v>17008</v>
      </c>
      <c r="E3231" s="323" t="s">
        <v>11573</v>
      </c>
    </row>
    <row r="3232" customFormat="false" ht="12.8" hidden="false" customHeight="false" outlineLevel="0" collapsed="false">
      <c r="A3232" s="3" t="n">
        <v>44532</v>
      </c>
      <c r="B3232" s="3" t="s">
        <v>1640</v>
      </c>
      <c r="C3232" s="3" t="s">
        <v>19618</v>
      </c>
      <c r="D3232" s="2" t="s">
        <v>16943</v>
      </c>
      <c r="E3232" s="323" t="s">
        <v>7272</v>
      </c>
    </row>
    <row r="3233" customFormat="false" ht="12.8" hidden="false" customHeight="false" outlineLevel="0" collapsed="false">
      <c r="A3233" s="3" t="n">
        <v>44531</v>
      </c>
      <c r="B3233" s="3" t="s">
        <v>1640</v>
      </c>
      <c r="C3233" s="3" t="s">
        <v>19619</v>
      </c>
      <c r="D3233" s="2" t="s">
        <v>16943</v>
      </c>
      <c r="E3233" s="323" t="s">
        <v>19620</v>
      </c>
    </row>
    <row r="3234" customFormat="false" ht="12.8" hidden="false" customHeight="false" outlineLevel="0" collapsed="false">
      <c r="A3234" s="3" t="n">
        <v>38140</v>
      </c>
      <c r="B3234" s="3" t="s">
        <v>1640</v>
      </c>
      <c r="C3234" s="3" t="s">
        <v>19621</v>
      </c>
      <c r="D3234" s="2" t="s">
        <v>16943</v>
      </c>
      <c r="E3234" s="323" t="s">
        <v>19498</v>
      </c>
    </row>
    <row r="3235" customFormat="false" ht="12.8" hidden="false" customHeight="false" outlineLevel="0" collapsed="false">
      <c r="A3235" s="3" t="n">
        <v>13887</v>
      </c>
      <c r="B3235" s="3" t="s">
        <v>1640</v>
      </c>
      <c r="C3235" s="3" t="s">
        <v>19622</v>
      </c>
      <c r="D3235" s="2" t="s">
        <v>16943</v>
      </c>
      <c r="E3235" s="323" t="s">
        <v>19623</v>
      </c>
    </row>
    <row r="3236" customFormat="false" ht="12.8" hidden="false" customHeight="false" outlineLevel="0" collapsed="false">
      <c r="A3236" s="3" t="n">
        <v>44495</v>
      </c>
      <c r="B3236" s="3" t="s">
        <v>1640</v>
      </c>
      <c r="C3236" s="3" t="s">
        <v>19624</v>
      </c>
      <c r="D3236" s="2" t="s">
        <v>16943</v>
      </c>
      <c r="E3236" s="323" t="s">
        <v>19625</v>
      </c>
    </row>
    <row r="3237" customFormat="false" ht="12.8" hidden="false" customHeight="false" outlineLevel="0" collapsed="false">
      <c r="A3237" s="3" t="n">
        <v>44533</v>
      </c>
      <c r="B3237" s="3" t="s">
        <v>1640</v>
      </c>
      <c r="C3237" s="3" t="s">
        <v>19626</v>
      </c>
      <c r="D3237" s="2" t="s">
        <v>16943</v>
      </c>
      <c r="E3237" s="323" t="s">
        <v>19627</v>
      </c>
    </row>
    <row r="3238" customFormat="false" ht="12.8" hidden="false" customHeight="false" outlineLevel="0" collapsed="false">
      <c r="A3238" s="3" t="n">
        <v>44534</v>
      </c>
      <c r="B3238" s="3" t="s">
        <v>1640</v>
      </c>
      <c r="C3238" s="3" t="s">
        <v>19628</v>
      </c>
      <c r="D3238" s="2" t="s">
        <v>16943</v>
      </c>
      <c r="E3238" s="323" t="s">
        <v>2006</v>
      </c>
    </row>
    <row r="3239" customFormat="false" ht="12.8" hidden="false" customHeight="false" outlineLevel="0" collapsed="false">
      <c r="A3239" s="3" t="n">
        <v>34729</v>
      </c>
      <c r="B3239" s="3" t="s">
        <v>1640</v>
      </c>
      <c r="C3239" s="3" t="s">
        <v>19629</v>
      </c>
      <c r="D3239" s="2" t="s">
        <v>16943</v>
      </c>
      <c r="E3239" s="323" t="s">
        <v>19630</v>
      </c>
    </row>
    <row r="3240" customFormat="false" ht="12.8" hidden="false" customHeight="false" outlineLevel="0" collapsed="false">
      <c r="A3240" s="3" t="n">
        <v>34734</v>
      </c>
      <c r="B3240" s="3" t="s">
        <v>1640</v>
      </c>
      <c r="C3240" s="3" t="s">
        <v>19631</v>
      </c>
      <c r="D3240" s="2" t="s">
        <v>16943</v>
      </c>
      <c r="E3240" s="323" t="s">
        <v>19632</v>
      </c>
    </row>
    <row r="3241" customFormat="false" ht="12.8" hidden="false" customHeight="false" outlineLevel="0" collapsed="false">
      <c r="A3241" s="3" t="n">
        <v>34738</v>
      </c>
      <c r="B3241" s="3" t="s">
        <v>1640</v>
      </c>
      <c r="C3241" s="3" t="s">
        <v>19633</v>
      </c>
      <c r="D3241" s="2" t="s">
        <v>16943</v>
      </c>
      <c r="E3241" s="323" t="s">
        <v>19634</v>
      </c>
    </row>
    <row r="3242" customFormat="false" ht="12.8" hidden="false" customHeight="false" outlineLevel="0" collapsed="false">
      <c r="A3242" s="3" t="n">
        <v>34623</v>
      </c>
      <c r="B3242" s="3" t="s">
        <v>1640</v>
      </c>
      <c r="C3242" s="3" t="s">
        <v>19635</v>
      </c>
      <c r="D3242" s="2" t="s">
        <v>16943</v>
      </c>
      <c r="E3242" s="323" t="s">
        <v>19636</v>
      </c>
    </row>
    <row r="3243" customFormat="false" ht="12.8" hidden="false" customHeight="false" outlineLevel="0" collapsed="false">
      <c r="A3243" s="3" t="n">
        <v>34616</v>
      </c>
      <c r="B3243" s="3" t="s">
        <v>1640</v>
      </c>
      <c r="C3243" s="3" t="s">
        <v>19637</v>
      </c>
      <c r="D3243" s="2" t="s">
        <v>16943</v>
      </c>
      <c r="E3243" s="323" t="s">
        <v>19638</v>
      </c>
    </row>
    <row r="3244" customFormat="false" ht="12.8" hidden="false" customHeight="false" outlineLevel="0" collapsed="false">
      <c r="A3244" s="3" t="n">
        <v>34628</v>
      </c>
      <c r="B3244" s="3" t="s">
        <v>1640</v>
      </c>
      <c r="C3244" s="3" t="s">
        <v>19639</v>
      </c>
      <c r="D3244" s="2" t="s">
        <v>16943</v>
      </c>
      <c r="E3244" s="323" t="s">
        <v>19640</v>
      </c>
    </row>
    <row r="3245" customFormat="false" ht="12.8" hidden="false" customHeight="false" outlineLevel="0" collapsed="false">
      <c r="A3245" s="3" t="n">
        <v>34686</v>
      </c>
      <c r="B3245" s="3" t="s">
        <v>1640</v>
      </c>
      <c r="C3245" s="3" t="s">
        <v>19641</v>
      </c>
      <c r="D3245" s="2" t="s">
        <v>16943</v>
      </c>
      <c r="E3245" s="323" t="s">
        <v>6643</v>
      </c>
    </row>
    <row r="3246" customFormat="false" ht="12.8" hidden="false" customHeight="false" outlineLevel="0" collapsed="false">
      <c r="A3246" s="3" t="n">
        <v>34653</v>
      </c>
      <c r="B3246" s="3" t="s">
        <v>1640</v>
      </c>
      <c r="C3246" s="3" t="s">
        <v>19642</v>
      </c>
      <c r="D3246" s="2" t="s">
        <v>16943</v>
      </c>
      <c r="E3246" s="323" t="s">
        <v>10959</v>
      </c>
    </row>
    <row r="3247" customFormat="false" ht="12.8" hidden="false" customHeight="false" outlineLevel="0" collapsed="false">
      <c r="A3247" s="3" t="n">
        <v>34688</v>
      </c>
      <c r="B3247" s="3" t="s">
        <v>1640</v>
      </c>
      <c r="C3247" s="3" t="s">
        <v>19643</v>
      </c>
      <c r="D3247" s="2" t="s">
        <v>16943</v>
      </c>
      <c r="E3247" s="323" t="s">
        <v>5401</v>
      </c>
    </row>
    <row r="3248" customFormat="false" ht="12.8" hidden="false" customHeight="false" outlineLevel="0" collapsed="false">
      <c r="A3248" s="3" t="n">
        <v>34709</v>
      </c>
      <c r="B3248" s="3" t="s">
        <v>1640</v>
      </c>
      <c r="C3248" s="3" t="s">
        <v>19644</v>
      </c>
      <c r="D3248" s="2" t="s">
        <v>16943</v>
      </c>
      <c r="E3248" s="323" t="s">
        <v>19645</v>
      </c>
    </row>
    <row r="3249" customFormat="false" ht="12.8" hidden="false" customHeight="false" outlineLevel="0" collapsed="false">
      <c r="A3249" s="3" t="n">
        <v>34714</v>
      </c>
      <c r="B3249" s="3" t="s">
        <v>1640</v>
      </c>
      <c r="C3249" s="3" t="s">
        <v>19646</v>
      </c>
      <c r="D3249" s="2" t="s">
        <v>16943</v>
      </c>
      <c r="E3249" s="323" t="s">
        <v>3650</v>
      </c>
    </row>
    <row r="3250" customFormat="false" ht="12.8" hidden="false" customHeight="false" outlineLevel="0" collapsed="false">
      <c r="A3250" s="3" t="n">
        <v>2391</v>
      </c>
      <c r="B3250" s="3" t="s">
        <v>1640</v>
      </c>
      <c r="C3250" s="3" t="s">
        <v>19647</v>
      </c>
      <c r="D3250" s="2" t="s">
        <v>16943</v>
      </c>
      <c r="E3250" s="323" t="s">
        <v>19648</v>
      </c>
    </row>
    <row r="3251" customFormat="false" ht="12.8" hidden="false" customHeight="false" outlineLevel="0" collapsed="false">
      <c r="A3251" s="3" t="n">
        <v>2374</v>
      </c>
      <c r="B3251" s="3" t="s">
        <v>1640</v>
      </c>
      <c r="C3251" s="3" t="s">
        <v>19649</v>
      </c>
      <c r="D3251" s="2" t="s">
        <v>16943</v>
      </c>
      <c r="E3251" s="323" t="s">
        <v>19650</v>
      </c>
    </row>
    <row r="3252" customFormat="false" ht="12.8" hidden="false" customHeight="false" outlineLevel="0" collapsed="false">
      <c r="A3252" s="3" t="n">
        <v>2377</v>
      </c>
      <c r="B3252" s="3" t="s">
        <v>1640</v>
      </c>
      <c r="C3252" s="3" t="s">
        <v>19651</v>
      </c>
      <c r="D3252" s="2" t="s">
        <v>16943</v>
      </c>
      <c r="E3252" s="323" t="s">
        <v>19652</v>
      </c>
    </row>
    <row r="3253" customFormat="false" ht="12.8" hidden="false" customHeight="false" outlineLevel="0" collapsed="false">
      <c r="A3253" s="3" t="n">
        <v>2393</v>
      </c>
      <c r="B3253" s="3" t="s">
        <v>1640</v>
      </c>
      <c r="C3253" s="3" t="s">
        <v>19653</v>
      </c>
      <c r="D3253" s="2" t="s">
        <v>16943</v>
      </c>
      <c r="E3253" s="323" t="s">
        <v>19654</v>
      </c>
    </row>
    <row r="3254" customFormat="false" ht="12.8" hidden="false" customHeight="false" outlineLevel="0" collapsed="false">
      <c r="A3254" s="3" t="n">
        <v>34705</v>
      </c>
      <c r="B3254" s="3" t="s">
        <v>1640</v>
      </c>
      <c r="C3254" s="3" t="s">
        <v>19655</v>
      </c>
      <c r="D3254" s="2" t="s">
        <v>16943</v>
      </c>
      <c r="E3254" s="323" t="s">
        <v>19656</v>
      </c>
    </row>
    <row r="3255" customFormat="false" ht="12.8" hidden="false" customHeight="false" outlineLevel="0" collapsed="false">
      <c r="A3255" s="3" t="n">
        <v>34707</v>
      </c>
      <c r="B3255" s="3" t="s">
        <v>1640</v>
      </c>
      <c r="C3255" s="3" t="s">
        <v>19657</v>
      </c>
      <c r="D3255" s="2" t="s">
        <v>16943</v>
      </c>
      <c r="E3255" s="323" t="s">
        <v>19658</v>
      </c>
    </row>
    <row r="3256" customFormat="false" ht="12.8" hidden="false" customHeight="false" outlineLevel="0" collapsed="false">
      <c r="A3256" s="3" t="n">
        <v>34544</v>
      </c>
      <c r="B3256" s="3" t="s">
        <v>1640</v>
      </c>
      <c r="C3256" s="3" t="s">
        <v>19659</v>
      </c>
      <c r="D3256" s="2" t="s">
        <v>16943</v>
      </c>
      <c r="E3256" s="323" t="s">
        <v>19660</v>
      </c>
    </row>
    <row r="3257" customFormat="false" ht="12.8" hidden="false" customHeight="false" outlineLevel="0" collapsed="false">
      <c r="A3257" s="3" t="n">
        <v>2378</v>
      </c>
      <c r="B3257" s="3" t="s">
        <v>1640</v>
      </c>
      <c r="C3257" s="3" t="s">
        <v>19661</v>
      </c>
      <c r="D3257" s="2" t="s">
        <v>16943</v>
      </c>
      <c r="E3257" s="323" t="s">
        <v>19662</v>
      </c>
    </row>
    <row r="3258" customFormat="false" ht="12.8" hidden="false" customHeight="false" outlineLevel="0" collapsed="false">
      <c r="A3258" s="3" t="n">
        <v>2379</v>
      </c>
      <c r="B3258" s="3" t="s">
        <v>1640</v>
      </c>
      <c r="C3258" s="3" t="s">
        <v>19663</v>
      </c>
      <c r="D3258" s="2" t="s">
        <v>16943</v>
      </c>
      <c r="E3258" s="323" t="s">
        <v>19662</v>
      </c>
    </row>
    <row r="3259" customFormat="false" ht="12.8" hidden="false" customHeight="false" outlineLevel="0" collapsed="false">
      <c r="A3259" s="3" t="n">
        <v>2376</v>
      </c>
      <c r="B3259" s="3" t="s">
        <v>1640</v>
      </c>
      <c r="C3259" s="3" t="s">
        <v>19664</v>
      </c>
      <c r="D3259" s="2" t="s">
        <v>16943</v>
      </c>
      <c r="E3259" s="323" t="s">
        <v>19665</v>
      </c>
    </row>
    <row r="3260" customFormat="false" ht="12.8" hidden="false" customHeight="false" outlineLevel="0" collapsed="false">
      <c r="A3260" s="3" t="n">
        <v>2394</v>
      </c>
      <c r="B3260" s="3" t="s">
        <v>1640</v>
      </c>
      <c r="C3260" s="3" t="s">
        <v>19666</v>
      </c>
      <c r="D3260" s="2" t="s">
        <v>16943</v>
      </c>
      <c r="E3260" s="323" t="s">
        <v>19667</v>
      </c>
    </row>
    <row r="3261" customFormat="false" ht="12.8" hidden="false" customHeight="false" outlineLevel="0" collapsed="false">
      <c r="A3261" s="3" t="n">
        <v>2388</v>
      </c>
      <c r="B3261" s="3" t="s">
        <v>1640</v>
      </c>
      <c r="C3261" s="3" t="s">
        <v>19668</v>
      </c>
      <c r="D3261" s="2" t="s">
        <v>16943</v>
      </c>
      <c r="E3261" s="323" t="s">
        <v>13442</v>
      </c>
    </row>
    <row r="3262" customFormat="false" ht="12.8" hidden="false" customHeight="false" outlineLevel="0" collapsed="false">
      <c r="A3262" s="3" t="n">
        <v>34606</v>
      </c>
      <c r="B3262" s="3" t="s">
        <v>1640</v>
      </c>
      <c r="C3262" s="3" t="s">
        <v>19669</v>
      </c>
      <c r="D3262" s="2" t="s">
        <v>16943</v>
      </c>
      <c r="E3262" s="323" t="s">
        <v>19670</v>
      </c>
    </row>
    <row r="3263" customFormat="false" ht="12.8" hidden="false" customHeight="false" outlineLevel="0" collapsed="false">
      <c r="A3263" s="3" t="n">
        <v>34689</v>
      </c>
      <c r="B3263" s="3" t="s">
        <v>1640</v>
      </c>
      <c r="C3263" s="3" t="s">
        <v>19671</v>
      </c>
      <c r="D3263" s="2" t="s">
        <v>16943</v>
      </c>
      <c r="E3263" s="323" t="s">
        <v>8180</v>
      </c>
    </row>
    <row r="3264" customFormat="false" ht="12.8" hidden="false" customHeight="false" outlineLevel="0" collapsed="false">
      <c r="A3264" s="3" t="n">
        <v>2370</v>
      </c>
      <c r="B3264" s="3" t="s">
        <v>1640</v>
      </c>
      <c r="C3264" s="3" t="s">
        <v>19672</v>
      </c>
      <c r="D3264" s="2" t="s">
        <v>16943</v>
      </c>
      <c r="E3264" s="323" t="s">
        <v>19673</v>
      </c>
    </row>
    <row r="3265" customFormat="false" ht="12.8" hidden="false" customHeight="false" outlineLevel="0" collapsed="false">
      <c r="A3265" s="3" t="n">
        <v>2386</v>
      </c>
      <c r="B3265" s="3" t="s">
        <v>1640</v>
      </c>
      <c r="C3265" s="3" t="s">
        <v>19674</v>
      </c>
      <c r="D3265" s="2" t="s">
        <v>16943</v>
      </c>
      <c r="E3265" s="323" t="s">
        <v>1708</v>
      </c>
    </row>
    <row r="3266" customFormat="false" ht="12.8" hidden="false" customHeight="false" outlineLevel="0" collapsed="false">
      <c r="A3266" s="3" t="n">
        <v>2392</v>
      </c>
      <c r="B3266" s="3" t="s">
        <v>1640</v>
      </c>
      <c r="C3266" s="3" t="s">
        <v>19675</v>
      </c>
      <c r="D3266" s="2" t="s">
        <v>16943</v>
      </c>
      <c r="E3266" s="323" t="s">
        <v>19676</v>
      </c>
    </row>
    <row r="3267" customFormat="false" ht="12.8" hidden="false" customHeight="false" outlineLevel="0" collapsed="false">
      <c r="A3267" s="3" t="n">
        <v>2373</v>
      </c>
      <c r="B3267" s="3" t="s">
        <v>1640</v>
      </c>
      <c r="C3267" s="3" t="s">
        <v>19677</v>
      </c>
      <c r="D3267" s="2" t="s">
        <v>16943</v>
      </c>
      <c r="E3267" s="323" t="s">
        <v>19678</v>
      </c>
    </row>
    <row r="3268" customFormat="false" ht="12.8" hidden="false" customHeight="false" outlineLevel="0" collapsed="false">
      <c r="A3268" s="3" t="n">
        <v>39465</v>
      </c>
      <c r="B3268" s="3" t="s">
        <v>1640</v>
      </c>
      <c r="C3268" s="3" t="s">
        <v>19679</v>
      </c>
      <c r="D3268" s="2" t="s">
        <v>16943</v>
      </c>
      <c r="E3268" s="323" t="s">
        <v>1672</v>
      </c>
    </row>
    <row r="3269" customFormat="false" ht="12.8" hidden="false" customHeight="false" outlineLevel="0" collapsed="false">
      <c r="A3269" s="3" t="n">
        <v>39466</v>
      </c>
      <c r="B3269" s="3" t="s">
        <v>1640</v>
      </c>
      <c r="C3269" s="3" t="s">
        <v>19680</v>
      </c>
      <c r="D3269" s="2" t="s">
        <v>16943</v>
      </c>
      <c r="E3269" s="323" t="s">
        <v>19681</v>
      </c>
    </row>
    <row r="3270" customFormat="false" ht="12.8" hidden="false" customHeight="false" outlineLevel="0" collapsed="false">
      <c r="A3270" s="3" t="n">
        <v>39467</v>
      </c>
      <c r="B3270" s="3" t="s">
        <v>1640</v>
      </c>
      <c r="C3270" s="3" t="s">
        <v>19682</v>
      </c>
      <c r="D3270" s="2" t="s">
        <v>16943</v>
      </c>
      <c r="E3270" s="323" t="s">
        <v>19683</v>
      </c>
    </row>
    <row r="3271" customFormat="false" ht="12.8" hidden="false" customHeight="false" outlineLevel="0" collapsed="false">
      <c r="A3271" s="3" t="n">
        <v>39468</v>
      </c>
      <c r="B3271" s="3" t="s">
        <v>1640</v>
      </c>
      <c r="C3271" s="3" t="s">
        <v>19684</v>
      </c>
      <c r="D3271" s="2" t="s">
        <v>16943</v>
      </c>
      <c r="E3271" s="323" t="s">
        <v>19685</v>
      </c>
    </row>
    <row r="3272" customFormat="false" ht="12.8" hidden="false" customHeight="false" outlineLevel="0" collapsed="false">
      <c r="A3272" s="3" t="n">
        <v>39469</v>
      </c>
      <c r="B3272" s="3" t="s">
        <v>1640</v>
      </c>
      <c r="C3272" s="3" t="s">
        <v>19686</v>
      </c>
      <c r="D3272" s="2" t="s">
        <v>16943</v>
      </c>
      <c r="E3272" s="323" t="s">
        <v>14854</v>
      </c>
    </row>
    <row r="3273" customFormat="false" ht="12.8" hidden="false" customHeight="false" outlineLevel="0" collapsed="false">
      <c r="A3273" s="3" t="n">
        <v>39470</v>
      </c>
      <c r="B3273" s="3" t="s">
        <v>1640</v>
      </c>
      <c r="C3273" s="3" t="s">
        <v>19687</v>
      </c>
      <c r="D3273" s="2" t="s">
        <v>16943</v>
      </c>
      <c r="E3273" s="323" t="s">
        <v>19688</v>
      </c>
    </row>
    <row r="3274" customFormat="false" ht="12.8" hidden="false" customHeight="false" outlineLevel="0" collapsed="false">
      <c r="A3274" s="3" t="n">
        <v>39471</v>
      </c>
      <c r="B3274" s="3" t="s">
        <v>1640</v>
      </c>
      <c r="C3274" s="3" t="s">
        <v>19689</v>
      </c>
      <c r="D3274" s="2" t="s">
        <v>16943</v>
      </c>
      <c r="E3274" s="323" t="s">
        <v>19690</v>
      </c>
    </row>
    <row r="3275" customFormat="false" ht="12.8" hidden="false" customHeight="false" outlineLevel="0" collapsed="false">
      <c r="A3275" s="3" t="n">
        <v>39472</v>
      </c>
      <c r="B3275" s="3" t="s">
        <v>1640</v>
      </c>
      <c r="C3275" s="3" t="s">
        <v>19691</v>
      </c>
      <c r="D3275" s="2" t="s">
        <v>16943</v>
      </c>
      <c r="E3275" s="323" t="s">
        <v>19692</v>
      </c>
    </row>
    <row r="3276" customFormat="false" ht="12.8" hidden="false" customHeight="false" outlineLevel="0" collapsed="false">
      <c r="A3276" s="3" t="n">
        <v>39473</v>
      </c>
      <c r="B3276" s="3" t="s">
        <v>1640</v>
      </c>
      <c r="C3276" s="3" t="s">
        <v>19693</v>
      </c>
      <c r="D3276" s="2" t="s">
        <v>16943</v>
      </c>
      <c r="E3276" s="323" t="s">
        <v>19694</v>
      </c>
    </row>
    <row r="3277" customFormat="false" ht="12.8" hidden="false" customHeight="false" outlineLevel="0" collapsed="false">
      <c r="A3277" s="3" t="n">
        <v>39474</v>
      </c>
      <c r="B3277" s="3" t="s">
        <v>1640</v>
      </c>
      <c r="C3277" s="3" t="s">
        <v>19695</v>
      </c>
      <c r="D3277" s="2" t="s">
        <v>16943</v>
      </c>
      <c r="E3277" s="323" t="s">
        <v>19696</v>
      </c>
    </row>
    <row r="3278" customFormat="false" ht="12.8" hidden="false" customHeight="false" outlineLevel="0" collapsed="false">
      <c r="A3278" s="3" t="n">
        <v>39475</v>
      </c>
      <c r="B3278" s="3" t="s">
        <v>1640</v>
      </c>
      <c r="C3278" s="3" t="s">
        <v>19697</v>
      </c>
      <c r="D3278" s="2" t="s">
        <v>16943</v>
      </c>
      <c r="E3278" s="323" t="s">
        <v>19698</v>
      </c>
    </row>
    <row r="3279" customFormat="false" ht="12.8" hidden="false" customHeight="false" outlineLevel="0" collapsed="false">
      <c r="A3279" s="3" t="n">
        <v>39476</v>
      </c>
      <c r="B3279" s="3" t="s">
        <v>1640</v>
      </c>
      <c r="C3279" s="3" t="s">
        <v>19699</v>
      </c>
      <c r="D3279" s="2" t="s">
        <v>16943</v>
      </c>
      <c r="E3279" s="323" t="s">
        <v>19700</v>
      </c>
    </row>
    <row r="3280" customFormat="false" ht="12.8" hidden="false" customHeight="false" outlineLevel="0" collapsed="false">
      <c r="A3280" s="3" t="n">
        <v>39477</v>
      </c>
      <c r="B3280" s="3" t="s">
        <v>1640</v>
      </c>
      <c r="C3280" s="3" t="s">
        <v>19701</v>
      </c>
      <c r="D3280" s="2" t="s">
        <v>16943</v>
      </c>
      <c r="E3280" s="323" t="s">
        <v>19702</v>
      </c>
    </row>
    <row r="3281" customFormat="false" ht="12.8" hidden="false" customHeight="false" outlineLevel="0" collapsed="false">
      <c r="A3281" s="3" t="n">
        <v>39478</v>
      </c>
      <c r="B3281" s="3" t="s">
        <v>1640</v>
      </c>
      <c r="C3281" s="3" t="s">
        <v>19703</v>
      </c>
      <c r="D3281" s="2" t="s">
        <v>16943</v>
      </c>
      <c r="E3281" s="323" t="s">
        <v>19704</v>
      </c>
    </row>
    <row r="3282" customFormat="false" ht="12.8" hidden="false" customHeight="false" outlineLevel="0" collapsed="false">
      <c r="A3282" s="3" t="n">
        <v>39479</v>
      </c>
      <c r="B3282" s="3" t="s">
        <v>1640</v>
      </c>
      <c r="C3282" s="3" t="s">
        <v>19705</v>
      </c>
      <c r="D3282" s="2" t="s">
        <v>16943</v>
      </c>
      <c r="E3282" s="323" t="s">
        <v>19706</v>
      </c>
    </row>
    <row r="3283" customFormat="false" ht="12.8" hidden="false" customHeight="false" outlineLevel="0" collapsed="false">
      <c r="A3283" s="3" t="n">
        <v>39480</v>
      </c>
      <c r="B3283" s="3" t="s">
        <v>1640</v>
      </c>
      <c r="C3283" s="3" t="s">
        <v>19707</v>
      </c>
      <c r="D3283" s="2" t="s">
        <v>16943</v>
      </c>
      <c r="E3283" s="323" t="s">
        <v>19708</v>
      </c>
    </row>
    <row r="3284" customFormat="false" ht="12.8" hidden="false" customHeight="false" outlineLevel="0" collapsed="false">
      <c r="A3284" s="3" t="n">
        <v>39459</v>
      </c>
      <c r="B3284" s="3" t="s">
        <v>1640</v>
      </c>
      <c r="C3284" s="3" t="s">
        <v>19709</v>
      </c>
      <c r="D3284" s="2" t="s">
        <v>16943</v>
      </c>
      <c r="E3284" s="323" t="s">
        <v>19710</v>
      </c>
    </row>
    <row r="3285" customFormat="false" ht="12.8" hidden="false" customHeight="false" outlineLevel="0" collapsed="false">
      <c r="A3285" s="3" t="n">
        <v>39445</v>
      </c>
      <c r="B3285" s="3" t="s">
        <v>1640</v>
      </c>
      <c r="C3285" s="3" t="s">
        <v>19711</v>
      </c>
      <c r="D3285" s="2" t="s">
        <v>16943</v>
      </c>
      <c r="E3285" s="323" t="s">
        <v>19712</v>
      </c>
    </row>
    <row r="3286" customFormat="false" ht="12.8" hidden="false" customHeight="false" outlineLevel="0" collapsed="false">
      <c r="A3286" s="3" t="n">
        <v>39446</v>
      </c>
      <c r="B3286" s="3" t="s">
        <v>1640</v>
      </c>
      <c r="C3286" s="3" t="s">
        <v>19713</v>
      </c>
      <c r="D3286" s="2" t="s">
        <v>16943</v>
      </c>
      <c r="E3286" s="323" t="s">
        <v>19714</v>
      </c>
    </row>
    <row r="3287" customFormat="false" ht="12.8" hidden="false" customHeight="false" outlineLevel="0" collapsed="false">
      <c r="A3287" s="3" t="n">
        <v>39447</v>
      </c>
      <c r="B3287" s="3" t="s">
        <v>1640</v>
      </c>
      <c r="C3287" s="3" t="s">
        <v>19715</v>
      </c>
      <c r="D3287" s="2" t="s">
        <v>16943</v>
      </c>
      <c r="E3287" s="323" t="s">
        <v>19716</v>
      </c>
    </row>
    <row r="3288" customFormat="false" ht="12.8" hidden="false" customHeight="false" outlineLevel="0" collapsed="false">
      <c r="A3288" s="3" t="n">
        <v>39448</v>
      </c>
      <c r="B3288" s="3" t="s">
        <v>1640</v>
      </c>
      <c r="C3288" s="3" t="s">
        <v>19717</v>
      </c>
      <c r="D3288" s="2" t="s">
        <v>16943</v>
      </c>
      <c r="E3288" s="323" t="s">
        <v>19718</v>
      </c>
    </row>
    <row r="3289" customFormat="false" ht="12.8" hidden="false" customHeight="false" outlineLevel="0" collapsed="false">
      <c r="A3289" s="3" t="n">
        <v>39450</v>
      </c>
      <c r="B3289" s="3" t="s">
        <v>1640</v>
      </c>
      <c r="C3289" s="3" t="s">
        <v>19719</v>
      </c>
      <c r="D3289" s="2" t="s">
        <v>16943</v>
      </c>
      <c r="E3289" s="323" t="s">
        <v>19720</v>
      </c>
    </row>
    <row r="3290" customFormat="false" ht="12.8" hidden="false" customHeight="false" outlineLevel="0" collapsed="false">
      <c r="A3290" s="3" t="n">
        <v>39451</v>
      </c>
      <c r="B3290" s="3" t="s">
        <v>1640</v>
      </c>
      <c r="C3290" s="3" t="s">
        <v>19721</v>
      </c>
      <c r="D3290" s="2" t="s">
        <v>16943</v>
      </c>
      <c r="E3290" s="323" t="s">
        <v>19722</v>
      </c>
    </row>
    <row r="3291" customFormat="false" ht="12.8" hidden="false" customHeight="false" outlineLevel="0" collapsed="false">
      <c r="A3291" s="3" t="n">
        <v>39452</v>
      </c>
      <c r="B3291" s="3" t="s">
        <v>1640</v>
      </c>
      <c r="C3291" s="3" t="s">
        <v>19723</v>
      </c>
      <c r="D3291" s="2" t="s">
        <v>16943</v>
      </c>
      <c r="E3291" s="323" t="s">
        <v>19724</v>
      </c>
    </row>
    <row r="3292" customFormat="false" ht="12.8" hidden="false" customHeight="false" outlineLevel="0" collapsed="false">
      <c r="A3292" s="3" t="n">
        <v>39523</v>
      </c>
      <c r="B3292" s="3" t="s">
        <v>1640</v>
      </c>
      <c r="C3292" s="3" t="s">
        <v>19725</v>
      </c>
      <c r="D3292" s="2" t="s">
        <v>16943</v>
      </c>
      <c r="E3292" s="323" t="s">
        <v>19726</v>
      </c>
    </row>
    <row r="3293" customFormat="false" ht="12.8" hidden="false" customHeight="false" outlineLevel="0" collapsed="false">
      <c r="A3293" s="3" t="n">
        <v>39449</v>
      </c>
      <c r="B3293" s="3" t="s">
        <v>1640</v>
      </c>
      <c r="C3293" s="3" t="s">
        <v>19727</v>
      </c>
      <c r="D3293" s="2" t="s">
        <v>16943</v>
      </c>
      <c r="E3293" s="323" t="s">
        <v>19728</v>
      </c>
    </row>
    <row r="3294" customFormat="false" ht="12.8" hidden="false" customHeight="false" outlineLevel="0" collapsed="false">
      <c r="A3294" s="3" t="n">
        <v>39455</v>
      </c>
      <c r="B3294" s="3" t="s">
        <v>1640</v>
      </c>
      <c r="C3294" s="3" t="s">
        <v>19729</v>
      </c>
      <c r="D3294" s="2" t="s">
        <v>16943</v>
      </c>
      <c r="E3294" s="323" t="s">
        <v>19730</v>
      </c>
    </row>
    <row r="3295" customFormat="false" ht="12.8" hidden="false" customHeight="false" outlineLevel="0" collapsed="false">
      <c r="A3295" s="3" t="n">
        <v>39456</v>
      </c>
      <c r="B3295" s="3" t="s">
        <v>1640</v>
      </c>
      <c r="C3295" s="3" t="s">
        <v>19731</v>
      </c>
      <c r="D3295" s="2" t="s">
        <v>16943</v>
      </c>
      <c r="E3295" s="323" t="s">
        <v>19732</v>
      </c>
    </row>
    <row r="3296" customFormat="false" ht="12.8" hidden="false" customHeight="false" outlineLevel="0" collapsed="false">
      <c r="A3296" s="3" t="n">
        <v>39457</v>
      </c>
      <c r="B3296" s="3" t="s">
        <v>1640</v>
      </c>
      <c r="C3296" s="3" t="s">
        <v>19733</v>
      </c>
      <c r="D3296" s="2" t="s">
        <v>16943</v>
      </c>
      <c r="E3296" s="323" t="s">
        <v>19685</v>
      </c>
    </row>
    <row r="3297" customFormat="false" ht="12.8" hidden="false" customHeight="false" outlineLevel="0" collapsed="false">
      <c r="A3297" s="3" t="n">
        <v>39458</v>
      </c>
      <c r="B3297" s="3" t="s">
        <v>1640</v>
      </c>
      <c r="C3297" s="3" t="s">
        <v>19734</v>
      </c>
      <c r="D3297" s="2" t="s">
        <v>16943</v>
      </c>
      <c r="E3297" s="323" t="s">
        <v>19735</v>
      </c>
    </row>
    <row r="3298" customFormat="false" ht="12.8" hidden="false" customHeight="false" outlineLevel="0" collapsed="false">
      <c r="A3298" s="3" t="n">
        <v>39464</v>
      </c>
      <c r="B3298" s="3" t="s">
        <v>1640</v>
      </c>
      <c r="C3298" s="3" t="s">
        <v>19736</v>
      </c>
      <c r="D3298" s="2" t="s">
        <v>16943</v>
      </c>
      <c r="E3298" s="323" t="s">
        <v>19737</v>
      </c>
    </row>
    <row r="3299" customFormat="false" ht="12.8" hidden="false" customHeight="false" outlineLevel="0" collapsed="false">
      <c r="A3299" s="3" t="n">
        <v>39460</v>
      </c>
      <c r="B3299" s="3" t="s">
        <v>1640</v>
      </c>
      <c r="C3299" s="3" t="s">
        <v>19738</v>
      </c>
      <c r="D3299" s="2" t="s">
        <v>16943</v>
      </c>
      <c r="E3299" s="323" t="s">
        <v>19739</v>
      </c>
    </row>
    <row r="3300" customFormat="false" ht="12.8" hidden="false" customHeight="false" outlineLevel="0" collapsed="false">
      <c r="A3300" s="3" t="n">
        <v>39461</v>
      </c>
      <c r="B3300" s="3" t="s">
        <v>1640</v>
      </c>
      <c r="C3300" s="3" t="s">
        <v>19740</v>
      </c>
      <c r="D3300" s="2" t="s">
        <v>16943</v>
      </c>
      <c r="E3300" s="323" t="s">
        <v>19741</v>
      </c>
    </row>
    <row r="3301" customFormat="false" ht="12.8" hidden="false" customHeight="false" outlineLevel="0" collapsed="false">
      <c r="A3301" s="3" t="n">
        <v>39462</v>
      </c>
      <c r="B3301" s="3" t="s">
        <v>1640</v>
      </c>
      <c r="C3301" s="3" t="s">
        <v>19742</v>
      </c>
      <c r="D3301" s="2" t="s">
        <v>16943</v>
      </c>
      <c r="E3301" s="323" t="s">
        <v>19743</v>
      </c>
    </row>
    <row r="3302" customFormat="false" ht="12.8" hidden="false" customHeight="false" outlineLevel="0" collapsed="false">
      <c r="A3302" s="3" t="n">
        <v>39463</v>
      </c>
      <c r="B3302" s="3" t="s">
        <v>1640</v>
      </c>
      <c r="C3302" s="3" t="s">
        <v>19744</v>
      </c>
      <c r="D3302" s="2" t="s">
        <v>16943</v>
      </c>
      <c r="E3302" s="323" t="s">
        <v>19745</v>
      </c>
    </row>
    <row r="3303" customFormat="false" ht="12.8" hidden="false" customHeight="false" outlineLevel="0" collapsed="false">
      <c r="A3303" s="3" t="n">
        <v>26039</v>
      </c>
      <c r="B3303" s="3" t="s">
        <v>1640</v>
      </c>
      <c r="C3303" s="3" t="s">
        <v>19746</v>
      </c>
      <c r="D3303" s="2" t="s">
        <v>16943</v>
      </c>
      <c r="E3303" s="323" t="s">
        <v>19747</v>
      </c>
    </row>
    <row r="3304" customFormat="false" ht="12.8" hidden="false" customHeight="false" outlineLevel="0" collapsed="false">
      <c r="A3304" s="3" t="n">
        <v>2401</v>
      </c>
      <c r="B3304" s="3" t="s">
        <v>1640</v>
      </c>
      <c r="C3304" s="3" t="s">
        <v>19748</v>
      </c>
      <c r="D3304" s="2" t="s">
        <v>16943</v>
      </c>
      <c r="E3304" s="323" t="s">
        <v>19749</v>
      </c>
    </row>
    <row r="3305" customFormat="false" ht="12.8" hidden="false" customHeight="false" outlineLevel="0" collapsed="false">
      <c r="A3305" s="3" t="n">
        <v>38870</v>
      </c>
      <c r="B3305" s="3" t="s">
        <v>1640</v>
      </c>
      <c r="C3305" s="3" t="s">
        <v>19750</v>
      </c>
      <c r="D3305" s="2" t="s">
        <v>16943</v>
      </c>
      <c r="E3305" s="323" t="s">
        <v>19751</v>
      </c>
    </row>
    <row r="3306" customFormat="false" ht="12.8" hidden="false" customHeight="false" outlineLevel="0" collapsed="false">
      <c r="A3306" s="3" t="n">
        <v>38869</v>
      </c>
      <c r="B3306" s="3" t="s">
        <v>1640</v>
      </c>
      <c r="C3306" s="3" t="s">
        <v>19752</v>
      </c>
      <c r="D3306" s="2" t="s">
        <v>16943</v>
      </c>
      <c r="E3306" s="323" t="s">
        <v>4363</v>
      </c>
    </row>
    <row r="3307" customFormat="false" ht="12.8" hidden="false" customHeight="false" outlineLevel="0" collapsed="false">
      <c r="A3307" s="3" t="n">
        <v>38872</v>
      </c>
      <c r="B3307" s="3" t="s">
        <v>1640</v>
      </c>
      <c r="C3307" s="3" t="s">
        <v>19753</v>
      </c>
      <c r="D3307" s="2" t="s">
        <v>16943</v>
      </c>
      <c r="E3307" s="323" t="s">
        <v>19754</v>
      </c>
    </row>
    <row r="3308" customFormat="false" ht="12.8" hidden="false" customHeight="false" outlineLevel="0" collapsed="false">
      <c r="A3308" s="3" t="n">
        <v>38871</v>
      </c>
      <c r="B3308" s="3" t="s">
        <v>1640</v>
      </c>
      <c r="C3308" s="3" t="s">
        <v>19755</v>
      </c>
      <c r="D3308" s="2" t="s">
        <v>16943</v>
      </c>
      <c r="E3308" s="323" t="s">
        <v>2676</v>
      </c>
    </row>
    <row r="3309" customFormat="false" ht="12.8" hidden="false" customHeight="false" outlineLevel="0" collapsed="false">
      <c r="A3309" s="3" t="n">
        <v>39283</v>
      </c>
      <c r="B3309" s="3" t="s">
        <v>1640</v>
      </c>
      <c r="C3309" s="3" t="s">
        <v>19756</v>
      </c>
      <c r="D3309" s="2" t="s">
        <v>16943</v>
      </c>
      <c r="E3309" s="323" t="s">
        <v>19757</v>
      </c>
    </row>
    <row r="3310" customFormat="false" ht="12.8" hidden="false" customHeight="false" outlineLevel="0" collapsed="false">
      <c r="A3310" s="3" t="n">
        <v>39285</v>
      </c>
      <c r="B3310" s="3" t="s">
        <v>1640</v>
      </c>
      <c r="C3310" s="3" t="s">
        <v>19758</v>
      </c>
      <c r="D3310" s="2" t="s">
        <v>16943</v>
      </c>
      <c r="E3310" s="323" t="s">
        <v>19759</v>
      </c>
    </row>
    <row r="3311" customFormat="false" ht="12.8" hidden="false" customHeight="false" outlineLevel="0" collapsed="false">
      <c r="A3311" s="3" t="n">
        <v>39286</v>
      </c>
      <c r="B3311" s="3" t="s">
        <v>1640</v>
      </c>
      <c r="C3311" s="3" t="s">
        <v>19760</v>
      </c>
      <c r="D3311" s="2" t="s">
        <v>16943</v>
      </c>
      <c r="E3311" s="323" t="s">
        <v>19761</v>
      </c>
    </row>
    <row r="3312" customFormat="false" ht="12.8" hidden="false" customHeight="false" outlineLevel="0" collapsed="false">
      <c r="A3312" s="3" t="n">
        <v>39288</v>
      </c>
      <c r="B3312" s="3" t="s">
        <v>1640</v>
      </c>
      <c r="C3312" s="3" t="s">
        <v>19762</v>
      </c>
      <c r="D3312" s="2" t="s">
        <v>16943</v>
      </c>
      <c r="E3312" s="323" t="s">
        <v>19763</v>
      </c>
    </row>
    <row r="3313" customFormat="false" ht="12.8" hidden="false" customHeight="false" outlineLevel="0" collapsed="false">
      <c r="A3313" s="3" t="n">
        <v>44476</v>
      </c>
      <c r="B3313" s="3" t="s">
        <v>1640</v>
      </c>
      <c r="C3313" s="3" t="s">
        <v>19764</v>
      </c>
      <c r="D3313" s="2" t="s">
        <v>17593</v>
      </c>
      <c r="E3313" s="323" t="s">
        <v>19765</v>
      </c>
    </row>
    <row r="3314" customFormat="false" ht="12.8" hidden="false" customHeight="false" outlineLevel="0" collapsed="false">
      <c r="A3314" s="3" t="n">
        <v>10629</v>
      </c>
      <c r="B3314" s="3" t="s">
        <v>1640</v>
      </c>
      <c r="C3314" s="3" t="s">
        <v>19766</v>
      </c>
      <c r="D3314" s="2" t="s">
        <v>17593</v>
      </c>
      <c r="E3314" s="323" t="s">
        <v>19767</v>
      </c>
    </row>
    <row r="3315" customFormat="false" ht="12.8" hidden="false" customHeight="false" outlineLevel="0" collapsed="false">
      <c r="A3315" s="3" t="n">
        <v>10698</v>
      </c>
      <c r="B3315" s="3" t="s">
        <v>1640</v>
      </c>
      <c r="C3315" s="3" t="s">
        <v>19768</v>
      </c>
      <c r="D3315" s="2" t="s">
        <v>17593</v>
      </c>
      <c r="E3315" s="323" t="s">
        <v>19769</v>
      </c>
    </row>
    <row r="3316" customFormat="false" ht="12.8" hidden="false" customHeight="false" outlineLevel="0" collapsed="false">
      <c r="A3316" s="3" t="n">
        <v>40521</v>
      </c>
      <c r="B3316" s="3" t="s">
        <v>1640</v>
      </c>
      <c r="C3316" s="3" t="s">
        <v>19770</v>
      </c>
      <c r="D3316" s="2" t="s">
        <v>16943</v>
      </c>
      <c r="E3316" s="323" t="s">
        <v>19771</v>
      </c>
    </row>
    <row r="3317" customFormat="false" ht="12.8" hidden="false" customHeight="false" outlineLevel="0" collapsed="false">
      <c r="A3317" s="3" t="n">
        <v>2432</v>
      </c>
      <c r="B3317" s="3" t="s">
        <v>1640</v>
      </c>
      <c r="C3317" s="3" t="s">
        <v>19772</v>
      </c>
      <c r="D3317" s="2" t="s">
        <v>16943</v>
      </c>
      <c r="E3317" s="323" t="s">
        <v>7212</v>
      </c>
    </row>
    <row r="3318" customFormat="false" ht="12.8" hidden="false" customHeight="false" outlineLevel="0" collapsed="false">
      <c r="A3318" s="3" t="n">
        <v>2418</v>
      </c>
      <c r="B3318" s="3" t="s">
        <v>1640</v>
      </c>
      <c r="C3318" s="3" t="s">
        <v>19773</v>
      </c>
      <c r="D3318" s="2" t="s">
        <v>16943</v>
      </c>
      <c r="E3318" s="323" t="s">
        <v>19774</v>
      </c>
    </row>
    <row r="3319" customFormat="false" ht="12.8" hidden="false" customHeight="false" outlineLevel="0" collapsed="false">
      <c r="A3319" s="3" t="n">
        <v>2433</v>
      </c>
      <c r="B3319" s="3" t="s">
        <v>1640</v>
      </c>
      <c r="C3319" s="3" t="s">
        <v>19775</v>
      </c>
      <c r="D3319" s="2" t="s">
        <v>16943</v>
      </c>
      <c r="E3319" s="323" t="s">
        <v>19436</v>
      </c>
    </row>
    <row r="3320" customFormat="false" ht="12.8" hidden="false" customHeight="false" outlineLevel="0" collapsed="false">
      <c r="A3320" s="3" t="n">
        <v>2420</v>
      </c>
      <c r="B3320" s="3" t="s">
        <v>1640</v>
      </c>
      <c r="C3320" s="3" t="s">
        <v>19776</v>
      </c>
      <c r="D3320" s="2" t="s">
        <v>16943</v>
      </c>
      <c r="E3320" s="323" t="s">
        <v>18930</v>
      </c>
    </row>
    <row r="3321" customFormat="false" ht="12.8" hidden="false" customHeight="false" outlineLevel="0" collapsed="false">
      <c r="A3321" s="3" t="n">
        <v>11447</v>
      </c>
      <c r="B3321" s="3" t="s">
        <v>1640</v>
      </c>
      <c r="C3321" s="3" t="s">
        <v>19777</v>
      </c>
      <c r="D3321" s="2" t="s">
        <v>16943</v>
      </c>
      <c r="E3321" s="323" t="s">
        <v>10993</v>
      </c>
    </row>
    <row r="3322" customFormat="false" ht="12.8" hidden="false" customHeight="false" outlineLevel="0" collapsed="false">
      <c r="A3322" s="3" t="n">
        <v>11451</v>
      </c>
      <c r="B3322" s="3" t="s">
        <v>1640</v>
      </c>
      <c r="C3322" s="3" t="s">
        <v>19778</v>
      </c>
      <c r="D3322" s="2" t="s">
        <v>16943</v>
      </c>
      <c r="E3322" s="323" t="s">
        <v>14527</v>
      </c>
    </row>
    <row r="3323" customFormat="false" ht="12.8" hidden="false" customHeight="false" outlineLevel="0" collapsed="false">
      <c r="A3323" s="3" t="n">
        <v>11116</v>
      </c>
      <c r="B3323" s="3" t="s">
        <v>1640</v>
      </c>
      <c r="C3323" s="3" t="s">
        <v>19779</v>
      </c>
      <c r="D3323" s="2" t="s">
        <v>16943</v>
      </c>
      <c r="E3323" s="323" t="s">
        <v>19780</v>
      </c>
    </row>
    <row r="3324" customFormat="false" ht="12.8" hidden="false" customHeight="false" outlineLevel="0" collapsed="false">
      <c r="A3324" s="3" t="n">
        <v>38411</v>
      </c>
      <c r="B3324" s="3" t="s">
        <v>1640</v>
      </c>
      <c r="C3324" s="3" t="s">
        <v>19781</v>
      </c>
      <c r="D3324" s="2" t="s">
        <v>16943</v>
      </c>
      <c r="E3324" s="323" t="s">
        <v>19782</v>
      </c>
    </row>
    <row r="3325" customFormat="false" ht="12.8" hidden="false" customHeight="false" outlineLevel="0" collapsed="false">
      <c r="A3325" s="3" t="n">
        <v>38189</v>
      </c>
      <c r="B3325" s="3" t="s">
        <v>1640</v>
      </c>
      <c r="C3325" s="3" t="s">
        <v>19783</v>
      </c>
      <c r="D3325" s="2" t="s">
        <v>16943</v>
      </c>
      <c r="E3325" s="323" t="s">
        <v>19784</v>
      </c>
    </row>
    <row r="3326" customFormat="false" ht="12.8" hidden="false" customHeight="false" outlineLevel="0" collapsed="false">
      <c r="A3326" s="3" t="n">
        <v>38190</v>
      </c>
      <c r="B3326" s="3" t="s">
        <v>1640</v>
      </c>
      <c r="C3326" s="3" t="s">
        <v>19785</v>
      </c>
      <c r="D3326" s="2" t="s">
        <v>16943</v>
      </c>
      <c r="E3326" s="323" t="s">
        <v>19786</v>
      </c>
    </row>
    <row r="3327" customFormat="false" ht="12.8" hidden="false" customHeight="false" outlineLevel="0" collapsed="false">
      <c r="A3327" s="3" t="n">
        <v>7608</v>
      </c>
      <c r="B3327" s="3" t="s">
        <v>1640</v>
      </c>
      <c r="C3327" s="3" t="s">
        <v>19787</v>
      </c>
      <c r="D3327" s="2" t="s">
        <v>16943</v>
      </c>
      <c r="E3327" s="323" t="s">
        <v>19788</v>
      </c>
    </row>
    <row r="3328" customFormat="false" ht="12.8" hidden="false" customHeight="false" outlineLevel="0" collapsed="false">
      <c r="A3328" s="3" t="n">
        <v>1370</v>
      </c>
      <c r="B3328" s="3" t="s">
        <v>1640</v>
      </c>
      <c r="C3328" s="3" t="s">
        <v>19789</v>
      </c>
      <c r="D3328" s="2" t="s">
        <v>16943</v>
      </c>
      <c r="E3328" s="323" t="s">
        <v>19790</v>
      </c>
    </row>
    <row r="3329" customFormat="false" ht="12.8" hidden="false" customHeight="false" outlineLevel="0" collapsed="false">
      <c r="A3329" s="3" t="n">
        <v>36516</v>
      </c>
      <c r="B3329" s="3" t="s">
        <v>1640</v>
      </c>
      <c r="C3329" s="3" t="s">
        <v>19791</v>
      </c>
      <c r="D3329" s="2" t="s">
        <v>16943</v>
      </c>
      <c r="E3329" s="323" t="s">
        <v>19792</v>
      </c>
    </row>
    <row r="3330" customFormat="false" ht="12.8" hidden="false" customHeight="false" outlineLevel="0" collapsed="false">
      <c r="A3330" s="3" t="n">
        <v>34777</v>
      </c>
      <c r="B3330" s="3" t="s">
        <v>1640</v>
      </c>
      <c r="C3330" s="3" t="s">
        <v>19793</v>
      </c>
      <c r="D3330" s="2" t="s">
        <v>16943</v>
      </c>
      <c r="E3330" s="323" t="s">
        <v>19794</v>
      </c>
    </row>
    <row r="3331" customFormat="false" ht="12.8" hidden="false" customHeight="false" outlineLevel="0" collapsed="false">
      <c r="A3331" s="3" t="n">
        <v>7272</v>
      </c>
      <c r="B3331" s="3" t="s">
        <v>1640</v>
      </c>
      <c r="C3331" s="3" t="s">
        <v>19795</v>
      </c>
      <c r="D3331" s="2" t="s">
        <v>16943</v>
      </c>
      <c r="E3331" s="323" t="s">
        <v>14606</v>
      </c>
    </row>
    <row r="3332" customFormat="false" ht="12.8" hidden="false" customHeight="false" outlineLevel="0" collapsed="false">
      <c r="A3332" s="3" t="n">
        <v>10605</v>
      </c>
      <c r="B3332" s="3" t="s">
        <v>1640</v>
      </c>
      <c r="C3332" s="3" t="s">
        <v>19796</v>
      </c>
      <c r="D3332" s="2" t="s">
        <v>16943</v>
      </c>
      <c r="E3332" s="323" t="s">
        <v>17728</v>
      </c>
    </row>
    <row r="3333" customFormat="false" ht="12.8" hidden="false" customHeight="false" outlineLevel="0" collapsed="false">
      <c r="A3333" s="3" t="n">
        <v>10604</v>
      </c>
      <c r="B3333" s="3" t="s">
        <v>1640</v>
      </c>
      <c r="C3333" s="3" t="s">
        <v>19797</v>
      </c>
      <c r="D3333" s="2" t="s">
        <v>16943</v>
      </c>
      <c r="E3333" s="323" t="s">
        <v>19798</v>
      </c>
    </row>
    <row r="3334" customFormat="false" ht="12.8" hidden="false" customHeight="false" outlineLevel="0" collapsed="false">
      <c r="A3334" s="3" t="n">
        <v>672</v>
      </c>
      <c r="B3334" s="3" t="s">
        <v>1640</v>
      </c>
      <c r="C3334" s="3" t="s">
        <v>19799</v>
      </c>
      <c r="D3334" s="2" t="s">
        <v>16943</v>
      </c>
      <c r="E3334" s="323" t="s">
        <v>5408</v>
      </c>
    </row>
    <row r="3335" customFormat="false" ht="12.8" hidden="false" customHeight="false" outlineLevel="0" collapsed="false">
      <c r="A3335" s="3" t="n">
        <v>668</v>
      </c>
      <c r="B3335" s="3" t="s">
        <v>1640</v>
      </c>
      <c r="C3335" s="3" t="s">
        <v>19800</v>
      </c>
      <c r="D3335" s="2" t="s">
        <v>16943</v>
      </c>
      <c r="E3335" s="323" t="s">
        <v>2841</v>
      </c>
    </row>
    <row r="3336" customFormat="false" ht="12.8" hidden="false" customHeight="false" outlineLevel="0" collapsed="false">
      <c r="A3336" s="3" t="n">
        <v>10578</v>
      </c>
      <c r="B3336" s="3" t="s">
        <v>1640</v>
      </c>
      <c r="C3336" s="3" t="s">
        <v>19801</v>
      </c>
      <c r="D3336" s="2" t="s">
        <v>16943</v>
      </c>
      <c r="E3336" s="323" t="s">
        <v>13100</v>
      </c>
    </row>
    <row r="3337" customFormat="false" ht="12.8" hidden="false" customHeight="false" outlineLevel="0" collapsed="false">
      <c r="A3337" s="3" t="n">
        <v>666</v>
      </c>
      <c r="B3337" s="3" t="s">
        <v>1640</v>
      </c>
      <c r="C3337" s="3" t="s">
        <v>19802</v>
      </c>
      <c r="D3337" s="2" t="s">
        <v>16943</v>
      </c>
      <c r="E3337" s="323" t="s">
        <v>19803</v>
      </c>
    </row>
    <row r="3338" customFormat="false" ht="12.8" hidden="false" customHeight="false" outlineLevel="0" collapsed="false">
      <c r="A3338" s="3" t="n">
        <v>665</v>
      </c>
      <c r="B3338" s="3" t="s">
        <v>1640</v>
      </c>
      <c r="C3338" s="3" t="s">
        <v>19804</v>
      </c>
      <c r="D3338" s="2" t="s">
        <v>16943</v>
      </c>
      <c r="E3338" s="323" t="s">
        <v>7363</v>
      </c>
    </row>
    <row r="3339" customFormat="false" ht="12.8" hidden="false" customHeight="false" outlineLevel="0" collapsed="false">
      <c r="A3339" s="3" t="n">
        <v>10577</v>
      </c>
      <c r="B3339" s="3" t="s">
        <v>1640</v>
      </c>
      <c r="C3339" s="3" t="s">
        <v>19805</v>
      </c>
      <c r="D3339" s="2" t="s">
        <v>16943</v>
      </c>
      <c r="E3339" s="323" t="s">
        <v>19806</v>
      </c>
    </row>
    <row r="3340" customFormat="false" ht="12.8" hidden="false" customHeight="false" outlineLevel="0" collapsed="false">
      <c r="A3340" s="3" t="n">
        <v>10583</v>
      </c>
      <c r="B3340" s="3" t="s">
        <v>1640</v>
      </c>
      <c r="C3340" s="3" t="s">
        <v>19807</v>
      </c>
      <c r="D3340" s="2" t="s">
        <v>16943</v>
      </c>
      <c r="E3340" s="323" t="s">
        <v>19808</v>
      </c>
    </row>
    <row r="3341" customFormat="false" ht="12.8" hidden="false" customHeight="false" outlineLevel="0" collapsed="false">
      <c r="A3341" s="3" t="n">
        <v>10579</v>
      </c>
      <c r="B3341" s="3" t="s">
        <v>1640</v>
      </c>
      <c r="C3341" s="3" t="s">
        <v>19809</v>
      </c>
      <c r="D3341" s="2" t="s">
        <v>16943</v>
      </c>
      <c r="E3341" s="323" t="s">
        <v>13151</v>
      </c>
    </row>
    <row r="3342" customFormat="false" ht="12.8" hidden="false" customHeight="false" outlineLevel="0" collapsed="false">
      <c r="A3342" s="3" t="n">
        <v>10582</v>
      </c>
      <c r="B3342" s="3" t="s">
        <v>1640</v>
      </c>
      <c r="C3342" s="3" t="s">
        <v>19810</v>
      </c>
      <c r="D3342" s="2" t="s">
        <v>16943</v>
      </c>
      <c r="E3342" s="323" t="s">
        <v>12436</v>
      </c>
    </row>
    <row r="3343" customFormat="false" ht="12.8" hidden="false" customHeight="false" outlineLevel="0" collapsed="false">
      <c r="A3343" s="3" t="n">
        <v>2436</v>
      </c>
      <c r="B3343" s="3" t="s">
        <v>1640</v>
      </c>
      <c r="C3343" s="3" t="s">
        <v>19811</v>
      </c>
      <c r="D3343" s="2" t="s">
        <v>17160</v>
      </c>
      <c r="E3343" s="323" t="s">
        <v>10942</v>
      </c>
    </row>
    <row r="3344" customFormat="false" ht="12.8" hidden="false" customHeight="false" outlineLevel="0" collapsed="false">
      <c r="A3344" s="3" t="n">
        <v>40918</v>
      </c>
      <c r="B3344" s="3" t="s">
        <v>1640</v>
      </c>
      <c r="C3344" s="3" t="s">
        <v>19812</v>
      </c>
      <c r="D3344" s="2" t="s">
        <v>17162</v>
      </c>
      <c r="E3344" s="323" t="s">
        <v>19813</v>
      </c>
    </row>
    <row r="3345" customFormat="false" ht="12.8" hidden="false" customHeight="false" outlineLevel="0" collapsed="false">
      <c r="A3345" s="3" t="n">
        <v>10998</v>
      </c>
      <c r="B3345" s="3" t="s">
        <v>1640</v>
      </c>
      <c r="C3345" s="3" t="s">
        <v>19814</v>
      </c>
      <c r="D3345" s="2" t="s">
        <v>17005</v>
      </c>
      <c r="E3345" s="323" t="s">
        <v>15254</v>
      </c>
    </row>
    <row r="3346" customFormat="false" ht="12.8" hidden="false" customHeight="false" outlineLevel="0" collapsed="false">
      <c r="A3346" s="3" t="n">
        <v>11002</v>
      </c>
      <c r="B3346" s="3" t="s">
        <v>1640</v>
      </c>
      <c r="C3346" s="3" t="s">
        <v>19815</v>
      </c>
      <c r="D3346" s="2" t="s">
        <v>17005</v>
      </c>
      <c r="E3346" s="323" t="s">
        <v>12337</v>
      </c>
    </row>
    <row r="3347" customFormat="false" ht="12.8" hidden="false" customHeight="false" outlineLevel="0" collapsed="false">
      <c r="A3347" s="3" t="n">
        <v>10999</v>
      </c>
      <c r="B3347" s="3" t="s">
        <v>1640</v>
      </c>
      <c r="C3347" s="3" t="s">
        <v>19816</v>
      </c>
      <c r="D3347" s="2" t="s">
        <v>17005</v>
      </c>
      <c r="E3347" s="323" t="s">
        <v>19817</v>
      </c>
    </row>
    <row r="3348" customFormat="false" ht="12.8" hidden="false" customHeight="false" outlineLevel="0" collapsed="false">
      <c r="A3348" s="3" t="n">
        <v>10997</v>
      </c>
      <c r="B3348" s="3" t="s">
        <v>1640</v>
      </c>
      <c r="C3348" s="3" t="s">
        <v>19818</v>
      </c>
      <c r="D3348" s="2" t="s">
        <v>17005</v>
      </c>
      <c r="E3348" s="323" t="s">
        <v>11874</v>
      </c>
    </row>
    <row r="3349" customFormat="false" ht="12.8" hidden="false" customHeight="false" outlineLevel="0" collapsed="false">
      <c r="A3349" s="3" t="n">
        <v>2685</v>
      </c>
      <c r="B3349" s="3" t="s">
        <v>1640</v>
      </c>
      <c r="C3349" s="3" t="s">
        <v>19819</v>
      </c>
      <c r="D3349" s="2" t="s">
        <v>16999</v>
      </c>
      <c r="E3349" s="323" t="s">
        <v>4038</v>
      </c>
    </row>
    <row r="3350" customFormat="false" ht="12.8" hidden="false" customHeight="false" outlineLevel="0" collapsed="false">
      <c r="A3350" s="3" t="n">
        <v>2680</v>
      </c>
      <c r="B3350" s="3" t="s">
        <v>1640</v>
      </c>
      <c r="C3350" s="3" t="s">
        <v>19820</v>
      </c>
      <c r="D3350" s="2" t="s">
        <v>16999</v>
      </c>
      <c r="E3350" s="323" t="s">
        <v>2666</v>
      </c>
    </row>
    <row r="3351" customFormat="false" ht="12.8" hidden="false" customHeight="false" outlineLevel="0" collapsed="false">
      <c r="A3351" s="3" t="n">
        <v>2684</v>
      </c>
      <c r="B3351" s="3" t="s">
        <v>1640</v>
      </c>
      <c r="C3351" s="3" t="s">
        <v>19821</v>
      </c>
      <c r="D3351" s="2" t="s">
        <v>16999</v>
      </c>
      <c r="E3351" s="323" t="s">
        <v>19386</v>
      </c>
    </row>
    <row r="3352" customFormat="false" ht="12.8" hidden="false" customHeight="false" outlineLevel="0" collapsed="false">
      <c r="A3352" s="3" t="n">
        <v>2673</v>
      </c>
      <c r="B3352" s="3" t="s">
        <v>1640</v>
      </c>
      <c r="C3352" s="3" t="s">
        <v>19822</v>
      </c>
      <c r="D3352" s="2" t="s">
        <v>16999</v>
      </c>
      <c r="E3352" s="323" t="s">
        <v>2042</v>
      </c>
    </row>
    <row r="3353" customFormat="false" ht="12.8" hidden="false" customHeight="false" outlineLevel="0" collapsed="false">
      <c r="A3353" s="3" t="n">
        <v>2681</v>
      </c>
      <c r="B3353" s="3" t="s">
        <v>1640</v>
      </c>
      <c r="C3353" s="3" t="s">
        <v>19823</v>
      </c>
      <c r="D3353" s="2" t="s">
        <v>16999</v>
      </c>
      <c r="E3353" s="323" t="s">
        <v>9030</v>
      </c>
    </row>
    <row r="3354" customFormat="false" ht="12.8" hidden="false" customHeight="false" outlineLevel="0" collapsed="false">
      <c r="A3354" s="3" t="n">
        <v>2682</v>
      </c>
      <c r="B3354" s="3" t="s">
        <v>1640</v>
      </c>
      <c r="C3354" s="3" t="s">
        <v>19824</v>
      </c>
      <c r="D3354" s="2" t="s">
        <v>16999</v>
      </c>
      <c r="E3354" s="323" t="s">
        <v>17491</v>
      </c>
    </row>
    <row r="3355" customFormat="false" ht="12.8" hidden="false" customHeight="false" outlineLevel="0" collapsed="false">
      <c r="A3355" s="3" t="n">
        <v>2686</v>
      </c>
      <c r="B3355" s="3" t="s">
        <v>1640</v>
      </c>
      <c r="C3355" s="3" t="s">
        <v>19825</v>
      </c>
      <c r="D3355" s="2" t="s">
        <v>16999</v>
      </c>
      <c r="E3355" s="323" t="s">
        <v>18724</v>
      </c>
    </row>
    <row r="3356" customFormat="false" ht="12.8" hidden="false" customHeight="false" outlineLevel="0" collapsed="false">
      <c r="A3356" s="3" t="n">
        <v>2674</v>
      </c>
      <c r="B3356" s="3" t="s">
        <v>1640</v>
      </c>
      <c r="C3356" s="3" t="s">
        <v>19826</v>
      </c>
      <c r="D3356" s="2" t="s">
        <v>16999</v>
      </c>
      <c r="E3356" s="323" t="s">
        <v>2918</v>
      </c>
    </row>
    <row r="3357" customFormat="false" ht="12.8" hidden="false" customHeight="false" outlineLevel="0" collapsed="false">
      <c r="A3357" s="3" t="n">
        <v>2683</v>
      </c>
      <c r="B3357" s="3" t="s">
        <v>1640</v>
      </c>
      <c r="C3357" s="3" t="s">
        <v>19827</v>
      </c>
      <c r="D3357" s="2" t="s">
        <v>16999</v>
      </c>
      <c r="E3357" s="323" t="s">
        <v>19828</v>
      </c>
    </row>
    <row r="3358" customFormat="false" ht="12.8" hidden="false" customHeight="false" outlineLevel="0" collapsed="false">
      <c r="A3358" s="3" t="n">
        <v>2676</v>
      </c>
      <c r="B3358" s="3" t="s">
        <v>1640</v>
      </c>
      <c r="C3358" s="3" t="s">
        <v>19829</v>
      </c>
      <c r="D3358" s="2" t="s">
        <v>16999</v>
      </c>
      <c r="E3358" s="323" t="s">
        <v>3768</v>
      </c>
    </row>
    <row r="3359" customFormat="false" ht="12.8" hidden="false" customHeight="false" outlineLevel="0" collapsed="false">
      <c r="A3359" s="3" t="n">
        <v>2678</v>
      </c>
      <c r="B3359" s="3" t="s">
        <v>1640</v>
      </c>
      <c r="C3359" s="3" t="s">
        <v>19830</v>
      </c>
      <c r="D3359" s="2" t="s">
        <v>16999</v>
      </c>
      <c r="E3359" s="323" t="s">
        <v>14396</v>
      </c>
    </row>
    <row r="3360" customFormat="false" ht="12.8" hidden="false" customHeight="false" outlineLevel="0" collapsed="false">
      <c r="A3360" s="3" t="n">
        <v>2679</v>
      </c>
      <c r="B3360" s="3" t="s">
        <v>1640</v>
      </c>
      <c r="C3360" s="3" t="s">
        <v>19831</v>
      </c>
      <c r="D3360" s="2" t="s">
        <v>16999</v>
      </c>
      <c r="E3360" s="323" t="s">
        <v>10167</v>
      </c>
    </row>
    <row r="3361" customFormat="false" ht="12.8" hidden="false" customHeight="false" outlineLevel="0" collapsed="false">
      <c r="A3361" s="3" t="n">
        <v>12070</v>
      </c>
      <c r="B3361" s="3" t="s">
        <v>1640</v>
      </c>
      <c r="C3361" s="3" t="s">
        <v>19832</v>
      </c>
      <c r="D3361" s="2" t="s">
        <v>16999</v>
      </c>
      <c r="E3361" s="323" t="s">
        <v>18235</v>
      </c>
    </row>
    <row r="3362" customFormat="false" ht="12.8" hidden="false" customHeight="false" outlineLevel="0" collapsed="false">
      <c r="A3362" s="3" t="n">
        <v>2675</v>
      </c>
      <c r="B3362" s="3" t="s">
        <v>1640</v>
      </c>
      <c r="C3362" s="3" t="s">
        <v>19833</v>
      </c>
      <c r="D3362" s="2" t="s">
        <v>16999</v>
      </c>
      <c r="E3362" s="323" t="s">
        <v>19834</v>
      </c>
    </row>
    <row r="3363" customFormat="false" ht="12.8" hidden="false" customHeight="false" outlineLevel="0" collapsed="false">
      <c r="A3363" s="3" t="n">
        <v>12067</v>
      </c>
      <c r="B3363" s="3" t="s">
        <v>1640</v>
      </c>
      <c r="C3363" s="3" t="s">
        <v>19835</v>
      </c>
      <c r="D3363" s="2" t="s">
        <v>16999</v>
      </c>
      <c r="E3363" s="323" t="s">
        <v>19836</v>
      </c>
    </row>
    <row r="3364" customFormat="false" ht="12.8" hidden="false" customHeight="false" outlineLevel="0" collapsed="false">
      <c r="A3364" s="3" t="n">
        <v>21128</v>
      </c>
      <c r="B3364" s="3" t="s">
        <v>1640</v>
      </c>
      <c r="C3364" s="3" t="s">
        <v>19837</v>
      </c>
      <c r="D3364" s="2" t="s">
        <v>16999</v>
      </c>
      <c r="E3364" s="323" t="s">
        <v>19838</v>
      </c>
    </row>
    <row r="3365" customFormat="false" ht="12.8" hidden="false" customHeight="false" outlineLevel="0" collapsed="false">
      <c r="A3365" s="3" t="n">
        <v>40400</v>
      </c>
      <c r="B3365" s="3" t="s">
        <v>1640</v>
      </c>
      <c r="C3365" s="3" t="s">
        <v>19839</v>
      </c>
      <c r="D3365" s="2" t="s">
        <v>16999</v>
      </c>
      <c r="E3365" s="323" t="s">
        <v>18556</v>
      </c>
    </row>
    <row r="3366" customFormat="false" ht="12.8" hidden="false" customHeight="false" outlineLevel="0" collapsed="false">
      <c r="A3366" s="3" t="n">
        <v>40401</v>
      </c>
      <c r="B3366" s="3" t="s">
        <v>1640</v>
      </c>
      <c r="C3366" s="3" t="s">
        <v>19840</v>
      </c>
      <c r="D3366" s="2" t="s">
        <v>16999</v>
      </c>
      <c r="E3366" s="323" t="s">
        <v>19841</v>
      </c>
    </row>
    <row r="3367" customFormat="false" ht="12.8" hidden="false" customHeight="false" outlineLevel="0" collapsed="false">
      <c r="A3367" s="3" t="n">
        <v>40402</v>
      </c>
      <c r="B3367" s="3" t="s">
        <v>1640</v>
      </c>
      <c r="C3367" s="3" t="s">
        <v>19842</v>
      </c>
      <c r="D3367" s="2" t="s">
        <v>16999</v>
      </c>
      <c r="E3367" s="323" t="s">
        <v>8257</v>
      </c>
    </row>
    <row r="3368" customFormat="false" ht="12.8" hidden="false" customHeight="false" outlineLevel="0" collapsed="false">
      <c r="A3368" s="3" t="n">
        <v>21137</v>
      </c>
      <c r="B3368" s="3" t="s">
        <v>1640</v>
      </c>
      <c r="C3368" s="3" t="s">
        <v>19843</v>
      </c>
      <c r="D3368" s="2" t="s">
        <v>16999</v>
      </c>
      <c r="E3368" s="323" t="s">
        <v>10959</v>
      </c>
    </row>
    <row r="3369" customFormat="false" ht="12.8" hidden="false" customHeight="false" outlineLevel="0" collapsed="false">
      <c r="A3369" s="3" t="n">
        <v>2504</v>
      </c>
      <c r="B3369" s="3" t="s">
        <v>1640</v>
      </c>
      <c r="C3369" s="3" t="s">
        <v>19844</v>
      </c>
      <c r="D3369" s="2" t="s">
        <v>16999</v>
      </c>
      <c r="E3369" s="323" t="s">
        <v>3621</v>
      </c>
    </row>
    <row r="3370" customFormat="false" ht="12.8" hidden="false" customHeight="false" outlineLevel="0" collapsed="false">
      <c r="A3370" s="3" t="n">
        <v>2501</v>
      </c>
      <c r="B3370" s="3" t="s">
        <v>1640</v>
      </c>
      <c r="C3370" s="3" t="s">
        <v>19845</v>
      </c>
      <c r="D3370" s="2" t="s">
        <v>16999</v>
      </c>
      <c r="E3370" s="323" t="s">
        <v>19846</v>
      </c>
    </row>
    <row r="3371" customFormat="false" ht="12.8" hidden="false" customHeight="false" outlineLevel="0" collapsed="false">
      <c r="A3371" s="3" t="n">
        <v>2502</v>
      </c>
      <c r="B3371" s="3" t="s">
        <v>1640</v>
      </c>
      <c r="C3371" s="3" t="s">
        <v>19847</v>
      </c>
      <c r="D3371" s="2" t="s">
        <v>16999</v>
      </c>
      <c r="E3371" s="323" t="s">
        <v>4185</v>
      </c>
    </row>
    <row r="3372" customFormat="false" ht="12.8" hidden="false" customHeight="false" outlineLevel="0" collapsed="false">
      <c r="A3372" s="3" t="n">
        <v>2503</v>
      </c>
      <c r="B3372" s="3" t="s">
        <v>1640</v>
      </c>
      <c r="C3372" s="3" t="s">
        <v>19848</v>
      </c>
      <c r="D3372" s="2" t="s">
        <v>16999</v>
      </c>
      <c r="E3372" s="323" t="s">
        <v>11158</v>
      </c>
    </row>
    <row r="3373" customFormat="false" ht="12.8" hidden="false" customHeight="false" outlineLevel="0" collapsed="false">
      <c r="A3373" s="3" t="n">
        <v>2500</v>
      </c>
      <c r="B3373" s="3" t="s">
        <v>1640</v>
      </c>
      <c r="C3373" s="3" t="s">
        <v>19849</v>
      </c>
      <c r="D3373" s="2" t="s">
        <v>16999</v>
      </c>
      <c r="E3373" s="323" t="s">
        <v>9500</v>
      </c>
    </row>
    <row r="3374" customFormat="false" ht="12.8" hidden="false" customHeight="false" outlineLevel="0" collapsed="false">
      <c r="A3374" s="3" t="n">
        <v>2505</v>
      </c>
      <c r="B3374" s="3" t="s">
        <v>1640</v>
      </c>
      <c r="C3374" s="3" t="s">
        <v>19850</v>
      </c>
      <c r="D3374" s="2" t="s">
        <v>16999</v>
      </c>
      <c r="E3374" s="323" t="s">
        <v>19638</v>
      </c>
    </row>
    <row r="3375" customFormat="false" ht="12.8" hidden="false" customHeight="false" outlineLevel="0" collapsed="false">
      <c r="A3375" s="3" t="n">
        <v>12056</v>
      </c>
      <c r="B3375" s="3" t="s">
        <v>1640</v>
      </c>
      <c r="C3375" s="3" t="s">
        <v>19851</v>
      </c>
      <c r="D3375" s="2" t="s">
        <v>16999</v>
      </c>
      <c r="E3375" s="323" t="s">
        <v>15219</v>
      </c>
    </row>
    <row r="3376" customFormat="false" ht="12.8" hidden="false" customHeight="false" outlineLevel="0" collapsed="false">
      <c r="A3376" s="3" t="n">
        <v>12057</v>
      </c>
      <c r="B3376" s="3" t="s">
        <v>1640</v>
      </c>
      <c r="C3376" s="3" t="s">
        <v>19852</v>
      </c>
      <c r="D3376" s="2" t="s">
        <v>16999</v>
      </c>
      <c r="E3376" s="323" t="s">
        <v>10380</v>
      </c>
    </row>
    <row r="3377" customFormat="false" ht="12.8" hidden="false" customHeight="false" outlineLevel="0" collapsed="false">
      <c r="A3377" s="3" t="n">
        <v>12059</v>
      </c>
      <c r="B3377" s="3" t="s">
        <v>1640</v>
      </c>
      <c r="C3377" s="3" t="s">
        <v>19853</v>
      </c>
      <c r="D3377" s="2" t="s">
        <v>16999</v>
      </c>
      <c r="E3377" s="323" t="s">
        <v>19854</v>
      </c>
    </row>
    <row r="3378" customFormat="false" ht="12.8" hidden="false" customHeight="false" outlineLevel="0" collapsed="false">
      <c r="A3378" s="3" t="n">
        <v>12058</v>
      </c>
      <c r="B3378" s="3" t="s">
        <v>1640</v>
      </c>
      <c r="C3378" s="3" t="s">
        <v>19855</v>
      </c>
      <c r="D3378" s="2" t="s">
        <v>16999</v>
      </c>
      <c r="E3378" s="323" t="s">
        <v>17076</v>
      </c>
    </row>
    <row r="3379" customFormat="false" ht="12.8" hidden="false" customHeight="false" outlineLevel="0" collapsed="false">
      <c r="A3379" s="3" t="n">
        <v>12060</v>
      </c>
      <c r="B3379" s="3" t="s">
        <v>1640</v>
      </c>
      <c r="C3379" s="3" t="s">
        <v>19856</v>
      </c>
      <c r="D3379" s="2" t="s">
        <v>16999</v>
      </c>
      <c r="E3379" s="323" t="s">
        <v>8890</v>
      </c>
    </row>
    <row r="3380" customFormat="false" ht="12.8" hidden="false" customHeight="false" outlineLevel="0" collapsed="false">
      <c r="A3380" s="3" t="n">
        <v>12061</v>
      </c>
      <c r="B3380" s="3" t="s">
        <v>1640</v>
      </c>
      <c r="C3380" s="3" t="s">
        <v>19857</v>
      </c>
      <c r="D3380" s="2" t="s">
        <v>16999</v>
      </c>
      <c r="E3380" s="323" t="s">
        <v>7759</v>
      </c>
    </row>
    <row r="3381" customFormat="false" ht="12.8" hidden="false" customHeight="false" outlineLevel="0" collapsed="false">
      <c r="A3381" s="3" t="n">
        <v>12062</v>
      </c>
      <c r="B3381" s="3" t="s">
        <v>1640</v>
      </c>
      <c r="C3381" s="3" t="s">
        <v>19858</v>
      </c>
      <c r="D3381" s="2" t="s">
        <v>16999</v>
      </c>
      <c r="E3381" s="323" t="s">
        <v>11573</v>
      </c>
    </row>
    <row r="3382" customFormat="false" ht="12.8" hidden="false" customHeight="false" outlineLevel="0" collapsed="false">
      <c r="A3382" s="3" t="n">
        <v>2687</v>
      </c>
      <c r="B3382" s="3" t="s">
        <v>1640</v>
      </c>
      <c r="C3382" s="3" t="s">
        <v>19859</v>
      </c>
      <c r="D3382" s="2" t="s">
        <v>16999</v>
      </c>
      <c r="E3382" s="323" t="s">
        <v>3926</v>
      </c>
    </row>
    <row r="3383" customFormat="false" ht="12.8" hidden="false" customHeight="false" outlineLevel="0" collapsed="false">
      <c r="A3383" s="3" t="n">
        <v>2689</v>
      </c>
      <c r="B3383" s="3" t="s">
        <v>1640</v>
      </c>
      <c r="C3383" s="3" t="s">
        <v>19860</v>
      </c>
      <c r="D3383" s="2" t="s">
        <v>16999</v>
      </c>
      <c r="E3383" s="323" t="s">
        <v>12586</v>
      </c>
    </row>
    <row r="3384" customFormat="false" ht="12.8" hidden="false" customHeight="false" outlineLevel="0" collapsed="false">
      <c r="A3384" s="3" t="n">
        <v>2688</v>
      </c>
      <c r="B3384" s="3" t="s">
        <v>1640</v>
      </c>
      <c r="C3384" s="3" t="s">
        <v>19861</v>
      </c>
      <c r="D3384" s="2" t="s">
        <v>16999</v>
      </c>
      <c r="E3384" s="323" t="s">
        <v>12584</v>
      </c>
    </row>
    <row r="3385" customFormat="false" ht="12.8" hidden="false" customHeight="false" outlineLevel="0" collapsed="false">
      <c r="A3385" s="3" t="n">
        <v>2690</v>
      </c>
      <c r="B3385" s="3" t="s">
        <v>1640</v>
      </c>
      <c r="C3385" s="3" t="s">
        <v>19862</v>
      </c>
      <c r="D3385" s="2" t="s">
        <v>16999</v>
      </c>
      <c r="E3385" s="323" t="s">
        <v>17767</v>
      </c>
    </row>
    <row r="3386" customFormat="false" ht="12.8" hidden="false" customHeight="false" outlineLevel="0" collapsed="false">
      <c r="A3386" s="3" t="n">
        <v>39243</v>
      </c>
      <c r="B3386" s="3" t="s">
        <v>1640</v>
      </c>
      <c r="C3386" s="3" t="s">
        <v>19863</v>
      </c>
      <c r="D3386" s="2" t="s">
        <v>16999</v>
      </c>
      <c r="E3386" s="323" t="s">
        <v>14347</v>
      </c>
    </row>
    <row r="3387" customFormat="false" ht="12.8" hidden="false" customHeight="false" outlineLevel="0" collapsed="false">
      <c r="A3387" s="3" t="n">
        <v>39244</v>
      </c>
      <c r="B3387" s="3" t="s">
        <v>1640</v>
      </c>
      <c r="C3387" s="3" t="s">
        <v>19864</v>
      </c>
      <c r="D3387" s="2" t="s">
        <v>16999</v>
      </c>
      <c r="E3387" s="323" t="s">
        <v>19841</v>
      </c>
    </row>
    <row r="3388" customFormat="false" ht="12.8" hidden="false" customHeight="false" outlineLevel="0" collapsed="false">
      <c r="A3388" s="3" t="n">
        <v>39245</v>
      </c>
      <c r="B3388" s="3" t="s">
        <v>1640</v>
      </c>
      <c r="C3388" s="3" t="s">
        <v>19865</v>
      </c>
      <c r="D3388" s="2" t="s">
        <v>16999</v>
      </c>
      <c r="E3388" s="323" t="s">
        <v>19866</v>
      </c>
    </row>
    <row r="3389" customFormat="false" ht="12.8" hidden="false" customHeight="false" outlineLevel="0" collapsed="false">
      <c r="A3389" s="3" t="n">
        <v>39254</v>
      </c>
      <c r="B3389" s="3" t="s">
        <v>1640</v>
      </c>
      <c r="C3389" s="3" t="s">
        <v>19867</v>
      </c>
      <c r="D3389" s="2" t="s">
        <v>16999</v>
      </c>
      <c r="E3389" s="323" t="s">
        <v>18678</v>
      </c>
    </row>
    <row r="3390" customFormat="false" ht="12.8" hidden="false" customHeight="false" outlineLevel="0" collapsed="false">
      <c r="A3390" s="3" t="n">
        <v>39255</v>
      </c>
      <c r="B3390" s="3" t="s">
        <v>1640</v>
      </c>
      <c r="C3390" s="3" t="s">
        <v>19868</v>
      </c>
      <c r="D3390" s="2" t="s">
        <v>16999</v>
      </c>
      <c r="E3390" s="323" t="s">
        <v>19869</v>
      </c>
    </row>
    <row r="3391" customFormat="false" ht="12.8" hidden="false" customHeight="false" outlineLevel="0" collapsed="false">
      <c r="A3391" s="3" t="n">
        <v>39253</v>
      </c>
      <c r="B3391" s="3" t="s">
        <v>1640</v>
      </c>
      <c r="C3391" s="3" t="s">
        <v>19870</v>
      </c>
      <c r="D3391" s="2" t="s">
        <v>16999</v>
      </c>
      <c r="E3391" s="323" t="s">
        <v>12506</v>
      </c>
    </row>
    <row r="3392" customFormat="false" ht="12.8" hidden="false" customHeight="false" outlineLevel="0" collapsed="false">
      <c r="A3392" s="3" t="n">
        <v>39246</v>
      </c>
      <c r="B3392" s="3" t="s">
        <v>1640</v>
      </c>
      <c r="C3392" s="3" t="s">
        <v>19871</v>
      </c>
      <c r="D3392" s="2" t="s">
        <v>16999</v>
      </c>
      <c r="E3392" s="323" t="s">
        <v>14456</v>
      </c>
    </row>
    <row r="3393" customFormat="false" ht="12.8" hidden="false" customHeight="false" outlineLevel="0" collapsed="false">
      <c r="A3393" s="3" t="n">
        <v>39247</v>
      </c>
      <c r="B3393" s="3" t="s">
        <v>1640</v>
      </c>
      <c r="C3393" s="3" t="s">
        <v>19872</v>
      </c>
      <c r="D3393" s="2" t="s">
        <v>16999</v>
      </c>
      <c r="E3393" s="323" t="s">
        <v>2694</v>
      </c>
    </row>
    <row r="3394" customFormat="false" ht="12.8" hidden="false" customHeight="false" outlineLevel="0" collapsed="false">
      <c r="A3394" s="3" t="n">
        <v>2446</v>
      </c>
      <c r="B3394" s="3" t="s">
        <v>1640</v>
      </c>
      <c r="C3394" s="3" t="s">
        <v>19873</v>
      </c>
      <c r="D3394" s="2" t="s">
        <v>16999</v>
      </c>
      <c r="E3394" s="323" t="s">
        <v>18005</v>
      </c>
    </row>
    <row r="3395" customFormat="false" ht="12.8" hidden="false" customHeight="false" outlineLevel="0" collapsed="false">
      <c r="A3395" s="3" t="n">
        <v>2442</v>
      </c>
      <c r="B3395" s="3" t="s">
        <v>1640</v>
      </c>
      <c r="C3395" s="3" t="s">
        <v>19874</v>
      </c>
      <c r="D3395" s="2" t="s">
        <v>16999</v>
      </c>
      <c r="E3395" s="323" t="s">
        <v>1776</v>
      </c>
    </row>
    <row r="3396" customFormat="false" ht="12.8" hidden="false" customHeight="false" outlineLevel="0" collapsed="false">
      <c r="A3396" s="3" t="n">
        <v>39248</v>
      </c>
      <c r="B3396" s="3" t="s">
        <v>1640</v>
      </c>
      <c r="C3396" s="3" t="s">
        <v>19875</v>
      </c>
      <c r="D3396" s="2" t="s">
        <v>16999</v>
      </c>
      <c r="E3396" s="323" t="s">
        <v>19876</v>
      </c>
    </row>
    <row r="3397" customFormat="false" ht="12.8" hidden="false" customHeight="false" outlineLevel="0" collapsed="false">
      <c r="A3397" s="3" t="n">
        <v>2438</v>
      </c>
      <c r="B3397" s="3" t="s">
        <v>1640</v>
      </c>
      <c r="C3397" s="3" t="s">
        <v>19877</v>
      </c>
      <c r="D3397" s="2" t="s">
        <v>17160</v>
      </c>
      <c r="E3397" s="323" t="s">
        <v>19878</v>
      </c>
    </row>
    <row r="3398" customFormat="false" ht="12.8" hidden="false" customHeight="false" outlineLevel="0" collapsed="false">
      <c r="A3398" s="3" t="n">
        <v>40922</v>
      </c>
      <c r="B3398" s="3" t="s">
        <v>1640</v>
      </c>
      <c r="C3398" s="3" t="s">
        <v>19879</v>
      </c>
      <c r="D3398" s="2" t="s">
        <v>17162</v>
      </c>
      <c r="E3398" s="323" t="s">
        <v>19880</v>
      </c>
    </row>
    <row r="3399" customFormat="false" ht="12.8" hidden="false" customHeight="false" outlineLevel="0" collapsed="false">
      <c r="A3399" s="3" t="n">
        <v>36486</v>
      </c>
      <c r="B3399" s="3" t="s">
        <v>1640</v>
      </c>
      <c r="C3399" s="3" t="s">
        <v>19881</v>
      </c>
      <c r="D3399" s="2" t="s">
        <v>16943</v>
      </c>
      <c r="E3399" s="323" t="s">
        <v>19882</v>
      </c>
    </row>
    <row r="3400" customFormat="false" ht="12.8" hidden="false" customHeight="false" outlineLevel="0" collapsed="false">
      <c r="A3400" s="3" t="n">
        <v>37777</v>
      </c>
      <c r="B3400" s="3" t="s">
        <v>1640</v>
      </c>
      <c r="C3400" s="3" t="s">
        <v>19883</v>
      </c>
      <c r="D3400" s="2" t="s">
        <v>16943</v>
      </c>
      <c r="E3400" s="323" t="s">
        <v>19884</v>
      </c>
    </row>
    <row r="3401" customFormat="false" ht="12.8" hidden="false" customHeight="false" outlineLevel="0" collapsed="false">
      <c r="A3401" s="3" t="n">
        <v>12624</v>
      </c>
      <c r="B3401" s="3" t="s">
        <v>1640</v>
      </c>
      <c r="C3401" s="3" t="s">
        <v>19885</v>
      </c>
      <c r="D3401" s="2" t="s">
        <v>16943</v>
      </c>
      <c r="E3401" s="323" t="s">
        <v>19886</v>
      </c>
    </row>
    <row r="3402" customFormat="false" ht="12.8" hidden="false" customHeight="false" outlineLevel="0" collapsed="false">
      <c r="A3402" s="3" t="n">
        <v>517</v>
      </c>
      <c r="B3402" s="3" t="s">
        <v>1640</v>
      </c>
      <c r="C3402" s="3" t="s">
        <v>19887</v>
      </c>
      <c r="D3402" s="2" t="s">
        <v>17008</v>
      </c>
      <c r="E3402" s="323" t="s">
        <v>9328</v>
      </c>
    </row>
    <row r="3403" customFormat="false" ht="12.8" hidden="false" customHeight="false" outlineLevel="0" collapsed="false">
      <c r="A3403" s="3" t="n">
        <v>37534</v>
      </c>
      <c r="B3403" s="3" t="s">
        <v>1640</v>
      </c>
      <c r="C3403" s="3" t="s">
        <v>19888</v>
      </c>
      <c r="D3403" s="2" t="s">
        <v>17005</v>
      </c>
      <c r="E3403" s="323" t="s">
        <v>3337</v>
      </c>
    </row>
    <row r="3404" customFormat="false" ht="12.8" hidden="false" customHeight="false" outlineLevel="0" collapsed="false">
      <c r="A3404" s="3" t="n">
        <v>37535</v>
      </c>
      <c r="B3404" s="3" t="s">
        <v>1640</v>
      </c>
      <c r="C3404" s="3" t="s">
        <v>19889</v>
      </c>
      <c r="D3404" s="2" t="s">
        <v>17005</v>
      </c>
      <c r="E3404" s="323" t="s">
        <v>3337</v>
      </c>
    </row>
    <row r="3405" customFormat="false" ht="12.8" hidden="false" customHeight="false" outlineLevel="0" collapsed="false">
      <c r="A3405" s="3" t="n">
        <v>37533</v>
      </c>
      <c r="B3405" s="3" t="s">
        <v>1640</v>
      </c>
      <c r="C3405" s="3" t="s">
        <v>19890</v>
      </c>
      <c r="D3405" s="2" t="s">
        <v>17005</v>
      </c>
      <c r="E3405" s="323" t="s">
        <v>3337</v>
      </c>
    </row>
    <row r="3406" customFormat="false" ht="12.8" hidden="false" customHeight="false" outlineLevel="0" collapsed="false">
      <c r="A3406" s="3" t="n">
        <v>37537</v>
      </c>
      <c r="B3406" s="3" t="s">
        <v>1640</v>
      </c>
      <c r="C3406" s="3" t="s">
        <v>19891</v>
      </c>
      <c r="D3406" s="2" t="s">
        <v>17005</v>
      </c>
      <c r="E3406" s="323" t="s">
        <v>6653</v>
      </c>
    </row>
    <row r="3407" customFormat="false" ht="12.8" hidden="false" customHeight="false" outlineLevel="0" collapsed="false">
      <c r="A3407" s="3" t="n">
        <v>37536</v>
      </c>
      <c r="B3407" s="3" t="s">
        <v>1640</v>
      </c>
      <c r="C3407" s="3" t="s">
        <v>19892</v>
      </c>
      <c r="D3407" s="2" t="s">
        <v>17005</v>
      </c>
      <c r="E3407" s="323" t="s">
        <v>6653</v>
      </c>
    </row>
    <row r="3408" customFormat="false" ht="12.8" hidden="false" customHeight="false" outlineLevel="0" collapsed="false">
      <c r="A3408" s="3" t="n">
        <v>37532</v>
      </c>
      <c r="B3408" s="3" t="s">
        <v>1640</v>
      </c>
      <c r="C3408" s="3" t="s">
        <v>19893</v>
      </c>
      <c r="D3408" s="2" t="s">
        <v>17005</v>
      </c>
      <c r="E3408" s="323" t="s">
        <v>6653</v>
      </c>
    </row>
    <row r="3409" customFormat="false" ht="12.8" hidden="false" customHeight="false" outlineLevel="0" collapsed="false">
      <c r="A3409" s="3" t="n">
        <v>2696</v>
      </c>
      <c r="B3409" s="3" t="s">
        <v>1640</v>
      </c>
      <c r="C3409" s="3" t="s">
        <v>19894</v>
      </c>
      <c r="D3409" s="2" t="s">
        <v>17160</v>
      </c>
      <c r="E3409" s="323" t="s">
        <v>19895</v>
      </c>
    </row>
    <row r="3410" customFormat="false" ht="12.8" hidden="false" customHeight="false" outlineLevel="0" collapsed="false">
      <c r="A3410" s="3" t="n">
        <v>40928</v>
      </c>
      <c r="B3410" s="3" t="s">
        <v>1640</v>
      </c>
      <c r="C3410" s="3" t="s">
        <v>19896</v>
      </c>
      <c r="D3410" s="2" t="s">
        <v>17162</v>
      </c>
      <c r="E3410" s="323" t="s">
        <v>19897</v>
      </c>
    </row>
    <row r="3411" customFormat="false" ht="12.8" hidden="false" customHeight="false" outlineLevel="0" collapsed="false">
      <c r="A3411" s="3" t="n">
        <v>4083</v>
      </c>
      <c r="B3411" s="3" t="s">
        <v>1640</v>
      </c>
      <c r="C3411" s="3" t="s">
        <v>19898</v>
      </c>
      <c r="D3411" s="2" t="s">
        <v>17160</v>
      </c>
      <c r="E3411" s="323" t="s">
        <v>19899</v>
      </c>
    </row>
    <row r="3412" customFormat="false" ht="12.8" hidden="false" customHeight="false" outlineLevel="0" collapsed="false">
      <c r="A3412" s="3" t="n">
        <v>40818</v>
      </c>
      <c r="B3412" s="3" t="s">
        <v>1640</v>
      </c>
      <c r="C3412" s="3" t="s">
        <v>19900</v>
      </c>
      <c r="D3412" s="2" t="s">
        <v>17162</v>
      </c>
      <c r="E3412" s="323" t="s">
        <v>19901</v>
      </c>
    </row>
    <row r="3413" customFormat="false" ht="12.8" hidden="false" customHeight="false" outlineLevel="0" collapsed="false">
      <c r="A3413" s="3" t="n">
        <v>43146</v>
      </c>
      <c r="B3413" s="3" t="s">
        <v>1640</v>
      </c>
      <c r="C3413" s="3" t="s">
        <v>19902</v>
      </c>
      <c r="D3413" s="2" t="s">
        <v>17005</v>
      </c>
      <c r="E3413" s="323" t="s">
        <v>19288</v>
      </c>
    </row>
    <row r="3414" customFormat="false" ht="12.8" hidden="false" customHeight="false" outlineLevel="0" collapsed="false">
      <c r="A3414" s="3" t="n">
        <v>2705</v>
      </c>
      <c r="B3414" s="3" t="s">
        <v>1640</v>
      </c>
      <c r="C3414" s="3" t="s">
        <v>19903</v>
      </c>
      <c r="D3414" s="2" t="s">
        <v>19904</v>
      </c>
      <c r="E3414" s="323" t="s">
        <v>3019</v>
      </c>
    </row>
    <row r="3415" customFormat="false" ht="12.8" hidden="false" customHeight="false" outlineLevel="0" collapsed="false">
      <c r="A3415" s="3" t="n">
        <v>14250</v>
      </c>
      <c r="B3415" s="3" t="s">
        <v>1640</v>
      </c>
      <c r="C3415" s="3" t="s">
        <v>19905</v>
      </c>
      <c r="D3415" s="2" t="s">
        <v>19904</v>
      </c>
      <c r="E3415" s="323" t="s">
        <v>3493</v>
      </c>
    </row>
    <row r="3416" customFormat="false" ht="12.8" hidden="false" customHeight="false" outlineLevel="0" collapsed="false">
      <c r="A3416" s="3" t="n">
        <v>11683</v>
      </c>
      <c r="B3416" s="3" t="s">
        <v>1640</v>
      </c>
      <c r="C3416" s="3" t="s">
        <v>19906</v>
      </c>
      <c r="D3416" s="2" t="s">
        <v>16943</v>
      </c>
      <c r="E3416" s="323" t="s">
        <v>19907</v>
      </c>
    </row>
    <row r="3417" customFormat="false" ht="12.8" hidden="false" customHeight="false" outlineLevel="0" collapsed="false">
      <c r="A3417" s="3" t="n">
        <v>11684</v>
      </c>
      <c r="B3417" s="3" t="s">
        <v>1640</v>
      </c>
      <c r="C3417" s="3" t="s">
        <v>19908</v>
      </c>
      <c r="D3417" s="2" t="s">
        <v>16943</v>
      </c>
      <c r="E3417" s="323" t="s">
        <v>10946</v>
      </c>
    </row>
    <row r="3418" customFormat="false" ht="12.8" hidden="false" customHeight="false" outlineLevel="0" collapsed="false">
      <c r="A3418" s="3" t="n">
        <v>6141</v>
      </c>
      <c r="B3418" s="3" t="s">
        <v>1640</v>
      </c>
      <c r="C3418" s="3" t="s">
        <v>19909</v>
      </c>
      <c r="D3418" s="2" t="s">
        <v>16943</v>
      </c>
      <c r="E3418" s="323" t="s">
        <v>19910</v>
      </c>
    </row>
    <row r="3419" customFormat="false" ht="12.8" hidden="false" customHeight="false" outlineLevel="0" collapsed="false">
      <c r="A3419" s="3" t="n">
        <v>11681</v>
      </c>
      <c r="B3419" s="3" t="s">
        <v>1640</v>
      </c>
      <c r="C3419" s="3" t="s">
        <v>19911</v>
      </c>
      <c r="D3419" s="2" t="s">
        <v>16943</v>
      </c>
      <c r="E3419" s="323" t="s">
        <v>3873</v>
      </c>
    </row>
    <row r="3420" customFormat="false" ht="12.8" hidden="false" customHeight="false" outlineLevel="0" collapsed="false">
      <c r="A3420" s="3" t="n">
        <v>2706</v>
      </c>
      <c r="B3420" s="3" t="s">
        <v>1640</v>
      </c>
      <c r="C3420" s="3" t="s">
        <v>19912</v>
      </c>
      <c r="D3420" s="2" t="s">
        <v>17160</v>
      </c>
      <c r="E3420" s="323" t="s">
        <v>19913</v>
      </c>
    </row>
    <row r="3421" customFormat="false" ht="12.8" hidden="false" customHeight="false" outlineLevel="0" collapsed="false">
      <c r="A3421" s="3" t="n">
        <v>40811</v>
      </c>
      <c r="B3421" s="3" t="s">
        <v>1640</v>
      </c>
      <c r="C3421" s="3" t="s">
        <v>19914</v>
      </c>
      <c r="D3421" s="2" t="s">
        <v>17162</v>
      </c>
      <c r="E3421" s="323" t="s">
        <v>19915</v>
      </c>
    </row>
    <row r="3422" customFormat="false" ht="12.8" hidden="false" customHeight="false" outlineLevel="0" collapsed="false">
      <c r="A3422" s="3" t="n">
        <v>2707</v>
      </c>
      <c r="B3422" s="3" t="s">
        <v>1640</v>
      </c>
      <c r="C3422" s="3" t="s">
        <v>19916</v>
      </c>
      <c r="D3422" s="2" t="s">
        <v>17160</v>
      </c>
      <c r="E3422" s="323" t="s">
        <v>19917</v>
      </c>
    </row>
    <row r="3423" customFormat="false" ht="12.8" hidden="false" customHeight="false" outlineLevel="0" collapsed="false">
      <c r="A3423" s="3" t="n">
        <v>40813</v>
      </c>
      <c r="B3423" s="3" t="s">
        <v>1640</v>
      </c>
      <c r="C3423" s="3" t="s">
        <v>19918</v>
      </c>
      <c r="D3423" s="2" t="s">
        <v>17162</v>
      </c>
      <c r="E3423" s="323" t="s">
        <v>19919</v>
      </c>
    </row>
    <row r="3424" customFormat="false" ht="12.8" hidden="false" customHeight="false" outlineLevel="0" collapsed="false">
      <c r="A3424" s="3" t="n">
        <v>2708</v>
      </c>
      <c r="B3424" s="3" t="s">
        <v>1640</v>
      </c>
      <c r="C3424" s="3" t="s">
        <v>19920</v>
      </c>
      <c r="D3424" s="2" t="s">
        <v>17160</v>
      </c>
      <c r="E3424" s="323" t="s">
        <v>19921</v>
      </c>
    </row>
    <row r="3425" customFormat="false" ht="12.8" hidden="false" customHeight="false" outlineLevel="0" collapsed="false">
      <c r="A3425" s="3" t="n">
        <v>40814</v>
      </c>
      <c r="B3425" s="3" t="s">
        <v>1640</v>
      </c>
      <c r="C3425" s="3" t="s">
        <v>19922</v>
      </c>
      <c r="D3425" s="2" t="s">
        <v>17162</v>
      </c>
      <c r="E3425" s="323" t="s">
        <v>19923</v>
      </c>
    </row>
    <row r="3426" customFormat="false" ht="12.8" hidden="false" customHeight="false" outlineLevel="0" collapsed="false">
      <c r="A3426" s="3" t="n">
        <v>38403</v>
      </c>
      <c r="B3426" s="3" t="s">
        <v>1640</v>
      </c>
      <c r="C3426" s="3" t="s">
        <v>19924</v>
      </c>
      <c r="D3426" s="2" t="s">
        <v>16943</v>
      </c>
      <c r="E3426" s="323" t="s">
        <v>19925</v>
      </c>
    </row>
    <row r="3427" customFormat="false" ht="12.8" hidden="false" customHeight="false" outlineLevel="0" collapsed="false">
      <c r="A3427" s="3" t="n">
        <v>43482</v>
      </c>
      <c r="B3427" s="3" t="s">
        <v>1640</v>
      </c>
      <c r="C3427" s="3" t="s">
        <v>19926</v>
      </c>
      <c r="D3427" s="2" t="s">
        <v>17160</v>
      </c>
      <c r="E3427" s="323" t="s">
        <v>19927</v>
      </c>
    </row>
    <row r="3428" customFormat="false" ht="12.8" hidden="false" customHeight="false" outlineLevel="0" collapsed="false">
      <c r="A3428" s="3" t="n">
        <v>43494</v>
      </c>
      <c r="B3428" s="3" t="s">
        <v>1640</v>
      </c>
      <c r="C3428" s="3" t="s">
        <v>19928</v>
      </c>
      <c r="D3428" s="2" t="s">
        <v>17162</v>
      </c>
      <c r="E3428" s="323" t="s">
        <v>19929</v>
      </c>
    </row>
    <row r="3429" customFormat="false" ht="12.8" hidden="false" customHeight="false" outlineLevel="0" collapsed="false">
      <c r="A3429" s="3" t="n">
        <v>43483</v>
      </c>
      <c r="B3429" s="3" t="s">
        <v>1640</v>
      </c>
      <c r="C3429" s="3" t="s">
        <v>19930</v>
      </c>
      <c r="D3429" s="2" t="s">
        <v>17160</v>
      </c>
      <c r="E3429" s="323" t="s">
        <v>14665</v>
      </c>
    </row>
    <row r="3430" customFormat="false" ht="12.8" hidden="false" customHeight="false" outlineLevel="0" collapsed="false">
      <c r="A3430" s="3" t="n">
        <v>43495</v>
      </c>
      <c r="B3430" s="3" t="s">
        <v>1640</v>
      </c>
      <c r="C3430" s="3" t="s">
        <v>19931</v>
      </c>
      <c r="D3430" s="2" t="s">
        <v>17162</v>
      </c>
      <c r="E3430" s="323" t="s">
        <v>19932</v>
      </c>
    </row>
    <row r="3431" customFormat="false" ht="12.8" hidden="false" customHeight="false" outlineLevel="0" collapsed="false">
      <c r="A3431" s="3" t="n">
        <v>43484</v>
      </c>
      <c r="B3431" s="3" t="s">
        <v>1640</v>
      </c>
      <c r="C3431" s="3" t="s">
        <v>19933</v>
      </c>
      <c r="D3431" s="2" t="s">
        <v>17160</v>
      </c>
      <c r="E3431" s="323" t="s">
        <v>18355</v>
      </c>
    </row>
    <row r="3432" customFormat="false" ht="12.8" hidden="false" customHeight="false" outlineLevel="0" collapsed="false">
      <c r="A3432" s="3" t="n">
        <v>43496</v>
      </c>
      <c r="B3432" s="3" t="s">
        <v>1640</v>
      </c>
      <c r="C3432" s="3" t="s">
        <v>19934</v>
      </c>
      <c r="D3432" s="2" t="s">
        <v>17162</v>
      </c>
      <c r="E3432" s="323" t="s">
        <v>19935</v>
      </c>
    </row>
    <row r="3433" customFormat="false" ht="12.8" hidden="false" customHeight="false" outlineLevel="0" collapsed="false">
      <c r="A3433" s="3" t="n">
        <v>43485</v>
      </c>
      <c r="B3433" s="3" t="s">
        <v>1640</v>
      </c>
      <c r="C3433" s="3" t="s">
        <v>19936</v>
      </c>
      <c r="D3433" s="2" t="s">
        <v>17160</v>
      </c>
      <c r="E3433" s="323" t="s">
        <v>14449</v>
      </c>
    </row>
    <row r="3434" customFormat="false" ht="12.8" hidden="false" customHeight="false" outlineLevel="0" collapsed="false">
      <c r="A3434" s="3" t="n">
        <v>43497</v>
      </c>
      <c r="B3434" s="3" t="s">
        <v>1640</v>
      </c>
      <c r="C3434" s="3" t="s">
        <v>19937</v>
      </c>
      <c r="D3434" s="2" t="s">
        <v>17162</v>
      </c>
      <c r="E3434" s="323" t="s">
        <v>19938</v>
      </c>
    </row>
    <row r="3435" customFormat="false" ht="12.8" hidden="false" customHeight="false" outlineLevel="0" collapsed="false">
      <c r="A3435" s="3" t="n">
        <v>43487</v>
      </c>
      <c r="B3435" s="3" t="s">
        <v>1640</v>
      </c>
      <c r="C3435" s="3" t="s">
        <v>19939</v>
      </c>
      <c r="D3435" s="2" t="s">
        <v>17160</v>
      </c>
      <c r="E3435" s="323" t="s">
        <v>14447</v>
      </c>
    </row>
    <row r="3436" customFormat="false" ht="12.8" hidden="false" customHeight="false" outlineLevel="0" collapsed="false">
      <c r="A3436" s="3" t="n">
        <v>43499</v>
      </c>
      <c r="B3436" s="3" t="s">
        <v>1640</v>
      </c>
      <c r="C3436" s="3" t="s">
        <v>19940</v>
      </c>
      <c r="D3436" s="2" t="s">
        <v>17162</v>
      </c>
      <c r="E3436" s="323" t="s">
        <v>19941</v>
      </c>
    </row>
    <row r="3437" customFormat="false" ht="12.8" hidden="false" customHeight="false" outlineLevel="0" collapsed="false">
      <c r="A3437" s="3" t="n">
        <v>43486</v>
      </c>
      <c r="B3437" s="3" t="s">
        <v>1640</v>
      </c>
      <c r="C3437" s="3" t="s">
        <v>19942</v>
      </c>
      <c r="D3437" s="2" t="s">
        <v>17160</v>
      </c>
      <c r="E3437" s="323" t="s">
        <v>2928</v>
      </c>
    </row>
    <row r="3438" customFormat="false" ht="12.8" hidden="false" customHeight="false" outlineLevel="0" collapsed="false">
      <c r="A3438" s="3" t="n">
        <v>43498</v>
      </c>
      <c r="B3438" s="3" t="s">
        <v>1640</v>
      </c>
      <c r="C3438" s="3" t="s">
        <v>19943</v>
      </c>
      <c r="D3438" s="2" t="s">
        <v>17162</v>
      </c>
      <c r="E3438" s="323" t="s">
        <v>19944</v>
      </c>
    </row>
    <row r="3439" customFormat="false" ht="12.8" hidden="false" customHeight="false" outlineLevel="0" collapsed="false">
      <c r="A3439" s="3" t="n">
        <v>43488</v>
      </c>
      <c r="B3439" s="3" t="s">
        <v>1640</v>
      </c>
      <c r="C3439" s="3" t="s">
        <v>19945</v>
      </c>
      <c r="D3439" s="2" t="s">
        <v>17160</v>
      </c>
      <c r="E3439" s="323" t="s">
        <v>3019</v>
      </c>
    </row>
    <row r="3440" customFormat="false" ht="12.8" hidden="false" customHeight="false" outlineLevel="0" collapsed="false">
      <c r="A3440" s="3" t="n">
        <v>43500</v>
      </c>
      <c r="B3440" s="3" t="s">
        <v>1640</v>
      </c>
      <c r="C3440" s="3" t="s">
        <v>19946</v>
      </c>
      <c r="D3440" s="2" t="s">
        <v>17162</v>
      </c>
      <c r="E3440" s="323" t="s">
        <v>19947</v>
      </c>
    </row>
    <row r="3441" customFormat="false" ht="12.8" hidden="false" customHeight="false" outlineLevel="0" collapsed="false">
      <c r="A3441" s="3" t="n">
        <v>43489</v>
      </c>
      <c r="B3441" s="3" t="s">
        <v>1640</v>
      </c>
      <c r="C3441" s="3" t="s">
        <v>19948</v>
      </c>
      <c r="D3441" s="2" t="s">
        <v>17160</v>
      </c>
      <c r="E3441" s="323" t="s">
        <v>19949</v>
      </c>
    </row>
    <row r="3442" customFormat="false" ht="12.8" hidden="false" customHeight="false" outlineLevel="0" collapsed="false">
      <c r="A3442" s="3" t="n">
        <v>43501</v>
      </c>
      <c r="B3442" s="3" t="s">
        <v>1640</v>
      </c>
      <c r="C3442" s="3" t="s">
        <v>19950</v>
      </c>
      <c r="D3442" s="2" t="s">
        <v>17162</v>
      </c>
      <c r="E3442" s="323" t="s">
        <v>19951</v>
      </c>
    </row>
    <row r="3443" customFormat="false" ht="12.8" hidden="false" customHeight="false" outlineLevel="0" collapsed="false">
      <c r="A3443" s="3" t="n">
        <v>43490</v>
      </c>
      <c r="B3443" s="3" t="s">
        <v>1640</v>
      </c>
      <c r="C3443" s="3" t="s">
        <v>19952</v>
      </c>
      <c r="D3443" s="2" t="s">
        <v>17160</v>
      </c>
      <c r="E3443" s="323" t="s">
        <v>17211</v>
      </c>
    </row>
    <row r="3444" customFormat="false" ht="12.8" hidden="false" customHeight="false" outlineLevel="0" collapsed="false">
      <c r="A3444" s="3" t="n">
        <v>43502</v>
      </c>
      <c r="B3444" s="3" t="s">
        <v>1640</v>
      </c>
      <c r="C3444" s="3" t="s">
        <v>19953</v>
      </c>
      <c r="D3444" s="2" t="s">
        <v>17162</v>
      </c>
      <c r="E3444" s="323" t="s">
        <v>19954</v>
      </c>
    </row>
    <row r="3445" customFormat="false" ht="12.8" hidden="false" customHeight="false" outlineLevel="0" collapsed="false">
      <c r="A3445" s="3" t="n">
        <v>43491</v>
      </c>
      <c r="B3445" s="3" t="s">
        <v>1640</v>
      </c>
      <c r="C3445" s="3" t="s">
        <v>19955</v>
      </c>
      <c r="D3445" s="2" t="s">
        <v>17160</v>
      </c>
      <c r="E3445" s="323" t="s">
        <v>3901</v>
      </c>
    </row>
    <row r="3446" customFormat="false" ht="12.8" hidden="false" customHeight="false" outlineLevel="0" collapsed="false">
      <c r="A3446" s="3" t="n">
        <v>43503</v>
      </c>
      <c r="B3446" s="3" t="s">
        <v>1640</v>
      </c>
      <c r="C3446" s="3" t="s">
        <v>19956</v>
      </c>
      <c r="D3446" s="2" t="s">
        <v>17162</v>
      </c>
      <c r="E3446" s="323" t="s">
        <v>19957</v>
      </c>
    </row>
    <row r="3447" customFormat="false" ht="12.8" hidden="false" customHeight="false" outlineLevel="0" collapsed="false">
      <c r="A3447" s="3" t="n">
        <v>43492</v>
      </c>
      <c r="B3447" s="3" t="s">
        <v>1640</v>
      </c>
      <c r="C3447" s="3" t="s">
        <v>19958</v>
      </c>
      <c r="D3447" s="2" t="s">
        <v>17160</v>
      </c>
      <c r="E3447" s="323" t="s">
        <v>14647</v>
      </c>
    </row>
    <row r="3448" customFormat="false" ht="12.8" hidden="false" customHeight="false" outlineLevel="0" collapsed="false">
      <c r="A3448" s="3" t="n">
        <v>43504</v>
      </c>
      <c r="B3448" s="3" t="s">
        <v>1640</v>
      </c>
      <c r="C3448" s="3" t="s">
        <v>19959</v>
      </c>
      <c r="D3448" s="2" t="s">
        <v>17162</v>
      </c>
      <c r="E3448" s="323" t="s">
        <v>19960</v>
      </c>
    </row>
    <row r="3449" customFormat="false" ht="12.8" hidden="false" customHeight="false" outlineLevel="0" collapsed="false">
      <c r="A3449" s="3" t="n">
        <v>43493</v>
      </c>
      <c r="B3449" s="3" t="s">
        <v>1640</v>
      </c>
      <c r="C3449" s="3" t="s">
        <v>19961</v>
      </c>
      <c r="D3449" s="2" t="s">
        <v>17160</v>
      </c>
      <c r="E3449" s="323" t="s">
        <v>4253</v>
      </c>
    </row>
    <row r="3450" customFormat="false" ht="12.8" hidden="false" customHeight="false" outlineLevel="0" collapsed="false">
      <c r="A3450" s="3" t="n">
        <v>43505</v>
      </c>
      <c r="B3450" s="3" t="s">
        <v>1640</v>
      </c>
      <c r="C3450" s="3" t="s">
        <v>19962</v>
      </c>
      <c r="D3450" s="2" t="s">
        <v>17162</v>
      </c>
      <c r="E3450" s="323" t="s">
        <v>19963</v>
      </c>
    </row>
    <row r="3451" customFormat="false" ht="12.8" hidden="false" customHeight="false" outlineLevel="0" collapsed="false">
      <c r="A3451" s="3" t="n">
        <v>37774</v>
      </c>
      <c r="B3451" s="3" t="s">
        <v>1640</v>
      </c>
      <c r="C3451" s="3" t="s">
        <v>19964</v>
      </c>
      <c r="D3451" s="2" t="s">
        <v>16943</v>
      </c>
      <c r="E3451" s="323" t="s">
        <v>19965</v>
      </c>
    </row>
    <row r="3452" customFormat="false" ht="12.8" hidden="false" customHeight="false" outlineLevel="0" collapsed="false">
      <c r="A3452" s="3" t="n">
        <v>38629</v>
      </c>
      <c r="B3452" s="3" t="s">
        <v>1640</v>
      </c>
      <c r="C3452" s="3" t="s">
        <v>19966</v>
      </c>
      <c r="D3452" s="2" t="s">
        <v>16943</v>
      </c>
      <c r="E3452" s="323" t="s">
        <v>19967</v>
      </c>
    </row>
    <row r="3453" customFormat="false" ht="12.8" hidden="false" customHeight="false" outlineLevel="0" collapsed="false">
      <c r="A3453" s="3" t="n">
        <v>38630</v>
      </c>
      <c r="B3453" s="3" t="s">
        <v>1640</v>
      </c>
      <c r="C3453" s="3" t="s">
        <v>19968</v>
      </c>
      <c r="D3453" s="2" t="s">
        <v>16943</v>
      </c>
      <c r="E3453" s="323" t="s">
        <v>19969</v>
      </c>
    </row>
    <row r="3454" customFormat="false" ht="12.8" hidden="false" customHeight="false" outlineLevel="0" collapsed="false">
      <c r="A3454" s="3" t="n">
        <v>38476</v>
      </c>
      <c r="B3454" s="3" t="s">
        <v>1640</v>
      </c>
      <c r="C3454" s="3" t="s">
        <v>19970</v>
      </c>
      <c r="D3454" s="2" t="s">
        <v>16943</v>
      </c>
      <c r="E3454" s="323" t="s">
        <v>19971</v>
      </c>
    </row>
    <row r="3455" customFormat="false" ht="12.8" hidden="false" customHeight="false" outlineLevel="0" collapsed="false">
      <c r="A3455" s="3" t="n">
        <v>38477</v>
      </c>
      <c r="B3455" s="3" t="s">
        <v>1640</v>
      </c>
      <c r="C3455" s="3" t="s">
        <v>19972</v>
      </c>
      <c r="D3455" s="2" t="s">
        <v>16943</v>
      </c>
      <c r="E3455" s="323" t="s">
        <v>19973</v>
      </c>
    </row>
    <row r="3456" customFormat="false" ht="12.8" hidden="false" customHeight="false" outlineLevel="0" collapsed="false">
      <c r="A3456" s="3" t="n">
        <v>40635</v>
      </c>
      <c r="B3456" s="3" t="s">
        <v>1640</v>
      </c>
      <c r="C3456" s="3" t="s">
        <v>19974</v>
      </c>
      <c r="D3456" s="2" t="s">
        <v>16943</v>
      </c>
      <c r="E3456" s="323" t="s">
        <v>19975</v>
      </c>
    </row>
    <row r="3457" customFormat="false" ht="12.8" hidden="false" customHeight="false" outlineLevel="0" collapsed="false">
      <c r="A3457" s="3" t="n">
        <v>36483</v>
      </c>
      <c r="B3457" s="3" t="s">
        <v>1640</v>
      </c>
      <c r="C3457" s="3" t="s">
        <v>19976</v>
      </c>
      <c r="D3457" s="2" t="s">
        <v>16943</v>
      </c>
      <c r="E3457" s="323" t="s">
        <v>19977</v>
      </c>
    </row>
    <row r="3458" customFormat="false" ht="12.8" hidden="false" customHeight="false" outlineLevel="0" collapsed="false">
      <c r="A3458" s="3" t="n">
        <v>14525</v>
      </c>
      <c r="B3458" s="3" t="s">
        <v>1640</v>
      </c>
      <c r="C3458" s="3" t="s">
        <v>19978</v>
      </c>
      <c r="D3458" s="2" t="s">
        <v>16943</v>
      </c>
      <c r="E3458" s="323" t="s">
        <v>19979</v>
      </c>
    </row>
    <row r="3459" customFormat="false" ht="12.8" hidden="false" customHeight="false" outlineLevel="0" collapsed="false">
      <c r="A3459" s="3" t="n">
        <v>36408</v>
      </c>
      <c r="B3459" s="3" t="s">
        <v>1640</v>
      </c>
      <c r="C3459" s="3" t="s">
        <v>19980</v>
      </c>
      <c r="D3459" s="2" t="s">
        <v>16943</v>
      </c>
      <c r="E3459" s="323" t="s">
        <v>19981</v>
      </c>
    </row>
    <row r="3460" customFormat="false" ht="12.8" hidden="false" customHeight="false" outlineLevel="0" collapsed="false">
      <c r="A3460" s="3" t="n">
        <v>2723</v>
      </c>
      <c r="B3460" s="3" t="s">
        <v>1640</v>
      </c>
      <c r="C3460" s="3" t="s">
        <v>19982</v>
      </c>
      <c r="D3460" s="2" t="s">
        <v>16943</v>
      </c>
      <c r="E3460" s="323" t="s">
        <v>19983</v>
      </c>
    </row>
    <row r="3461" customFormat="false" ht="12.8" hidden="false" customHeight="false" outlineLevel="0" collapsed="false">
      <c r="A3461" s="3" t="n">
        <v>36481</v>
      </c>
      <c r="B3461" s="3" t="s">
        <v>1640</v>
      </c>
      <c r="C3461" s="3" t="s">
        <v>19984</v>
      </c>
      <c r="D3461" s="2" t="s">
        <v>16943</v>
      </c>
      <c r="E3461" s="323" t="s">
        <v>19985</v>
      </c>
    </row>
    <row r="3462" customFormat="false" ht="12.8" hidden="false" customHeight="false" outlineLevel="0" collapsed="false">
      <c r="A3462" s="3" t="n">
        <v>36482</v>
      </c>
      <c r="B3462" s="3" t="s">
        <v>1640</v>
      </c>
      <c r="C3462" s="3" t="s">
        <v>19986</v>
      </c>
      <c r="D3462" s="2" t="s">
        <v>16943</v>
      </c>
      <c r="E3462" s="323" t="s">
        <v>19987</v>
      </c>
    </row>
    <row r="3463" customFormat="false" ht="12.8" hidden="false" customHeight="false" outlineLevel="0" collapsed="false">
      <c r="A3463" s="3" t="n">
        <v>10685</v>
      </c>
      <c r="B3463" s="3" t="s">
        <v>1640</v>
      </c>
      <c r="C3463" s="3" t="s">
        <v>19988</v>
      </c>
      <c r="D3463" s="2" t="s">
        <v>16943</v>
      </c>
      <c r="E3463" s="323" t="s">
        <v>19989</v>
      </c>
    </row>
    <row r="3464" customFormat="false" ht="12.8" hidden="false" customHeight="false" outlineLevel="0" collapsed="false">
      <c r="A3464" s="3" t="n">
        <v>40636</v>
      </c>
      <c r="B3464" s="3" t="s">
        <v>1640</v>
      </c>
      <c r="C3464" s="3" t="s">
        <v>19990</v>
      </c>
      <c r="D3464" s="2" t="s">
        <v>16943</v>
      </c>
      <c r="E3464" s="323" t="s">
        <v>19991</v>
      </c>
    </row>
    <row r="3465" customFormat="false" ht="12.8" hidden="false" customHeight="false" outlineLevel="0" collapsed="false">
      <c r="A3465" s="3" t="n">
        <v>4111</v>
      </c>
      <c r="B3465" s="3" t="s">
        <v>1640</v>
      </c>
      <c r="C3465" s="3" t="s">
        <v>19992</v>
      </c>
      <c r="D3465" s="2" t="s">
        <v>16943</v>
      </c>
      <c r="E3465" s="323" t="s">
        <v>9682</v>
      </c>
    </row>
    <row r="3466" customFormat="false" ht="12.8" hidden="false" customHeight="false" outlineLevel="0" collapsed="false">
      <c r="A3466" s="3" t="n">
        <v>44538</v>
      </c>
      <c r="B3466" s="3" t="s">
        <v>1640</v>
      </c>
      <c r="C3466" s="3" t="s">
        <v>19993</v>
      </c>
      <c r="D3466" s="2" t="s">
        <v>16943</v>
      </c>
      <c r="E3466" s="323" t="s">
        <v>19994</v>
      </c>
    </row>
    <row r="3467" customFormat="false" ht="12.8" hidden="false" customHeight="false" outlineLevel="0" collapsed="false">
      <c r="A3467" s="3" t="n">
        <v>12</v>
      </c>
      <c r="B3467" s="3" t="s">
        <v>1640</v>
      </c>
      <c r="C3467" s="3" t="s">
        <v>19995</v>
      </c>
      <c r="D3467" s="2" t="s">
        <v>16943</v>
      </c>
      <c r="E3467" s="323" t="s">
        <v>19996</v>
      </c>
    </row>
    <row r="3468" customFormat="false" ht="12.8" hidden="false" customHeight="false" outlineLevel="0" collapsed="false">
      <c r="A3468" s="3" t="n">
        <v>37554</v>
      </c>
      <c r="B3468" s="3" t="s">
        <v>1640</v>
      </c>
      <c r="C3468" s="3" t="s">
        <v>19997</v>
      </c>
      <c r="D3468" s="2" t="s">
        <v>16943</v>
      </c>
      <c r="E3468" s="323" t="s">
        <v>19998</v>
      </c>
    </row>
    <row r="3469" customFormat="false" ht="12.8" hidden="false" customHeight="false" outlineLevel="0" collapsed="false">
      <c r="A3469" s="3" t="n">
        <v>37555</v>
      </c>
      <c r="B3469" s="3" t="s">
        <v>1640</v>
      </c>
      <c r="C3469" s="3" t="s">
        <v>19999</v>
      </c>
      <c r="D3469" s="2" t="s">
        <v>16943</v>
      </c>
      <c r="E3469" s="323" t="s">
        <v>20000</v>
      </c>
    </row>
    <row r="3470" customFormat="false" ht="12.8" hidden="false" customHeight="false" outlineLevel="0" collapsed="false">
      <c r="A3470" s="3" t="n">
        <v>10902</v>
      </c>
      <c r="B3470" s="3" t="s">
        <v>1640</v>
      </c>
      <c r="C3470" s="3" t="s">
        <v>20001</v>
      </c>
      <c r="D3470" s="2" t="s">
        <v>16943</v>
      </c>
      <c r="E3470" s="323" t="s">
        <v>20002</v>
      </c>
    </row>
    <row r="3471" customFormat="false" ht="12.8" hidden="false" customHeight="false" outlineLevel="0" collapsed="false">
      <c r="A3471" s="3" t="n">
        <v>20965</v>
      </c>
      <c r="B3471" s="3" t="s">
        <v>1640</v>
      </c>
      <c r="C3471" s="3" t="s">
        <v>20003</v>
      </c>
      <c r="D3471" s="2" t="s">
        <v>16943</v>
      </c>
      <c r="E3471" s="323" t="s">
        <v>20004</v>
      </c>
    </row>
    <row r="3472" customFormat="false" ht="12.8" hidden="false" customHeight="false" outlineLevel="0" collapsed="false">
      <c r="A3472" s="3" t="n">
        <v>20966</v>
      </c>
      <c r="B3472" s="3" t="s">
        <v>1640</v>
      </c>
      <c r="C3472" s="3" t="s">
        <v>20005</v>
      </c>
      <c r="D3472" s="2" t="s">
        <v>16943</v>
      </c>
      <c r="E3472" s="323" t="s">
        <v>12625</v>
      </c>
    </row>
    <row r="3473" customFormat="false" ht="12.8" hidden="false" customHeight="false" outlineLevel="0" collapsed="false">
      <c r="A3473" s="3" t="n">
        <v>10903</v>
      </c>
      <c r="B3473" s="3" t="s">
        <v>1640</v>
      </c>
      <c r="C3473" s="3" t="s">
        <v>20006</v>
      </c>
      <c r="D3473" s="2" t="s">
        <v>16943</v>
      </c>
      <c r="E3473" s="323" t="s">
        <v>20007</v>
      </c>
    </row>
    <row r="3474" customFormat="false" ht="12.8" hidden="false" customHeight="false" outlineLevel="0" collapsed="false">
      <c r="A3474" s="3" t="n">
        <v>20967</v>
      </c>
      <c r="B3474" s="3" t="s">
        <v>1640</v>
      </c>
      <c r="C3474" s="3" t="s">
        <v>20008</v>
      </c>
      <c r="D3474" s="2" t="s">
        <v>16943</v>
      </c>
      <c r="E3474" s="323" t="s">
        <v>20007</v>
      </c>
    </row>
    <row r="3475" customFormat="false" ht="12.8" hidden="false" customHeight="false" outlineLevel="0" collapsed="false">
      <c r="A3475" s="3" t="n">
        <v>20968</v>
      </c>
      <c r="B3475" s="3" t="s">
        <v>1640</v>
      </c>
      <c r="C3475" s="3" t="s">
        <v>20009</v>
      </c>
      <c r="D3475" s="2" t="s">
        <v>16943</v>
      </c>
      <c r="E3475" s="323" t="s">
        <v>20010</v>
      </c>
    </row>
    <row r="3476" customFormat="false" ht="12.8" hidden="false" customHeight="false" outlineLevel="0" collapsed="false">
      <c r="A3476" s="3" t="n">
        <v>11359</v>
      </c>
      <c r="B3476" s="3" t="s">
        <v>1640</v>
      </c>
      <c r="C3476" s="3" t="s">
        <v>20011</v>
      </c>
      <c r="D3476" s="2" t="s">
        <v>16943</v>
      </c>
      <c r="E3476" s="323" t="s">
        <v>20012</v>
      </c>
    </row>
    <row r="3477" customFormat="false" ht="12.8" hidden="false" customHeight="false" outlineLevel="0" collapsed="false">
      <c r="A3477" s="3" t="n">
        <v>39017</v>
      </c>
      <c r="B3477" s="3" t="s">
        <v>1640</v>
      </c>
      <c r="C3477" s="3" t="s">
        <v>20013</v>
      </c>
      <c r="D3477" s="2" t="s">
        <v>16943</v>
      </c>
      <c r="E3477" s="323" t="s">
        <v>15116</v>
      </c>
    </row>
    <row r="3478" customFormat="false" ht="12.8" hidden="false" customHeight="false" outlineLevel="0" collapsed="false">
      <c r="A3478" s="3" t="n">
        <v>39315</v>
      </c>
      <c r="B3478" s="3" t="s">
        <v>1640</v>
      </c>
      <c r="C3478" s="3" t="s">
        <v>20014</v>
      </c>
      <c r="D3478" s="2" t="s">
        <v>16943</v>
      </c>
      <c r="E3478" s="323" t="s">
        <v>15128</v>
      </c>
    </row>
    <row r="3479" customFormat="false" ht="12.8" hidden="false" customHeight="false" outlineLevel="0" collapsed="false">
      <c r="A3479" s="3" t="n">
        <v>39016</v>
      </c>
      <c r="B3479" s="3" t="s">
        <v>1640</v>
      </c>
      <c r="C3479" s="3" t="s">
        <v>20015</v>
      </c>
      <c r="D3479" s="2" t="s">
        <v>16943</v>
      </c>
      <c r="E3479" s="323" t="s">
        <v>3975</v>
      </c>
    </row>
    <row r="3480" customFormat="false" ht="12.8" hidden="false" customHeight="false" outlineLevel="0" collapsed="false">
      <c r="A3480" s="3" t="n">
        <v>39481</v>
      </c>
      <c r="B3480" s="3" t="s">
        <v>1640</v>
      </c>
      <c r="C3480" s="3" t="s">
        <v>20016</v>
      </c>
      <c r="D3480" s="2" t="s">
        <v>16943</v>
      </c>
      <c r="E3480" s="323" t="s">
        <v>3373</v>
      </c>
    </row>
    <row r="3481" customFormat="false" ht="12.8" hidden="false" customHeight="false" outlineLevel="0" collapsed="false">
      <c r="A3481" s="3" t="n">
        <v>39013</v>
      </c>
      <c r="B3481" s="3" t="s">
        <v>1640</v>
      </c>
      <c r="C3481" s="3" t="s">
        <v>20017</v>
      </c>
      <c r="D3481" s="2" t="s">
        <v>16943</v>
      </c>
      <c r="E3481" s="323" t="s">
        <v>20018</v>
      </c>
    </row>
    <row r="3482" customFormat="false" ht="12.8" hidden="false" customHeight="false" outlineLevel="0" collapsed="false">
      <c r="A3482" s="3" t="n">
        <v>44919</v>
      </c>
      <c r="B3482" s="3" t="s">
        <v>1640</v>
      </c>
      <c r="C3482" s="3" t="s">
        <v>20019</v>
      </c>
      <c r="D3482" s="2" t="s">
        <v>16943</v>
      </c>
      <c r="E3482" s="323" t="s">
        <v>20020</v>
      </c>
    </row>
    <row r="3483" customFormat="false" ht="12.8" hidden="false" customHeight="false" outlineLevel="0" collapsed="false">
      <c r="A3483" s="3" t="n">
        <v>40433</v>
      </c>
      <c r="B3483" s="3" t="s">
        <v>1640</v>
      </c>
      <c r="C3483" s="3" t="s">
        <v>20021</v>
      </c>
      <c r="D3483" s="2" t="s">
        <v>16943</v>
      </c>
      <c r="E3483" s="323" t="s">
        <v>12922</v>
      </c>
    </row>
    <row r="3484" customFormat="false" ht="12.8" hidden="false" customHeight="false" outlineLevel="0" collapsed="false">
      <c r="A3484" s="3" t="n">
        <v>20219</v>
      </c>
      <c r="B3484" s="3" t="s">
        <v>1640</v>
      </c>
      <c r="C3484" s="3" t="s">
        <v>20022</v>
      </c>
      <c r="D3484" s="2" t="s">
        <v>16943</v>
      </c>
      <c r="E3484" s="323" t="s">
        <v>20023</v>
      </c>
    </row>
    <row r="3485" customFormat="false" ht="12.8" hidden="false" customHeight="false" outlineLevel="0" collapsed="false">
      <c r="A3485" s="3" t="n">
        <v>36484</v>
      </c>
      <c r="B3485" s="3" t="s">
        <v>1640</v>
      </c>
      <c r="C3485" s="3" t="s">
        <v>20024</v>
      </c>
      <c r="D3485" s="2" t="s">
        <v>16943</v>
      </c>
      <c r="E3485" s="323" t="s">
        <v>20025</v>
      </c>
    </row>
    <row r="3486" customFormat="false" ht="12.8" hidden="false" customHeight="false" outlineLevel="0" collapsed="false">
      <c r="A3486" s="3" t="n">
        <v>38367</v>
      </c>
      <c r="B3486" s="3" t="s">
        <v>1640</v>
      </c>
      <c r="C3486" s="3" t="s">
        <v>20026</v>
      </c>
      <c r="D3486" s="2" t="s">
        <v>16943</v>
      </c>
      <c r="E3486" s="323" t="s">
        <v>5544</v>
      </c>
    </row>
    <row r="3487" customFormat="false" ht="12.8" hidden="false" customHeight="false" outlineLevel="0" collapsed="false">
      <c r="A3487" s="3" t="n">
        <v>38368</v>
      </c>
      <c r="B3487" s="3" t="s">
        <v>1640</v>
      </c>
      <c r="C3487" s="3" t="s">
        <v>20027</v>
      </c>
      <c r="D3487" s="2" t="s">
        <v>16943</v>
      </c>
      <c r="E3487" s="323" t="s">
        <v>9058</v>
      </c>
    </row>
    <row r="3488" customFormat="false" ht="12.8" hidden="false" customHeight="false" outlineLevel="0" collapsed="false">
      <c r="A3488" s="3" t="n">
        <v>38091</v>
      </c>
      <c r="B3488" s="3" t="s">
        <v>1640</v>
      </c>
      <c r="C3488" s="3" t="s">
        <v>20028</v>
      </c>
      <c r="D3488" s="2" t="s">
        <v>16943</v>
      </c>
      <c r="E3488" s="323" t="s">
        <v>4301</v>
      </c>
    </row>
    <row r="3489" customFormat="false" ht="12.8" hidden="false" customHeight="false" outlineLevel="0" collapsed="false">
      <c r="A3489" s="3" t="n">
        <v>38095</v>
      </c>
      <c r="B3489" s="3" t="s">
        <v>1640</v>
      </c>
      <c r="C3489" s="3" t="s">
        <v>20029</v>
      </c>
      <c r="D3489" s="2" t="s">
        <v>16943</v>
      </c>
      <c r="E3489" s="323" t="s">
        <v>20030</v>
      </c>
    </row>
    <row r="3490" customFormat="false" ht="12.8" hidden="false" customHeight="false" outlineLevel="0" collapsed="false">
      <c r="A3490" s="3" t="n">
        <v>38092</v>
      </c>
      <c r="B3490" s="3" t="s">
        <v>1640</v>
      </c>
      <c r="C3490" s="3" t="s">
        <v>20031</v>
      </c>
      <c r="D3490" s="2" t="s">
        <v>16943</v>
      </c>
      <c r="E3490" s="323" t="s">
        <v>8309</v>
      </c>
    </row>
    <row r="3491" customFormat="false" ht="12.8" hidden="false" customHeight="false" outlineLevel="0" collapsed="false">
      <c r="A3491" s="3" t="n">
        <v>38093</v>
      </c>
      <c r="B3491" s="3" t="s">
        <v>1640</v>
      </c>
      <c r="C3491" s="3" t="s">
        <v>20032</v>
      </c>
      <c r="D3491" s="2" t="s">
        <v>16943</v>
      </c>
      <c r="E3491" s="323" t="s">
        <v>14686</v>
      </c>
    </row>
    <row r="3492" customFormat="false" ht="12.8" hidden="false" customHeight="false" outlineLevel="0" collapsed="false">
      <c r="A3492" s="3" t="n">
        <v>38096</v>
      </c>
      <c r="B3492" s="3" t="s">
        <v>1640</v>
      </c>
      <c r="C3492" s="3" t="s">
        <v>20033</v>
      </c>
      <c r="D3492" s="2" t="s">
        <v>16943</v>
      </c>
      <c r="E3492" s="323" t="s">
        <v>17747</v>
      </c>
    </row>
    <row r="3493" customFormat="false" ht="12.8" hidden="false" customHeight="false" outlineLevel="0" collapsed="false">
      <c r="A3493" s="3" t="n">
        <v>38094</v>
      </c>
      <c r="B3493" s="3" t="s">
        <v>1640</v>
      </c>
      <c r="C3493" s="3" t="s">
        <v>20034</v>
      </c>
      <c r="D3493" s="2" t="s">
        <v>16943</v>
      </c>
      <c r="E3493" s="323" t="s">
        <v>20035</v>
      </c>
    </row>
    <row r="3494" customFormat="false" ht="12.8" hidden="false" customHeight="false" outlineLevel="0" collapsed="false">
      <c r="A3494" s="3" t="n">
        <v>38097</v>
      </c>
      <c r="B3494" s="3" t="s">
        <v>1640</v>
      </c>
      <c r="C3494" s="3" t="s">
        <v>20036</v>
      </c>
      <c r="D3494" s="2" t="s">
        <v>16943</v>
      </c>
      <c r="E3494" s="323" t="s">
        <v>20037</v>
      </c>
    </row>
    <row r="3495" customFormat="false" ht="12.8" hidden="false" customHeight="false" outlineLevel="0" collapsed="false">
      <c r="A3495" s="3" t="n">
        <v>38098</v>
      </c>
      <c r="B3495" s="3" t="s">
        <v>1640</v>
      </c>
      <c r="C3495" s="3" t="s">
        <v>20038</v>
      </c>
      <c r="D3495" s="2" t="s">
        <v>16943</v>
      </c>
      <c r="E3495" s="323" t="s">
        <v>20037</v>
      </c>
    </row>
    <row r="3496" customFormat="false" ht="12.8" hidden="false" customHeight="false" outlineLevel="0" collapsed="false">
      <c r="A3496" s="3" t="n">
        <v>11186</v>
      </c>
      <c r="B3496" s="3" t="s">
        <v>1640</v>
      </c>
      <c r="C3496" s="3" t="s">
        <v>20039</v>
      </c>
      <c r="D3496" s="2" t="s">
        <v>17593</v>
      </c>
      <c r="E3496" s="323" t="s">
        <v>20040</v>
      </c>
    </row>
    <row r="3497" customFormat="false" ht="12.8" hidden="false" customHeight="false" outlineLevel="0" collapsed="false">
      <c r="A3497" s="3" t="n">
        <v>11558</v>
      </c>
      <c r="B3497" s="3" t="s">
        <v>1640</v>
      </c>
      <c r="C3497" s="3" t="s">
        <v>20041</v>
      </c>
      <c r="D3497" s="2" t="s">
        <v>17619</v>
      </c>
      <c r="E3497" s="323" t="s">
        <v>20042</v>
      </c>
    </row>
    <row r="3498" customFormat="false" ht="12.8" hidden="false" customHeight="false" outlineLevel="0" collapsed="false">
      <c r="A3498" s="3" t="n">
        <v>11557</v>
      </c>
      <c r="B3498" s="3" t="s">
        <v>1640</v>
      </c>
      <c r="C3498" s="3" t="s">
        <v>20043</v>
      </c>
      <c r="D3498" s="2" t="s">
        <v>17619</v>
      </c>
      <c r="E3498" s="323" t="s">
        <v>3145</v>
      </c>
    </row>
    <row r="3499" customFormat="false" ht="12.8" hidden="false" customHeight="false" outlineLevel="0" collapsed="false">
      <c r="A3499" s="3" t="n">
        <v>2759</v>
      </c>
      <c r="B3499" s="3" t="s">
        <v>1640</v>
      </c>
      <c r="C3499" s="3" t="s">
        <v>20044</v>
      </c>
      <c r="D3499" s="2" t="s">
        <v>16943</v>
      </c>
      <c r="E3499" s="323" t="s">
        <v>7250</v>
      </c>
    </row>
    <row r="3500" customFormat="false" ht="12.8" hidden="false" customHeight="false" outlineLevel="0" collapsed="false">
      <c r="A3500" s="3" t="n">
        <v>38124</v>
      </c>
      <c r="B3500" s="3" t="s">
        <v>1640</v>
      </c>
      <c r="C3500" s="3" t="s">
        <v>20045</v>
      </c>
      <c r="D3500" s="2" t="s">
        <v>16943</v>
      </c>
      <c r="E3500" s="323" t="s">
        <v>20046</v>
      </c>
    </row>
    <row r="3501" customFormat="false" ht="12.8" hidden="false" customHeight="false" outlineLevel="0" collapsed="false">
      <c r="A3501" s="3" t="n">
        <v>38380</v>
      </c>
      <c r="B3501" s="3" t="s">
        <v>1640</v>
      </c>
      <c r="C3501" s="3" t="s">
        <v>20047</v>
      </c>
      <c r="D3501" s="2" t="s">
        <v>16943</v>
      </c>
      <c r="E3501" s="323" t="s">
        <v>20048</v>
      </c>
    </row>
    <row r="3502" customFormat="false" ht="12.8" hidden="false" customHeight="false" outlineLevel="0" collapsed="false">
      <c r="A3502" s="3" t="n">
        <v>42429</v>
      </c>
      <c r="B3502" s="3" t="s">
        <v>1640</v>
      </c>
      <c r="C3502" s="3" t="s">
        <v>20049</v>
      </c>
      <c r="D3502" s="2" t="s">
        <v>16943</v>
      </c>
      <c r="E3502" s="323" t="s">
        <v>20050</v>
      </c>
    </row>
    <row r="3503" customFormat="false" ht="12.8" hidden="false" customHeight="false" outlineLevel="0" collapsed="false">
      <c r="A3503" s="3" t="n">
        <v>39616</v>
      </c>
      <c r="B3503" s="3" t="s">
        <v>1640</v>
      </c>
      <c r="C3503" s="3" t="s">
        <v>20051</v>
      </c>
      <c r="D3503" s="2" t="s">
        <v>16943</v>
      </c>
      <c r="E3503" s="323" t="s">
        <v>20052</v>
      </c>
    </row>
    <row r="3504" customFormat="false" ht="12.8" hidden="false" customHeight="false" outlineLevel="0" collapsed="false">
      <c r="A3504" s="3" t="n">
        <v>39618</v>
      </c>
      <c r="B3504" s="3" t="s">
        <v>1640</v>
      </c>
      <c r="C3504" s="3" t="s">
        <v>20053</v>
      </c>
      <c r="D3504" s="2" t="s">
        <v>16943</v>
      </c>
      <c r="E3504" s="323" t="s">
        <v>20054</v>
      </c>
    </row>
    <row r="3505" customFormat="false" ht="12.8" hidden="false" customHeight="false" outlineLevel="0" collapsed="false">
      <c r="A3505" s="3" t="n">
        <v>39619</v>
      </c>
      <c r="B3505" s="3" t="s">
        <v>1640</v>
      </c>
      <c r="C3505" s="3" t="s">
        <v>20055</v>
      </c>
      <c r="D3505" s="2" t="s">
        <v>16943</v>
      </c>
      <c r="E3505" s="323" t="s">
        <v>20056</v>
      </c>
    </row>
    <row r="3506" customFormat="false" ht="12.8" hidden="false" customHeight="false" outlineLevel="0" collapsed="false">
      <c r="A3506" s="3" t="n">
        <v>39613</v>
      </c>
      <c r="B3506" s="3" t="s">
        <v>1640</v>
      </c>
      <c r="C3506" s="3" t="s">
        <v>20057</v>
      </c>
      <c r="D3506" s="2" t="s">
        <v>16943</v>
      </c>
      <c r="E3506" s="323" t="s">
        <v>20058</v>
      </c>
    </row>
    <row r="3507" customFormat="false" ht="12.8" hidden="false" customHeight="false" outlineLevel="0" collapsed="false">
      <c r="A3507" s="3" t="n">
        <v>39614</v>
      </c>
      <c r="B3507" s="3" t="s">
        <v>1640</v>
      </c>
      <c r="C3507" s="3" t="s">
        <v>20059</v>
      </c>
      <c r="D3507" s="2" t="s">
        <v>16943</v>
      </c>
      <c r="E3507" s="323" t="s">
        <v>20060</v>
      </c>
    </row>
    <row r="3508" customFormat="false" ht="12.8" hidden="false" customHeight="false" outlineLevel="0" collapsed="false">
      <c r="A3508" s="3" t="n">
        <v>38538</v>
      </c>
      <c r="B3508" s="3" t="s">
        <v>1640</v>
      </c>
      <c r="C3508" s="3" t="s">
        <v>20061</v>
      </c>
      <c r="D3508" s="2" t="s">
        <v>16999</v>
      </c>
      <c r="E3508" s="323" t="s">
        <v>20062</v>
      </c>
    </row>
    <row r="3509" customFormat="false" ht="12.8" hidden="false" customHeight="false" outlineLevel="0" collapsed="false">
      <c r="A3509" s="3" t="n">
        <v>38539</v>
      </c>
      <c r="B3509" s="3" t="s">
        <v>1640</v>
      </c>
      <c r="C3509" s="3" t="s">
        <v>20063</v>
      </c>
      <c r="D3509" s="2" t="s">
        <v>16999</v>
      </c>
      <c r="E3509" s="323" t="s">
        <v>20064</v>
      </c>
    </row>
    <row r="3510" customFormat="false" ht="12.8" hidden="false" customHeight="false" outlineLevel="0" collapsed="false">
      <c r="A3510" s="3" t="n">
        <v>38540</v>
      </c>
      <c r="B3510" s="3" t="s">
        <v>1640</v>
      </c>
      <c r="C3510" s="3" t="s">
        <v>20065</v>
      </c>
      <c r="D3510" s="2" t="s">
        <v>16999</v>
      </c>
      <c r="E3510" s="323" t="s">
        <v>20066</v>
      </c>
    </row>
    <row r="3511" customFormat="false" ht="12.8" hidden="false" customHeight="false" outlineLevel="0" collapsed="false">
      <c r="A3511" s="3" t="n">
        <v>38384</v>
      </c>
      <c r="B3511" s="3" t="s">
        <v>1640</v>
      </c>
      <c r="C3511" s="3" t="s">
        <v>20067</v>
      </c>
      <c r="D3511" s="2" t="s">
        <v>16943</v>
      </c>
      <c r="E3511" s="323" t="s">
        <v>9549</v>
      </c>
    </row>
    <row r="3512" customFormat="false" ht="12.8" hidden="false" customHeight="false" outlineLevel="0" collapsed="false">
      <c r="A3512" s="3" t="n">
        <v>13</v>
      </c>
      <c r="B3512" s="3" t="s">
        <v>1640</v>
      </c>
      <c r="C3512" s="3" t="s">
        <v>20068</v>
      </c>
      <c r="D3512" s="2" t="s">
        <v>17005</v>
      </c>
      <c r="E3512" s="323" t="s">
        <v>20069</v>
      </c>
    </row>
    <row r="3513" customFormat="false" ht="12.8" hidden="false" customHeight="false" outlineLevel="0" collapsed="false">
      <c r="A3513" s="3" t="n">
        <v>2762</v>
      </c>
      <c r="B3513" s="3" t="s">
        <v>1640</v>
      </c>
      <c r="C3513" s="3" t="s">
        <v>20070</v>
      </c>
      <c r="D3513" s="2" t="s">
        <v>16999</v>
      </c>
      <c r="E3513" s="323" t="s">
        <v>3222</v>
      </c>
    </row>
    <row r="3514" customFormat="false" ht="12.8" hidden="false" customHeight="false" outlineLevel="0" collapsed="false">
      <c r="A3514" s="3" t="n">
        <v>21142</v>
      </c>
      <c r="B3514" s="3" t="s">
        <v>1640</v>
      </c>
      <c r="C3514" s="3" t="s">
        <v>20071</v>
      </c>
      <c r="D3514" s="2" t="s">
        <v>16943</v>
      </c>
      <c r="E3514" s="323" t="s">
        <v>20072</v>
      </c>
    </row>
    <row r="3515" customFormat="false" ht="12.8" hidden="false" customHeight="false" outlineLevel="0" collapsed="false">
      <c r="A3515" s="3" t="n">
        <v>4223</v>
      </c>
      <c r="B3515" s="3" t="s">
        <v>1640</v>
      </c>
      <c r="C3515" s="3" t="s">
        <v>20073</v>
      </c>
      <c r="D3515" s="2" t="s">
        <v>17008</v>
      </c>
      <c r="E3515" s="323" t="s">
        <v>14766</v>
      </c>
    </row>
    <row r="3516" customFormat="false" ht="12.8" hidden="false" customHeight="false" outlineLevel="0" collapsed="false">
      <c r="A3516" s="3" t="n">
        <v>37372</v>
      </c>
      <c r="B3516" s="3" t="s">
        <v>1640</v>
      </c>
      <c r="C3516" s="3" t="s">
        <v>20074</v>
      </c>
      <c r="D3516" s="2" t="s">
        <v>17160</v>
      </c>
      <c r="E3516" s="323" t="s">
        <v>8304</v>
      </c>
    </row>
    <row r="3517" customFormat="false" ht="12.8" hidden="false" customHeight="false" outlineLevel="0" collapsed="false">
      <c r="A3517" s="3" t="n">
        <v>40863</v>
      </c>
      <c r="B3517" s="3" t="s">
        <v>1640</v>
      </c>
      <c r="C3517" s="3" t="s">
        <v>20075</v>
      </c>
      <c r="D3517" s="2" t="s">
        <v>17162</v>
      </c>
      <c r="E3517" s="323" t="s">
        <v>20076</v>
      </c>
    </row>
    <row r="3518" customFormat="false" ht="12.8" hidden="false" customHeight="false" outlineLevel="0" collapsed="false">
      <c r="A3518" s="3" t="n">
        <v>38475</v>
      </c>
      <c r="B3518" s="3" t="s">
        <v>1640</v>
      </c>
      <c r="C3518" s="3" t="s">
        <v>20077</v>
      </c>
      <c r="D3518" s="2" t="s">
        <v>16943</v>
      </c>
      <c r="E3518" s="323" t="s">
        <v>20078</v>
      </c>
    </row>
    <row r="3519" customFormat="false" ht="12.8" hidden="false" customHeight="false" outlineLevel="0" collapsed="false">
      <c r="A3519" s="3" t="n">
        <v>38474</v>
      </c>
      <c r="B3519" s="3" t="s">
        <v>1640</v>
      </c>
      <c r="C3519" s="3" t="s">
        <v>20079</v>
      </c>
      <c r="D3519" s="2" t="s">
        <v>16943</v>
      </c>
      <c r="E3519" s="323" t="s">
        <v>7958</v>
      </c>
    </row>
    <row r="3520" customFormat="false" ht="12.8" hidden="false" customHeight="false" outlineLevel="0" collapsed="false">
      <c r="A3520" s="3" t="n">
        <v>10886</v>
      </c>
      <c r="B3520" s="3" t="s">
        <v>1640</v>
      </c>
      <c r="C3520" s="3" t="s">
        <v>20080</v>
      </c>
      <c r="D3520" s="2" t="s">
        <v>16943</v>
      </c>
      <c r="E3520" s="323" t="s">
        <v>20081</v>
      </c>
    </row>
    <row r="3521" customFormat="false" ht="12.8" hidden="false" customHeight="false" outlineLevel="0" collapsed="false">
      <c r="A3521" s="3" t="n">
        <v>10888</v>
      </c>
      <c r="B3521" s="3" t="s">
        <v>1640</v>
      </c>
      <c r="C3521" s="3" t="s">
        <v>20082</v>
      </c>
      <c r="D3521" s="2" t="s">
        <v>16943</v>
      </c>
      <c r="E3521" s="323" t="s">
        <v>20083</v>
      </c>
    </row>
    <row r="3522" customFormat="false" ht="12.8" hidden="false" customHeight="false" outlineLevel="0" collapsed="false">
      <c r="A3522" s="3" t="n">
        <v>10889</v>
      </c>
      <c r="B3522" s="3" t="s">
        <v>1640</v>
      </c>
      <c r="C3522" s="3" t="s">
        <v>20084</v>
      </c>
      <c r="D3522" s="2" t="s">
        <v>16943</v>
      </c>
      <c r="E3522" s="323" t="s">
        <v>20085</v>
      </c>
    </row>
    <row r="3523" customFormat="false" ht="12.8" hidden="false" customHeight="false" outlineLevel="0" collapsed="false">
      <c r="A3523" s="3" t="n">
        <v>10890</v>
      </c>
      <c r="B3523" s="3" t="s">
        <v>1640</v>
      </c>
      <c r="C3523" s="3" t="s">
        <v>20086</v>
      </c>
      <c r="D3523" s="2" t="s">
        <v>16943</v>
      </c>
      <c r="E3523" s="323" t="s">
        <v>20087</v>
      </c>
    </row>
    <row r="3524" customFormat="false" ht="12.8" hidden="false" customHeight="false" outlineLevel="0" collapsed="false">
      <c r="A3524" s="3" t="n">
        <v>10891</v>
      </c>
      <c r="B3524" s="3" t="s">
        <v>1640</v>
      </c>
      <c r="C3524" s="3" t="s">
        <v>20088</v>
      </c>
      <c r="D3524" s="2" t="s">
        <v>16943</v>
      </c>
      <c r="E3524" s="323" t="s">
        <v>20089</v>
      </c>
    </row>
    <row r="3525" customFormat="false" ht="12.8" hidden="false" customHeight="false" outlineLevel="0" collapsed="false">
      <c r="A3525" s="3" t="n">
        <v>10892</v>
      </c>
      <c r="B3525" s="3" t="s">
        <v>1640</v>
      </c>
      <c r="C3525" s="3" t="s">
        <v>20090</v>
      </c>
      <c r="D3525" s="2" t="s">
        <v>16943</v>
      </c>
      <c r="E3525" s="323" t="s">
        <v>17659</v>
      </c>
    </row>
    <row r="3526" customFormat="false" ht="12.8" hidden="false" customHeight="false" outlineLevel="0" collapsed="false">
      <c r="A3526" s="3" t="n">
        <v>20977</v>
      </c>
      <c r="B3526" s="3" t="s">
        <v>1640</v>
      </c>
      <c r="C3526" s="3" t="s">
        <v>20091</v>
      </c>
      <c r="D3526" s="2" t="s">
        <v>16943</v>
      </c>
      <c r="E3526" s="323" t="s">
        <v>20092</v>
      </c>
    </row>
    <row r="3527" customFormat="false" ht="12.8" hidden="false" customHeight="false" outlineLevel="0" collapsed="false">
      <c r="A3527" s="3" t="n">
        <v>3073</v>
      </c>
      <c r="B3527" s="3" t="s">
        <v>1640</v>
      </c>
      <c r="C3527" s="3" t="s">
        <v>20093</v>
      </c>
      <c r="D3527" s="2" t="s">
        <v>16943</v>
      </c>
      <c r="E3527" s="323" t="s">
        <v>20094</v>
      </c>
    </row>
    <row r="3528" customFormat="false" ht="12.8" hidden="false" customHeight="false" outlineLevel="0" collapsed="false">
      <c r="A3528" s="3" t="n">
        <v>3074</v>
      </c>
      <c r="B3528" s="3" t="s">
        <v>1640</v>
      </c>
      <c r="C3528" s="3" t="s">
        <v>20095</v>
      </c>
      <c r="D3528" s="2" t="s">
        <v>16943</v>
      </c>
      <c r="E3528" s="323" t="s">
        <v>20096</v>
      </c>
    </row>
    <row r="3529" customFormat="false" ht="12.8" hidden="false" customHeight="false" outlineLevel="0" collapsed="false">
      <c r="A3529" s="3" t="n">
        <v>3076</v>
      </c>
      <c r="B3529" s="3" t="s">
        <v>1640</v>
      </c>
      <c r="C3529" s="3" t="s">
        <v>20097</v>
      </c>
      <c r="D3529" s="2" t="s">
        <v>16943</v>
      </c>
      <c r="E3529" s="323" t="s">
        <v>20098</v>
      </c>
    </row>
    <row r="3530" customFormat="false" ht="12.8" hidden="false" customHeight="false" outlineLevel="0" collapsed="false">
      <c r="A3530" s="3" t="n">
        <v>3075</v>
      </c>
      <c r="B3530" s="3" t="s">
        <v>1640</v>
      </c>
      <c r="C3530" s="3" t="s">
        <v>20099</v>
      </c>
      <c r="D3530" s="2" t="s">
        <v>16943</v>
      </c>
      <c r="E3530" s="323" t="s">
        <v>20100</v>
      </c>
    </row>
    <row r="3531" customFormat="false" ht="12.8" hidden="false" customHeight="false" outlineLevel="0" collapsed="false">
      <c r="A3531" s="3" t="n">
        <v>10781</v>
      </c>
      <c r="B3531" s="3" t="s">
        <v>1640</v>
      </c>
      <c r="C3531" s="3" t="s">
        <v>20101</v>
      </c>
      <c r="D3531" s="2" t="s">
        <v>16943</v>
      </c>
      <c r="E3531" s="323" t="s">
        <v>1776</v>
      </c>
    </row>
    <row r="3532" customFormat="false" ht="12.8" hidden="false" customHeight="false" outlineLevel="0" collapsed="false">
      <c r="A3532" s="3" t="n">
        <v>11480</v>
      </c>
      <c r="B3532" s="3" t="s">
        <v>1640</v>
      </c>
      <c r="C3532" s="3" t="s">
        <v>20102</v>
      </c>
      <c r="D3532" s="2" t="s">
        <v>19112</v>
      </c>
      <c r="E3532" s="323" t="s">
        <v>20103</v>
      </c>
    </row>
    <row r="3533" customFormat="false" ht="12.8" hidden="false" customHeight="false" outlineLevel="0" collapsed="false">
      <c r="A3533" s="3" t="n">
        <v>43612</v>
      </c>
      <c r="B3533" s="3" t="s">
        <v>1640</v>
      </c>
      <c r="C3533" s="3" t="s">
        <v>20104</v>
      </c>
      <c r="D3533" s="2" t="s">
        <v>19112</v>
      </c>
      <c r="E3533" s="323" t="s">
        <v>20105</v>
      </c>
    </row>
    <row r="3534" customFormat="false" ht="12.8" hidden="false" customHeight="false" outlineLevel="0" collapsed="false">
      <c r="A3534" s="3" t="n">
        <v>43613</v>
      </c>
      <c r="B3534" s="3" t="s">
        <v>1640</v>
      </c>
      <c r="C3534" s="3" t="s">
        <v>20106</v>
      </c>
      <c r="D3534" s="2" t="s">
        <v>19112</v>
      </c>
      <c r="E3534" s="323" t="s">
        <v>20107</v>
      </c>
    </row>
    <row r="3535" customFormat="false" ht="12.8" hidden="false" customHeight="false" outlineLevel="0" collapsed="false">
      <c r="A3535" s="3" t="n">
        <v>11469</v>
      </c>
      <c r="B3535" s="3" t="s">
        <v>1640</v>
      </c>
      <c r="C3535" s="3" t="s">
        <v>20108</v>
      </c>
      <c r="D3535" s="2" t="s">
        <v>16943</v>
      </c>
      <c r="E3535" s="323" t="s">
        <v>1684</v>
      </c>
    </row>
    <row r="3536" customFormat="false" ht="12.8" hidden="false" customHeight="false" outlineLevel="0" collapsed="false">
      <c r="A3536" s="3" t="n">
        <v>11468</v>
      </c>
      <c r="B3536" s="3" t="s">
        <v>1640</v>
      </c>
      <c r="C3536" s="3" t="s">
        <v>20109</v>
      </c>
      <c r="D3536" s="2" t="s">
        <v>16943</v>
      </c>
      <c r="E3536" s="323" t="s">
        <v>6573</v>
      </c>
    </row>
    <row r="3537" customFormat="false" ht="12.8" hidden="false" customHeight="false" outlineLevel="0" collapsed="false">
      <c r="A3537" s="3" t="n">
        <v>11484</v>
      </c>
      <c r="B3537" s="3" t="s">
        <v>1640</v>
      </c>
      <c r="C3537" s="3" t="s">
        <v>20110</v>
      </c>
      <c r="D3537" s="2" t="s">
        <v>16943</v>
      </c>
      <c r="E3537" s="323" t="s">
        <v>20111</v>
      </c>
    </row>
    <row r="3538" customFormat="false" ht="12.8" hidden="false" customHeight="false" outlineLevel="0" collapsed="false">
      <c r="A3538" s="3" t="n">
        <v>38155</v>
      </c>
      <c r="B3538" s="3" t="s">
        <v>1640</v>
      </c>
      <c r="C3538" s="3" t="s">
        <v>20112</v>
      </c>
      <c r="D3538" s="2" t="s">
        <v>16943</v>
      </c>
      <c r="E3538" s="323" t="s">
        <v>20113</v>
      </c>
    </row>
    <row r="3539" customFormat="false" ht="12.8" hidden="false" customHeight="false" outlineLevel="0" collapsed="false">
      <c r="A3539" s="3" t="n">
        <v>11467</v>
      </c>
      <c r="B3539" s="3" t="s">
        <v>1640</v>
      </c>
      <c r="C3539" s="3" t="s">
        <v>20114</v>
      </c>
      <c r="D3539" s="2" t="s">
        <v>16943</v>
      </c>
      <c r="E3539" s="323" t="s">
        <v>8272</v>
      </c>
    </row>
    <row r="3540" customFormat="false" ht="12.8" hidden="false" customHeight="false" outlineLevel="0" collapsed="false">
      <c r="A3540" s="3" t="n">
        <v>38153</v>
      </c>
      <c r="B3540" s="3" t="s">
        <v>1640</v>
      </c>
      <c r="C3540" s="3" t="s">
        <v>20115</v>
      </c>
      <c r="D3540" s="2" t="s">
        <v>19112</v>
      </c>
      <c r="E3540" s="323" t="s">
        <v>7958</v>
      </c>
    </row>
    <row r="3541" customFormat="false" ht="12.8" hidden="false" customHeight="false" outlineLevel="0" collapsed="false">
      <c r="A3541" s="3" t="n">
        <v>43607</v>
      </c>
      <c r="B3541" s="3" t="s">
        <v>1640</v>
      </c>
      <c r="C3541" s="3" t="s">
        <v>20116</v>
      </c>
      <c r="D3541" s="2" t="s">
        <v>19112</v>
      </c>
      <c r="E3541" s="323" t="s">
        <v>20117</v>
      </c>
    </row>
    <row r="3542" customFormat="false" ht="12.8" hidden="false" customHeight="false" outlineLevel="0" collapsed="false">
      <c r="A3542" s="3" t="n">
        <v>3080</v>
      </c>
      <c r="B3542" s="3" t="s">
        <v>1640</v>
      </c>
      <c r="C3542" s="3" t="s">
        <v>20118</v>
      </c>
      <c r="D3542" s="2" t="s">
        <v>19112</v>
      </c>
      <c r="E3542" s="323" t="s">
        <v>20119</v>
      </c>
    </row>
    <row r="3543" customFormat="false" ht="12.8" hidden="false" customHeight="false" outlineLevel="0" collapsed="false">
      <c r="A3543" s="3" t="n">
        <v>3081</v>
      </c>
      <c r="B3543" s="3" t="s">
        <v>1640</v>
      </c>
      <c r="C3543" s="3" t="s">
        <v>20120</v>
      </c>
      <c r="D3543" s="2" t="s">
        <v>19112</v>
      </c>
      <c r="E3543" s="323" t="s">
        <v>20121</v>
      </c>
    </row>
    <row r="3544" customFormat="false" ht="12.8" hidden="false" customHeight="false" outlineLevel="0" collapsed="false">
      <c r="A3544" s="3" t="n">
        <v>3090</v>
      </c>
      <c r="B3544" s="3" t="s">
        <v>1640</v>
      </c>
      <c r="C3544" s="3" t="s">
        <v>20122</v>
      </c>
      <c r="D3544" s="2" t="s">
        <v>19112</v>
      </c>
      <c r="E3544" s="323" t="s">
        <v>20123</v>
      </c>
    </row>
    <row r="3545" customFormat="false" ht="12.8" hidden="false" customHeight="false" outlineLevel="0" collapsed="false">
      <c r="A3545" s="3" t="n">
        <v>43611</v>
      </c>
      <c r="B3545" s="3" t="s">
        <v>1640</v>
      </c>
      <c r="C3545" s="3" t="s">
        <v>20124</v>
      </c>
      <c r="D3545" s="2" t="s">
        <v>19112</v>
      </c>
      <c r="E3545" s="323" t="s">
        <v>20125</v>
      </c>
    </row>
    <row r="3546" customFormat="false" ht="12.8" hidden="false" customHeight="false" outlineLevel="0" collapsed="false">
      <c r="A3546" s="3" t="n">
        <v>3103</v>
      </c>
      <c r="B3546" s="3" t="s">
        <v>1640</v>
      </c>
      <c r="C3546" s="3" t="s">
        <v>20126</v>
      </c>
      <c r="D3546" s="2" t="s">
        <v>16943</v>
      </c>
      <c r="E3546" s="323" t="s">
        <v>12011</v>
      </c>
    </row>
    <row r="3547" customFormat="false" ht="12.8" hidden="false" customHeight="false" outlineLevel="0" collapsed="false">
      <c r="A3547" s="3" t="n">
        <v>3097</v>
      </c>
      <c r="B3547" s="3" t="s">
        <v>1640</v>
      </c>
      <c r="C3547" s="3" t="s">
        <v>20127</v>
      </c>
      <c r="D3547" s="2" t="s">
        <v>19112</v>
      </c>
      <c r="E3547" s="323" t="s">
        <v>20128</v>
      </c>
    </row>
    <row r="3548" customFormat="false" ht="12.8" hidden="false" customHeight="false" outlineLevel="0" collapsed="false">
      <c r="A3548" s="3" t="n">
        <v>3099</v>
      </c>
      <c r="B3548" s="3" t="s">
        <v>1640</v>
      </c>
      <c r="C3548" s="3" t="s">
        <v>20129</v>
      </c>
      <c r="D3548" s="2" t="s">
        <v>19112</v>
      </c>
      <c r="E3548" s="323" t="s">
        <v>20130</v>
      </c>
    </row>
    <row r="3549" customFormat="false" ht="12.8" hidden="false" customHeight="false" outlineLevel="0" collapsed="false">
      <c r="A3549" s="3" t="n">
        <v>38151</v>
      </c>
      <c r="B3549" s="3" t="s">
        <v>1640</v>
      </c>
      <c r="C3549" s="3" t="s">
        <v>20131</v>
      </c>
      <c r="D3549" s="2" t="s">
        <v>19112</v>
      </c>
      <c r="E3549" s="323" t="s">
        <v>20132</v>
      </c>
    </row>
    <row r="3550" customFormat="false" ht="12.8" hidden="false" customHeight="false" outlineLevel="0" collapsed="false">
      <c r="A3550" s="3" t="n">
        <v>38152</v>
      </c>
      <c r="B3550" s="3" t="s">
        <v>1640</v>
      </c>
      <c r="C3550" s="3" t="s">
        <v>20133</v>
      </c>
      <c r="D3550" s="2" t="s">
        <v>19112</v>
      </c>
      <c r="E3550" s="323" t="s">
        <v>20134</v>
      </c>
    </row>
    <row r="3551" customFormat="false" ht="12.8" hidden="false" customHeight="false" outlineLevel="0" collapsed="false">
      <c r="A3551" s="3" t="n">
        <v>43610</v>
      </c>
      <c r="B3551" s="3" t="s">
        <v>1640</v>
      </c>
      <c r="C3551" s="3" t="s">
        <v>20135</v>
      </c>
      <c r="D3551" s="2" t="s">
        <v>19112</v>
      </c>
      <c r="E3551" s="323" t="s">
        <v>20136</v>
      </c>
    </row>
    <row r="3552" customFormat="false" ht="12.8" hidden="false" customHeight="false" outlineLevel="0" collapsed="false">
      <c r="A3552" s="3" t="n">
        <v>3093</v>
      </c>
      <c r="B3552" s="3" t="s">
        <v>1640</v>
      </c>
      <c r="C3552" s="3" t="s">
        <v>20137</v>
      </c>
      <c r="D3552" s="2" t="s">
        <v>19112</v>
      </c>
      <c r="E3552" s="323" t="s">
        <v>20130</v>
      </c>
    </row>
    <row r="3553" customFormat="false" ht="12.8" hidden="false" customHeight="false" outlineLevel="0" collapsed="false">
      <c r="A3553" s="3" t="n">
        <v>38165</v>
      </c>
      <c r="B3553" s="3" t="s">
        <v>1640</v>
      </c>
      <c r="C3553" s="3" t="s">
        <v>20138</v>
      </c>
      <c r="D3553" s="2" t="s">
        <v>19112</v>
      </c>
      <c r="E3553" s="323" t="s">
        <v>20139</v>
      </c>
    </row>
    <row r="3554" customFormat="false" ht="12.8" hidden="false" customHeight="false" outlineLevel="0" collapsed="false">
      <c r="A3554" s="3" t="n">
        <v>38177</v>
      </c>
      <c r="B3554" s="3" t="s">
        <v>1640</v>
      </c>
      <c r="C3554" s="3" t="s">
        <v>20140</v>
      </c>
      <c r="D3554" s="2" t="s">
        <v>16943</v>
      </c>
      <c r="E3554" s="323" t="s">
        <v>10041</v>
      </c>
    </row>
    <row r="3555" customFormat="false" ht="12.8" hidden="false" customHeight="false" outlineLevel="0" collapsed="false">
      <c r="A3555" s="3" t="n">
        <v>11458</v>
      </c>
      <c r="B3555" s="3" t="s">
        <v>1640</v>
      </c>
      <c r="C3555" s="3" t="s">
        <v>20141</v>
      </c>
      <c r="D3555" s="2" t="s">
        <v>16943</v>
      </c>
      <c r="E3555" s="323" t="s">
        <v>1762</v>
      </c>
    </row>
    <row r="3556" customFormat="false" ht="12.8" hidden="false" customHeight="false" outlineLevel="0" collapsed="false">
      <c r="A3556" s="3" t="n">
        <v>3108</v>
      </c>
      <c r="B3556" s="3" t="s">
        <v>1640</v>
      </c>
      <c r="C3556" s="3" t="s">
        <v>20142</v>
      </c>
      <c r="D3556" s="2" t="s">
        <v>16943</v>
      </c>
      <c r="E3556" s="323" t="s">
        <v>20143</v>
      </c>
    </row>
    <row r="3557" customFormat="false" ht="12.8" hidden="false" customHeight="false" outlineLevel="0" collapsed="false">
      <c r="A3557" s="3" t="n">
        <v>3105</v>
      </c>
      <c r="B3557" s="3" t="s">
        <v>1640</v>
      </c>
      <c r="C3557" s="3" t="s">
        <v>20144</v>
      </c>
      <c r="D3557" s="2" t="s">
        <v>16943</v>
      </c>
      <c r="E3557" s="323" t="s">
        <v>20145</v>
      </c>
    </row>
    <row r="3558" customFormat="false" ht="12.8" hidden="false" customHeight="false" outlineLevel="0" collapsed="false">
      <c r="A3558" s="3" t="n">
        <v>38178</v>
      </c>
      <c r="B3558" s="3" t="s">
        <v>1640</v>
      </c>
      <c r="C3558" s="3" t="s">
        <v>20146</v>
      </c>
      <c r="D3558" s="2" t="s">
        <v>16943</v>
      </c>
      <c r="E3558" s="323" t="s">
        <v>20147</v>
      </c>
    </row>
    <row r="3559" customFormat="false" ht="12.8" hidden="false" customHeight="false" outlineLevel="0" collapsed="false">
      <c r="A3559" s="3" t="n">
        <v>43575</v>
      </c>
      <c r="B3559" s="3" t="s">
        <v>1640</v>
      </c>
      <c r="C3559" s="3" t="s">
        <v>20148</v>
      </c>
      <c r="D3559" s="2" t="s">
        <v>16943</v>
      </c>
      <c r="E3559" s="323" t="s">
        <v>20149</v>
      </c>
    </row>
    <row r="3560" customFormat="false" ht="12.8" hidden="false" customHeight="false" outlineLevel="0" collapsed="false">
      <c r="A3560" s="3" t="n">
        <v>43577</v>
      </c>
      <c r="B3560" s="3" t="s">
        <v>1640</v>
      </c>
      <c r="C3560" s="3" t="s">
        <v>20150</v>
      </c>
      <c r="D3560" s="2" t="s">
        <v>16943</v>
      </c>
      <c r="E3560" s="323" t="s">
        <v>20151</v>
      </c>
    </row>
    <row r="3561" customFormat="false" ht="12.8" hidden="false" customHeight="false" outlineLevel="0" collapsed="false">
      <c r="A3561" s="3" t="n">
        <v>43458</v>
      </c>
      <c r="B3561" s="3" t="s">
        <v>1640</v>
      </c>
      <c r="C3561" s="3" t="s">
        <v>20152</v>
      </c>
      <c r="D3561" s="2" t="s">
        <v>17160</v>
      </c>
      <c r="E3561" s="323" t="s">
        <v>2875</v>
      </c>
    </row>
    <row r="3562" customFormat="false" ht="12.8" hidden="false" customHeight="false" outlineLevel="0" collapsed="false">
      <c r="A3562" s="3" t="n">
        <v>43470</v>
      </c>
      <c r="B3562" s="3" t="s">
        <v>1640</v>
      </c>
      <c r="C3562" s="3" t="s">
        <v>20153</v>
      </c>
      <c r="D3562" s="2" t="s">
        <v>17162</v>
      </c>
      <c r="E3562" s="323" t="s">
        <v>20154</v>
      </c>
    </row>
    <row r="3563" customFormat="false" ht="12.8" hidden="false" customHeight="false" outlineLevel="0" collapsed="false">
      <c r="A3563" s="3" t="n">
        <v>43459</v>
      </c>
      <c r="B3563" s="3" t="s">
        <v>1640</v>
      </c>
      <c r="C3563" s="3" t="s">
        <v>20155</v>
      </c>
      <c r="D3563" s="2" t="s">
        <v>17160</v>
      </c>
      <c r="E3563" s="323" t="s">
        <v>3672</v>
      </c>
    </row>
    <row r="3564" customFormat="false" ht="12.8" hidden="false" customHeight="false" outlineLevel="0" collapsed="false">
      <c r="A3564" s="3" t="n">
        <v>43471</v>
      </c>
      <c r="B3564" s="3" t="s">
        <v>1640</v>
      </c>
      <c r="C3564" s="3" t="s">
        <v>20156</v>
      </c>
      <c r="D3564" s="2" t="s">
        <v>17162</v>
      </c>
      <c r="E3564" s="323" t="s">
        <v>20157</v>
      </c>
    </row>
    <row r="3565" customFormat="false" ht="12.8" hidden="false" customHeight="false" outlineLevel="0" collapsed="false">
      <c r="A3565" s="3" t="n">
        <v>43460</v>
      </c>
      <c r="B3565" s="3" t="s">
        <v>1640</v>
      </c>
      <c r="C3565" s="3" t="s">
        <v>20158</v>
      </c>
      <c r="D3565" s="2" t="s">
        <v>17160</v>
      </c>
      <c r="E3565" s="323" t="s">
        <v>3428</v>
      </c>
    </row>
    <row r="3566" customFormat="false" ht="12.8" hidden="false" customHeight="false" outlineLevel="0" collapsed="false">
      <c r="A3566" s="3" t="n">
        <v>43472</v>
      </c>
      <c r="B3566" s="3" t="s">
        <v>1640</v>
      </c>
      <c r="C3566" s="3" t="s">
        <v>20159</v>
      </c>
      <c r="D3566" s="2" t="s">
        <v>17162</v>
      </c>
      <c r="E3566" s="323" t="s">
        <v>20160</v>
      </c>
    </row>
    <row r="3567" customFormat="false" ht="12.8" hidden="false" customHeight="false" outlineLevel="0" collapsed="false">
      <c r="A3567" s="3" t="n">
        <v>43461</v>
      </c>
      <c r="B3567" s="3" t="s">
        <v>1640</v>
      </c>
      <c r="C3567" s="3" t="s">
        <v>20161</v>
      </c>
      <c r="D3567" s="2" t="s">
        <v>17160</v>
      </c>
      <c r="E3567" s="323" t="s">
        <v>3317</v>
      </c>
    </row>
    <row r="3568" customFormat="false" ht="12.8" hidden="false" customHeight="false" outlineLevel="0" collapsed="false">
      <c r="A3568" s="3" t="n">
        <v>43473</v>
      </c>
      <c r="B3568" s="3" t="s">
        <v>1640</v>
      </c>
      <c r="C3568" s="3" t="s">
        <v>20162</v>
      </c>
      <c r="D3568" s="2" t="s">
        <v>17162</v>
      </c>
      <c r="E3568" s="323" t="s">
        <v>18733</v>
      </c>
    </row>
    <row r="3569" customFormat="false" ht="12.8" hidden="false" customHeight="false" outlineLevel="0" collapsed="false">
      <c r="A3569" s="3" t="n">
        <v>43463</v>
      </c>
      <c r="B3569" s="3" t="s">
        <v>1640</v>
      </c>
      <c r="C3569" s="3" t="s">
        <v>20163</v>
      </c>
      <c r="D3569" s="2" t="s">
        <v>17160</v>
      </c>
      <c r="E3569" s="323" t="s">
        <v>3666</v>
      </c>
    </row>
    <row r="3570" customFormat="false" ht="12.8" hidden="false" customHeight="false" outlineLevel="0" collapsed="false">
      <c r="A3570" s="3" t="n">
        <v>43475</v>
      </c>
      <c r="B3570" s="3" t="s">
        <v>1640</v>
      </c>
      <c r="C3570" s="3" t="s">
        <v>20164</v>
      </c>
      <c r="D3570" s="2" t="s">
        <v>17162</v>
      </c>
      <c r="E3570" s="323" t="s">
        <v>18969</v>
      </c>
    </row>
    <row r="3571" customFormat="false" ht="12.8" hidden="false" customHeight="false" outlineLevel="0" collapsed="false">
      <c r="A3571" s="3" t="n">
        <v>43462</v>
      </c>
      <c r="B3571" s="3" t="s">
        <v>1640</v>
      </c>
      <c r="C3571" s="3" t="s">
        <v>20165</v>
      </c>
      <c r="D3571" s="2" t="s">
        <v>17160</v>
      </c>
      <c r="E3571" s="323" t="s">
        <v>4089</v>
      </c>
    </row>
    <row r="3572" customFormat="false" ht="12.8" hidden="false" customHeight="false" outlineLevel="0" collapsed="false">
      <c r="A3572" s="3" t="n">
        <v>43474</v>
      </c>
      <c r="B3572" s="3" t="s">
        <v>1640</v>
      </c>
      <c r="C3572" s="3" t="s">
        <v>20166</v>
      </c>
      <c r="D3572" s="2" t="s">
        <v>17162</v>
      </c>
      <c r="E3572" s="323" t="s">
        <v>8282</v>
      </c>
    </row>
    <row r="3573" customFormat="false" ht="12.8" hidden="false" customHeight="false" outlineLevel="0" collapsed="false">
      <c r="A3573" s="3" t="n">
        <v>43464</v>
      </c>
      <c r="B3573" s="3" t="s">
        <v>1640</v>
      </c>
      <c r="C3573" s="3" t="s">
        <v>20167</v>
      </c>
      <c r="D3573" s="2" t="s">
        <v>17160</v>
      </c>
      <c r="E3573" s="323" t="s">
        <v>4089</v>
      </c>
    </row>
    <row r="3574" customFormat="false" ht="12.8" hidden="false" customHeight="false" outlineLevel="0" collapsed="false">
      <c r="A3574" s="3" t="n">
        <v>43476</v>
      </c>
      <c r="B3574" s="3" t="s">
        <v>1640</v>
      </c>
      <c r="C3574" s="3" t="s">
        <v>20168</v>
      </c>
      <c r="D3574" s="2" t="s">
        <v>17162</v>
      </c>
      <c r="E3574" s="323" t="s">
        <v>4089</v>
      </c>
    </row>
    <row r="3575" customFormat="false" ht="12.8" hidden="false" customHeight="false" outlineLevel="0" collapsed="false">
      <c r="A3575" s="3" t="n">
        <v>43465</v>
      </c>
      <c r="B3575" s="3" t="s">
        <v>1640</v>
      </c>
      <c r="C3575" s="3" t="s">
        <v>20169</v>
      </c>
      <c r="D3575" s="2" t="s">
        <v>17160</v>
      </c>
      <c r="E3575" s="323" t="s">
        <v>14588</v>
      </c>
    </row>
    <row r="3576" customFormat="false" ht="12.8" hidden="false" customHeight="false" outlineLevel="0" collapsed="false">
      <c r="A3576" s="3" t="n">
        <v>43477</v>
      </c>
      <c r="B3576" s="3" t="s">
        <v>1640</v>
      </c>
      <c r="C3576" s="3" t="s">
        <v>20170</v>
      </c>
      <c r="D3576" s="2" t="s">
        <v>17162</v>
      </c>
      <c r="E3576" s="323" t="s">
        <v>20171</v>
      </c>
    </row>
    <row r="3577" customFormat="false" ht="12.8" hidden="false" customHeight="false" outlineLevel="0" collapsed="false">
      <c r="A3577" s="3" t="n">
        <v>43466</v>
      </c>
      <c r="B3577" s="3" t="s">
        <v>1640</v>
      </c>
      <c r="C3577" s="3" t="s">
        <v>20172</v>
      </c>
      <c r="D3577" s="2" t="s">
        <v>17160</v>
      </c>
      <c r="E3577" s="323" t="s">
        <v>12586</v>
      </c>
    </row>
    <row r="3578" customFormat="false" ht="12.8" hidden="false" customHeight="false" outlineLevel="0" collapsed="false">
      <c r="A3578" s="3" t="n">
        <v>43478</v>
      </c>
      <c r="B3578" s="3" t="s">
        <v>1640</v>
      </c>
      <c r="C3578" s="3" t="s">
        <v>20173</v>
      </c>
      <c r="D3578" s="2" t="s">
        <v>17162</v>
      </c>
      <c r="E3578" s="323" t="s">
        <v>20174</v>
      </c>
    </row>
    <row r="3579" customFormat="false" ht="12.8" hidden="false" customHeight="false" outlineLevel="0" collapsed="false">
      <c r="A3579" s="3" t="n">
        <v>43467</v>
      </c>
      <c r="B3579" s="3" t="s">
        <v>1640</v>
      </c>
      <c r="C3579" s="3" t="s">
        <v>20175</v>
      </c>
      <c r="D3579" s="2" t="s">
        <v>17160</v>
      </c>
      <c r="E3579" s="323" t="s">
        <v>3171</v>
      </c>
    </row>
    <row r="3580" customFormat="false" ht="12.8" hidden="false" customHeight="false" outlineLevel="0" collapsed="false">
      <c r="A3580" s="3" t="n">
        <v>43479</v>
      </c>
      <c r="B3580" s="3" t="s">
        <v>1640</v>
      </c>
      <c r="C3580" s="3" t="s">
        <v>20176</v>
      </c>
      <c r="D3580" s="2" t="s">
        <v>17162</v>
      </c>
      <c r="E3580" s="323" t="s">
        <v>12226</v>
      </c>
    </row>
    <row r="3581" customFormat="false" ht="12.8" hidden="false" customHeight="false" outlineLevel="0" collapsed="false">
      <c r="A3581" s="3" t="n">
        <v>43468</v>
      </c>
      <c r="B3581" s="3" t="s">
        <v>1640</v>
      </c>
      <c r="C3581" s="3" t="s">
        <v>20177</v>
      </c>
      <c r="D3581" s="2" t="s">
        <v>17160</v>
      </c>
      <c r="E3581" s="323" t="s">
        <v>16948</v>
      </c>
    </row>
    <row r="3582" customFormat="false" ht="12.8" hidden="false" customHeight="false" outlineLevel="0" collapsed="false">
      <c r="A3582" s="3" t="n">
        <v>43480</v>
      </c>
      <c r="B3582" s="3" t="s">
        <v>1640</v>
      </c>
      <c r="C3582" s="3" t="s">
        <v>20178</v>
      </c>
      <c r="D3582" s="2" t="s">
        <v>17162</v>
      </c>
      <c r="E3582" s="323" t="s">
        <v>20179</v>
      </c>
    </row>
    <row r="3583" customFormat="false" ht="12.8" hidden="false" customHeight="false" outlineLevel="0" collapsed="false">
      <c r="A3583" s="3" t="n">
        <v>43469</v>
      </c>
      <c r="B3583" s="3" t="s">
        <v>1640</v>
      </c>
      <c r="C3583" s="3" t="s">
        <v>20180</v>
      </c>
      <c r="D3583" s="2" t="s">
        <v>17160</v>
      </c>
      <c r="E3583" s="323" t="s">
        <v>3532</v>
      </c>
    </row>
    <row r="3584" customFormat="false" ht="12.8" hidden="false" customHeight="false" outlineLevel="0" collapsed="false">
      <c r="A3584" s="3" t="n">
        <v>43481</v>
      </c>
      <c r="B3584" s="3" t="s">
        <v>1640</v>
      </c>
      <c r="C3584" s="3" t="s">
        <v>20181</v>
      </c>
      <c r="D3584" s="2" t="s">
        <v>17162</v>
      </c>
      <c r="E3584" s="323" t="s">
        <v>14543</v>
      </c>
    </row>
    <row r="3585" customFormat="false" ht="12.8" hidden="false" customHeight="false" outlineLevel="0" collapsed="false">
      <c r="A3585" s="3" t="n">
        <v>3119</v>
      </c>
      <c r="B3585" s="3" t="s">
        <v>1640</v>
      </c>
      <c r="C3585" s="3" t="s">
        <v>20182</v>
      </c>
      <c r="D3585" s="2" t="s">
        <v>16943</v>
      </c>
      <c r="E3585" s="323" t="s">
        <v>20183</v>
      </c>
    </row>
    <row r="3586" customFormat="false" ht="12.8" hidden="false" customHeight="false" outlineLevel="0" collapsed="false">
      <c r="A3586" s="3" t="n">
        <v>3122</v>
      </c>
      <c r="B3586" s="3" t="s">
        <v>1640</v>
      </c>
      <c r="C3586" s="3" t="s">
        <v>20184</v>
      </c>
      <c r="D3586" s="2" t="s">
        <v>16943</v>
      </c>
      <c r="E3586" s="323" t="s">
        <v>17179</v>
      </c>
    </row>
    <row r="3587" customFormat="false" ht="12.8" hidden="false" customHeight="false" outlineLevel="0" collapsed="false">
      <c r="A3587" s="3" t="n">
        <v>3121</v>
      </c>
      <c r="B3587" s="3" t="s">
        <v>1640</v>
      </c>
      <c r="C3587" s="3" t="s">
        <v>20185</v>
      </c>
      <c r="D3587" s="2" t="s">
        <v>16943</v>
      </c>
      <c r="E3587" s="323" t="s">
        <v>12444</v>
      </c>
    </row>
    <row r="3588" customFormat="false" ht="12.8" hidden="false" customHeight="false" outlineLevel="0" collapsed="false">
      <c r="A3588" s="3" t="n">
        <v>3120</v>
      </c>
      <c r="B3588" s="3" t="s">
        <v>1640</v>
      </c>
      <c r="C3588" s="3" t="s">
        <v>20186</v>
      </c>
      <c r="D3588" s="2" t="s">
        <v>16943</v>
      </c>
      <c r="E3588" s="323" t="s">
        <v>7390</v>
      </c>
    </row>
    <row r="3589" customFormat="false" ht="12.8" hidden="false" customHeight="false" outlineLevel="0" collapsed="false">
      <c r="A3589" s="3" t="n">
        <v>11455</v>
      </c>
      <c r="B3589" s="3" t="s">
        <v>1640</v>
      </c>
      <c r="C3589" s="3" t="s">
        <v>20187</v>
      </c>
      <c r="D3589" s="2" t="s">
        <v>16943</v>
      </c>
      <c r="E3589" s="323" t="s">
        <v>12023</v>
      </c>
    </row>
    <row r="3590" customFormat="false" ht="12.8" hidden="false" customHeight="false" outlineLevel="0" collapsed="false">
      <c r="A3590" s="3" t="n">
        <v>11456</v>
      </c>
      <c r="B3590" s="3" t="s">
        <v>1640</v>
      </c>
      <c r="C3590" s="3" t="s">
        <v>20188</v>
      </c>
      <c r="D3590" s="2" t="s">
        <v>16943</v>
      </c>
      <c r="E3590" s="323" t="s">
        <v>4363</v>
      </c>
    </row>
    <row r="3591" customFormat="false" ht="12.8" hidden="false" customHeight="false" outlineLevel="0" collapsed="false">
      <c r="A3591" s="3" t="n">
        <v>3107</v>
      </c>
      <c r="B3591" s="3" t="s">
        <v>1640</v>
      </c>
      <c r="C3591" s="3" t="s">
        <v>20189</v>
      </c>
      <c r="D3591" s="2" t="s">
        <v>16943</v>
      </c>
      <c r="E3591" s="323" t="s">
        <v>20190</v>
      </c>
    </row>
    <row r="3592" customFormat="false" ht="12.8" hidden="false" customHeight="false" outlineLevel="0" collapsed="false">
      <c r="A3592" s="3" t="n">
        <v>43583</v>
      </c>
      <c r="B3592" s="3" t="s">
        <v>1640</v>
      </c>
      <c r="C3592" s="3" t="s">
        <v>20191</v>
      </c>
      <c r="D3592" s="2" t="s">
        <v>16943</v>
      </c>
      <c r="E3592" s="323" t="s">
        <v>3770</v>
      </c>
    </row>
    <row r="3593" customFormat="false" ht="12.8" hidden="false" customHeight="false" outlineLevel="0" collapsed="false">
      <c r="A3593" s="3" t="n">
        <v>43586</v>
      </c>
      <c r="B3593" s="3" t="s">
        <v>1640</v>
      </c>
      <c r="C3593" s="3" t="s">
        <v>20192</v>
      </c>
      <c r="D3593" s="2" t="s">
        <v>16943</v>
      </c>
      <c r="E3593" s="323" t="s">
        <v>8942</v>
      </c>
    </row>
    <row r="3594" customFormat="false" ht="12.8" hidden="false" customHeight="false" outlineLevel="0" collapsed="false">
      <c r="A3594" s="3" t="n">
        <v>11461</v>
      </c>
      <c r="B3594" s="3" t="s">
        <v>1640</v>
      </c>
      <c r="C3594" s="3" t="s">
        <v>20193</v>
      </c>
      <c r="D3594" s="2" t="s">
        <v>16943</v>
      </c>
      <c r="E3594" s="323" t="s">
        <v>10952</v>
      </c>
    </row>
    <row r="3595" customFormat="false" ht="12.8" hidden="false" customHeight="false" outlineLevel="0" collapsed="false">
      <c r="A3595" s="3" t="n">
        <v>43587</v>
      </c>
      <c r="B3595" s="3" t="s">
        <v>1640</v>
      </c>
      <c r="C3595" s="3" t="s">
        <v>20194</v>
      </c>
      <c r="D3595" s="2" t="s">
        <v>16943</v>
      </c>
      <c r="E3595" s="323" t="s">
        <v>7400</v>
      </c>
    </row>
    <row r="3596" customFormat="false" ht="12.8" hidden="false" customHeight="false" outlineLevel="0" collapsed="false">
      <c r="A3596" s="3" t="n">
        <v>3106</v>
      </c>
      <c r="B3596" s="3" t="s">
        <v>1640</v>
      </c>
      <c r="C3596" s="3" t="s">
        <v>20195</v>
      </c>
      <c r="D3596" s="2" t="s">
        <v>16943</v>
      </c>
      <c r="E3596" s="323" t="s">
        <v>20196</v>
      </c>
    </row>
    <row r="3597" customFormat="false" ht="12.8" hidden="false" customHeight="false" outlineLevel="0" collapsed="false">
      <c r="A3597" s="3" t="n">
        <v>44539</v>
      </c>
      <c r="B3597" s="3" t="s">
        <v>1640</v>
      </c>
      <c r="C3597" s="3" t="s">
        <v>20197</v>
      </c>
      <c r="D3597" s="2" t="s">
        <v>17005</v>
      </c>
      <c r="E3597" s="323" t="s">
        <v>3228</v>
      </c>
    </row>
    <row r="3598" customFormat="false" ht="12.8" hidden="false" customHeight="false" outlineLevel="0" collapsed="false">
      <c r="A3598" s="3" t="n">
        <v>3123</v>
      </c>
      <c r="B3598" s="3" t="s">
        <v>1640</v>
      </c>
      <c r="C3598" s="3" t="s">
        <v>20198</v>
      </c>
      <c r="D3598" s="2" t="s">
        <v>17005</v>
      </c>
      <c r="E3598" s="323" t="s">
        <v>3965</v>
      </c>
    </row>
    <row r="3599" customFormat="false" ht="12.8" hidden="false" customHeight="false" outlineLevel="0" collapsed="false">
      <c r="A3599" s="3" t="n">
        <v>38125</v>
      </c>
      <c r="B3599" s="3" t="s">
        <v>1640</v>
      </c>
      <c r="C3599" s="3" t="s">
        <v>20199</v>
      </c>
      <c r="D3599" s="2" t="s">
        <v>17005</v>
      </c>
      <c r="E3599" s="323" t="s">
        <v>14665</v>
      </c>
    </row>
    <row r="3600" customFormat="false" ht="12.8" hidden="false" customHeight="false" outlineLevel="0" collapsed="false">
      <c r="A3600" s="3" t="n">
        <v>39014</v>
      </c>
      <c r="B3600" s="3" t="s">
        <v>1640</v>
      </c>
      <c r="C3600" s="3" t="s">
        <v>20200</v>
      </c>
      <c r="D3600" s="2" t="s">
        <v>17005</v>
      </c>
      <c r="E3600" s="323" t="s">
        <v>12536</v>
      </c>
    </row>
    <row r="3601" customFormat="false" ht="12.8" hidden="false" customHeight="false" outlineLevel="0" collapsed="false">
      <c r="A3601" s="3" t="n">
        <v>39365</v>
      </c>
      <c r="B3601" s="3" t="s">
        <v>1640</v>
      </c>
      <c r="C3601" s="3" t="s">
        <v>20201</v>
      </c>
      <c r="D3601" s="2" t="s">
        <v>16943</v>
      </c>
      <c r="E3601" s="323" t="s">
        <v>20202</v>
      </c>
    </row>
    <row r="3602" customFormat="false" ht="12.8" hidden="false" customHeight="false" outlineLevel="0" collapsed="false">
      <c r="A3602" s="3" t="n">
        <v>39366</v>
      </c>
      <c r="B3602" s="3" t="s">
        <v>1640</v>
      </c>
      <c r="C3602" s="3" t="s">
        <v>20203</v>
      </c>
      <c r="D3602" s="2" t="s">
        <v>16943</v>
      </c>
      <c r="E3602" s="323" t="s">
        <v>20204</v>
      </c>
    </row>
    <row r="3603" customFormat="false" ht="12.8" hidden="false" customHeight="false" outlineLevel="0" collapsed="false">
      <c r="A3603" s="3" t="n">
        <v>39367</v>
      </c>
      <c r="B3603" s="3" t="s">
        <v>1640</v>
      </c>
      <c r="C3603" s="3" t="s">
        <v>20205</v>
      </c>
      <c r="D3603" s="2" t="s">
        <v>16943</v>
      </c>
      <c r="E3603" s="323" t="s">
        <v>20206</v>
      </c>
    </row>
    <row r="3604" customFormat="false" ht="12.8" hidden="false" customHeight="false" outlineLevel="0" collapsed="false">
      <c r="A3604" s="3" t="n">
        <v>37394</v>
      </c>
      <c r="B3604" s="3" t="s">
        <v>1640</v>
      </c>
      <c r="C3604" s="3" t="s">
        <v>20207</v>
      </c>
      <c r="D3604" s="2" t="s">
        <v>20208</v>
      </c>
      <c r="E3604" s="323" t="s">
        <v>20209</v>
      </c>
    </row>
    <row r="3605" customFormat="false" ht="12.8" hidden="false" customHeight="false" outlineLevel="0" collapsed="false">
      <c r="A3605" s="3" t="n">
        <v>14146</v>
      </c>
      <c r="B3605" s="3" t="s">
        <v>1640</v>
      </c>
      <c r="C3605" s="3" t="s">
        <v>20210</v>
      </c>
      <c r="D3605" s="2" t="s">
        <v>20208</v>
      </c>
      <c r="E3605" s="323" t="s">
        <v>20211</v>
      </c>
    </row>
    <row r="3606" customFormat="false" ht="12.8" hidden="false" customHeight="false" outlineLevel="0" collapsed="false">
      <c r="A3606" s="3" t="n">
        <v>938</v>
      </c>
      <c r="B3606" s="3" t="s">
        <v>1640</v>
      </c>
      <c r="C3606" s="3" t="s">
        <v>20212</v>
      </c>
      <c r="D3606" s="2" t="s">
        <v>16999</v>
      </c>
      <c r="E3606" s="323" t="s">
        <v>18224</v>
      </c>
    </row>
    <row r="3607" customFormat="false" ht="12.8" hidden="false" customHeight="false" outlineLevel="0" collapsed="false">
      <c r="A3607" s="3" t="n">
        <v>937</v>
      </c>
      <c r="B3607" s="3" t="s">
        <v>1640</v>
      </c>
      <c r="C3607" s="3" t="s">
        <v>20213</v>
      </c>
      <c r="D3607" s="2" t="s">
        <v>16999</v>
      </c>
      <c r="E3607" s="323" t="s">
        <v>19068</v>
      </c>
    </row>
    <row r="3608" customFormat="false" ht="12.8" hidden="false" customHeight="false" outlineLevel="0" collapsed="false">
      <c r="A3608" s="3" t="n">
        <v>939</v>
      </c>
      <c r="B3608" s="3" t="s">
        <v>1640</v>
      </c>
      <c r="C3608" s="3" t="s">
        <v>20214</v>
      </c>
      <c r="D3608" s="2" t="s">
        <v>16999</v>
      </c>
      <c r="E3608" s="323" t="s">
        <v>3983</v>
      </c>
    </row>
    <row r="3609" customFormat="false" ht="12.8" hidden="false" customHeight="false" outlineLevel="0" collapsed="false">
      <c r="A3609" s="3" t="n">
        <v>944</v>
      </c>
      <c r="B3609" s="3" t="s">
        <v>1640</v>
      </c>
      <c r="C3609" s="3" t="s">
        <v>20215</v>
      </c>
      <c r="D3609" s="2" t="s">
        <v>16999</v>
      </c>
      <c r="E3609" s="323" t="s">
        <v>2941</v>
      </c>
    </row>
    <row r="3610" customFormat="false" ht="12.8" hidden="false" customHeight="false" outlineLevel="0" collapsed="false">
      <c r="A3610" s="3" t="n">
        <v>940</v>
      </c>
      <c r="B3610" s="3" t="s">
        <v>1640</v>
      </c>
      <c r="C3610" s="3" t="s">
        <v>20216</v>
      </c>
      <c r="D3610" s="2" t="s">
        <v>16999</v>
      </c>
      <c r="E3610" s="323" t="s">
        <v>14681</v>
      </c>
    </row>
    <row r="3611" customFormat="false" ht="12.8" hidden="false" customHeight="false" outlineLevel="0" collapsed="false">
      <c r="A3611" s="3" t="n">
        <v>44397</v>
      </c>
      <c r="B3611" s="3" t="s">
        <v>1640</v>
      </c>
      <c r="C3611" s="3" t="s">
        <v>20217</v>
      </c>
      <c r="D3611" s="2" t="s">
        <v>16999</v>
      </c>
      <c r="E3611" s="323" t="s">
        <v>2509</v>
      </c>
    </row>
    <row r="3612" customFormat="false" ht="12.8" hidden="false" customHeight="false" outlineLevel="0" collapsed="false">
      <c r="A3612" s="3" t="n">
        <v>406</v>
      </c>
      <c r="B3612" s="3" t="s">
        <v>1640</v>
      </c>
      <c r="C3612" s="3" t="s">
        <v>20218</v>
      </c>
      <c r="D3612" s="2" t="s">
        <v>16943</v>
      </c>
      <c r="E3612" s="323" t="s">
        <v>20219</v>
      </c>
    </row>
    <row r="3613" customFormat="false" ht="12.8" hidden="false" customHeight="false" outlineLevel="0" collapsed="false">
      <c r="A3613" s="3" t="n">
        <v>42529</v>
      </c>
      <c r="B3613" s="3" t="s">
        <v>1640</v>
      </c>
      <c r="C3613" s="3" t="s">
        <v>20220</v>
      </c>
      <c r="D3613" s="2" t="s">
        <v>16999</v>
      </c>
      <c r="E3613" s="323" t="s">
        <v>3525</v>
      </c>
    </row>
    <row r="3614" customFormat="false" ht="12.8" hidden="false" customHeight="false" outlineLevel="0" collapsed="false">
      <c r="A3614" s="3" t="n">
        <v>39634</v>
      </c>
      <c r="B3614" s="3" t="s">
        <v>1640</v>
      </c>
      <c r="C3614" s="3" t="s">
        <v>20221</v>
      </c>
      <c r="D3614" s="2" t="s">
        <v>16999</v>
      </c>
      <c r="E3614" s="323" t="s">
        <v>3560</v>
      </c>
    </row>
    <row r="3615" customFormat="false" ht="12.8" hidden="false" customHeight="false" outlineLevel="0" collapsed="false">
      <c r="A3615" s="3" t="n">
        <v>39701</v>
      </c>
      <c r="B3615" s="3" t="s">
        <v>1640</v>
      </c>
      <c r="C3615" s="3" t="s">
        <v>20222</v>
      </c>
      <c r="D3615" s="2" t="s">
        <v>16943</v>
      </c>
      <c r="E3615" s="323" t="s">
        <v>9764</v>
      </c>
    </row>
    <row r="3616" customFormat="false" ht="12.8" hidden="false" customHeight="false" outlineLevel="0" collapsed="false">
      <c r="A3616" s="3" t="n">
        <v>12815</v>
      </c>
      <c r="B3616" s="3" t="s">
        <v>1640</v>
      </c>
      <c r="C3616" s="3" t="s">
        <v>20223</v>
      </c>
      <c r="D3616" s="2" t="s">
        <v>16943</v>
      </c>
      <c r="E3616" s="323" t="s">
        <v>20224</v>
      </c>
    </row>
    <row r="3617" customFormat="false" ht="12.8" hidden="false" customHeight="false" outlineLevel="0" collapsed="false">
      <c r="A3617" s="3" t="n">
        <v>39431</v>
      </c>
      <c r="B3617" s="3" t="s">
        <v>1640</v>
      </c>
      <c r="C3617" s="3" t="s">
        <v>20225</v>
      </c>
      <c r="D3617" s="2" t="s">
        <v>16999</v>
      </c>
      <c r="E3617" s="323" t="s">
        <v>3317</v>
      </c>
    </row>
    <row r="3618" customFormat="false" ht="12.8" hidden="false" customHeight="false" outlineLevel="0" collapsed="false">
      <c r="A3618" s="3" t="n">
        <v>39432</v>
      </c>
      <c r="B3618" s="3" t="s">
        <v>1640</v>
      </c>
      <c r="C3618" s="3" t="s">
        <v>20226</v>
      </c>
      <c r="D3618" s="2" t="s">
        <v>16999</v>
      </c>
      <c r="E3618" s="323" t="s">
        <v>8284</v>
      </c>
    </row>
    <row r="3619" customFormat="false" ht="12.8" hidden="false" customHeight="false" outlineLevel="0" collapsed="false">
      <c r="A3619" s="3" t="n">
        <v>20111</v>
      </c>
      <c r="B3619" s="3" t="s">
        <v>1640</v>
      </c>
      <c r="C3619" s="3" t="s">
        <v>20227</v>
      </c>
      <c r="D3619" s="2" t="s">
        <v>16943</v>
      </c>
      <c r="E3619" s="323" t="s">
        <v>1776</v>
      </c>
    </row>
    <row r="3620" customFormat="false" ht="12.8" hidden="false" customHeight="false" outlineLevel="0" collapsed="false">
      <c r="A3620" s="3" t="n">
        <v>21127</v>
      </c>
      <c r="B3620" s="3" t="s">
        <v>1640</v>
      </c>
      <c r="C3620" s="3" t="s">
        <v>20228</v>
      </c>
      <c r="D3620" s="2" t="s">
        <v>16943</v>
      </c>
      <c r="E3620" s="323" t="s">
        <v>19286</v>
      </c>
    </row>
    <row r="3621" customFormat="false" ht="12.8" hidden="false" customHeight="false" outlineLevel="0" collapsed="false">
      <c r="A3621" s="3" t="n">
        <v>404</v>
      </c>
      <c r="B3621" s="3" t="s">
        <v>1640</v>
      </c>
      <c r="C3621" s="3" t="s">
        <v>20229</v>
      </c>
      <c r="D3621" s="2" t="s">
        <v>16999</v>
      </c>
      <c r="E3621" s="323" t="s">
        <v>14649</v>
      </c>
    </row>
    <row r="3622" customFormat="false" ht="12.8" hidden="false" customHeight="false" outlineLevel="0" collapsed="false">
      <c r="A3622" s="3" t="n">
        <v>14151</v>
      </c>
      <c r="B3622" s="3" t="s">
        <v>1640</v>
      </c>
      <c r="C3622" s="3" t="s">
        <v>20230</v>
      </c>
      <c r="D3622" s="2" t="s">
        <v>16943</v>
      </c>
      <c r="E3622" s="323" t="s">
        <v>20231</v>
      </c>
    </row>
    <row r="3623" customFormat="false" ht="12.8" hidden="false" customHeight="false" outlineLevel="0" collapsed="false">
      <c r="A3623" s="3" t="n">
        <v>14153</v>
      </c>
      <c r="B3623" s="3" t="s">
        <v>1640</v>
      </c>
      <c r="C3623" s="3" t="s">
        <v>20232</v>
      </c>
      <c r="D3623" s="2" t="s">
        <v>16943</v>
      </c>
      <c r="E3623" s="323" t="s">
        <v>20233</v>
      </c>
    </row>
    <row r="3624" customFormat="false" ht="12.8" hidden="false" customHeight="false" outlineLevel="0" collapsed="false">
      <c r="A3624" s="3" t="n">
        <v>14152</v>
      </c>
      <c r="B3624" s="3" t="s">
        <v>1640</v>
      </c>
      <c r="C3624" s="3" t="s">
        <v>20234</v>
      </c>
      <c r="D3624" s="2" t="s">
        <v>16943</v>
      </c>
      <c r="E3624" s="323" t="s">
        <v>20235</v>
      </c>
    </row>
    <row r="3625" customFormat="false" ht="12.8" hidden="false" customHeight="false" outlineLevel="0" collapsed="false">
      <c r="A3625" s="3" t="n">
        <v>14154</v>
      </c>
      <c r="B3625" s="3" t="s">
        <v>1640</v>
      </c>
      <c r="C3625" s="3" t="s">
        <v>20236</v>
      </c>
      <c r="D3625" s="2" t="s">
        <v>16943</v>
      </c>
      <c r="E3625" s="323" t="s">
        <v>20237</v>
      </c>
    </row>
    <row r="3626" customFormat="false" ht="12.8" hidden="false" customHeight="false" outlineLevel="0" collapsed="false">
      <c r="A3626" s="3" t="n">
        <v>3146</v>
      </c>
      <c r="B3626" s="3" t="s">
        <v>1640</v>
      </c>
      <c r="C3626" s="3" t="s">
        <v>20238</v>
      </c>
      <c r="D3626" s="2" t="s">
        <v>16943</v>
      </c>
      <c r="E3626" s="323" t="s">
        <v>3946</v>
      </c>
    </row>
    <row r="3627" customFormat="false" ht="12.8" hidden="false" customHeight="false" outlineLevel="0" collapsed="false">
      <c r="A3627" s="3" t="n">
        <v>3143</v>
      </c>
      <c r="B3627" s="3" t="s">
        <v>1640</v>
      </c>
      <c r="C3627" s="3" t="s">
        <v>20239</v>
      </c>
      <c r="D3627" s="2" t="s">
        <v>16943</v>
      </c>
      <c r="E3627" s="323" t="s">
        <v>7390</v>
      </c>
    </row>
    <row r="3628" customFormat="false" ht="12.8" hidden="false" customHeight="false" outlineLevel="0" collapsed="false">
      <c r="A3628" s="3" t="n">
        <v>3148</v>
      </c>
      <c r="B3628" s="3" t="s">
        <v>1640</v>
      </c>
      <c r="C3628" s="3" t="s">
        <v>20240</v>
      </c>
      <c r="D3628" s="2" t="s">
        <v>16943</v>
      </c>
      <c r="E3628" s="323" t="s">
        <v>1860</v>
      </c>
    </row>
    <row r="3629" customFormat="false" ht="12.8" hidden="false" customHeight="false" outlineLevel="0" collapsed="false">
      <c r="A3629" s="3" t="n">
        <v>4310</v>
      </c>
      <c r="B3629" s="3" t="s">
        <v>1640</v>
      </c>
      <c r="C3629" s="3" t="s">
        <v>20241</v>
      </c>
      <c r="D3629" s="2" t="s">
        <v>16943</v>
      </c>
      <c r="E3629" s="323" t="s">
        <v>16957</v>
      </c>
    </row>
    <row r="3630" customFormat="false" ht="12.8" hidden="false" customHeight="false" outlineLevel="0" collapsed="false">
      <c r="A3630" s="3" t="n">
        <v>4311</v>
      </c>
      <c r="B3630" s="3" t="s">
        <v>1640</v>
      </c>
      <c r="C3630" s="3" t="s">
        <v>20242</v>
      </c>
      <c r="D3630" s="2" t="s">
        <v>16943</v>
      </c>
      <c r="E3630" s="323" t="s">
        <v>14396</v>
      </c>
    </row>
    <row r="3631" customFormat="false" ht="12.8" hidden="false" customHeight="false" outlineLevel="0" collapsed="false">
      <c r="A3631" s="3" t="n">
        <v>4312</v>
      </c>
      <c r="B3631" s="3" t="s">
        <v>1640</v>
      </c>
      <c r="C3631" s="3" t="s">
        <v>20243</v>
      </c>
      <c r="D3631" s="2" t="s">
        <v>16943</v>
      </c>
      <c r="E3631" s="323" t="s">
        <v>14552</v>
      </c>
    </row>
    <row r="3632" customFormat="false" ht="12.8" hidden="false" customHeight="false" outlineLevel="0" collapsed="false">
      <c r="A3632" s="3" t="n">
        <v>13261</v>
      </c>
      <c r="B3632" s="3" t="s">
        <v>1640</v>
      </c>
      <c r="C3632" s="3" t="s">
        <v>20244</v>
      </c>
      <c r="D3632" s="2" t="s">
        <v>16943</v>
      </c>
      <c r="E3632" s="323" t="s">
        <v>3818</v>
      </c>
    </row>
    <row r="3633" customFormat="false" ht="12.8" hidden="false" customHeight="false" outlineLevel="0" collapsed="false">
      <c r="A3633" s="3" t="n">
        <v>3272</v>
      </c>
      <c r="B3633" s="3" t="s">
        <v>1640</v>
      </c>
      <c r="C3633" s="3" t="s">
        <v>20245</v>
      </c>
      <c r="D3633" s="2" t="s">
        <v>16943</v>
      </c>
      <c r="E3633" s="323" t="s">
        <v>6293</v>
      </c>
    </row>
    <row r="3634" customFormat="false" ht="12.8" hidden="false" customHeight="false" outlineLevel="0" collapsed="false">
      <c r="A3634" s="3" t="n">
        <v>3265</v>
      </c>
      <c r="B3634" s="3" t="s">
        <v>1640</v>
      </c>
      <c r="C3634" s="3" t="s">
        <v>20246</v>
      </c>
      <c r="D3634" s="2" t="s">
        <v>16943</v>
      </c>
      <c r="E3634" s="323" t="s">
        <v>20247</v>
      </c>
    </row>
    <row r="3635" customFormat="false" ht="12.8" hidden="false" customHeight="false" outlineLevel="0" collapsed="false">
      <c r="A3635" s="3" t="n">
        <v>3262</v>
      </c>
      <c r="B3635" s="3" t="s">
        <v>1640</v>
      </c>
      <c r="C3635" s="3" t="s">
        <v>20248</v>
      </c>
      <c r="D3635" s="2" t="s">
        <v>16943</v>
      </c>
      <c r="E3635" s="323" t="s">
        <v>15320</v>
      </c>
    </row>
    <row r="3636" customFormat="false" ht="12.8" hidden="false" customHeight="false" outlineLevel="0" collapsed="false">
      <c r="A3636" s="3" t="n">
        <v>3264</v>
      </c>
      <c r="B3636" s="3" t="s">
        <v>1640</v>
      </c>
      <c r="C3636" s="3" t="s">
        <v>20249</v>
      </c>
      <c r="D3636" s="2" t="s">
        <v>16943</v>
      </c>
      <c r="E3636" s="323" t="s">
        <v>18714</v>
      </c>
    </row>
    <row r="3637" customFormat="false" ht="12.8" hidden="false" customHeight="false" outlineLevel="0" collapsed="false">
      <c r="A3637" s="3" t="n">
        <v>3267</v>
      </c>
      <c r="B3637" s="3" t="s">
        <v>1640</v>
      </c>
      <c r="C3637" s="3" t="s">
        <v>20250</v>
      </c>
      <c r="D3637" s="2" t="s">
        <v>16943</v>
      </c>
      <c r="E3637" s="323" t="s">
        <v>1906</v>
      </c>
    </row>
    <row r="3638" customFormat="false" ht="12.8" hidden="false" customHeight="false" outlineLevel="0" collapsed="false">
      <c r="A3638" s="3" t="n">
        <v>3266</v>
      </c>
      <c r="B3638" s="3" t="s">
        <v>1640</v>
      </c>
      <c r="C3638" s="3" t="s">
        <v>20251</v>
      </c>
      <c r="D3638" s="2" t="s">
        <v>16943</v>
      </c>
      <c r="E3638" s="323" t="s">
        <v>12648</v>
      </c>
    </row>
    <row r="3639" customFormat="false" ht="12.8" hidden="false" customHeight="false" outlineLevel="0" collapsed="false">
      <c r="A3639" s="3" t="n">
        <v>3263</v>
      </c>
      <c r="B3639" s="3" t="s">
        <v>1640</v>
      </c>
      <c r="C3639" s="3" t="s">
        <v>20252</v>
      </c>
      <c r="D3639" s="2" t="s">
        <v>16943</v>
      </c>
      <c r="E3639" s="323" t="s">
        <v>7554</v>
      </c>
    </row>
    <row r="3640" customFormat="false" ht="12.8" hidden="false" customHeight="false" outlineLevel="0" collapsed="false">
      <c r="A3640" s="3" t="n">
        <v>3268</v>
      </c>
      <c r="B3640" s="3" t="s">
        <v>1640</v>
      </c>
      <c r="C3640" s="3" t="s">
        <v>20253</v>
      </c>
      <c r="D3640" s="2" t="s">
        <v>16943</v>
      </c>
      <c r="E3640" s="323" t="s">
        <v>20254</v>
      </c>
    </row>
    <row r="3641" customFormat="false" ht="12.8" hidden="false" customHeight="false" outlineLevel="0" collapsed="false">
      <c r="A3641" s="3" t="n">
        <v>3271</v>
      </c>
      <c r="B3641" s="3" t="s">
        <v>1640</v>
      </c>
      <c r="C3641" s="3" t="s">
        <v>20255</v>
      </c>
      <c r="D3641" s="2" t="s">
        <v>16943</v>
      </c>
      <c r="E3641" s="323" t="s">
        <v>20256</v>
      </c>
    </row>
    <row r="3642" customFormat="false" ht="12.8" hidden="false" customHeight="false" outlineLevel="0" collapsed="false">
      <c r="A3642" s="3" t="n">
        <v>3270</v>
      </c>
      <c r="B3642" s="3" t="s">
        <v>1640</v>
      </c>
      <c r="C3642" s="3" t="s">
        <v>20257</v>
      </c>
      <c r="D3642" s="2" t="s">
        <v>16943</v>
      </c>
      <c r="E3642" s="323" t="s">
        <v>20258</v>
      </c>
    </row>
    <row r="3643" customFormat="false" ht="12.8" hidden="false" customHeight="false" outlineLevel="0" collapsed="false">
      <c r="A3643" s="3" t="n">
        <v>3275</v>
      </c>
      <c r="B3643" s="3" t="s">
        <v>1640</v>
      </c>
      <c r="C3643" s="3" t="s">
        <v>20259</v>
      </c>
      <c r="D3643" s="2" t="s">
        <v>17593</v>
      </c>
      <c r="E3643" s="323" t="s">
        <v>20260</v>
      </c>
    </row>
    <row r="3644" customFormat="false" ht="12.8" hidden="false" customHeight="false" outlineLevel="0" collapsed="false">
      <c r="A3644" s="3" t="n">
        <v>39512</v>
      </c>
      <c r="B3644" s="3" t="s">
        <v>1640</v>
      </c>
      <c r="C3644" s="3" t="s">
        <v>20261</v>
      </c>
      <c r="D3644" s="2" t="s">
        <v>17593</v>
      </c>
      <c r="E3644" s="323" t="s">
        <v>20262</v>
      </c>
    </row>
    <row r="3645" customFormat="false" ht="12.8" hidden="false" customHeight="false" outlineLevel="0" collapsed="false">
      <c r="A3645" s="3" t="n">
        <v>39511</v>
      </c>
      <c r="B3645" s="3" t="s">
        <v>1640</v>
      </c>
      <c r="C3645" s="3" t="s">
        <v>20263</v>
      </c>
      <c r="D3645" s="2" t="s">
        <v>17593</v>
      </c>
      <c r="E3645" s="323" t="s">
        <v>20264</v>
      </c>
    </row>
    <row r="3646" customFormat="false" ht="12.8" hidden="false" customHeight="false" outlineLevel="0" collapsed="false">
      <c r="A3646" s="3" t="n">
        <v>39513</v>
      </c>
      <c r="B3646" s="3" t="s">
        <v>1640</v>
      </c>
      <c r="C3646" s="3" t="s">
        <v>20265</v>
      </c>
      <c r="D3646" s="2" t="s">
        <v>17593</v>
      </c>
      <c r="E3646" s="323" t="s">
        <v>20266</v>
      </c>
    </row>
    <row r="3647" customFormat="false" ht="12.8" hidden="false" customHeight="false" outlineLevel="0" collapsed="false">
      <c r="A3647" s="3" t="n">
        <v>3286</v>
      </c>
      <c r="B3647" s="3" t="s">
        <v>1640</v>
      </c>
      <c r="C3647" s="3" t="s">
        <v>20267</v>
      </c>
      <c r="D3647" s="2" t="s">
        <v>17593</v>
      </c>
      <c r="E3647" s="323" t="s">
        <v>20268</v>
      </c>
    </row>
    <row r="3648" customFormat="false" ht="12.8" hidden="false" customHeight="false" outlineLevel="0" collapsed="false">
      <c r="A3648" s="3" t="n">
        <v>3287</v>
      </c>
      <c r="B3648" s="3" t="s">
        <v>1640</v>
      </c>
      <c r="C3648" s="3" t="s">
        <v>20269</v>
      </c>
      <c r="D3648" s="2" t="s">
        <v>17593</v>
      </c>
      <c r="E3648" s="323" t="s">
        <v>20270</v>
      </c>
    </row>
    <row r="3649" customFormat="false" ht="12.8" hidden="false" customHeight="false" outlineLevel="0" collapsed="false">
      <c r="A3649" s="3" t="n">
        <v>3283</v>
      </c>
      <c r="B3649" s="3" t="s">
        <v>1640</v>
      </c>
      <c r="C3649" s="3" t="s">
        <v>20271</v>
      </c>
      <c r="D3649" s="2" t="s">
        <v>17593</v>
      </c>
      <c r="E3649" s="323" t="s">
        <v>20272</v>
      </c>
    </row>
    <row r="3650" customFormat="false" ht="12.8" hidden="false" customHeight="false" outlineLevel="0" collapsed="false">
      <c r="A3650" s="3" t="n">
        <v>11587</v>
      </c>
      <c r="B3650" s="3" t="s">
        <v>1640</v>
      </c>
      <c r="C3650" s="3" t="s">
        <v>20273</v>
      </c>
      <c r="D3650" s="2" t="s">
        <v>17593</v>
      </c>
      <c r="E3650" s="323" t="s">
        <v>20274</v>
      </c>
    </row>
    <row r="3651" customFormat="false" ht="12.8" hidden="false" customHeight="false" outlineLevel="0" collapsed="false">
      <c r="A3651" s="3" t="n">
        <v>36225</v>
      </c>
      <c r="B3651" s="3" t="s">
        <v>1640</v>
      </c>
      <c r="C3651" s="3" t="s">
        <v>20275</v>
      </c>
      <c r="D3651" s="2" t="s">
        <v>17593</v>
      </c>
      <c r="E3651" s="323" t="s">
        <v>13161</v>
      </c>
    </row>
    <row r="3652" customFormat="false" ht="12.8" hidden="false" customHeight="false" outlineLevel="0" collapsed="false">
      <c r="A3652" s="3" t="n">
        <v>36230</v>
      </c>
      <c r="B3652" s="3" t="s">
        <v>1640</v>
      </c>
      <c r="C3652" s="3" t="s">
        <v>20276</v>
      </c>
      <c r="D3652" s="2" t="s">
        <v>17593</v>
      </c>
      <c r="E3652" s="323" t="s">
        <v>20277</v>
      </c>
    </row>
    <row r="3653" customFormat="false" ht="12.8" hidden="false" customHeight="false" outlineLevel="0" collapsed="false">
      <c r="A3653" s="3" t="n">
        <v>36238</v>
      </c>
      <c r="B3653" s="3" t="s">
        <v>1640</v>
      </c>
      <c r="C3653" s="3" t="s">
        <v>20278</v>
      </c>
      <c r="D3653" s="2" t="s">
        <v>17593</v>
      </c>
      <c r="E3653" s="323" t="s">
        <v>12017</v>
      </c>
    </row>
    <row r="3654" customFormat="false" ht="12.8" hidden="false" customHeight="false" outlineLevel="0" collapsed="false">
      <c r="A3654" s="3" t="n">
        <v>39363</v>
      </c>
      <c r="B3654" s="3" t="s">
        <v>1640</v>
      </c>
      <c r="C3654" s="3" t="s">
        <v>20279</v>
      </c>
      <c r="D3654" s="2" t="s">
        <v>16943</v>
      </c>
      <c r="E3654" s="323" t="s">
        <v>20280</v>
      </c>
    </row>
    <row r="3655" customFormat="false" ht="12.8" hidden="false" customHeight="false" outlineLevel="0" collapsed="false">
      <c r="A3655" s="3" t="n">
        <v>39361</v>
      </c>
      <c r="B3655" s="3" t="s">
        <v>1640</v>
      </c>
      <c r="C3655" s="3" t="s">
        <v>20281</v>
      </c>
      <c r="D3655" s="2" t="s">
        <v>16943</v>
      </c>
      <c r="E3655" s="323" t="s">
        <v>20282</v>
      </c>
    </row>
    <row r="3656" customFormat="false" ht="12.8" hidden="false" customHeight="false" outlineLevel="0" collapsed="false">
      <c r="A3656" s="3" t="n">
        <v>39362</v>
      </c>
      <c r="B3656" s="3" t="s">
        <v>1640</v>
      </c>
      <c r="C3656" s="3" t="s">
        <v>20283</v>
      </c>
      <c r="D3656" s="2" t="s">
        <v>16943</v>
      </c>
      <c r="E3656" s="323" t="s">
        <v>20284</v>
      </c>
    </row>
    <row r="3657" customFormat="false" ht="12.8" hidden="false" customHeight="false" outlineLevel="0" collapsed="false">
      <c r="A3657" s="3" t="n">
        <v>39364</v>
      </c>
      <c r="B3657" s="3" t="s">
        <v>1640</v>
      </c>
      <c r="C3657" s="3" t="s">
        <v>20285</v>
      </c>
      <c r="D3657" s="2" t="s">
        <v>16943</v>
      </c>
      <c r="E3657" s="323" t="s">
        <v>20286</v>
      </c>
    </row>
    <row r="3658" customFormat="false" ht="12.8" hidden="false" customHeight="false" outlineLevel="0" collapsed="false">
      <c r="A3658" s="3" t="n">
        <v>14576</v>
      </c>
      <c r="B3658" s="3" t="s">
        <v>1640</v>
      </c>
      <c r="C3658" s="3" t="s">
        <v>20287</v>
      </c>
      <c r="D3658" s="2" t="s">
        <v>16943</v>
      </c>
      <c r="E3658" s="323" t="s">
        <v>20288</v>
      </c>
    </row>
    <row r="3659" customFormat="false" ht="12.8" hidden="false" customHeight="false" outlineLevel="0" collapsed="false">
      <c r="A3659" s="3" t="n">
        <v>13877</v>
      </c>
      <c r="B3659" s="3" t="s">
        <v>1640</v>
      </c>
      <c r="C3659" s="3" t="s">
        <v>20289</v>
      </c>
      <c r="D3659" s="2" t="s">
        <v>16943</v>
      </c>
      <c r="E3659" s="323" t="s">
        <v>20290</v>
      </c>
    </row>
    <row r="3660" customFormat="false" ht="12.8" hidden="false" customHeight="false" outlineLevel="0" collapsed="false">
      <c r="A3660" s="3" t="n">
        <v>7307</v>
      </c>
      <c r="B3660" s="3" t="s">
        <v>1640</v>
      </c>
      <c r="C3660" s="3" t="s">
        <v>20291</v>
      </c>
      <c r="D3660" s="2" t="s">
        <v>17008</v>
      </c>
      <c r="E3660" s="323" t="s">
        <v>20292</v>
      </c>
    </row>
    <row r="3661" customFormat="false" ht="12.8" hidden="false" customHeight="false" outlineLevel="0" collapsed="false">
      <c r="A3661" s="3" t="n">
        <v>38122</v>
      </c>
      <c r="B3661" s="3" t="s">
        <v>1640</v>
      </c>
      <c r="C3661" s="3" t="s">
        <v>20293</v>
      </c>
      <c r="D3661" s="2" t="s">
        <v>17008</v>
      </c>
      <c r="E3661" s="323" t="s">
        <v>13100</v>
      </c>
    </row>
    <row r="3662" customFormat="false" ht="12.8" hidden="false" customHeight="false" outlineLevel="0" collapsed="false">
      <c r="A3662" s="3" t="n">
        <v>43653</v>
      </c>
      <c r="B3662" s="3" t="s">
        <v>1640</v>
      </c>
      <c r="C3662" s="3" t="s">
        <v>20294</v>
      </c>
      <c r="D3662" s="2" t="s">
        <v>17008</v>
      </c>
      <c r="E3662" s="323" t="s">
        <v>14859</v>
      </c>
    </row>
    <row r="3663" customFormat="false" ht="12.8" hidden="false" customHeight="false" outlineLevel="0" collapsed="false">
      <c r="A3663" s="3" t="n">
        <v>38633</v>
      </c>
      <c r="B3663" s="3" t="s">
        <v>1640</v>
      </c>
      <c r="C3663" s="3" t="s">
        <v>20295</v>
      </c>
      <c r="D3663" s="2" t="s">
        <v>16943</v>
      </c>
      <c r="E3663" s="323" t="s">
        <v>11205</v>
      </c>
    </row>
    <row r="3664" customFormat="false" ht="12.8" hidden="false" customHeight="false" outlineLevel="0" collapsed="false">
      <c r="A3664" s="3" t="n">
        <v>12344</v>
      </c>
      <c r="B3664" s="3" t="s">
        <v>1640</v>
      </c>
      <c r="C3664" s="3" t="s">
        <v>20296</v>
      </c>
      <c r="D3664" s="2" t="s">
        <v>16943</v>
      </c>
      <c r="E3664" s="323" t="s">
        <v>20297</v>
      </c>
    </row>
    <row r="3665" customFormat="false" ht="12.8" hidden="false" customHeight="false" outlineLevel="0" collapsed="false">
      <c r="A3665" s="3" t="n">
        <v>12343</v>
      </c>
      <c r="B3665" s="3" t="s">
        <v>1640</v>
      </c>
      <c r="C3665" s="3" t="s">
        <v>20298</v>
      </c>
      <c r="D3665" s="2" t="s">
        <v>16943</v>
      </c>
      <c r="E3665" s="323" t="s">
        <v>4213</v>
      </c>
    </row>
    <row r="3666" customFormat="false" ht="12.8" hidden="false" customHeight="false" outlineLevel="0" collapsed="false">
      <c r="A3666" s="3" t="n">
        <v>3295</v>
      </c>
      <c r="B3666" s="3" t="s">
        <v>1640</v>
      </c>
      <c r="C3666" s="3" t="s">
        <v>20299</v>
      </c>
      <c r="D3666" s="2" t="s">
        <v>16943</v>
      </c>
      <c r="E3666" s="323" t="s">
        <v>20300</v>
      </c>
    </row>
    <row r="3667" customFormat="false" ht="12.8" hidden="false" customHeight="false" outlineLevel="0" collapsed="false">
      <c r="A3667" s="3" t="n">
        <v>3302</v>
      </c>
      <c r="B3667" s="3" t="s">
        <v>1640</v>
      </c>
      <c r="C3667" s="3" t="s">
        <v>20301</v>
      </c>
      <c r="D3667" s="2" t="s">
        <v>16943</v>
      </c>
      <c r="E3667" s="323" t="s">
        <v>2046</v>
      </c>
    </row>
    <row r="3668" customFormat="false" ht="12.8" hidden="false" customHeight="false" outlineLevel="0" collapsed="false">
      <c r="A3668" s="3" t="n">
        <v>3297</v>
      </c>
      <c r="B3668" s="3" t="s">
        <v>1640</v>
      </c>
      <c r="C3668" s="3" t="s">
        <v>20302</v>
      </c>
      <c r="D3668" s="2" t="s">
        <v>16943</v>
      </c>
      <c r="E3668" s="323" t="s">
        <v>20303</v>
      </c>
    </row>
    <row r="3669" customFormat="false" ht="12.8" hidden="false" customHeight="false" outlineLevel="0" collapsed="false">
      <c r="A3669" s="3" t="n">
        <v>3294</v>
      </c>
      <c r="B3669" s="3" t="s">
        <v>1640</v>
      </c>
      <c r="C3669" s="3" t="s">
        <v>20304</v>
      </c>
      <c r="D3669" s="2" t="s">
        <v>16943</v>
      </c>
      <c r="E3669" s="323" t="s">
        <v>7741</v>
      </c>
    </row>
    <row r="3670" customFormat="false" ht="12.8" hidden="false" customHeight="false" outlineLevel="0" collapsed="false">
      <c r="A3670" s="3" t="n">
        <v>3292</v>
      </c>
      <c r="B3670" s="3" t="s">
        <v>1640</v>
      </c>
      <c r="C3670" s="3" t="s">
        <v>20305</v>
      </c>
      <c r="D3670" s="2" t="s">
        <v>16943</v>
      </c>
      <c r="E3670" s="323" t="s">
        <v>20306</v>
      </c>
    </row>
    <row r="3671" customFormat="false" ht="12.8" hidden="false" customHeight="false" outlineLevel="0" collapsed="false">
      <c r="A3671" s="3" t="n">
        <v>3298</v>
      </c>
      <c r="B3671" s="3" t="s">
        <v>1640</v>
      </c>
      <c r="C3671" s="3" t="s">
        <v>20307</v>
      </c>
      <c r="D3671" s="2" t="s">
        <v>16943</v>
      </c>
      <c r="E3671" s="323" t="s">
        <v>20308</v>
      </c>
    </row>
    <row r="3672" customFormat="false" ht="12.8" hidden="false" customHeight="false" outlineLevel="0" collapsed="false">
      <c r="A3672" s="3" t="n">
        <v>34802</v>
      </c>
      <c r="B3672" s="3" t="s">
        <v>1640</v>
      </c>
      <c r="C3672" s="3" t="s">
        <v>20309</v>
      </c>
      <c r="D3672" s="2" t="s">
        <v>16943</v>
      </c>
      <c r="E3672" s="323" t="s">
        <v>20310</v>
      </c>
    </row>
    <row r="3673" customFormat="false" ht="12.8" hidden="false" customHeight="false" outlineLevel="0" collapsed="false">
      <c r="A3673" s="3" t="n">
        <v>11588</v>
      </c>
      <c r="B3673" s="3" t="s">
        <v>1640</v>
      </c>
      <c r="C3673" s="3" t="s">
        <v>20311</v>
      </c>
      <c r="D3673" s="2" t="s">
        <v>16943</v>
      </c>
      <c r="E3673" s="323" t="s">
        <v>20312</v>
      </c>
    </row>
    <row r="3674" customFormat="false" ht="12.8" hidden="false" customHeight="false" outlineLevel="0" collapsed="false">
      <c r="A3674" s="3" t="n">
        <v>34383</v>
      </c>
      <c r="B3674" s="3" t="s">
        <v>1640</v>
      </c>
      <c r="C3674" s="3" t="s">
        <v>20313</v>
      </c>
      <c r="D3674" s="2" t="s">
        <v>16943</v>
      </c>
      <c r="E3674" s="323" t="s">
        <v>20314</v>
      </c>
    </row>
    <row r="3675" customFormat="false" ht="12.8" hidden="false" customHeight="false" outlineLevel="0" collapsed="false">
      <c r="A3675" s="3" t="n">
        <v>40451</v>
      </c>
      <c r="B3675" s="3" t="s">
        <v>1640</v>
      </c>
      <c r="C3675" s="3" t="s">
        <v>20315</v>
      </c>
      <c r="D3675" s="2" t="s">
        <v>17593</v>
      </c>
      <c r="E3675" s="323" t="s">
        <v>20316</v>
      </c>
    </row>
    <row r="3676" customFormat="false" ht="12.8" hidden="false" customHeight="false" outlineLevel="0" collapsed="false">
      <c r="A3676" s="3" t="n">
        <v>40453</v>
      </c>
      <c r="B3676" s="3" t="s">
        <v>1640</v>
      </c>
      <c r="C3676" s="3" t="s">
        <v>20317</v>
      </c>
      <c r="D3676" s="2" t="s">
        <v>17593</v>
      </c>
      <c r="E3676" s="323" t="s">
        <v>20318</v>
      </c>
    </row>
    <row r="3677" customFormat="false" ht="12.8" hidden="false" customHeight="false" outlineLevel="0" collapsed="false">
      <c r="A3677" s="3" t="n">
        <v>40452</v>
      </c>
      <c r="B3677" s="3" t="s">
        <v>1640</v>
      </c>
      <c r="C3677" s="3" t="s">
        <v>20319</v>
      </c>
      <c r="D3677" s="2" t="s">
        <v>17593</v>
      </c>
      <c r="E3677" s="323" t="s">
        <v>20320</v>
      </c>
    </row>
    <row r="3678" customFormat="false" ht="12.8" hidden="false" customHeight="false" outlineLevel="0" collapsed="false">
      <c r="A3678" s="3" t="n">
        <v>11594</v>
      </c>
      <c r="B3678" s="3" t="s">
        <v>1640</v>
      </c>
      <c r="C3678" s="3" t="s">
        <v>20321</v>
      </c>
      <c r="D3678" s="2" t="s">
        <v>16943</v>
      </c>
      <c r="E3678" s="323" t="s">
        <v>20322</v>
      </c>
    </row>
    <row r="3679" customFormat="false" ht="12.8" hidden="false" customHeight="false" outlineLevel="0" collapsed="false">
      <c r="A3679" s="3" t="n">
        <v>3311</v>
      </c>
      <c r="B3679" s="3" t="s">
        <v>1640</v>
      </c>
      <c r="C3679" s="3" t="s">
        <v>20323</v>
      </c>
      <c r="D3679" s="2" t="s">
        <v>17157</v>
      </c>
      <c r="E3679" s="323" t="s">
        <v>20322</v>
      </c>
    </row>
    <row r="3680" customFormat="false" ht="12.8" hidden="false" customHeight="false" outlineLevel="0" collapsed="false">
      <c r="A3680" s="3" t="n">
        <v>11599</v>
      </c>
      <c r="B3680" s="3" t="s">
        <v>1640</v>
      </c>
      <c r="C3680" s="3" t="s">
        <v>20324</v>
      </c>
      <c r="D3680" s="2" t="s">
        <v>16943</v>
      </c>
      <c r="E3680" s="323" t="s">
        <v>20325</v>
      </c>
    </row>
    <row r="3681" customFormat="false" ht="12.8" hidden="false" customHeight="false" outlineLevel="0" collapsed="false">
      <c r="A3681" s="3" t="n">
        <v>11593</v>
      </c>
      <c r="B3681" s="3" t="s">
        <v>1640</v>
      </c>
      <c r="C3681" s="3" t="s">
        <v>20326</v>
      </c>
      <c r="D3681" s="2" t="s">
        <v>16943</v>
      </c>
      <c r="E3681" s="323" t="s">
        <v>20327</v>
      </c>
    </row>
    <row r="3682" customFormat="false" ht="12.8" hidden="false" customHeight="false" outlineLevel="0" collapsed="false">
      <c r="A3682" s="3" t="n">
        <v>3314</v>
      </c>
      <c r="B3682" s="3" t="s">
        <v>1640</v>
      </c>
      <c r="C3682" s="3" t="s">
        <v>20328</v>
      </c>
      <c r="D3682" s="2" t="s">
        <v>17157</v>
      </c>
      <c r="E3682" s="323" t="s">
        <v>20329</v>
      </c>
    </row>
    <row r="3683" customFormat="false" ht="12.8" hidden="false" customHeight="false" outlineLevel="0" collapsed="false">
      <c r="A3683" s="3" t="n">
        <v>11597</v>
      </c>
      <c r="B3683" s="3" t="s">
        <v>1640</v>
      </c>
      <c r="C3683" s="3" t="s">
        <v>20330</v>
      </c>
      <c r="D3683" s="2" t="s">
        <v>16943</v>
      </c>
      <c r="E3683" s="323" t="s">
        <v>20331</v>
      </c>
    </row>
    <row r="3684" customFormat="false" ht="12.8" hidden="false" customHeight="false" outlineLevel="0" collapsed="false">
      <c r="A3684" s="3" t="n">
        <v>3309</v>
      </c>
      <c r="B3684" s="3" t="s">
        <v>1640</v>
      </c>
      <c r="C3684" s="3" t="s">
        <v>20332</v>
      </c>
      <c r="D3684" s="2" t="s">
        <v>17157</v>
      </c>
      <c r="E3684" s="323" t="s">
        <v>20333</v>
      </c>
    </row>
    <row r="3685" customFormat="false" ht="12.8" hidden="false" customHeight="false" outlineLevel="0" collapsed="false">
      <c r="A3685" s="3" t="n">
        <v>34612</v>
      </c>
      <c r="B3685" s="3" t="s">
        <v>1640</v>
      </c>
      <c r="C3685" s="3" t="s">
        <v>20334</v>
      </c>
      <c r="D3685" s="2" t="s">
        <v>16943</v>
      </c>
      <c r="E3685" s="323" t="s">
        <v>20335</v>
      </c>
    </row>
    <row r="3686" customFormat="false" ht="12.8" hidden="false" customHeight="false" outlineLevel="0" collapsed="false">
      <c r="A3686" s="3" t="n">
        <v>34635</v>
      </c>
      <c r="B3686" s="3" t="s">
        <v>1640</v>
      </c>
      <c r="C3686" s="3" t="s">
        <v>20336</v>
      </c>
      <c r="D3686" s="2" t="s">
        <v>16943</v>
      </c>
      <c r="E3686" s="323" t="s">
        <v>20337</v>
      </c>
    </row>
    <row r="3687" customFormat="false" ht="12.8" hidden="false" customHeight="false" outlineLevel="0" collapsed="false">
      <c r="A3687" s="3" t="n">
        <v>34633</v>
      </c>
      <c r="B3687" s="3" t="s">
        <v>1640</v>
      </c>
      <c r="C3687" s="3" t="s">
        <v>20338</v>
      </c>
      <c r="D3687" s="2" t="s">
        <v>16943</v>
      </c>
      <c r="E3687" s="323" t="s">
        <v>20339</v>
      </c>
    </row>
    <row r="3688" customFormat="false" ht="12.8" hidden="false" customHeight="false" outlineLevel="0" collapsed="false">
      <c r="A3688" s="3" t="n">
        <v>40440</v>
      </c>
      <c r="B3688" s="3" t="s">
        <v>1640</v>
      </c>
      <c r="C3688" s="3" t="s">
        <v>20340</v>
      </c>
      <c r="D3688" s="2" t="s">
        <v>17157</v>
      </c>
      <c r="E3688" s="323" t="s">
        <v>20341</v>
      </c>
    </row>
    <row r="3689" customFormat="false" ht="12.8" hidden="false" customHeight="false" outlineLevel="0" collapsed="false">
      <c r="A3689" s="3" t="n">
        <v>40441</v>
      </c>
      <c r="B3689" s="3" t="s">
        <v>1640</v>
      </c>
      <c r="C3689" s="3" t="s">
        <v>20342</v>
      </c>
      <c r="D3689" s="2" t="s">
        <v>17157</v>
      </c>
      <c r="E3689" s="323" t="s">
        <v>20343</v>
      </c>
    </row>
    <row r="3690" customFormat="false" ht="12.8" hidden="false" customHeight="false" outlineLevel="0" collapsed="false">
      <c r="A3690" s="3" t="n">
        <v>40449</v>
      </c>
      <c r="B3690" s="3" t="s">
        <v>1640</v>
      </c>
      <c r="C3690" s="3" t="s">
        <v>20344</v>
      </c>
      <c r="D3690" s="2" t="s">
        <v>17157</v>
      </c>
      <c r="E3690" s="323" t="s">
        <v>20345</v>
      </c>
    </row>
    <row r="3691" customFormat="false" ht="12.8" hidden="false" customHeight="false" outlineLevel="0" collapsed="false">
      <c r="A3691" s="3" t="n">
        <v>34800</v>
      </c>
      <c r="B3691" s="3" t="s">
        <v>1640</v>
      </c>
      <c r="C3691" s="3" t="s">
        <v>20346</v>
      </c>
      <c r="D3691" s="2" t="s">
        <v>17157</v>
      </c>
      <c r="E3691" s="323" t="s">
        <v>20347</v>
      </c>
    </row>
    <row r="3692" customFormat="false" ht="12.8" hidden="false" customHeight="false" outlineLevel="0" collapsed="false">
      <c r="A3692" s="3" t="n">
        <v>11592</v>
      </c>
      <c r="B3692" s="3" t="s">
        <v>1640</v>
      </c>
      <c r="C3692" s="3" t="s">
        <v>20348</v>
      </c>
      <c r="D3692" s="2" t="s">
        <v>16943</v>
      </c>
      <c r="E3692" s="323" t="s">
        <v>20329</v>
      </c>
    </row>
    <row r="3693" customFormat="false" ht="12.8" hidden="false" customHeight="false" outlineLevel="0" collapsed="false">
      <c r="A3693" s="3" t="n">
        <v>40438</v>
      </c>
      <c r="B3693" s="3" t="s">
        <v>1640</v>
      </c>
      <c r="C3693" s="3" t="s">
        <v>20349</v>
      </c>
      <c r="D3693" s="2" t="s">
        <v>17157</v>
      </c>
      <c r="E3693" s="323" t="s">
        <v>20350</v>
      </c>
    </row>
    <row r="3694" customFormat="false" ht="12.8" hidden="false" customHeight="false" outlineLevel="0" collapsed="false">
      <c r="A3694" s="3" t="n">
        <v>40436</v>
      </c>
      <c r="B3694" s="3" t="s">
        <v>1640</v>
      </c>
      <c r="C3694" s="3" t="s">
        <v>20351</v>
      </c>
      <c r="D3694" s="2" t="s">
        <v>17157</v>
      </c>
      <c r="E3694" s="323" t="s">
        <v>20352</v>
      </c>
    </row>
    <row r="3695" customFormat="false" ht="12.8" hidden="false" customHeight="false" outlineLevel="0" collapsed="false">
      <c r="A3695" s="3" t="n">
        <v>11596</v>
      </c>
      <c r="B3695" s="3" t="s">
        <v>1640</v>
      </c>
      <c r="C3695" s="3" t="s">
        <v>20353</v>
      </c>
      <c r="D3695" s="2" t="s">
        <v>16943</v>
      </c>
      <c r="E3695" s="323" t="s">
        <v>20333</v>
      </c>
    </row>
    <row r="3696" customFormat="false" ht="12.8" hidden="false" customHeight="false" outlineLevel="0" collapsed="false">
      <c r="A3696" s="3" t="n">
        <v>4315</v>
      </c>
      <c r="B3696" s="3" t="s">
        <v>1640</v>
      </c>
      <c r="C3696" s="3" t="s">
        <v>20354</v>
      </c>
      <c r="D3696" s="2" t="s">
        <v>16943</v>
      </c>
      <c r="E3696" s="323" t="s">
        <v>14659</v>
      </c>
    </row>
    <row r="3697" customFormat="false" ht="12.8" hidden="false" customHeight="false" outlineLevel="0" collapsed="false">
      <c r="A3697" s="3" t="n">
        <v>402</v>
      </c>
      <c r="B3697" s="3" t="s">
        <v>1640</v>
      </c>
      <c r="C3697" s="3" t="s">
        <v>20355</v>
      </c>
      <c r="D3697" s="2" t="s">
        <v>16943</v>
      </c>
      <c r="E3697" s="323" t="s">
        <v>10508</v>
      </c>
    </row>
    <row r="3698" customFormat="false" ht="12.8" hidden="false" customHeight="false" outlineLevel="0" collapsed="false">
      <c r="A3698" s="3" t="n">
        <v>4226</v>
      </c>
      <c r="B3698" s="3" t="s">
        <v>1640</v>
      </c>
      <c r="C3698" s="3" t="s">
        <v>20356</v>
      </c>
      <c r="D3698" s="2" t="s">
        <v>17005</v>
      </c>
      <c r="E3698" s="323" t="s">
        <v>20357</v>
      </c>
    </row>
    <row r="3699" customFormat="false" ht="12.8" hidden="false" customHeight="false" outlineLevel="0" collapsed="false">
      <c r="A3699" s="3" t="n">
        <v>4222</v>
      </c>
      <c r="B3699" s="3" t="s">
        <v>1640</v>
      </c>
      <c r="C3699" s="3" t="s">
        <v>20358</v>
      </c>
      <c r="D3699" s="2" t="s">
        <v>17008</v>
      </c>
      <c r="E3699" s="323" t="s">
        <v>8470</v>
      </c>
    </row>
    <row r="3700" customFormat="false" ht="12.8" hidden="false" customHeight="false" outlineLevel="0" collapsed="false">
      <c r="A3700" s="3" t="n">
        <v>34804</v>
      </c>
      <c r="B3700" s="3" t="s">
        <v>1640</v>
      </c>
      <c r="C3700" s="3" t="s">
        <v>20359</v>
      </c>
      <c r="D3700" s="2" t="s">
        <v>17593</v>
      </c>
      <c r="E3700" s="323" t="s">
        <v>2953</v>
      </c>
    </row>
    <row r="3701" customFormat="false" ht="12.8" hidden="false" customHeight="false" outlineLevel="0" collapsed="false">
      <c r="A3701" s="3" t="n">
        <v>4013</v>
      </c>
      <c r="B3701" s="3" t="s">
        <v>1640</v>
      </c>
      <c r="C3701" s="3" t="s">
        <v>20360</v>
      </c>
      <c r="D3701" s="2" t="s">
        <v>17593</v>
      </c>
      <c r="E3701" s="323" t="s">
        <v>20361</v>
      </c>
    </row>
    <row r="3702" customFormat="false" ht="12.8" hidden="false" customHeight="false" outlineLevel="0" collapsed="false">
      <c r="A3702" s="3" t="n">
        <v>4011</v>
      </c>
      <c r="B3702" s="3" t="s">
        <v>1640</v>
      </c>
      <c r="C3702" s="3" t="s">
        <v>20362</v>
      </c>
      <c r="D3702" s="2" t="s">
        <v>17593</v>
      </c>
      <c r="E3702" s="323" t="s">
        <v>10172</v>
      </c>
    </row>
    <row r="3703" customFormat="false" ht="12.8" hidden="false" customHeight="false" outlineLevel="0" collapsed="false">
      <c r="A3703" s="3" t="n">
        <v>4021</v>
      </c>
      <c r="B3703" s="3" t="s">
        <v>1640</v>
      </c>
      <c r="C3703" s="3" t="s">
        <v>20363</v>
      </c>
      <c r="D3703" s="2" t="s">
        <v>17593</v>
      </c>
      <c r="E3703" s="323" t="s">
        <v>8317</v>
      </c>
    </row>
    <row r="3704" customFormat="false" ht="12.8" hidden="false" customHeight="false" outlineLevel="0" collapsed="false">
      <c r="A3704" s="3" t="n">
        <v>4019</v>
      </c>
      <c r="B3704" s="3" t="s">
        <v>1640</v>
      </c>
      <c r="C3704" s="3" t="s">
        <v>20364</v>
      </c>
      <c r="D3704" s="2" t="s">
        <v>17593</v>
      </c>
      <c r="E3704" s="323" t="s">
        <v>20365</v>
      </c>
    </row>
    <row r="3705" customFormat="false" ht="12.8" hidden="false" customHeight="false" outlineLevel="0" collapsed="false">
      <c r="A3705" s="3" t="n">
        <v>4012</v>
      </c>
      <c r="B3705" s="3" t="s">
        <v>1640</v>
      </c>
      <c r="C3705" s="3" t="s">
        <v>20366</v>
      </c>
      <c r="D3705" s="2" t="s">
        <v>17593</v>
      </c>
      <c r="E3705" s="323" t="s">
        <v>20367</v>
      </c>
    </row>
    <row r="3706" customFormat="false" ht="12.8" hidden="false" customHeight="false" outlineLevel="0" collapsed="false">
      <c r="A3706" s="3" t="n">
        <v>4020</v>
      </c>
      <c r="B3706" s="3" t="s">
        <v>1640</v>
      </c>
      <c r="C3706" s="3" t="s">
        <v>20368</v>
      </c>
      <c r="D3706" s="2" t="s">
        <v>17593</v>
      </c>
      <c r="E3706" s="323" t="s">
        <v>4426</v>
      </c>
    </row>
    <row r="3707" customFormat="false" ht="12.8" hidden="false" customHeight="false" outlineLevel="0" collapsed="false">
      <c r="A3707" s="3" t="n">
        <v>4018</v>
      </c>
      <c r="B3707" s="3" t="s">
        <v>1640</v>
      </c>
      <c r="C3707" s="3" t="s">
        <v>20369</v>
      </c>
      <c r="D3707" s="2" t="s">
        <v>17593</v>
      </c>
      <c r="E3707" s="323" t="s">
        <v>8996</v>
      </c>
    </row>
    <row r="3708" customFormat="false" ht="12.8" hidden="false" customHeight="false" outlineLevel="0" collapsed="false">
      <c r="A3708" s="3" t="n">
        <v>36498</v>
      </c>
      <c r="B3708" s="3" t="s">
        <v>1640</v>
      </c>
      <c r="C3708" s="3" t="s">
        <v>20370</v>
      </c>
      <c r="D3708" s="2" t="s">
        <v>16943</v>
      </c>
      <c r="E3708" s="323" t="s">
        <v>20371</v>
      </c>
    </row>
    <row r="3709" customFormat="false" ht="12.8" hidden="false" customHeight="false" outlineLevel="0" collapsed="false">
      <c r="A3709" s="3" t="n">
        <v>12872</v>
      </c>
      <c r="B3709" s="3" t="s">
        <v>1640</v>
      </c>
      <c r="C3709" s="3" t="s">
        <v>20372</v>
      </c>
      <c r="D3709" s="2" t="s">
        <v>17160</v>
      </c>
      <c r="E3709" s="323" t="s">
        <v>20373</v>
      </c>
    </row>
    <row r="3710" customFormat="false" ht="12.8" hidden="false" customHeight="false" outlineLevel="0" collapsed="false">
      <c r="A3710" s="3" t="n">
        <v>41075</v>
      </c>
      <c r="B3710" s="3" t="s">
        <v>1640</v>
      </c>
      <c r="C3710" s="3" t="s">
        <v>20374</v>
      </c>
      <c r="D3710" s="2" t="s">
        <v>17162</v>
      </c>
      <c r="E3710" s="323" t="s">
        <v>20375</v>
      </c>
    </row>
    <row r="3711" customFormat="false" ht="12.8" hidden="false" customHeight="false" outlineLevel="0" collapsed="false">
      <c r="A3711" s="3" t="n">
        <v>44324</v>
      </c>
      <c r="B3711" s="3" t="s">
        <v>1640</v>
      </c>
      <c r="C3711" s="3" t="s">
        <v>20376</v>
      </c>
      <c r="D3711" s="2" t="s">
        <v>17005</v>
      </c>
      <c r="E3711" s="323" t="s">
        <v>17220</v>
      </c>
    </row>
    <row r="3712" customFormat="false" ht="12.8" hidden="false" customHeight="false" outlineLevel="0" collapsed="false">
      <c r="A3712" s="3" t="n">
        <v>3315</v>
      </c>
      <c r="B3712" s="3" t="s">
        <v>1640</v>
      </c>
      <c r="C3712" s="3" t="s">
        <v>20377</v>
      </c>
      <c r="D3712" s="2" t="s">
        <v>17005</v>
      </c>
      <c r="E3712" s="323" t="s">
        <v>3441</v>
      </c>
    </row>
    <row r="3713" customFormat="false" ht="12.8" hidden="false" customHeight="false" outlineLevel="0" collapsed="false">
      <c r="A3713" s="3" t="n">
        <v>36870</v>
      </c>
      <c r="B3713" s="3" t="s">
        <v>1640</v>
      </c>
      <c r="C3713" s="3" t="s">
        <v>20378</v>
      </c>
      <c r="D3713" s="2" t="s">
        <v>17005</v>
      </c>
      <c r="E3713" s="323" t="s">
        <v>14603</v>
      </c>
    </row>
    <row r="3714" customFormat="false" ht="12.8" hidden="false" customHeight="false" outlineLevel="0" collapsed="false">
      <c r="A3714" s="3" t="n">
        <v>5092</v>
      </c>
      <c r="B3714" s="3" t="s">
        <v>1640</v>
      </c>
      <c r="C3714" s="3" t="s">
        <v>20379</v>
      </c>
      <c r="D3714" s="2" t="s">
        <v>17619</v>
      </c>
      <c r="E3714" s="323" t="s">
        <v>20380</v>
      </c>
    </row>
    <row r="3715" customFormat="false" ht="12.8" hidden="false" customHeight="false" outlineLevel="0" collapsed="false">
      <c r="A3715" s="3" t="n">
        <v>11462</v>
      </c>
      <c r="B3715" s="3" t="s">
        <v>1640</v>
      </c>
      <c r="C3715" s="3" t="s">
        <v>20381</v>
      </c>
      <c r="D3715" s="2" t="s">
        <v>17619</v>
      </c>
      <c r="E3715" s="323" t="s">
        <v>2738</v>
      </c>
    </row>
    <row r="3716" customFormat="false" ht="12.8" hidden="false" customHeight="false" outlineLevel="0" collapsed="false">
      <c r="A3716" s="3" t="n">
        <v>36529</v>
      </c>
      <c r="B3716" s="3" t="s">
        <v>1640</v>
      </c>
      <c r="C3716" s="3" t="s">
        <v>20382</v>
      </c>
      <c r="D3716" s="2" t="s">
        <v>16943</v>
      </c>
      <c r="E3716" s="323" t="s">
        <v>20383</v>
      </c>
    </row>
    <row r="3717" customFormat="false" ht="12.8" hidden="false" customHeight="false" outlineLevel="0" collapsed="false">
      <c r="A3717" s="3" t="n">
        <v>3318</v>
      </c>
      <c r="B3717" s="3" t="s">
        <v>1640</v>
      </c>
      <c r="C3717" s="3" t="s">
        <v>20384</v>
      </c>
      <c r="D3717" s="2" t="s">
        <v>16943</v>
      </c>
      <c r="E3717" s="323" t="s">
        <v>20385</v>
      </c>
    </row>
    <row r="3718" customFormat="false" ht="12.8" hidden="false" customHeight="false" outlineLevel="0" collapsed="false">
      <c r="A3718" s="3" t="n">
        <v>3324</v>
      </c>
      <c r="B3718" s="3" t="s">
        <v>1640</v>
      </c>
      <c r="C3718" s="3" t="s">
        <v>20386</v>
      </c>
      <c r="D3718" s="2" t="s">
        <v>17593</v>
      </c>
      <c r="E3718" s="323" t="s">
        <v>6571</v>
      </c>
    </row>
    <row r="3719" customFormat="false" ht="12.8" hidden="false" customHeight="false" outlineLevel="0" collapsed="false">
      <c r="A3719" s="3" t="n">
        <v>3322</v>
      </c>
      <c r="B3719" s="3" t="s">
        <v>1640</v>
      </c>
      <c r="C3719" s="3" t="s">
        <v>20387</v>
      </c>
      <c r="D3719" s="2" t="s">
        <v>17593</v>
      </c>
      <c r="E3719" s="323" t="s">
        <v>11151</v>
      </c>
    </row>
    <row r="3720" customFormat="false" ht="12.8" hidden="false" customHeight="false" outlineLevel="0" collapsed="false">
      <c r="A3720" s="3" t="n">
        <v>5076</v>
      </c>
      <c r="B3720" s="3" t="s">
        <v>1640</v>
      </c>
      <c r="C3720" s="3" t="s">
        <v>20388</v>
      </c>
      <c r="D3720" s="2" t="s">
        <v>17005</v>
      </c>
      <c r="E3720" s="323" t="s">
        <v>6070</v>
      </c>
    </row>
    <row r="3721" customFormat="false" ht="12.8" hidden="false" customHeight="false" outlineLevel="0" collapsed="false">
      <c r="A3721" s="3" t="n">
        <v>5077</v>
      </c>
      <c r="B3721" s="3" t="s">
        <v>1640</v>
      </c>
      <c r="C3721" s="3" t="s">
        <v>20389</v>
      </c>
      <c r="D3721" s="2" t="s">
        <v>17005</v>
      </c>
      <c r="E3721" s="323" t="s">
        <v>10431</v>
      </c>
    </row>
    <row r="3722" customFormat="false" ht="12.8" hidden="false" customHeight="false" outlineLevel="0" collapsed="false">
      <c r="A3722" s="3" t="n">
        <v>11837</v>
      </c>
      <c r="B3722" s="3" t="s">
        <v>1640</v>
      </c>
      <c r="C3722" s="3" t="s">
        <v>20390</v>
      </c>
      <c r="D3722" s="2" t="s">
        <v>16943</v>
      </c>
      <c r="E3722" s="323" t="s">
        <v>20391</v>
      </c>
    </row>
    <row r="3723" customFormat="false" ht="12.8" hidden="false" customHeight="false" outlineLevel="0" collapsed="false">
      <c r="A3723" s="3" t="n">
        <v>38055</v>
      </c>
      <c r="B3723" s="3" t="s">
        <v>1640</v>
      </c>
      <c r="C3723" s="3" t="s">
        <v>20392</v>
      </c>
      <c r="D3723" s="2" t="s">
        <v>16943</v>
      </c>
      <c r="E3723" s="323" t="s">
        <v>20393</v>
      </c>
    </row>
    <row r="3724" customFormat="false" ht="12.8" hidden="false" customHeight="false" outlineLevel="0" collapsed="false">
      <c r="A3724" s="3" t="n">
        <v>415</v>
      </c>
      <c r="B3724" s="3" t="s">
        <v>1640</v>
      </c>
      <c r="C3724" s="3" t="s">
        <v>20394</v>
      </c>
      <c r="D3724" s="2" t="s">
        <v>16943</v>
      </c>
      <c r="E3724" s="323" t="s">
        <v>11989</v>
      </c>
    </row>
    <row r="3725" customFormat="false" ht="12.8" hidden="false" customHeight="false" outlineLevel="0" collapsed="false">
      <c r="A3725" s="3" t="n">
        <v>416</v>
      </c>
      <c r="B3725" s="3" t="s">
        <v>1640</v>
      </c>
      <c r="C3725" s="3" t="s">
        <v>20395</v>
      </c>
      <c r="D3725" s="2" t="s">
        <v>16943</v>
      </c>
      <c r="E3725" s="323" t="s">
        <v>11291</v>
      </c>
    </row>
    <row r="3726" customFormat="false" ht="12.8" hidden="false" customHeight="false" outlineLevel="0" collapsed="false">
      <c r="A3726" s="3" t="n">
        <v>425</v>
      </c>
      <c r="B3726" s="3" t="s">
        <v>1640</v>
      </c>
      <c r="C3726" s="3" t="s">
        <v>20396</v>
      </c>
      <c r="D3726" s="2" t="s">
        <v>16943</v>
      </c>
      <c r="E3726" s="323" t="s">
        <v>12465</v>
      </c>
    </row>
    <row r="3727" customFormat="false" ht="12.8" hidden="false" customHeight="false" outlineLevel="0" collapsed="false">
      <c r="A3727" s="3" t="n">
        <v>426</v>
      </c>
      <c r="B3727" s="3" t="s">
        <v>1640</v>
      </c>
      <c r="C3727" s="3" t="s">
        <v>20397</v>
      </c>
      <c r="D3727" s="2" t="s">
        <v>16943</v>
      </c>
      <c r="E3727" s="323" t="s">
        <v>17096</v>
      </c>
    </row>
    <row r="3728" customFormat="false" ht="12.8" hidden="false" customHeight="false" outlineLevel="0" collapsed="false">
      <c r="A3728" s="3" t="n">
        <v>38056</v>
      </c>
      <c r="B3728" s="3" t="s">
        <v>1640</v>
      </c>
      <c r="C3728" s="3" t="s">
        <v>20398</v>
      </c>
      <c r="D3728" s="2" t="s">
        <v>16943</v>
      </c>
      <c r="E3728" s="323" t="s">
        <v>10562</v>
      </c>
    </row>
    <row r="3729" customFormat="false" ht="12.8" hidden="false" customHeight="false" outlineLevel="0" collapsed="false">
      <c r="A3729" s="3" t="n">
        <v>1564</v>
      </c>
      <c r="B3729" s="3" t="s">
        <v>1640</v>
      </c>
      <c r="C3729" s="3" t="s">
        <v>20399</v>
      </c>
      <c r="D3729" s="2" t="s">
        <v>16943</v>
      </c>
      <c r="E3729" s="323" t="s">
        <v>15318</v>
      </c>
    </row>
    <row r="3730" customFormat="false" ht="12.8" hidden="false" customHeight="false" outlineLevel="0" collapsed="false">
      <c r="A3730" s="3" t="n">
        <v>11032</v>
      </c>
      <c r="B3730" s="3" t="s">
        <v>1640</v>
      </c>
      <c r="C3730" s="3" t="s">
        <v>20400</v>
      </c>
      <c r="D3730" s="2" t="s">
        <v>16943</v>
      </c>
      <c r="E3730" s="323" t="s">
        <v>3505</v>
      </c>
    </row>
    <row r="3731" customFormat="false" ht="12.8" hidden="false" customHeight="false" outlineLevel="0" collapsed="false">
      <c r="A3731" s="3" t="n">
        <v>36786</v>
      </c>
      <c r="B3731" s="3" t="s">
        <v>1640</v>
      </c>
      <c r="C3731" s="3" t="s">
        <v>20401</v>
      </c>
      <c r="D3731" s="2" t="s">
        <v>20402</v>
      </c>
      <c r="E3731" s="323" t="s">
        <v>8160</v>
      </c>
    </row>
    <row r="3732" customFormat="false" ht="12.8" hidden="false" customHeight="false" outlineLevel="0" collapsed="false">
      <c r="A3732" s="3" t="n">
        <v>36785</v>
      </c>
      <c r="B3732" s="3" t="s">
        <v>1640</v>
      </c>
      <c r="C3732" s="3" t="s">
        <v>20403</v>
      </c>
      <c r="D3732" s="2" t="s">
        <v>20402</v>
      </c>
      <c r="E3732" s="323" t="s">
        <v>2877</v>
      </c>
    </row>
    <row r="3733" customFormat="false" ht="12.8" hidden="false" customHeight="false" outlineLevel="0" collapsed="false">
      <c r="A3733" s="3" t="n">
        <v>36782</v>
      </c>
      <c r="B3733" s="3" t="s">
        <v>1640</v>
      </c>
      <c r="C3733" s="3" t="s">
        <v>20404</v>
      </c>
      <c r="D3733" s="2" t="s">
        <v>20402</v>
      </c>
      <c r="E3733" s="323" t="s">
        <v>20405</v>
      </c>
    </row>
    <row r="3734" customFormat="false" ht="12.8" hidden="false" customHeight="false" outlineLevel="0" collapsed="false">
      <c r="A3734" s="3" t="n">
        <v>44481</v>
      </c>
      <c r="B3734" s="3" t="s">
        <v>1640</v>
      </c>
      <c r="C3734" s="3" t="s">
        <v>20406</v>
      </c>
      <c r="D3734" s="2" t="s">
        <v>20402</v>
      </c>
      <c r="E3734" s="323" t="s">
        <v>20407</v>
      </c>
    </row>
    <row r="3735" customFormat="false" ht="12.8" hidden="false" customHeight="false" outlineLevel="0" collapsed="false">
      <c r="A3735" s="3" t="n">
        <v>4824</v>
      </c>
      <c r="B3735" s="3" t="s">
        <v>1640</v>
      </c>
      <c r="C3735" s="3" t="s">
        <v>20408</v>
      </c>
      <c r="D3735" s="2" t="s">
        <v>17005</v>
      </c>
      <c r="E3735" s="323" t="s">
        <v>3462</v>
      </c>
    </row>
    <row r="3736" customFormat="false" ht="12.8" hidden="false" customHeight="false" outlineLevel="0" collapsed="false">
      <c r="A3736" s="3" t="n">
        <v>11795</v>
      </c>
      <c r="B3736" s="3" t="s">
        <v>1640</v>
      </c>
      <c r="C3736" s="3" t="s">
        <v>20409</v>
      </c>
      <c r="D3736" s="2" t="s">
        <v>17593</v>
      </c>
      <c r="E3736" s="323" t="s">
        <v>20410</v>
      </c>
    </row>
    <row r="3737" customFormat="false" ht="12.8" hidden="false" customHeight="false" outlineLevel="0" collapsed="false">
      <c r="A3737" s="3" t="n">
        <v>134</v>
      </c>
      <c r="B3737" s="3" t="s">
        <v>1640</v>
      </c>
      <c r="C3737" s="3" t="s">
        <v>20411</v>
      </c>
      <c r="D3737" s="2" t="s">
        <v>17005</v>
      </c>
      <c r="E3737" s="323" t="s">
        <v>3934</v>
      </c>
    </row>
    <row r="3738" customFormat="false" ht="12.8" hidden="false" customHeight="false" outlineLevel="0" collapsed="false">
      <c r="A3738" s="3" t="n">
        <v>4229</v>
      </c>
      <c r="B3738" s="3" t="s">
        <v>1640</v>
      </c>
      <c r="C3738" s="3" t="s">
        <v>20412</v>
      </c>
      <c r="D3738" s="2" t="s">
        <v>17005</v>
      </c>
      <c r="E3738" s="323" t="s">
        <v>20413</v>
      </c>
    </row>
    <row r="3739" customFormat="false" ht="12.8" hidden="false" customHeight="false" outlineLevel="0" collapsed="false">
      <c r="A3739" s="3" t="n">
        <v>11731</v>
      </c>
      <c r="B3739" s="3" t="s">
        <v>1640</v>
      </c>
      <c r="C3739" s="3" t="s">
        <v>20414</v>
      </c>
      <c r="D3739" s="2" t="s">
        <v>16943</v>
      </c>
      <c r="E3739" s="323" t="s">
        <v>12289</v>
      </c>
    </row>
    <row r="3740" customFormat="false" ht="12.8" hidden="false" customHeight="false" outlineLevel="0" collapsed="false">
      <c r="A3740" s="3" t="n">
        <v>11732</v>
      </c>
      <c r="B3740" s="3" t="s">
        <v>1640</v>
      </c>
      <c r="C3740" s="3" t="s">
        <v>20415</v>
      </c>
      <c r="D3740" s="2" t="s">
        <v>16943</v>
      </c>
      <c r="E3740" s="323" t="s">
        <v>3495</v>
      </c>
    </row>
    <row r="3741" customFormat="false" ht="12.8" hidden="false" customHeight="false" outlineLevel="0" collapsed="false">
      <c r="A3741" s="3" t="n">
        <v>11244</v>
      </c>
      <c r="B3741" s="3" t="s">
        <v>1640</v>
      </c>
      <c r="C3741" s="3" t="s">
        <v>20416</v>
      </c>
      <c r="D3741" s="2" t="s">
        <v>16943</v>
      </c>
      <c r="E3741" s="323" t="s">
        <v>20417</v>
      </c>
    </row>
    <row r="3742" customFormat="false" ht="12.8" hidden="false" customHeight="false" outlineLevel="0" collapsed="false">
      <c r="A3742" s="3" t="n">
        <v>11235</v>
      </c>
      <c r="B3742" s="3" t="s">
        <v>1640</v>
      </c>
      <c r="C3742" s="3" t="s">
        <v>20418</v>
      </c>
      <c r="D3742" s="2" t="s">
        <v>16943</v>
      </c>
      <c r="E3742" s="323" t="s">
        <v>20419</v>
      </c>
    </row>
    <row r="3743" customFormat="false" ht="12.8" hidden="false" customHeight="false" outlineLevel="0" collapsed="false">
      <c r="A3743" s="3" t="n">
        <v>11236</v>
      </c>
      <c r="B3743" s="3" t="s">
        <v>1640</v>
      </c>
      <c r="C3743" s="3" t="s">
        <v>20420</v>
      </c>
      <c r="D3743" s="2" t="s">
        <v>16943</v>
      </c>
      <c r="E3743" s="323" t="s">
        <v>20421</v>
      </c>
    </row>
    <row r="3744" customFormat="false" ht="12.8" hidden="false" customHeight="false" outlineLevel="0" collapsed="false">
      <c r="A3744" s="3" t="n">
        <v>11245</v>
      </c>
      <c r="B3744" s="3" t="s">
        <v>1640</v>
      </c>
      <c r="C3744" s="3" t="s">
        <v>20422</v>
      </c>
      <c r="D3744" s="2" t="s">
        <v>16943</v>
      </c>
      <c r="E3744" s="323" t="s">
        <v>20423</v>
      </c>
    </row>
    <row r="3745" customFormat="false" ht="12.8" hidden="false" customHeight="false" outlineLevel="0" collapsed="false">
      <c r="A3745" s="3" t="n">
        <v>36494</v>
      </c>
      <c r="B3745" s="3" t="s">
        <v>1640</v>
      </c>
      <c r="C3745" s="3" t="s">
        <v>20424</v>
      </c>
      <c r="D3745" s="2" t="s">
        <v>16943</v>
      </c>
      <c r="E3745" s="323" t="s">
        <v>20425</v>
      </c>
    </row>
    <row r="3746" customFormat="false" ht="12.8" hidden="false" customHeight="false" outlineLevel="0" collapsed="false">
      <c r="A3746" s="3" t="n">
        <v>36493</v>
      </c>
      <c r="B3746" s="3" t="s">
        <v>1640</v>
      </c>
      <c r="C3746" s="3" t="s">
        <v>20426</v>
      </c>
      <c r="D3746" s="2" t="s">
        <v>16943</v>
      </c>
      <c r="E3746" s="323" t="s">
        <v>20427</v>
      </c>
    </row>
    <row r="3747" customFormat="false" ht="12.8" hidden="false" customHeight="false" outlineLevel="0" collapsed="false">
      <c r="A3747" s="3" t="n">
        <v>36492</v>
      </c>
      <c r="B3747" s="3" t="s">
        <v>1640</v>
      </c>
      <c r="C3747" s="3" t="s">
        <v>20428</v>
      </c>
      <c r="D3747" s="2" t="s">
        <v>16943</v>
      </c>
      <c r="E3747" s="323" t="s">
        <v>20429</v>
      </c>
    </row>
    <row r="3748" customFormat="false" ht="12.8" hidden="false" customHeight="false" outlineLevel="0" collapsed="false">
      <c r="A3748" s="3" t="n">
        <v>36499</v>
      </c>
      <c r="B3748" s="3" t="s">
        <v>1640</v>
      </c>
      <c r="C3748" s="3" t="s">
        <v>20430</v>
      </c>
      <c r="D3748" s="2" t="s">
        <v>16943</v>
      </c>
      <c r="E3748" s="323" t="s">
        <v>20431</v>
      </c>
    </row>
    <row r="3749" customFormat="false" ht="12.8" hidden="false" customHeight="false" outlineLevel="0" collapsed="false">
      <c r="A3749" s="3" t="n">
        <v>13533</v>
      </c>
      <c r="B3749" s="3" t="s">
        <v>1640</v>
      </c>
      <c r="C3749" s="3" t="s">
        <v>20432</v>
      </c>
      <c r="D3749" s="2" t="s">
        <v>16943</v>
      </c>
      <c r="E3749" s="323" t="s">
        <v>20433</v>
      </c>
    </row>
    <row r="3750" customFormat="false" ht="12.8" hidden="false" customHeight="false" outlineLevel="0" collapsed="false">
      <c r="A3750" s="3" t="n">
        <v>13333</v>
      </c>
      <c r="B3750" s="3" t="s">
        <v>1640</v>
      </c>
      <c r="C3750" s="3" t="s">
        <v>20434</v>
      </c>
      <c r="D3750" s="2" t="s">
        <v>16943</v>
      </c>
      <c r="E3750" s="323" t="s">
        <v>20435</v>
      </c>
    </row>
    <row r="3751" customFormat="false" ht="12.8" hidden="false" customHeight="false" outlineLevel="0" collapsed="false">
      <c r="A3751" s="3" t="n">
        <v>39585</v>
      </c>
      <c r="B3751" s="3" t="s">
        <v>1640</v>
      </c>
      <c r="C3751" s="3" t="s">
        <v>20436</v>
      </c>
      <c r="D3751" s="2" t="s">
        <v>16943</v>
      </c>
      <c r="E3751" s="323" t="s">
        <v>20437</v>
      </c>
    </row>
    <row r="3752" customFormat="false" ht="12.8" hidden="false" customHeight="false" outlineLevel="0" collapsed="false">
      <c r="A3752" s="3" t="n">
        <v>39586</v>
      </c>
      <c r="B3752" s="3" t="s">
        <v>1640</v>
      </c>
      <c r="C3752" s="3" t="s">
        <v>20438</v>
      </c>
      <c r="D3752" s="2" t="s">
        <v>16943</v>
      </c>
      <c r="E3752" s="323" t="s">
        <v>20439</v>
      </c>
    </row>
    <row r="3753" customFormat="false" ht="12.8" hidden="false" customHeight="false" outlineLevel="0" collapsed="false">
      <c r="A3753" s="3" t="n">
        <v>39587</v>
      </c>
      <c r="B3753" s="3" t="s">
        <v>1640</v>
      </c>
      <c r="C3753" s="3" t="s">
        <v>20440</v>
      </c>
      <c r="D3753" s="2" t="s">
        <v>16943</v>
      </c>
      <c r="E3753" s="323" t="s">
        <v>20441</v>
      </c>
    </row>
    <row r="3754" customFormat="false" ht="12.8" hidden="false" customHeight="false" outlineLevel="0" collapsed="false">
      <c r="A3754" s="3" t="n">
        <v>39588</v>
      </c>
      <c r="B3754" s="3" t="s">
        <v>1640</v>
      </c>
      <c r="C3754" s="3" t="s">
        <v>20442</v>
      </c>
      <c r="D3754" s="2" t="s">
        <v>16943</v>
      </c>
      <c r="E3754" s="323" t="s">
        <v>20443</v>
      </c>
    </row>
    <row r="3755" customFormat="false" ht="12.8" hidden="false" customHeight="false" outlineLevel="0" collapsed="false">
      <c r="A3755" s="3" t="n">
        <v>39584</v>
      </c>
      <c r="B3755" s="3" t="s">
        <v>1640</v>
      </c>
      <c r="C3755" s="3" t="s">
        <v>20444</v>
      </c>
      <c r="D3755" s="2" t="s">
        <v>16943</v>
      </c>
      <c r="E3755" s="323" t="s">
        <v>20445</v>
      </c>
    </row>
    <row r="3756" customFormat="false" ht="12.8" hidden="false" customHeight="false" outlineLevel="0" collapsed="false">
      <c r="A3756" s="3" t="n">
        <v>39590</v>
      </c>
      <c r="B3756" s="3" t="s">
        <v>1640</v>
      </c>
      <c r="C3756" s="3" t="s">
        <v>20446</v>
      </c>
      <c r="D3756" s="2" t="s">
        <v>16943</v>
      </c>
      <c r="E3756" s="323" t="s">
        <v>20447</v>
      </c>
    </row>
    <row r="3757" customFormat="false" ht="12.8" hidden="false" customHeight="false" outlineLevel="0" collapsed="false">
      <c r="A3757" s="3" t="n">
        <v>39592</v>
      </c>
      <c r="B3757" s="3" t="s">
        <v>1640</v>
      </c>
      <c r="C3757" s="3" t="s">
        <v>20448</v>
      </c>
      <c r="D3757" s="2" t="s">
        <v>16943</v>
      </c>
      <c r="E3757" s="323" t="s">
        <v>20449</v>
      </c>
    </row>
    <row r="3758" customFormat="false" ht="12.8" hidden="false" customHeight="false" outlineLevel="0" collapsed="false">
      <c r="A3758" s="3" t="n">
        <v>39593</v>
      </c>
      <c r="B3758" s="3" t="s">
        <v>1640</v>
      </c>
      <c r="C3758" s="3" t="s">
        <v>20450</v>
      </c>
      <c r="D3758" s="2" t="s">
        <v>16943</v>
      </c>
      <c r="E3758" s="323" t="s">
        <v>20441</v>
      </c>
    </row>
    <row r="3759" customFormat="false" ht="12.8" hidden="false" customHeight="false" outlineLevel="0" collapsed="false">
      <c r="A3759" s="3" t="n">
        <v>14254</v>
      </c>
      <c r="B3759" s="3" t="s">
        <v>1640</v>
      </c>
      <c r="C3759" s="3" t="s">
        <v>20451</v>
      </c>
      <c r="D3759" s="2" t="s">
        <v>16943</v>
      </c>
      <c r="E3759" s="323" t="s">
        <v>20452</v>
      </c>
    </row>
    <row r="3760" customFormat="false" ht="12.8" hidden="false" customHeight="false" outlineLevel="0" collapsed="false">
      <c r="A3760" s="3" t="n">
        <v>44494</v>
      </c>
      <c r="B3760" s="3" t="s">
        <v>1640</v>
      </c>
      <c r="C3760" s="3" t="s">
        <v>20453</v>
      </c>
      <c r="D3760" s="2" t="s">
        <v>16943</v>
      </c>
      <c r="E3760" s="323" t="s">
        <v>20454</v>
      </c>
    </row>
    <row r="3761" customFormat="false" ht="12.8" hidden="false" customHeight="false" outlineLevel="0" collapsed="false">
      <c r="A3761" s="3" t="n">
        <v>25019</v>
      </c>
      <c r="B3761" s="3" t="s">
        <v>1640</v>
      </c>
      <c r="C3761" s="3" t="s">
        <v>20455</v>
      </c>
      <c r="D3761" s="2" t="s">
        <v>16943</v>
      </c>
      <c r="E3761" s="323" t="s">
        <v>20456</v>
      </c>
    </row>
    <row r="3762" customFormat="false" ht="12.8" hidden="false" customHeight="false" outlineLevel="0" collapsed="false">
      <c r="A3762" s="3" t="n">
        <v>36501</v>
      </c>
      <c r="B3762" s="3" t="s">
        <v>1640</v>
      </c>
      <c r="C3762" s="3" t="s">
        <v>20457</v>
      </c>
      <c r="D3762" s="2" t="s">
        <v>16943</v>
      </c>
      <c r="E3762" s="323" t="s">
        <v>20458</v>
      </c>
    </row>
    <row r="3763" customFormat="false" ht="12.8" hidden="false" customHeight="false" outlineLevel="0" collapsed="false">
      <c r="A3763" s="3" t="n">
        <v>44493</v>
      </c>
      <c r="B3763" s="3" t="s">
        <v>1640</v>
      </c>
      <c r="C3763" s="3" t="s">
        <v>20459</v>
      </c>
      <c r="D3763" s="2" t="s">
        <v>16943</v>
      </c>
      <c r="E3763" s="323" t="s">
        <v>20460</v>
      </c>
    </row>
    <row r="3764" customFormat="false" ht="12.8" hidden="false" customHeight="false" outlineLevel="0" collapsed="false">
      <c r="A3764" s="3" t="n">
        <v>36500</v>
      </c>
      <c r="B3764" s="3" t="s">
        <v>1640</v>
      </c>
      <c r="C3764" s="3" t="s">
        <v>20461</v>
      </c>
      <c r="D3764" s="2" t="s">
        <v>16943</v>
      </c>
      <c r="E3764" s="323" t="s">
        <v>20462</v>
      </c>
    </row>
    <row r="3765" customFormat="false" ht="12.8" hidden="false" customHeight="false" outlineLevel="0" collapsed="false">
      <c r="A3765" s="3" t="n">
        <v>20017</v>
      </c>
      <c r="B3765" s="3" t="s">
        <v>1640</v>
      </c>
      <c r="C3765" s="3" t="s">
        <v>20463</v>
      </c>
      <c r="D3765" s="2" t="s">
        <v>16999</v>
      </c>
      <c r="E3765" s="323" t="s">
        <v>20464</v>
      </c>
    </row>
    <row r="3766" customFormat="false" ht="12.8" hidden="false" customHeight="false" outlineLevel="0" collapsed="false">
      <c r="A3766" s="3" t="n">
        <v>20007</v>
      </c>
      <c r="B3766" s="3" t="s">
        <v>1640</v>
      </c>
      <c r="C3766" s="3" t="s">
        <v>20465</v>
      </c>
      <c r="D3766" s="2" t="s">
        <v>16999</v>
      </c>
      <c r="E3766" s="323" t="s">
        <v>18227</v>
      </c>
    </row>
    <row r="3767" customFormat="false" ht="12.8" hidden="false" customHeight="false" outlineLevel="0" collapsed="false">
      <c r="A3767" s="3" t="n">
        <v>39831</v>
      </c>
      <c r="B3767" s="3" t="s">
        <v>1640</v>
      </c>
      <c r="C3767" s="3" t="s">
        <v>20466</v>
      </c>
      <c r="D3767" s="2" t="s">
        <v>17679</v>
      </c>
      <c r="E3767" s="323" t="s">
        <v>20467</v>
      </c>
    </row>
    <row r="3768" customFormat="false" ht="12.8" hidden="false" customHeight="false" outlineLevel="0" collapsed="false">
      <c r="A3768" s="3" t="n">
        <v>36888</v>
      </c>
      <c r="B3768" s="3" t="s">
        <v>1640</v>
      </c>
      <c r="C3768" s="3" t="s">
        <v>20468</v>
      </c>
      <c r="D3768" s="2" t="s">
        <v>16999</v>
      </c>
      <c r="E3768" s="323" t="s">
        <v>13611</v>
      </c>
    </row>
    <row r="3769" customFormat="false" ht="12.8" hidden="false" customHeight="false" outlineLevel="0" collapsed="false">
      <c r="A3769" s="3" t="n">
        <v>39836</v>
      </c>
      <c r="B3769" s="3" t="s">
        <v>1640</v>
      </c>
      <c r="C3769" s="3" t="s">
        <v>20469</v>
      </c>
      <c r="D3769" s="2" t="s">
        <v>17679</v>
      </c>
      <c r="E3769" s="323" t="s">
        <v>20470</v>
      </c>
    </row>
    <row r="3770" customFormat="false" ht="12.8" hidden="false" customHeight="false" outlineLevel="0" collapsed="false">
      <c r="A3770" s="3" t="n">
        <v>39830</v>
      </c>
      <c r="B3770" s="3" t="s">
        <v>1640</v>
      </c>
      <c r="C3770" s="3" t="s">
        <v>20471</v>
      </c>
      <c r="D3770" s="2" t="s">
        <v>17679</v>
      </c>
      <c r="E3770" s="323" t="s">
        <v>20472</v>
      </c>
    </row>
    <row r="3771" customFormat="false" ht="12.8" hidden="false" customHeight="false" outlineLevel="0" collapsed="false">
      <c r="A3771" s="3" t="n">
        <v>40527</v>
      </c>
      <c r="B3771" s="3" t="s">
        <v>1640</v>
      </c>
      <c r="C3771" s="3" t="s">
        <v>20473</v>
      </c>
      <c r="D3771" s="2" t="s">
        <v>16943</v>
      </c>
      <c r="E3771" s="323" t="s">
        <v>20474</v>
      </c>
    </row>
    <row r="3772" customFormat="false" ht="12.8" hidden="false" customHeight="false" outlineLevel="0" collapsed="false">
      <c r="A3772" s="3" t="n">
        <v>36497</v>
      </c>
      <c r="B3772" s="3" t="s">
        <v>1640</v>
      </c>
      <c r="C3772" s="3" t="s">
        <v>20475</v>
      </c>
      <c r="D3772" s="2" t="s">
        <v>16943</v>
      </c>
      <c r="E3772" s="323" t="s">
        <v>20476</v>
      </c>
    </row>
    <row r="3773" customFormat="false" ht="12.8" hidden="false" customHeight="false" outlineLevel="0" collapsed="false">
      <c r="A3773" s="3" t="n">
        <v>36487</v>
      </c>
      <c r="B3773" s="3" t="s">
        <v>1640</v>
      </c>
      <c r="C3773" s="3" t="s">
        <v>20477</v>
      </c>
      <c r="D3773" s="2" t="s">
        <v>16943</v>
      </c>
      <c r="E3773" s="323" t="s">
        <v>20478</v>
      </c>
    </row>
    <row r="3774" customFormat="false" ht="12.8" hidden="false" customHeight="false" outlineLevel="0" collapsed="false">
      <c r="A3774" s="3" t="n">
        <v>44475</v>
      </c>
      <c r="B3774" s="3" t="s">
        <v>1640</v>
      </c>
      <c r="C3774" s="3" t="s">
        <v>20479</v>
      </c>
      <c r="D3774" s="2" t="s">
        <v>16943</v>
      </c>
      <c r="E3774" s="323" t="s">
        <v>20480</v>
      </c>
    </row>
    <row r="3775" customFormat="false" ht="12.8" hidden="false" customHeight="false" outlineLevel="0" collapsed="false">
      <c r="A3775" s="3" t="n">
        <v>44474</v>
      </c>
      <c r="B3775" s="3" t="s">
        <v>1640</v>
      </c>
      <c r="C3775" s="3" t="s">
        <v>20481</v>
      </c>
      <c r="D3775" s="2" t="s">
        <v>16943</v>
      </c>
      <c r="E3775" s="323" t="s">
        <v>20482</v>
      </c>
    </row>
    <row r="3776" customFormat="false" ht="12.8" hidden="false" customHeight="false" outlineLevel="0" collapsed="false">
      <c r="A3776" s="3" t="n">
        <v>44490</v>
      </c>
      <c r="B3776" s="3" t="s">
        <v>1640</v>
      </c>
      <c r="C3776" s="3" t="s">
        <v>20483</v>
      </c>
      <c r="D3776" s="2" t="s">
        <v>16943</v>
      </c>
      <c r="E3776" s="323" t="s">
        <v>20484</v>
      </c>
    </row>
    <row r="3777" customFormat="false" ht="12.8" hidden="false" customHeight="false" outlineLevel="0" collapsed="false">
      <c r="A3777" s="3" t="n">
        <v>37776</v>
      </c>
      <c r="B3777" s="3" t="s">
        <v>1640</v>
      </c>
      <c r="C3777" s="3" t="s">
        <v>20485</v>
      </c>
      <c r="D3777" s="2" t="s">
        <v>16943</v>
      </c>
      <c r="E3777" s="323" t="s">
        <v>20486</v>
      </c>
    </row>
    <row r="3778" customFormat="false" ht="12.8" hidden="false" customHeight="false" outlineLevel="0" collapsed="false">
      <c r="A3778" s="3" t="n">
        <v>37775</v>
      </c>
      <c r="B3778" s="3" t="s">
        <v>1640</v>
      </c>
      <c r="C3778" s="3" t="s">
        <v>20487</v>
      </c>
      <c r="D3778" s="2" t="s">
        <v>16943</v>
      </c>
      <c r="E3778" s="323" t="s">
        <v>20488</v>
      </c>
    </row>
    <row r="3779" customFormat="false" ht="12.8" hidden="false" customHeight="false" outlineLevel="0" collapsed="false">
      <c r="A3779" s="3" t="n">
        <v>36491</v>
      </c>
      <c r="B3779" s="3" t="s">
        <v>1640</v>
      </c>
      <c r="C3779" s="3" t="s">
        <v>20489</v>
      </c>
      <c r="D3779" s="2" t="s">
        <v>16943</v>
      </c>
      <c r="E3779" s="323" t="s">
        <v>20490</v>
      </c>
    </row>
    <row r="3780" customFormat="false" ht="12.8" hidden="false" customHeight="false" outlineLevel="0" collapsed="false">
      <c r="A3780" s="3" t="n">
        <v>10712</v>
      </c>
      <c r="B3780" s="3" t="s">
        <v>1640</v>
      </c>
      <c r="C3780" s="3" t="s">
        <v>20491</v>
      </c>
      <c r="D3780" s="2" t="s">
        <v>16943</v>
      </c>
      <c r="E3780" s="323" t="s">
        <v>20492</v>
      </c>
    </row>
    <row r="3781" customFormat="false" ht="12.8" hidden="false" customHeight="false" outlineLevel="0" collapsed="false">
      <c r="A3781" s="3" t="n">
        <v>3363</v>
      </c>
      <c r="B3781" s="3" t="s">
        <v>1640</v>
      </c>
      <c r="C3781" s="3" t="s">
        <v>20493</v>
      </c>
      <c r="D3781" s="2" t="s">
        <v>16943</v>
      </c>
      <c r="E3781" s="323" t="s">
        <v>20494</v>
      </c>
    </row>
    <row r="3782" customFormat="false" ht="12.8" hidden="false" customHeight="false" outlineLevel="0" collapsed="false">
      <c r="A3782" s="3" t="n">
        <v>3365</v>
      </c>
      <c r="B3782" s="3" t="s">
        <v>1640</v>
      </c>
      <c r="C3782" s="3" t="s">
        <v>20495</v>
      </c>
      <c r="D3782" s="2" t="s">
        <v>16943</v>
      </c>
      <c r="E3782" s="323" t="s">
        <v>20496</v>
      </c>
    </row>
    <row r="3783" customFormat="false" ht="12.8" hidden="false" customHeight="false" outlineLevel="0" collapsed="false">
      <c r="A3783" s="3" t="n">
        <v>7569</v>
      </c>
      <c r="B3783" s="3" t="s">
        <v>1640</v>
      </c>
      <c r="C3783" s="3" t="s">
        <v>20497</v>
      </c>
      <c r="D3783" s="2" t="s">
        <v>16943</v>
      </c>
      <c r="E3783" s="323" t="s">
        <v>20498</v>
      </c>
    </row>
    <row r="3784" customFormat="false" ht="12.8" hidden="false" customHeight="false" outlineLevel="0" collapsed="false">
      <c r="A3784" s="3" t="n">
        <v>3378</v>
      </c>
      <c r="B3784" s="3" t="s">
        <v>1640</v>
      </c>
      <c r="C3784" s="3" t="s">
        <v>20499</v>
      </c>
      <c r="D3784" s="2" t="s">
        <v>16943</v>
      </c>
      <c r="E3784" s="323" t="s">
        <v>20500</v>
      </c>
    </row>
    <row r="3785" customFormat="false" ht="12.8" hidden="false" customHeight="false" outlineLevel="0" collapsed="false">
      <c r="A3785" s="3" t="n">
        <v>3380</v>
      </c>
      <c r="B3785" s="3" t="s">
        <v>1640</v>
      </c>
      <c r="C3785" s="3" t="s">
        <v>20501</v>
      </c>
      <c r="D3785" s="2" t="s">
        <v>16943</v>
      </c>
      <c r="E3785" s="323" t="s">
        <v>20502</v>
      </c>
    </row>
    <row r="3786" customFormat="false" ht="12.8" hidden="false" customHeight="false" outlineLevel="0" collapsed="false">
      <c r="A3786" s="3" t="n">
        <v>3379</v>
      </c>
      <c r="B3786" s="3" t="s">
        <v>1640</v>
      </c>
      <c r="C3786" s="3" t="s">
        <v>20503</v>
      </c>
      <c r="D3786" s="2" t="s">
        <v>16943</v>
      </c>
      <c r="E3786" s="323" t="s">
        <v>20504</v>
      </c>
    </row>
    <row r="3787" customFormat="false" ht="12.8" hidden="false" customHeight="false" outlineLevel="0" collapsed="false">
      <c r="A3787" s="3" t="n">
        <v>11991</v>
      </c>
      <c r="B3787" s="3" t="s">
        <v>1640</v>
      </c>
      <c r="C3787" s="3" t="s">
        <v>20505</v>
      </c>
      <c r="D3787" s="2" t="s">
        <v>16943</v>
      </c>
      <c r="E3787" s="323" t="s">
        <v>13417</v>
      </c>
    </row>
    <row r="3788" customFormat="false" ht="12.8" hidden="false" customHeight="false" outlineLevel="0" collapsed="false">
      <c r="A3788" s="3" t="n">
        <v>34349</v>
      </c>
      <c r="B3788" s="3" t="s">
        <v>1640</v>
      </c>
      <c r="C3788" s="3" t="s">
        <v>20506</v>
      </c>
      <c r="D3788" s="2" t="s">
        <v>16943</v>
      </c>
      <c r="E3788" s="323" t="s">
        <v>4727</v>
      </c>
    </row>
    <row r="3789" customFormat="false" ht="12.8" hidden="false" customHeight="false" outlineLevel="0" collapsed="false">
      <c r="A3789" s="3" t="n">
        <v>11029</v>
      </c>
      <c r="B3789" s="3" t="s">
        <v>1640</v>
      </c>
      <c r="C3789" s="3" t="s">
        <v>20507</v>
      </c>
      <c r="D3789" s="2" t="s">
        <v>19112</v>
      </c>
      <c r="E3789" s="323" t="s">
        <v>19049</v>
      </c>
    </row>
    <row r="3790" customFormat="false" ht="12.8" hidden="false" customHeight="false" outlineLevel="0" collapsed="false">
      <c r="A3790" s="3" t="n">
        <v>4316</v>
      </c>
      <c r="B3790" s="3" t="s">
        <v>1640</v>
      </c>
      <c r="C3790" s="3" t="s">
        <v>20508</v>
      </c>
      <c r="D3790" s="2" t="s">
        <v>16943</v>
      </c>
      <c r="E3790" s="323" t="s">
        <v>12584</v>
      </c>
    </row>
    <row r="3791" customFormat="false" ht="12.8" hidden="false" customHeight="false" outlineLevel="0" collapsed="false">
      <c r="A3791" s="3" t="n">
        <v>4313</v>
      </c>
      <c r="B3791" s="3" t="s">
        <v>1640</v>
      </c>
      <c r="C3791" s="3" t="s">
        <v>20509</v>
      </c>
      <c r="D3791" s="2" t="s">
        <v>19112</v>
      </c>
      <c r="E3791" s="323" t="s">
        <v>3850</v>
      </c>
    </row>
    <row r="3792" customFormat="false" ht="12.8" hidden="false" customHeight="false" outlineLevel="0" collapsed="false">
      <c r="A3792" s="3" t="n">
        <v>4317</v>
      </c>
      <c r="B3792" s="3" t="s">
        <v>1640</v>
      </c>
      <c r="C3792" s="3" t="s">
        <v>20510</v>
      </c>
      <c r="D3792" s="2" t="s">
        <v>16943</v>
      </c>
      <c r="E3792" s="323" t="s">
        <v>20511</v>
      </c>
    </row>
    <row r="3793" customFormat="false" ht="12.8" hidden="false" customHeight="false" outlineLevel="0" collapsed="false">
      <c r="A3793" s="3" t="n">
        <v>4314</v>
      </c>
      <c r="B3793" s="3" t="s">
        <v>1640</v>
      </c>
      <c r="C3793" s="3" t="s">
        <v>20512</v>
      </c>
      <c r="D3793" s="2" t="s">
        <v>19112</v>
      </c>
      <c r="E3793" s="323" t="s">
        <v>2941</v>
      </c>
    </row>
    <row r="3794" customFormat="false" ht="12.8" hidden="false" customHeight="false" outlineLevel="0" collapsed="false">
      <c r="A3794" s="3" t="n">
        <v>10921</v>
      </c>
      <c r="B3794" s="3" t="s">
        <v>1640</v>
      </c>
      <c r="C3794" s="3" t="s">
        <v>20513</v>
      </c>
      <c r="D3794" s="2" t="s">
        <v>16943</v>
      </c>
      <c r="E3794" s="323" t="s">
        <v>20514</v>
      </c>
    </row>
    <row r="3795" customFormat="false" ht="12.8" hidden="false" customHeight="false" outlineLevel="0" collapsed="false">
      <c r="A3795" s="3" t="n">
        <v>10922</v>
      </c>
      <c r="B3795" s="3" t="s">
        <v>1640</v>
      </c>
      <c r="C3795" s="3" t="s">
        <v>20515</v>
      </c>
      <c r="D3795" s="2" t="s">
        <v>16943</v>
      </c>
      <c r="E3795" s="323" t="s">
        <v>20516</v>
      </c>
    </row>
    <row r="3796" customFormat="false" ht="12.8" hidden="false" customHeight="false" outlineLevel="0" collapsed="false">
      <c r="A3796" s="3" t="n">
        <v>10923</v>
      </c>
      <c r="B3796" s="3" t="s">
        <v>1640</v>
      </c>
      <c r="C3796" s="3" t="s">
        <v>20517</v>
      </c>
      <c r="D3796" s="2" t="s">
        <v>16943</v>
      </c>
      <c r="E3796" s="323" t="s">
        <v>20518</v>
      </c>
    </row>
    <row r="3797" customFormat="false" ht="12.8" hidden="false" customHeight="false" outlineLevel="0" collapsed="false">
      <c r="A3797" s="3" t="n">
        <v>10924</v>
      </c>
      <c r="B3797" s="3" t="s">
        <v>1640</v>
      </c>
      <c r="C3797" s="3" t="s">
        <v>20519</v>
      </c>
      <c r="D3797" s="2" t="s">
        <v>16943</v>
      </c>
      <c r="E3797" s="323" t="s">
        <v>20520</v>
      </c>
    </row>
    <row r="3798" customFormat="false" ht="12.8" hidden="false" customHeight="false" outlineLevel="0" collapsed="false">
      <c r="A3798" s="3" t="n">
        <v>37772</v>
      </c>
      <c r="B3798" s="3" t="s">
        <v>1640</v>
      </c>
      <c r="C3798" s="3" t="s">
        <v>20521</v>
      </c>
      <c r="D3798" s="2" t="s">
        <v>16943</v>
      </c>
      <c r="E3798" s="323" t="s">
        <v>20522</v>
      </c>
    </row>
    <row r="3799" customFormat="false" ht="12.8" hidden="false" customHeight="false" outlineLevel="0" collapsed="false">
      <c r="A3799" s="3" t="n">
        <v>37771</v>
      </c>
      <c r="B3799" s="3" t="s">
        <v>1640</v>
      </c>
      <c r="C3799" s="3" t="s">
        <v>20523</v>
      </c>
      <c r="D3799" s="2" t="s">
        <v>16943</v>
      </c>
      <c r="E3799" s="323" t="s">
        <v>20524</v>
      </c>
    </row>
    <row r="3800" customFormat="false" ht="12.8" hidden="false" customHeight="false" outlineLevel="0" collapsed="false">
      <c r="A3800" s="3" t="n">
        <v>12772</v>
      </c>
      <c r="B3800" s="3" t="s">
        <v>1640</v>
      </c>
      <c r="C3800" s="3" t="s">
        <v>20525</v>
      </c>
      <c r="D3800" s="2" t="s">
        <v>16943</v>
      </c>
      <c r="E3800" s="323" t="s">
        <v>20526</v>
      </c>
    </row>
    <row r="3801" customFormat="false" ht="12.8" hidden="false" customHeight="false" outlineLevel="0" collapsed="false">
      <c r="A3801" s="3" t="n">
        <v>12770</v>
      </c>
      <c r="B3801" s="3" t="s">
        <v>1640</v>
      </c>
      <c r="C3801" s="3" t="s">
        <v>20527</v>
      </c>
      <c r="D3801" s="2" t="s">
        <v>16943</v>
      </c>
      <c r="E3801" s="323" t="s">
        <v>20528</v>
      </c>
    </row>
    <row r="3802" customFormat="false" ht="12.8" hidden="false" customHeight="false" outlineLevel="0" collapsed="false">
      <c r="A3802" s="3" t="n">
        <v>12775</v>
      </c>
      <c r="B3802" s="3" t="s">
        <v>1640</v>
      </c>
      <c r="C3802" s="3" t="s">
        <v>20529</v>
      </c>
      <c r="D3802" s="2" t="s">
        <v>16943</v>
      </c>
      <c r="E3802" s="323" t="s">
        <v>20530</v>
      </c>
    </row>
    <row r="3803" customFormat="false" ht="12.8" hidden="false" customHeight="false" outlineLevel="0" collapsed="false">
      <c r="A3803" s="3" t="n">
        <v>12768</v>
      </c>
      <c r="B3803" s="3" t="s">
        <v>1640</v>
      </c>
      <c r="C3803" s="3" t="s">
        <v>20531</v>
      </c>
      <c r="D3803" s="2" t="s">
        <v>16943</v>
      </c>
      <c r="E3803" s="323" t="s">
        <v>20532</v>
      </c>
    </row>
    <row r="3804" customFormat="false" ht="12.8" hidden="false" customHeight="false" outlineLevel="0" collapsed="false">
      <c r="A3804" s="3" t="n">
        <v>12769</v>
      </c>
      <c r="B3804" s="3" t="s">
        <v>1640</v>
      </c>
      <c r="C3804" s="3" t="s">
        <v>20533</v>
      </c>
      <c r="D3804" s="2" t="s">
        <v>16943</v>
      </c>
      <c r="E3804" s="323" t="s">
        <v>20534</v>
      </c>
    </row>
    <row r="3805" customFormat="false" ht="12.8" hidden="false" customHeight="false" outlineLevel="0" collapsed="false">
      <c r="A3805" s="3" t="n">
        <v>12773</v>
      </c>
      <c r="B3805" s="3" t="s">
        <v>1640</v>
      </c>
      <c r="C3805" s="3" t="s">
        <v>20535</v>
      </c>
      <c r="D3805" s="2" t="s">
        <v>16943</v>
      </c>
      <c r="E3805" s="323" t="s">
        <v>20536</v>
      </c>
    </row>
    <row r="3806" customFormat="false" ht="12.8" hidden="false" customHeight="false" outlineLevel="0" collapsed="false">
      <c r="A3806" s="3" t="n">
        <v>12774</v>
      </c>
      <c r="B3806" s="3" t="s">
        <v>1640</v>
      </c>
      <c r="C3806" s="3" t="s">
        <v>20537</v>
      </c>
      <c r="D3806" s="2" t="s">
        <v>16943</v>
      </c>
      <c r="E3806" s="323" t="s">
        <v>20538</v>
      </c>
    </row>
    <row r="3807" customFormat="false" ht="12.8" hidden="false" customHeight="false" outlineLevel="0" collapsed="false">
      <c r="A3807" s="3" t="n">
        <v>12776</v>
      </c>
      <c r="B3807" s="3" t="s">
        <v>1640</v>
      </c>
      <c r="C3807" s="3" t="s">
        <v>20539</v>
      </c>
      <c r="D3807" s="2" t="s">
        <v>16943</v>
      </c>
      <c r="E3807" s="323" t="s">
        <v>20540</v>
      </c>
    </row>
    <row r="3808" customFormat="false" ht="12.8" hidden="false" customHeight="false" outlineLevel="0" collapsed="false">
      <c r="A3808" s="3" t="n">
        <v>12777</v>
      </c>
      <c r="B3808" s="3" t="s">
        <v>1640</v>
      </c>
      <c r="C3808" s="3" t="s">
        <v>20541</v>
      </c>
      <c r="D3808" s="2" t="s">
        <v>16943</v>
      </c>
      <c r="E3808" s="323" t="s">
        <v>20542</v>
      </c>
    </row>
    <row r="3809" customFormat="false" ht="12.8" hidden="false" customHeight="false" outlineLevel="0" collapsed="false">
      <c r="A3809" s="3" t="n">
        <v>12873</v>
      </c>
      <c r="B3809" s="3" t="s">
        <v>1640</v>
      </c>
      <c r="C3809" s="3" t="s">
        <v>20543</v>
      </c>
      <c r="D3809" s="2" t="s">
        <v>17160</v>
      </c>
      <c r="E3809" s="323" t="s">
        <v>20544</v>
      </c>
    </row>
    <row r="3810" customFormat="false" ht="12.8" hidden="false" customHeight="false" outlineLevel="0" collapsed="false">
      <c r="A3810" s="3" t="n">
        <v>41076</v>
      </c>
      <c r="B3810" s="3" t="s">
        <v>1640</v>
      </c>
      <c r="C3810" s="3" t="s">
        <v>20545</v>
      </c>
      <c r="D3810" s="2" t="s">
        <v>17162</v>
      </c>
      <c r="E3810" s="323" t="s">
        <v>20546</v>
      </c>
    </row>
    <row r="3811" customFormat="false" ht="12.8" hidden="false" customHeight="false" outlineLevel="0" collapsed="false">
      <c r="A3811" s="3" t="n">
        <v>140</v>
      </c>
      <c r="B3811" s="3" t="s">
        <v>1640</v>
      </c>
      <c r="C3811" s="3" t="s">
        <v>20547</v>
      </c>
      <c r="D3811" s="2" t="s">
        <v>17005</v>
      </c>
      <c r="E3811" s="323" t="s">
        <v>19388</v>
      </c>
    </row>
    <row r="3812" customFormat="false" ht="12.8" hidden="false" customHeight="false" outlineLevel="0" collapsed="false">
      <c r="A3812" s="3" t="n">
        <v>151</v>
      </c>
      <c r="B3812" s="3" t="s">
        <v>1640</v>
      </c>
      <c r="C3812" s="3" t="s">
        <v>20548</v>
      </c>
      <c r="D3812" s="2" t="s">
        <v>17008</v>
      </c>
      <c r="E3812" s="323" t="s">
        <v>20549</v>
      </c>
    </row>
    <row r="3813" customFormat="false" ht="12.8" hidden="false" customHeight="false" outlineLevel="0" collapsed="false">
      <c r="A3813" s="3" t="n">
        <v>7340</v>
      </c>
      <c r="B3813" s="3" t="s">
        <v>1640</v>
      </c>
      <c r="C3813" s="3" t="s">
        <v>20550</v>
      </c>
      <c r="D3813" s="2" t="s">
        <v>17008</v>
      </c>
      <c r="E3813" s="323" t="s">
        <v>20551</v>
      </c>
    </row>
    <row r="3814" customFormat="false" ht="12.8" hidden="false" customHeight="false" outlineLevel="0" collapsed="false">
      <c r="A3814" s="3" t="n">
        <v>40929</v>
      </c>
      <c r="B3814" s="3" t="s">
        <v>1640</v>
      </c>
      <c r="C3814" s="3" t="s">
        <v>20552</v>
      </c>
      <c r="D3814" s="2" t="s">
        <v>17162</v>
      </c>
      <c r="E3814" s="323" t="s">
        <v>20553</v>
      </c>
    </row>
    <row r="3815" customFormat="false" ht="12.8" hidden="false" customHeight="false" outlineLevel="0" collapsed="false">
      <c r="A3815" s="3" t="n">
        <v>2701</v>
      </c>
      <c r="B3815" s="3" t="s">
        <v>1640</v>
      </c>
      <c r="C3815" s="3" t="s">
        <v>20554</v>
      </c>
      <c r="D3815" s="2" t="s">
        <v>17160</v>
      </c>
      <c r="E3815" s="323" t="s">
        <v>13972</v>
      </c>
    </row>
    <row r="3816" customFormat="false" ht="12.8" hidden="false" customHeight="false" outlineLevel="0" collapsed="false">
      <c r="A3816" s="3" t="n">
        <v>38114</v>
      </c>
      <c r="B3816" s="3" t="s">
        <v>1640</v>
      </c>
      <c r="C3816" s="3" t="s">
        <v>20555</v>
      </c>
      <c r="D3816" s="2" t="s">
        <v>16943</v>
      </c>
      <c r="E3816" s="323" t="s">
        <v>20556</v>
      </c>
    </row>
    <row r="3817" customFormat="false" ht="12.8" hidden="false" customHeight="false" outlineLevel="0" collapsed="false">
      <c r="A3817" s="3" t="n">
        <v>38064</v>
      </c>
      <c r="B3817" s="3" t="s">
        <v>1640</v>
      </c>
      <c r="C3817" s="3" t="s">
        <v>20557</v>
      </c>
      <c r="D3817" s="2" t="s">
        <v>16943</v>
      </c>
      <c r="E3817" s="323" t="s">
        <v>12025</v>
      </c>
    </row>
    <row r="3818" customFormat="false" ht="12.8" hidden="false" customHeight="false" outlineLevel="0" collapsed="false">
      <c r="A3818" s="3" t="n">
        <v>38115</v>
      </c>
      <c r="B3818" s="3" t="s">
        <v>1640</v>
      </c>
      <c r="C3818" s="3" t="s">
        <v>20558</v>
      </c>
      <c r="D3818" s="2" t="s">
        <v>16943</v>
      </c>
      <c r="E3818" s="323" t="s">
        <v>9056</v>
      </c>
    </row>
    <row r="3819" customFormat="false" ht="12.8" hidden="false" customHeight="false" outlineLevel="0" collapsed="false">
      <c r="A3819" s="3" t="n">
        <v>38065</v>
      </c>
      <c r="B3819" s="3" t="s">
        <v>1640</v>
      </c>
      <c r="C3819" s="3" t="s">
        <v>20559</v>
      </c>
      <c r="D3819" s="2" t="s">
        <v>16943</v>
      </c>
      <c r="E3819" s="323" t="s">
        <v>20560</v>
      </c>
    </row>
    <row r="3820" customFormat="false" ht="12.8" hidden="false" customHeight="false" outlineLevel="0" collapsed="false">
      <c r="A3820" s="3" t="n">
        <v>38078</v>
      </c>
      <c r="B3820" s="3" t="s">
        <v>1640</v>
      </c>
      <c r="C3820" s="3" t="s">
        <v>20561</v>
      </c>
      <c r="D3820" s="2" t="s">
        <v>16943</v>
      </c>
      <c r="E3820" s="323" t="s">
        <v>7336</v>
      </c>
    </row>
    <row r="3821" customFormat="false" ht="12.8" hidden="false" customHeight="false" outlineLevel="0" collapsed="false">
      <c r="A3821" s="3" t="n">
        <v>38113</v>
      </c>
      <c r="B3821" s="3" t="s">
        <v>1640</v>
      </c>
      <c r="C3821" s="3" t="s">
        <v>20562</v>
      </c>
      <c r="D3821" s="2" t="s">
        <v>16943</v>
      </c>
      <c r="E3821" s="323" t="s">
        <v>12057</v>
      </c>
    </row>
    <row r="3822" customFormat="false" ht="12.8" hidden="false" customHeight="false" outlineLevel="0" collapsed="false">
      <c r="A3822" s="3" t="n">
        <v>38063</v>
      </c>
      <c r="B3822" s="3" t="s">
        <v>1640</v>
      </c>
      <c r="C3822" s="3" t="s">
        <v>20563</v>
      </c>
      <c r="D3822" s="2" t="s">
        <v>16943</v>
      </c>
      <c r="E3822" s="323" t="s">
        <v>14818</v>
      </c>
    </row>
    <row r="3823" customFormat="false" ht="12.8" hidden="false" customHeight="false" outlineLevel="0" collapsed="false">
      <c r="A3823" s="3" t="n">
        <v>38080</v>
      </c>
      <c r="B3823" s="3" t="s">
        <v>1640</v>
      </c>
      <c r="C3823" s="3" t="s">
        <v>20564</v>
      </c>
      <c r="D3823" s="2" t="s">
        <v>16943</v>
      </c>
      <c r="E3823" s="323" t="s">
        <v>20565</v>
      </c>
    </row>
    <row r="3824" customFormat="false" ht="12.8" hidden="false" customHeight="false" outlineLevel="0" collapsed="false">
      <c r="A3824" s="3" t="n">
        <v>38069</v>
      </c>
      <c r="B3824" s="3" t="s">
        <v>1640</v>
      </c>
      <c r="C3824" s="3" t="s">
        <v>20566</v>
      </c>
      <c r="D3824" s="2" t="s">
        <v>16943</v>
      </c>
      <c r="E3824" s="323" t="s">
        <v>20567</v>
      </c>
    </row>
    <row r="3825" customFormat="false" ht="12.8" hidden="false" customHeight="false" outlineLevel="0" collapsed="false">
      <c r="A3825" s="3" t="n">
        <v>38077</v>
      </c>
      <c r="B3825" s="3" t="s">
        <v>1640</v>
      </c>
      <c r="C3825" s="3" t="s">
        <v>20568</v>
      </c>
      <c r="D3825" s="2" t="s">
        <v>16943</v>
      </c>
      <c r="E3825" s="323" t="s">
        <v>7204</v>
      </c>
    </row>
    <row r="3826" customFormat="false" ht="12.8" hidden="false" customHeight="false" outlineLevel="0" collapsed="false">
      <c r="A3826" s="3" t="n">
        <v>38073</v>
      </c>
      <c r="B3826" s="3" t="s">
        <v>1640</v>
      </c>
      <c r="C3826" s="3" t="s">
        <v>20569</v>
      </c>
      <c r="D3826" s="2" t="s">
        <v>16943</v>
      </c>
      <c r="E3826" s="323" t="s">
        <v>20570</v>
      </c>
    </row>
    <row r="3827" customFormat="false" ht="12.8" hidden="false" customHeight="false" outlineLevel="0" collapsed="false">
      <c r="A3827" s="3" t="n">
        <v>38112</v>
      </c>
      <c r="B3827" s="3" t="s">
        <v>1640</v>
      </c>
      <c r="C3827" s="3" t="s">
        <v>20571</v>
      </c>
      <c r="D3827" s="2" t="s">
        <v>16943</v>
      </c>
      <c r="E3827" s="323" t="s">
        <v>20572</v>
      </c>
    </row>
    <row r="3828" customFormat="false" ht="12.8" hidden="false" customHeight="false" outlineLevel="0" collapsed="false">
      <c r="A3828" s="3" t="n">
        <v>38062</v>
      </c>
      <c r="B3828" s="3" t="s">
        <v>1640</v>
      </c>
      <c r="C3828" s="3" t="s">
        <v>20573</v>
      </c>
      <c r="D3828" s="2" t="s">
        <v>16943</v>
      </c>
      <c r="E3828" s="323" t="s">
        <v>18698</v>
      </c>
    </row>
    <row r="3829" customFormat="false" ht="12.8" hidden="false" customHeight="false" outlineLevel="0" collapsed="false">
      <c r="A3829" s="3" t="n">
        <v>12128</v>
      </c>
      <c r="B3829" s="3" t="s">
        <v>1640</v>
      </c>
      <c r="C3829" s="3" t="s">
        <v>20574</v>
      </c>
      <c r="D3829" s="2" t="s">
        <v>16943</v>
      </c>
      <c r="E3829" s="323" t="s">
        <v>6670</v>
      </c>
    </row>
    <row r="3830" customFormat="false" ht="12.8" hidden="false" customHeight="false" outlineLevel="0" collapsed="false">
      <c r="A3830" s="3" t="n">
        <v>12129</v>
      </c>
      <c r="B3830" s="3" t="s">
        <v>1640</v>
      </c>
      <c r="C3830" s="3" t="s">
        <v>20575</v>
      </c>
      <c r="D3830" s="2" t="s">
        <v>16943</v>
      </c>
      <c r="E3830" s="323" t="s">
        <v>20576</v>
      </c>
    </row>
    <row r="3831" customFormat="false" ht="12.8" hidden="false" customHeight="false" outlineLevel="0" collapsed="false">
      <c r="A3831" s="3" t="n">
        <v>38081</v>
      </c>
      <c r="B3831" s="3" t="s">
        <v>1640</v>
      </c>
      <c r="C3831" s="3" t="s">
        <v>20577</v>
      </c>
      <c r="D3831" s="2" t="s">
        <v>16943</v>
      </c>
      <c r="E3831" s="323" t="s">
        <v>20578</v>
      </c>
    </row>
    <row r="3832" customFormat="false" ht="12.8" hidden="false" customHeight="false" outlineLevel="0" collapsed="false">
      <c r="A3832" s="3" t="n">
        <v>38070</v>
      </c>
      <c r="B3832" s="3" t="s">
        <v>1640</v>
      </c>
      <c r="C3832" s="3" t="s">
        <v>20579</v>
      </c>
      <c r="D3832" s="2" t="s">
        <v>16943</v>
      </c>
      <c r="E3832" s="323" t="s">
        <v>13058</v>
      </c>
    </row>
    <row r="3833" customFormat="false" ht="12.8" hidden="false" customHeight="false" outlineLevel="0" collapsed="false">
      <c r="A3833" s="3" t="n">
        <v>38074</v>
      </c>
      <c r="B3833" s="3" t="s">
        <v>1640</v>
      </c>
      <c r="C3833" s="3" t="s">
        <v>20580</v>
      </c>
      <c r="D3833" s="2" t="s">
        <v>16943</v>
      </c>
      <c r="E3833" s="323" t="s">
        <v>10515</v>
      </c>
    </row>
    <row r="3834" customFormat="false" ht="12.8" hidden="false" customHeight="false" outlineLevel="0" collapsed="false">
      <c r="A3834" s="3" t="n">
        <v>38079</v>
      </c>
      <c r="B3834" s="3" t="s">
        <v>1640</v>
      </c>
      <c r="C3834" s="3" t="s">
        <v>20581</v>
      </c>
      <c r="D3834" s="2" t="s">
        <v>16943</v>
      </c>
      <c r="E3834" s="323" t="s">
        <v>9424</v>
      </c>
    </row>
    <row r="3835" customFormat="false" ht="12.8" hidden="false" customHeight="false" outlineLevel="0" collapsed="false">
      <c r="A3835" s="3" t="n">
        <v>38072</v>
      </c>
      <c r="B3835" s="3" t="s">
        <v>1640</v>
      </c>
      <c r="C3835" s="3" t="s">
        <v>20582</v>
      </c>
      <c r="D3835" s="2" t="s">
        <v>16943</v>
      </c>
      <c r="E3835" s="323" t="s">
        <v>2712</v>
      </c>
    </row>
    <row r="3836" customFormat="false" ht="12.8" hidden="false" customHeight="false" outlineLevel="0" collapsed="false">
      <c r="A3836" s="3" t="n">
        <v>38068</v>
      </c>
      <c r="B3836" s="3" t="s">
        <v>1640</v>
      </c>
      <c r="C3836" s="3" t="s">
        <v>20583</v>
      </c>
      <c r="D3836" s="2" t="s">
        <v>16943</v>
      </c>
      <c r="E3836" s="323" t="s">
        <v>12984</v>
      </c>
    </row>
    <row r="3837" customFormat="false" ht="12.8" hidden="false" customHeight="false" outlineLevel="0" collapsed="false">
      <c r="A3837" s="3" t="n">
        <v>38071</v>
      </c>
      <c r="B3837" s="3" t="s">
        <v>1640</v>
      </c>
      <c r="C3837" s="3" t="s">
        <v>20584</v>
      </c>
      <c r="D3837" s="2" t="s">
        <v>16943</v>
      </c>
      <c r="E3837" s="323" t="s">
        <v>8748</v>
      </c>
    </row>
    <row r="3838" customFormat="false" ht="12.8" hidden="false" customHeight="false" outlineLevel="0" collapsed="false">
      <c r="A3838" s="3" t="n">
        <v>38412</v>
      </c>
      <c r="B3838" s="3" t="s">
        <v>1640</v>
      </c>
      <c r="C3838" s="3" t="s">
        <v>20585</v>
      </c>
      <c r="D3838" s="2" t="s">
        <v>16943</v>
      </c>
      <c r="E3838" s="323" t="s">
        <v>20586</v>
      </c>
    </row>
    <row r="3839" customFormat="false" ht="12.8" hidden="false" customHeight="false" outlineLevel="0" collapsed="false">
      <c r="A3839" s="3" t="n">
        <v>3405</v>
      </c>
      <c r="B3839" s="3" t="s">
        <v>1640</v>
      </c>
      <c r="C3839" s="3" t="s">
        <v>20587</v>
      </c>
      <c r="D3839" s="2" t="s">
        <v>16943</v>
      </c>
      <c r="E3839" s="323" t="s">
        <v>20588</v>
      </c>
    </row>
    <row r="3840" customFormat="false" ht="12.8" hidden="false" customHeight="false" outlineLevel="0" collapsed="false">
      <c r="A3840" s="3" t="n">
        <v>3394</v>
      </c>
      <c r="B3840" s="3" t="s">
        <v>1640</v>
      </c>
      <c r="C3840" s="3" t="s">
        <v>20589</v>
      </c>
      <c r="D3840" s="2" t="s">
        <v>16943</v>
      </c>
      <c r="E3840" s="323" t="s">
        <v>20590</v>
      </c>
    </row>
    <row r="3841" customFormat="false" ht="12.8" hidden="false" customHeight="false" outlineLevel="0" collapsed="false">
      <c r="A3841" s="3" t="n">
        <v>3393</v>
      </c>
      <c r="B3841" s="3" t="s">
        <v>1640</v>
      </c>
      <c r="C3841" s="3" t="s">
        <v>20591</v>
      </c>
      <c r="D3841" s="2" t="s">
        <v>16943</v>
      </c>
      <c r="E3841" s="323" t="s">
        <v>20592</v>
      </c>
    </row>
    <row r="3842" customFormat="false" ht="12.8" hidden="false" customHeight="false" outlineLevel="0" collapsed="false">
      <c r="A3842" s="3" t="n">
        <v>3406</v>
      </c>
      <c r="B3842" s="3" t="s">
        <v>1640</v>
      </c>
      <c r="C3842" s="3" t="s">
        <v>20593</v>
      </c>
      <c r="D3842" s="2" t="s">
        <v>16943</v>
      </c>
      <c r="E3842" s="323" t="s">
        <v>20594</v>
      </c>
    </row>
    <row r="3843" customFormat="false" ht="12.8" hidden="false" customHeight="false" outlineLevel="0" collapsed="false">
      <c r="A3843" s="3" t="n">
        <v>3395</v>
      </c>
      <c r="B3843" s="3" t="s">
        <v>1640</v>
      </c>
      <c r="C3843" s="3" t="s">
        <v>20595</v>
      </c>
      <c r="D3843" s="2" t="s">
        <v>16943</v>
      </c>
      <c r="E3843" s="323" t="s">
        <v>20596</v>
      </c>
    </row>
    <row r="3844" customFormat="false" ht="12.8" hidden="false" customHeight="false" outlineLevel="0" collapsed="false">
      <c r="A3844" s="3" t="n">
        <v>3398</v>
      </c>
      <c r="B3844" s="3" t="s">
        <v>1640</v>
      </c>
      <c r="C3844" s="3" t="s">
        <v>20597</v>
      </c>
      <c r="D3844" s="2" t="s">
        <v>16943</v>
      </c>
      <c r="E3844" s="323" t="s">
        <v>20598</v>
      </c>
    </row>
    <row r="3845" customFormat="false" ht="12.8" hidden="false" customHeight="false" outlineLevel="0" collapsed="false">
      <c r="A3845" s="3" t="n">
        <v>40662</v>
      </c>
      <c r="B3845" s="3" t="s">
        <v>1640</v>
      </c>
      <c r="C3845" s="3" t="s">
        <v>20599</v>
      </c>
      <c r="D3845" s="2" t="s">
        <v>16943</v>
      </c>
      <c r="E3845" s="323" t="s">
        <v>20600</v>
      </c>
    </row>
    <row r="3846" customFormat="false" ht="12.8" hidden="false" customHeight="false" outlineLevel="0" collapsed="false">
      <c r="A3846" s="3" t="n">
        <v>3437</v>
      </c>
      <c r="B3846" s="3" t="s">
        <v>1640</v>
      </c>
      <c r="C3846" s="3" t="s">
        <v>20601</v>
      </c>
      <c r="D3846" s="2" t="s">
        <v>17593</v>
      </c>
      <c r="E3846" s="323" t="s">
        <v>20602</v>
      </c>
    </row>
    <row r="3847" customFormat="false" ht="12.8" hidden="false" customHeight="false" outlineLevel="0" collapsed="false">
      <c r="A3847" s="3" t="n">
        <v>11190</v>
      </c>
      <c r="B3847" s="3" t="s">
        <v>1640</v>
      </c>
      <c r="C3847" s="3" t="s">
        <v>20603</v>
      </c>
      <c r="D3847" s="2" t="s">
        <v>16943</v>
      </c>
      <c r="E3847" s="323" t="s">
        <v>20604</v>
      </c>
    </row>
    <row r="3848" customFormat="false" ht="12.8" hidden="false" customHeight="false" outlineLevel="0" collapsed="false">
      <c r="A3848" s="3" t="n">
        <v>34377</v>
      </c>
      <c r="B3848" s="3" t="s">
        <v>1640</v>
      </c>
      <c r="C3848" s="3" t="s">
        <v>20605</v>
      </c>
      <c r="D3848" s="2" t="s">
        <v>16943</v>
      </c>
      <c r="E3848" s="323" t="s">
        <v>20606</v>
      </c>
    </row>
    <row r="3849" customFormat="false" ht="12.8" hidden="false" customHeight="false" outlineLevel="0" collapsed="false">
      <c r="A3849" s="3" t="n">
        <v>3428</v>
      </c>
      <c r="B3849" s="3" t="s">
        <v>1640</v>
      </c>
      <c r="C3849" s="3" t="s">
        <v>20607</v>
      </c>
      <c r="D3849" s="2" t="s">
        <v>17593</v>
      </c>
      <c r="E3849" s="323" t="s">
        <v>20608</v>
      </c>
    </row>
    <row r="3850" customFormat="false" ht="12.8" hidden="false" customHeight="false" outlineLevel="0" collapsed="false">
      <c r="A3850" s="3" t="n">
        <v>3429</v>
      </c>
      <c r="B3850" s="3" t="s">
        <v>1640</v>
      </c>
      <c r="C3850" s="3" t="s">
        <v>20609</v>
      </c>
      <c r="D3850" s="2" t="s">
        <v>17593</v>
      </c>
      <c r="E3850" s="323" t="s">
        <v>20610</v>
      </c>
    </row>
    <row r="3851" customFormat="false" ht="12.8" hidden="false" customHeight="false" outlineLevel="0" collapsed="false">
      <c r="A3851" s="3" t="n">
        <v>11199</v>
      </c>
      <c r="B3851" s="3" t="s">
        <v>1640</v>
      </c>
      <c r="C3851" s="3" t="s">
        <v>20611</v>
      </c>
      <c r="D3851" s="2" t="s">
        <v>16943</v>
      </c>
      <c r="E3851" s="323" t="s">
        <v>20612</v>
      </c>
    </row>
    <row r="3852" customFormat="false" ht="12.8" hidden="false" customHeight="false" outlineLevel="0" collapsed="false">
      <c r="A3852" s="3" t="n">
        <v>36896</v>
      </c>
      <c r="B3852" s="3" t="s">
        <v>1640</v>
      </c>
      <c r="C3852" s="3" t="s">
        <v>20613</v>
      </c>
      <c r="D3852" s="2" t="s">
        <v>16943</v>
      </c>
      <c r="E3852" s="323" t="s">
        <v>20614</v>
      </c>
    </row>
    <row r="3853" customFormat="false" ht="12.8" hidden="false" customHeight="false" outlineLevel="0" collapsed="false">
      <c r="A3853" s="3" t="n">
        <v>34367</v>
      </c>
      <c r="B3853" s="3" t="s">
        <v>1640</v>
      </c>
      <c r="C3853" s="3" t="s">
        <v>20615</v>
      </c>
      <c r="D3853" s="2" t="s">
        <v>16943</v>
      </c>
      <c r="E3853" s="323" t="s">
        <v>20616</v>
      </c>
    </row>
    <row r="3854" customFormat="false" ht="12.8" hidden="false" customHeight="false" outlineLevel="0" collapsed="false">
      <c r="A3854" s="3" t="n">
        <v>36897</v>
      </c>
      <c r="B3854" s="3" t="s">
        <v>1640</v>
      </c>
      <c r="C3854" s="3" t="s">
        <v>20617</v>
      </c>
      <c r="D3854" s="2" t="s">
        <v>16943</v>
      </c>
      <c r="E3854" s="323" t="s">
        <v>20618</v>
      </c>
    </row>
    <row r="3855" customFormat="false" ht="12.8" hidden="false" customHeight="false" outlineLevel="0" collapsed="false">
      <c r="A3855" s="3" t="n">
        <v>34369</v>
      </c>
      <c r="B3855" s="3" t="s">
        <v>1640</v>
      </c>
      <c r="C3855" s="3" t="s">
        <v>20619</v>
      </c>
      <c r="D3855" s="2" t="s">
        <v>16943</v>
      </c>
      <c r="E3855" s="323" t="s">
        <v>20620</v>
      </c>
    </row>
    <row r="3856" customFormat="false" ht="12.8" hidden="false" customHeight="false" outlineLevel="0" collapsed="false">
      <c r="A3856" s="3" t="n">
        <v>34364</v>
      </c>
      <c r="B3856" s="3" t="s">
        <v>1640</v>
      </c>
      <c r="C3856" s="3" t="s">
        <v>20621</v>
      </c>
      <c r="D3856" s="2" t="s">
        <v>16943</v>
      </c>
      <c r="E3856" s="323" t="s">
        <v>20622</v>
      </c>
    </row>
    <row r="3857" customFormat="false" ht="12.8" hidden="false" customHeight="false" outlineLevel="0" collapsed="false">
      <c r="A3857" s="3" t="n">
        <v>40659</v>
      </c>
      <c r="B3857" s="3" t="s">
        <v>1640</v>
      </c>
      <c r="C3857" s="3" t="s">
        <v>20623</v>
      </c>
      <c r="D3857" s="2" t="s">
        <v>17593</v>
      </c>
      <c r="E3857" s="323" t="s">
        <v>20624</v>
      </c>
    </row>
    <row r="3858" customFormat="false" ht="12.8" hidden="false" customHeight="false" outlineLevel="0" collapsed="false">
      <c r="A3858" s="3" t="n">
        <v>40660</v>
      </c>
      <c r="B3858" s="3" t="s">
        <v>1640</v>
      </c>
      <c r="C3858" s="3" t="s">
        <v>20625</v>
      </c>
      <c r="D3858" s="2" t="s">
        <v>17593</v>
      </c>
      <c r="E3858" s="323" t="s">
        <v>20626</v>
      </c>
    </row>
    <row r="3859" customFormat="false" ht="12.8" hidden="false" customHeight="false" outlineLevel="0" collapsed="false">
      <c r="A3859" s="3" t="n">
        <v>40661</v>
      </c>
      <c r="B3859" s="3" t="s">
        <v>1640</v>
      </c>
      <c r="C3859" s="3" t="s">
        <v>20627</v>
      </c>
      <c r="D3859" s="2" t="s">
        <v>17593</v>
      </c>
      <c r="E3859" s="323" t="s">
        <v>20628</v>
      </c>
    </row>
    <row r="3860" customFormat="false" ht="12.8" hidden="false" customHeight="false" outlineLevel="0" collapsed="false">
      <c r="A3860" s="3" t="n">
        <v>3421</v>
      </c>
      <c r="B3860" s="3" t="s">
        <v>1640</v>
      </c>
      <c r="C3860" s="3" t="s">
        <v>20629</v>
      </c>
      <c r="D3860" s="2" t="s">
        <v>17593</v>
      </c>
      <c r="E3860" s="323" t="s">
        <v>20630</v>
      </c>
    </row>
    <row r="3861" customFormat="false" ht="12.8" hidden="false" customHeight="false" outlineLevel="0" collapsed="false">
      <c r="A3861" s="3" t="n">
        <v>599</v>
      </c>
      <c r="B3861" s="3" t="s">
        <v>1640</v>
      </c>
      <c r="C3861" s="3" t="s">
        <v>20631</v>
      </c>
      <c r="D3861" s="2" t="s">
        <v>17593</v>
      </c>
      <c r="E3861" s="323" t="s">
        <v>20632</v>
      </c>
    </row>
    <row r="3862" customFormat="false" ht="12.8" hidden="false" customHeight="false" outlineLevel="0" collapsed="false">
      <c r="A3862" s="3" t="n">
        <v>44053</v>
      </c>
      <c r="B3862" s="3" t="s">
        <v>1640</v>
      </c>
      <c r="C3862" s="3" t="s">
        <v>20633</v>
      </c>
      <c r="D3862" s="2" t="s">
        <v>16943</v>
      </c>
      <c r="E3862" s="323" t="s">
        <v>20634</v>
      </c>
    </row>
    <row r="3863" customFormat="false" ht="12.8" hidden="false" customHeight="false" outlineLevel="0" collapsed="false">
      <c r="A3863" s="3" t="n">
        <v>3423</v>
      </c>
      <c r="B3863" s="3" t="s">
        <v>1640</v>
      </c>
      <c r="C3863" s="3" t="s">
        <v>20635</v>
      </c>
      <c r="D3863" s="2" t="s">
        <v>17593</v>
      </c>
      <c r="E3863" s="323" t="s">
        <v>20636</v>
      </c>
    </row>
    <row r="3864" customFormat="false" ht="12.8" hidden="false" customHeight="false" outlineLevel="0" collapsed="false">
      <c r="A3864" s="3" t="n">
        <v>34381</v>
      </c>
      <c r="B3864" s="3" t="s">
        <v>1640</v>
      </c>
      <c r="C3864" s="3" t="s">
        <v>20637</v>
      </c>
      <c r="D3864" s="2" t="s">
        <v>16943</v>
      </c>
      <c r="E3864" s="323" t="s">
        <v>20638</v>
      </c>
    </row>
    <row r="3865" customFormat="false" ht="12.8" hidden="false" customHeight="false" outlineLevel="0" collapsed="false">
      <c r="A3865" s="3" t="n">
        <v>34797</v>
      </c>
      <c r="B3865" s="3" t="s">
        <v>1640</v>
      </c>
      <c r="C3865" s="3" t="s">
        <v>20639</v>
      </c>
      <c r="D3865" s="2" t="s">
        <v>16943</v>
      </c>
      <c r="E3865" s="323" t="s">
        <v>20640</v>
      </c>
    </row>
    <row r="3866" customFormat="false" ht="12.8" hidden="false" customHeight="false" outlineLevel="0" collapsed="false">
      <c r="A3866" s="3" t="n">
        <v>44054</v>
      </c>
      <c r="B3866" s="3" t="s">
        <v>1640</v>
      </c>
      <c r="C3866" s="3" t="s">
        <v>20641</v>
      </c>
      <c r="D3866" s="2" t="s">
        <v>16943</v>
      </c>
      <c r="E3866" s="323" t="s">
        <v>20642</v>
      </c>
    </row>
    <row r="3867" customFormat="false" ht="12.8" hidden="false" customHeight="false" outlineLevel="0" collapsed="false">
      <c r="A3867" s="3" t="n">
        <v>44399</v>
      </c>
      <c r="B3867" s="3" t="s">
        <v>1640</v>
      </c>
      <c r="C3867" s="3" t="s">
        <v>20643</v>
      </c>
      <c r="D3867" s="2" t="s">
        <v>16943</v>
      </c>
      <c r="E3867" s="323" t="s">
        <v>20644</v>
      </c>
    </row>
    <row r="3868" customFormat="false" ht="12.8" hidden="false" customHeight="false" outlineLevel="0" collapsed="false">
      <c r="A3868" s="3" t="n">
        <v>44503</v>
      </c>
      <c r="B3868" s="3" t="s">
        <v>1640</v>
      </c>
      <c r="C3868" s="3" t="s">
        <v>20645</v>
      </c>
      <c r="D3868" s="2" t="s">
        <v>17160</v>
      </c>
      <c r="E3868" s="323" t="s">
        <v>5397</v>
      </c>
    </row>
    <row r="3869" customFormat="false" ht="12.8" hidden="false" customHeight="false" outlineLevel="0" collapsed="false">
      <c r="A3869" s="3" t="n">
        <v>41077</v>
      </c>
      <c r="B3869" s="3" t="s">
        <v>1640</v>
      </c>
      <c r="C3869" s="3" t="s">
        <v>20646</v>
      </c>
      <c r="D3869" s="2" t="s">
        <v>17162</v>
      </c>
      <c r="E3869" s="323" t="s">
        <v>20647</v>
      </c>
    </row>
    <row r="3870" customFormat="false" ht="12.8" hidden="false" customHeight="false" outlineLevel="0" collapsed="false">
      <c r="A3870" s="3" t="n">
        <v>37963</v>
      </c>
      <c r="B3870" s="3" t="s">
        <v>1640</v>
      </c>
      <c r="C3870" s="3" t="s">
        <v>20648</v>
      </c>
      <c r="D3870" s="2" t="s">
        <v>16943</v>
      </c>
      <c r="E3870" s="323" t="s">
        <v>17726</v>
      </c>
    </row>
    <row r="3871" customFormat="false" ht="12.8" hidden="false" customHeight="false" outlineLevel="0" collapsed="false">
      <c r="A3871" s="3" t="n">
        <v>37964</v>
      </c>
      <c r="B3871" s="3" t="s">
        <v>1640</v>
      </c>
      <c r="C3871" s="3" t="s">
        <v>20649</v>
      </c>
      <c r="D3871" s="2" t="s">
        <v>16943</v>
      </c>
      <c r="E3871" s="323" t="s">
        <v>2881</v>
      </c>
    </row>
    <row r="3872" customFormat="false" ht="12.8" hidden="false" customHeight="false" outlineLevel="0" collapsed="false">
      <c r="A3872" s="3" t="n">
        <v>37965</v>
      </c>
      <c r="B3872" s="3" t="s">
        <v>1640</v>
      </c>
      <c r="C3872" s="3" t="s">
        <v>20650</v>
      </c>
      <c r="D3872" s="2" t="s">
        <v>16943</v>
      </c>
      <c r="E3872" s="323" t="s">
        <v>14753</v>
      </c>
    </row>
    <row r="3873" customFormat="false" ht="12.8" hidden="false" customHeight="false" outlineLevel="0" collapsed="false">
      <c r="A3873" s="3" t="n">
        <v>37966</v>
      </c>
      <c r="B3873" s="3" t="s">
        <v>1640</v>
      </c>
      <c r="C3873" s="3" t="s">
        <v>20651</v>
      </c>
      <c r="D3873" s="2" t="s">
        <v>16943</v>
      </c>
      <c r="E3873" s="323" t="s">
        <v>20652</v>
      </c>
    </row>
    <row r="3874" customFormat="false" ht="12.8" hidden="false" customHeight="false" outlineLevel="0" collapsed="false">
      <c r="A3874" s="3" t="n">
        <v>37967</v>
      </c>
      <c r="B3874" s="3" t="s">
        <v>1640</v>
      </c>
      <c r="C3874" s="3" t="s">
        <v>20653</v>
      </c>
      <c r="D3874" s="2" t="s">
        <v>16943</v>
      </c>
      <c r="E3874" s="323" t="s">
        <v>20654</v>
      </c>
    </row>
    <row r="3875" customFormat="false" ht="12.8" hidden="false" customHeight="false" outlineLevel="0" collapsed="false">
      <c r="A3875" s="3" t="n">
        <v>37968</v>
      </c>
      <c r="B3875" s="3" t="s">
        <v>1640</v>
      </c>
      <c r="C3875" s="3" t="s">
        <v>20655</v>
      </c>
      <c r="D3875" s="2" t="s">
        <v>16943</v>
      </c>
      <c r="E3875" s="323" t="s">
        <v>20656</v>
      </c>
    </row>
    <row r="3876" customFormat="false" ht="12.8" hidden="false" customHeight="false" outlineLevel="0" collapsed="false">
      <c r="A3876" s="3" t="n">
        <v>37969</v>
      </c>
      <c r="B3876" s="3" t="s">
        <v>1640</v>
      </c>
      <c r="C3876" s="3" t="s">
        <v>20657</v>
      </c>
      <c r="D3876" s="2" t="s">
        <v>16943</v>
      </c>
      <c r="E3876" s="323" t="s">
        <v>20658</v>
      </c>
    </row>
    <row r="3877" customFormat="false" ht="12.8" hidden="false" customHeight="false" outlineLevel="0" collapsed="false">
      <c r="A3877" s="3" t="n">
        <v>37970</v>
      </c>
      <c r="B3877" s="3" t="s">
        <v>1640</v>
      </c>
      <c r="C3877" s="3" t="s">
        <v>20659</v>
      </c>
      <c r="D3877" s="2" t="s">
        <v>16943</v>
      </c>
      <c r="E3877" s="323" t="s">
        <v>20660</v>
      </c>
    </row>
    <row r="3878" customFormat="false" ht="12.8" hidden="false" customHeight="false" outlineLevel="0" collapsed="false">
      <c r="A3878" s="3" t="n">
        <v>44251</v>
      </c>
      <c r="B3878" s="3" t="s">
        <v>1640</v>
      </c>
      <c r="C3878" s="3" t="s">
        <v>20661</v>
      </c>
      <c r="D3878" s="2" t="s">
        <v>16943</v>
      </c>
      <c r="E3878" s="323" t="s">
        <v>18589</v>
      </c>
    </row>
    <row r="3879" customFormat="false" ht="12.8" hidden="false" customHeight="false" outlineLevel="0" collapsed="false">
      <c r="A3879" s="3" t="n">
        <v>21118</v>
      </c>
      <c r="B3879" s="3" t="s">
        <v>1640</v>
      </c>
      <c r="C3879" s="3" t="s">
        <v>20662</v>
      </c>
      <c r="D3879" s="2" t="s">
        <v>16943</v>
      </c>
      <c r="E3879" s="323" t="s">
        <v>3523</v>
      </c>
    </row>
    <row r="3880" customFormat="false" ht="12.8" hidden="false" customHeight="false" outlineLevel="0" collapsed="false">
      <c r="A3880" s="3" t="n">
        <v>37956</v>
      </c>
      <c r="B3880" s="3" t="s">
        <v>1640</v>
      </c>
      <c r="C3880" s="3" t="s">
        <v>20663</v>
      </c>
      <c r="D3880" s="2" t="s">
        <v>16943</v>
      </c>
      <c r="E3880" s="323" t="s">
        <v>3065</v>
      </c>
    </row>
    <row r="3881" customFormat="false" ht="12.8" hidden="false" customHeight="false" outlineLevel="0" collapsed="false">
      <c r="A3881" s="3" t="n">
        <v>37957</v>
      </c>
      <c r="B3881" s="3" t="s">
        <v>1640</v>
      </c>
      <c r="C3881" s="3" t="s">
        <v>20664</v>
      </c>
      <c r="D3881" s="2" t="s">
        <v>16943</v>
      </c>
      <c r="E3881" s="323" t="s">
        <v>20665</v>
      </c>
    </row>
    <row r="3882" customFormat="false" ht="12.8" hidden="false" customHeight="false" outlineLevel="0" collapsed="false">
      <c r="A3882" s="3" t="n">
        <v>37958</v>
      </c>
      <c r="B3882" s="3" t="s">
        <v>1640</v>
      </c>
      <c r="C3882" s="3" t="s">
        <v>20666</v>
      </c>
      <c r="D3882" s="2" t="s">
        <v>16943</v>
      </c>
      <c r="E3882" s="323" t="s">
        <v>1866</v>
      </c>
    </row>
    <row r="3883" customFormat="false" ht="12.8" hidden="false" customHeight="false" outlineLevel="0" collapsed="false">
      <c r="A3883" s="3" t="n">
        <v>37959</v>
      </c>
      <c r="B3883" s="3" t="s">
        <v>1640</v>
      </c>
      <c r="C3883" s="3" t="s">
        <v>20667</v>
      </c>
      <c r="D3883" s="2" t="s">
        <v>16943</v>
      </c>
      <c r="E3883" s="323" t="s">
        <v>20668</v>
      </c>
    </row>
    <row r="3884" customFormat="false" ht="12.8" hidden="false" customHeight="false" outlineLevel="0" collapsed="false">
      <c r="A3884" s="3" t="n">
        <v>37960</v>
      </c>
      <c r="B3884" s="3" t="s">
        <v>1640</v>
      </c>
      <c r="C3884" s="3" t="s">
        <v>20669</v>
      </c>
      <c r="D3884" s="2" t="s">
        <v>16943</v>
      </c>
      <c r="E3884" s="323" t="s">
        <v>4153</v>
      </c>
    </row>
    <row r="3885" customFormat="false" ht="12.8" hidden="false" customHeight="false" outlineLevel="0" collapsed="false">
      <c r="A3885" s="3" t="n">
        <v>37961</v>
      </c>
      <c r="B3885" s="3" t="s">
        <v>1640</v>
      </c>
      <c r="C3885" s="3" t="s">
        <v>20670</v>
      </c>
      <c r="D3885" s="2" t="s">
        <v>16943</v>
      </c>
      <c r="E3885" s="323" t="s">
        <v>20671</v>
      </c>
    </row>
    <row r="3886" customFormat="false" ht="12.8" hidden="false" customHeight="false" outlineLevel="0" collapsed="false">
      <c r="A3886" s="3" t="n">
        <v>37962</v>
      </c>
      <c r="B3886" s="3" t="s">
        <v>1640</v>
      </c>
      <c r="C3886" s="3" t="s">
        <v>20672</v>
      </c>
      <c r="D3886" s="2" t="s">
        <v>16943</v>
      </c>
      <c r="E3886" s="323" t="s">
        <v>20673</v>
      </c>
    </row>
    <row r="3887" customFormat="false" ht="12.8" hidden="false" customHeight="false" outlineLevel="0" collapsed="false">
      <c r="A3887" s="3" t="n">
        <v>3533</v>
      </c>
      <c r="B3887" s="3" t="s">
        <v>1640</v>
      </c>
      <c r="C3887" s="3" t="s">
        <v>20674</v>
      </c>
      <c r="D3887" s="2" t="s">
        <v>16943</v>
      </c>
      <c r="E3887" s="323" t="s">
        <v>3850</v>
      </c>
    </row>
    <row r="3888" customFormat="false" ht="12.8" hidden="false" customHeight="false" outlineLevel="0" collapsed="false">
      <c r="A3888" s="3" t="n">
        <v>3538</v>
      </c>
      <c r="B3888" s="3" t="s">
        <v>1640</v>
      </c>
      <c r="C3888" s="3" t="s">
        <v>20675</v>
      </c>
      <c r="D3888" s="2" t="s">
        <v>16943</v>
      </c>
      <c r="E3888" s="323" t="s">
        <v>20676</v>
      </c>
    </row>
    <row r="3889" customFormat="false" ht="12.8" hidden="false" customHeight="false" outlineLevel="0" collapsed="false">
      <c r="A3889" s="3" t="n">
        <v>3498</v>
      </c>
      <c r="B3889" s="3" t="s">
        <v>1640</v>
      </c>
      <c r="C3889" s="3" t="s">
        <v>20677</v>
      </c>
      <c r="D3889" s="2" t="s">
        <v>16943</v>
      </c>
      <c r="E3889" s="323" t="s">
        <v>20678</v>
      </c>
    </row>
    <row r="3890" customFormat="false" ht="12.8" hidden="false" customHeight="false" outlineLevel="0" collapsed="false">
      <c r="A3890" s="3" t="n">
        <v>3496</v>
      </c>
      <c r="B3890" s="3" t="s">
        <v>1640</v>
      </c>
      <c r="C3890" s="3" t="s">
        <v>20679</v>
      </c>
      <c r="D3890" s="2" t="s">
        <v>16943</v>
      </c>
      <c r="E3890" s="323" t="s">
        <v>17183</v>
      </c>
    </row>
    <row r="3891" customFormat="false" ht="12.8" hidden="false" customHeight="false" outlineLevel="0" collapsed="false">
      <c r="A3891" s="3" t="n">
        <v>38429</v>
      </c>
      <c r="B3891" s="3" t="s">
        <v>1640</v>
      </c>
      <c r="C3891" s="3" t="s">
        <v>20680</v>
      </c>
      <c r="D3891" s="2" t="s">
        <v>16943</v>
      </c>
      <c r="E3891" s="323" t="s">
        <v>11373</v>
      </c>
    </row>
    <row r="3892" customFormat="false" ht="12.8" hidden="false" customHeight="false" outlineLevel="0" collapsed="false">
      <c r="A3892" s="3" t="n">
        <v>38431</v>
      </c>
      <c r="B3892" s="3" t="s">
        <v>1640</v>
      </c>
      <c r="C3892" s="3" t="s">
        <v>20681</v>
      </c>
      <c r="D3892" s="2" t="s">
        <v>16943</v>
      </c>
      <c r="E3892" s="323" t="s">
        <v>20682</v>
      </c>
    </row>
    <row r="3893" customFormat="false" ht="12.8" hidden="false" customHeight="false" outlineLevel="0" collapsed="false">
      <c r="A3893" s="3" t="n">
        <v>38430</v>
      </c>
      <c r="B3893" s="3" t="s">
        <v>1640</v>
      </c>
      <c r="C3893" s="3" t="s">
        <v>20683</v>
      </c>
      <c r="D3893" s="2" t="s">
        <v>16943</v>
      </c>
      <c r="E3893" s="323" t="s">
        <v>15351</v>
      </c>
    </row>
    <row r="3894" customFormat="false" ht="12.8" hidden="false" customHeight="false" outlineLevel="0" collapsed="false">
      <c r="A3894" s="3" t="n">
        <v>36348</v>
      </c>
      <c r="B3894" s="3" t="s">
        <v>1640</v>
      </c>
      <c r="C3894" s="3" t="s">
        <v>20684</v>
      </c>
      <c r="D3894" s="2" t="s">
        <v>16943</v>
      </c>
      <c r="E3894" s="323" t="s">
        <v>14727</v>
      </c>
    </row>
    <row r="3895" customFormat="false" ht="12.8" hidden="false" customHeight="false" outlineLevel="0" collapsed="false">
      <c r="A3895" s="3" t="n">
        <v>36349</v>
      </c>
      <c r="B3895" s="3" t="s">
        <v>1640</v>
      </c>
      <c r="C3895" s="3" t="s">
        <v>20685</v>
      </c>
      <c r="D3895" s="2" t="s">
        <v>16943</v>
      </c>
      <c r="E3895" s="323" t="s">
        <v>3674</v>
      </c>
    </row>
    <row r="3896" customFormat="false" ht="12.8" hidden="false" customHeight="false" outlineLevel="0" collapsed="false">
      <c r="A3896" s="3" t="n">
        <v>38987</v>
      </c>
      <c r="B3896" s="3" t="s">
        <v>1640</v>
      </c>
      <c r="C3896" s="3" t="s">
        <v>20686</v>
      </c>
      <c r="D3896" s="2" t="s">
        <v>16943</v>
      </c>
      <c r="E3896" s="323" t="s">
        <v>20687</v>
      </c>
    </row>
    <row r="3897" customFormat="false" ht="12.8" hidden="false" customHeight="false" outlineLevel="0" collapsed="false">
      <c r="A3897" s="3" t="n">
        <v>38988</v>
      </c>
      <c r="B3897" s="3" t="s">
        <v>1640</v>
      </c>
      <c r="C3897" s="3" t="s">
        <v>20688</v>
      </c>
      <c r="D3897" s="2" t="s">
        <v>16943</v>
      </c>
      <c r="E3897" s="323" t="s">
        <v>20689</v>
      </c>
    </row>
    <row r="3898" customFormat="false" ht="12.8" hidden="false" customHeight="false" outlineLevel="0" collapsed="false">
      <c r="A3898" s="3" t="n">
        <v>38989</v>
      </c>
      <c r="B3898" s="3" t="s">
        <v>1640</v>
      </c>
      <c r="C3898" s="3" t="s">
        <v>20690</v>
      </c>
      <c r="D3898" s="2" t="s">
        <v>16943</v>
      </c>
      <c r="E3898" s="323" t="s">
        <v>20691</v>
      </c>
    </row>
    <row r="3899" customFormat="false" ht="12.8" hidden="false" customHeight="false" outlineLevel="0" collapsed="false">
      <c r="A3899" s="3" t="n">
        <v>38990</v>
      </c>
      <c r="B3899" s="3" t="s">
        <v>1640</v>
      </c>
      <c r="C3899" s="3" t="s">
        <v>20692</v>
      </c>
      <c r="D3899" s="2" t="s">
        <v>16943</v>
      </c>
      <c r="E3899" s="323" t="s">
        <v>20693</v>
      </c>
    </row>
    <row r="3900" customFormat="false" ht="12.8" hidden="false" customHeight="false" outlineLevel="0" collapsed="false">
      <c r="A3900" s="3" t="n">
        <v>38991</v>
      </c>
      <c r="B3900" s="3" t="s">
        <v>1640</v>
      </c>
      <c r="C3900" s="3" t="s">
        <v>20694</v>
      </c>
      <c r="D3900" s="2" t="s">
        <v>16943</v>
      </c>
      <c r="E3900" s="323" t="s">
        <v>20695</v>
      </c>
    </row>
    <row r="3901" customFormat="false" ht="12.8" hidden="false" customHeight="false" outlineLevel="0" collapsed="false">
      <c r="A3901" s="3" t="n">
        <v>38433</v>
      </c>
      <c r="B3901" s="3" t="s">
        <v>1640</v>
      </c>
      <c r="C3901" s="3" t="s">
        <v>20696</v>
      </c>
      <c r="D3901" s="2" t="s">
        <v>16943</v>
      </c>
      <c r="E3901" s="323" t="s">
        <v>18577</v>
      </c>
    </row>
    <row r="3902" customFormat="false" ht="12.8" hidden="false" customHeight="false" outlineLevel="0" collapsed="false">
      <c r="A3902" s="3" t="n">
        <v>38440</v>
      </c>
      <c r="B3902" s="3" t="s">
        <v>1640</v>
      </c>
      <c r="C3902" s="3" t="s">
        <v>20697</v>
      </c>
      <c r="D3902" s="2" t="s">
        <v>16943</v>
      </c>
      <c r="E3902" s="323" t="s">
        <v>20698</v>
      </c>
    </row>
    <row r="3903" customFormat="false" ht="12.8" hidden="false" customHeight="false" outlineLevel="0" collapsed="false">
      <c r="A3903" s="3" t="n">
        <v>36359</v>
      </c>
      <c r="B3903" s="3" t="s">
        <v>1640</v>
      </c>
      <c r="C3903" s="3" t="s">
        <v>20699</v>
      </c>
      <c r="D3903" s="2" t="s">
        <v>16943</v>
      </c>
      <c r="E3903" s="323" t="s">
        <v>3373</v>
      </c>
    </row>
    <row r="3904" customFormat="false" ht="12.8" hidden="false" customHeight="false" outlineLevel="0" collapsed="false">
      <c r="A3904" s="3" t="n">
        <v>36360</v>
      </c>
      <c r="B3904" s="3" t="s">
        <v>1640</v>
      </c>
      <c r="C3904" s="3" t="s">
        <v>20700</v>
      </c>
      <c r="D3904" s="2" t="s">
        <v>16943</v>
      </c>
      <c r="E3904" s="323" t="s">
        <v>14641</v>
      </c>
    </row>
    <row r="3905" customFormat="false" ht="12.8" hidden="false" customHeight="false" outlineLevel="0" collapsed="false">
      <c r="A3905" s="3" t="n">
        <v>38434</v>
      </c>
      <c r="B3905" s="3" t="s">
        <v>1640</v>
      </c>
      <c r="C3905" s="3" t="s">
        <v>20701</v>
      </c>
      <c r="D3905" s="2" t="s">
        <v>16943</v>
      </c>
      <c r="E3905" s="323" t="s">
        <v>14693</v>
      </c>
    </row>
    <row r="3906" customFormat="false" ht="12.8" hidden="false" customHeight="false" outlineLevel="0" collapsed="false">
      <c r="A3906" s="3" t="n">
        <v>38435</v>
      </c>
      <c r="B3906" s="3" t="s">
        <v>1640</v>
      </c>
      <c r="C3906" s="3" t="s">
        <v>20702</v>
      </c>
      <c r="D3906" s="2" t="s">
        <v>16943</v>
      </c>
      <c r="E3906" s="323" t="s">
        <v>5383</v>
      </c>
    </row>
    <row r="3907" customFormat="false" ht="12.8" hidden="false" customHeight="false" outlineLevel="0" collapsed="false">
      <c r="A3907" s="3" t="n">
        <v>38436</v>
      </c>
      <c r="B3907" s="3" t="s">
        <v>1640</v>
      </c>
      <c r="C3907" s="3" t="s">
        <v>20703</v>
      </c>
      <c r="D3907" s="2" t="s">
        <v>16943</v>
      </c>
      <c r="E3907" s="323" t="s">
        <v>11164</v>
      </c>
    </row>
    <row r="3908" customFormat="false" ht="12.8" hidden="false" customHeight="false" outlineLevel="0" collapsed="false">
      <c r="A3908" s="3" t="n">
        <v>38437</v>
      </c>
      <c r="B3908" s="3" t="s">
        <v>1640</v>
      </c>
      <c r="C3908" s="3" t="s">
        <v>20704</v>
      </c>
      <c r="D3908" s="2" t="s">
        <v>16943</v>
      </c>
      <c r="E3908" s="323" t="s">
        <v>9387</v>
      </c>
    </row>
    <row r="3909" customFormat="false" ht="12.8" hidden="false" customHeight="false" outlineLevel="0" collapsed="false">
      <c r="A3909" s="3" t="n">
        <v>38438</v>
      </c>
      <c r="B3909" s="3" t="s">
        <v>1640</v>
      </c>
      <c r="C3909" s="3" t="s">
        <v>20705</v>
      </c>
      <c r="D3909" s="2" t="s">
        <v>16943</v>
      </c>
      <c r="E3909" s="323" t="s">
        <v>20706</v>
      </c>
    </row>
    <row r="3910" customFormat="false" ht="12.8" hidden="false" customHeight="false" outlineLevel="0" collapsed="false">
      <c r="A3910" s="3" t="n">
        <v>38439</v>
      </c>
      <c r="B3910" s="3" t="s">
        <v>1640</v>
      </c>
      <c r="C3910" s="3" t="s">
        <v>20707</v>
      </c>
      <c r="D3910" s="2" t="s">
        <v>16943</v>
      </c>
      <c r="E3910" s="323" t="s">
        <v>2276</v>
      </c>
    </row>
    <row r="3911" customFormat="false" ht="12.8" hidden="false" customHeight="false" outlineLevel="0" collapsed="false">
      <c r="A3911" s="3" t="n">
        <v>10836</v>
      </c>
      <c r="B3911" s="3" t="s">
        <v>1640</v>
      </c>
      <c r="C3911" s="3" t="s">
        <v>20708</v>
      </c>
      <c r="D3911" s="2" t="s">
        <v>16943</v>
      </c>
      <c r="E3911" s="323" t="s">
        <v>20709</v>
      </c>
    </row>
    <row r="3912" customFormat="false" ht="12.8" hidden="false" customHeight="false" outlineLevel="0" collapsed="false">
      <c r="A3912" s="3" t="n">
        <v>10835</v>
      </c>
      <c r="B3912" s="3" t="s">
        <v>1640</v>
      </c>
      <c r="C3912" s="3" t="s">
        <v>20710</v>
      </c>
      <c r="D3912" s="2" t="s">
        <v>16943</v>
      </c>
      <c r="E3912" s="323" t="s">
        <v>20711</v>
      </c>
    </row>
    <row r="3913" customFormat="false" ht="12.8" hidden="false" customHeight="false" outlineLevel="0" collapsed="false">
      <c r="A3913" s="3" t="n">
        <v>3475</v>
      </c>
      <c r="B3913" s="3" t="s">
        <v>1640</v>
      </c>
      <c r="C3913" s="3" t="s">
        <v>20712</v>
      </c>
      <c r="D3913" s="2" t="s">
        <v>16943</v>
      </c>
      <c r="E3913" s="323" t="s">
        <v>3686</v>
      </c>
    </row>
    <row r="3914" customFormat="false" ht="12.8" hidden="false" customHeight="false" outlineLevel="0" collapsed="false">
      <c r="A3914" s="3" t="n">
        <v>3485</v>
      </c>
      <c r="B3914" s="3" t="s">
        <v>1640</v>
      </c>
      <c r="C3914" s="3" t="s">
        <v>20713</v>
      </c>
      <c r="D3914" s="2" t="s">
        <v>16943</v>
      </c>
      <c r="E3914" s="323" t="s">
        <v>6701</v>
      </c>
    </row>
    <row r="3915" customFormat="false" ht="12.8" hidden="false" customHeight="false" outlineLevel="0" collapsed="false">
      <c r="A3915" s="3" t="n">
        <v>3534</v>
      </c>
      <c r="B3915" s="3" t="s">
        <v>1640</v>
      </c>
      <c r="C3915" s="3" t="s">
        <v>20714</v>
      </c>
      <c r="D3915" s="2" t="s">
        <v>16943</v>
      </c>
      <c r="E3915" s="323" t="s">
        <v>3806</v>
      </c>
    </row>
    <row r="3916" customFormat="false" ht="12.8" hidden="false" customHeight="false" outlineLevel="0" collapsed="false">
      <c r="A3916" s="3" t="n">
        <v>3543</v>
      </c>
      <c r="B3916" s="3" t="s">
        <v>1640</v>
      </c>
      <c r="C3916" s="3" t="s">
        <v>20715</v>
      </c>
      <c r="D3916" s="2" t="s">
        <v>16943</v>
      </c>
      <c r="E3916" s="323" t="s">
        <v>18099</v>
      </c>
    </row>
    <row r="3917" customFormat="false" ht="12.8" hidden="false" customHeight="false" outlineLevel="0" collapsed="false">
      <c r="A3917" s="3" t="n">
        <v>3482</v>
      </c>
      <c r="B3917" s="3" t="s">
        <v>1640</v>
      </c>
      <c r="C3917" s="3" t="s">
        <v>20716</v>
      </c>
      <c r="D3917" s="2" t="s">
        <v>16943</v>
      </c>
      <c r="E3917" s="323" t="s">
        <v>3873</v>
      </c>
    </row>
    <row r="3918" customFormat="false" ht="12.8" hidden="false" customHeight="false" outlineLevel="0" collapsed="false">
      <c r="A3918" s="3" t="n">
        <v>3505</v>
      </c>
      <c r="B3918" s="3" t="s">
        <v>1640</v>
      </c>
      <c r="C3918" s="3" t="s">
        <v>20717</v>
      </c>
      <c r="D3918" s="2" t="s">
        <v>16943</v>
      </c>
      <c r="E3918" s="323" t="s">
        <v>4295</v>
      </c>
    </row>
    <row r="3919" customFormat="false" ht="12.8" hidden="false" customHeight="false" outlineLevel="0" collapsed="false">
      <c r="A3919" s="3" t="n">
        <v>3521</v>
      </c>
      <c r="B3919" s="3" t="s">
        <v>1640</v>
      </c>
      <c r="C3919" s="3" t="s">
        <v>20718</v>
      </c>
      <c r="D3919" s="2" t="s">
        <v>16943</v>
      </c>
      <c r="E3919" s="323" t="s">
        <v>14335</v>
      </c>
    </row>
    <row r="3920" customFormat="false" ht="12.8" hidden="false" customHeight="false" outlineLevel="0" collapsed="false">
      <c r="A3920" s="3" t="n">
        <v>3531</v>
      </c>
      <c r="B3920" s="3" t="s">
        <v>1640</v>
      </c>
      <c r="C3920" s="3" t="s">
        <v>20719</v>
      </c>
      <c r="D3920" s="2" t="s">
        <v>16943</v>
      </c>
      <c r="E3920" s="323" t="s">
        <v>19588</v>
      </c>
    </row>
    <row r="3921" customFormat="false" ht="12.8" hidden="false" customHeight="false" outlineLevel="0" collapsed="false">
      <c r="A3921" s="3" t="n">
        <v>3522</v>
      </c>
      <c r="B3921" s="3" t="s">
        <v>1640</v>
      </c>
      <c r="C3921" s="3" t="s">
        <v>20720</v>
      </c>
      <c r="D3921" s="2" t="s">
        <v>16943</v>
      </c>
      <c r="E3921" s="323" t="s">
        <v>2040</v>
      </c>
    </row>
    <row r="3922" customFormat="false" ht="12.8" hidden="false" customHeight="false" outlineLevel="0" collapsed="false">
      <c r="A3922" s="3" t="n">
        <v>3527</v>
      </c>
      <c r="B3922" s="3" t="s">
        <v>1640</v>
      </c>
      <c r="C3922" s="3" t="s">
        <v>20721</v>
      </c>
      <c r="D3922" s="2" t="s">
        <v>16943</v>
      </c>
      <c r="E3922" s="323" t="s">
        <v>20722</v>
      </c>
    </row>
    <row r="3923" customFormat="false" ht="12.8" hidden="false" customHeight="false" outlineLevel="0" collapsed="false">
      <c r="A3923" s="3" t="n">
        <v>3516</v>
      </c>
      <c r="B3923" s="3" t="s">
        <v>1640</v>
      </c>
      <c r="C3923" s="3" t="s">
        <v>20723</v>
      </c>
      <c r="D3923" s="2" t="s">
        <v>16943</v>
      </c>
      <c r="E3923" s="323" t="s">
        <v>17764</v>
      </c>
    </row>
    <row r="3924" customFormat="false" ht="12.8" hidden="false" customHeight="false" outlineLevel="0" collapsed="false">
      <c r="A3924" s="3" t="n">
        <v>3517</v>
      </c>
      <c r="B3924" s="3" t="s">
        <v>1640</v>
      </c>
      <c r="C3924" s="3" t="s">
        <v>20724</v>
      </c>
      <c r="D3924" s="2" t="s">
        <v>16943</v>
      </c>
      <c r="E3924" s="323" t="s">
        <v>3983</v>
      </c>
    </row>
    <row r="3925" customFormat="false" ht="12.8" hidden="false" customHeight="false" outlineLevel="0" collapsed="false">
      <c r="A3925" s="3" t="n">
        <v>3515</v>
      </c>
      <c r="B3925" s="3" t="s">
        <v>1640</v>
      </c>
      <c r="C3925" s="3" t="s">
        <v>20725</v>
      </c>
      <c r="D3925" s="2" t="s">
        <v>16943</v>
      </c>
      <c r="E3925" s="323" t="s">
        <v>4265</v>
      </c>
    </row>
    <row r="3926" customFormat="false" ht="12.8" hidden="false" customHeight="false" outlineLevel="0" collapsed="false">
      <c r="A3926" s="3" t="n">
        <v>20147</v>
      </c>
      <c r="B3926" s="3" t="s">
        <v>1640</v>
      </c>
      <c r="C3926" s="3" t="s">
        <v>20726</v>
      </c>
      <c r="D3926" s="2" t="s">
        <v>16943</v>
      </c>
      <c r="E3926" s="323" t="s">
        <v>3449</v>
      </c>
    </row>
    <row r="3927" customFormat="false" ht="12.8" hidden="false" customHeight="false" outlineLevel="0" collapsed="false">
      <c r="A3927" s="3" t="n">
        <v>3524</v>
      </c>
      <c r="B3927" s="3" t="s">
        <v>1640</v>
      </c>
      <c r="C3927" s="3" t="s">
        <v>20727</v>
      </c>
      <c r="D3927" s="2" t="s">
        <v>16943</v>
      </c>
      <c r="E3927" s="323" t="s">
        <v>10359</v>
      </c>
    </row>
    <row r="3928" customFormat="false" ht="12.8" hidden="false" customHeight="false" outlineLevel="0" collapsed="false">
      <c r="A3928" s="3" t="n">
        <v>3532</v>
      </c>
      <c r="B3928" s="3" t="s">
        <v>1640</v>
      </c>
      <c r="C3928" s="3" t="s">
        <v>20728</v>
      </c>
      <c r="D3928" s="2" t="s">
        <v>16943</v>
      </c>
      <c r="E3928" s="323" t="s">
        <v>9163</v>
      </c>
    </row>
    <row r="3929" customFormat="false" ht="12.8" hidden="false" customHeight="false" outlineLevel="0" collapsed="false">
      <c r="A3929" s="3" t="n">
        <v>3528</v>
      </c>
      <c r="B3929" s="3" t="s">
        <v>1640</v>
      </c>
      <c r="C3929" s="3" t="s">
        <v>20729</v>
      </c>
      <c r="D3929" s="2" t="s">
        <v>16943</v>
      </c>
      <c r="E3929" s="323" t="s">
        <v>7321</v>
      </c>
    </row>
    <row r="3930" customFormat="false" ht="12.8" hidden="false" customHeight="false" outlineLevel="0" collapsed="false">
      <c r="A3930" s="3" t="n">
        <v>37952</v>
      </c>
      <c r="B3930" s="3" t="s">
        <v>1640</v>
      </c>
      <c r="C3930" s="3" t="s">
        <v>20730</v>
      </c>
      <c r="D3930" s="2" t="s">
        <v>16943</v>
      </c>
      <c r="E3930" s="323" t="s">
        <v>20731</v>
      </c>
    </row>
    <row r="3931" customFormat="false" ht="12.8" hidden="false" customHeight="false" outlineLevel="0" collapsed="false">
      <c r="A3931" s="3" t="n">
        <v>37951</v>
      </c>
      <c r="B3931" s="3" t="s">
        <v>1640</v>
      </c>
      <c r="C3931" s="3" t="s">
        <v>20732</v>
      </c>
      <c r="D3931" s="2" t="s">
        <v>16943</v>
      </c>
      <c r="E3931" s="323" t="s">
        <v>4055</v>
      </c>
    </row>
    <row r="3932" customFormat="false" ht="12.8" hidden="false" customHeight="false" outlineLevel="0" collapsed="false">
      <c r="A3932" s="3" t="n">
        <v>3518</v>
      </c>
      <c r="B3932" s="3" t="s">
        <v>1640</v>
      </c>
      <c r="C3932" s="3" t="s">
        <v>20733</v>
      </c>
      <c r="D3932" s="2" t="s">
        <v>16943</v>
      </c>
      <c r="E3932" s="323" t="s">
        <v>3290</v>
      </c>
    </row>
    <row r="3933" customFormat="false" ht="12.8" hidden="false" customHeight="false" outlineLevel="0" collapsed="false">
      <c r="A3933" s="3" t="n">
        <v>3519</v>
      </c>
      <c r="B3933" s="3" t="s">
        <v>1640</v>
      </c>
      <c r="C3933" s="3" t="s">
        <v>20734</v>
      </c>
      <c r="D3933" s="2" t="s">
        <v>16943</v>
      </c>
      <c r="E3933" s="323" t="s">
        <v>7295</v>
      </c>
    </row>
    <row r="3934" customFormat="false" ht="12.8" hidden="false" customHeight="false" outlineLevel="0" collapsed="false">
      <c r="A3934" s="3" t="n">
        <v>3520</v>
      </c>
      <c r="B3934" s="3" t="s">
        <v>1640</v>
      </c>
      <c r="C3934" s="3" t="s">
        <v>20735</v>
      </c>
      <c r="D3934" s="2" t="s">
        <v>16943</v>
      </c>
      <c r="E3934" s="323" t="s">
        <v>4169</v>
      </c>
    </row>
    <row r="3935" customFormat="false" ht="12.8" hidden="false" customHeight="false" outlineLevel="0" collapsed="false">
      <c r="A3935" s="3" t="n">
        <v>37950</v>
      </c>
      <c r="B3935" s="3" t="s">
        <v>1640</v>
      </c>
      <c r="C3935" s="3" t="s">
        <v>20736</v>
      </c>
      <c r="D3935" s="2" t="s">
        <v>16943</v>
      </c>
      <c r="E3935" s="323" t="s">
        <v>3099</v>
      </c>
    </row>
    <row r="3936" customFormat="false" ht="12.8" hidden="false" customHeight="false" outlineLevel="0" collapsed="false">
      <c r="A3936" s="3" t="n">
        <v>37949</v>
      </c>
      <c r="B3936" s="3" t="s">
        <v>1640</v>
      </c>
      <c r="C3936" s="3" t="s">
        <v>20737</v>
      </c>
      <c r="D3936" s="2" t="s">
        <v>16943</v>
      </c>
      <c r="E3936" s="323" t="s">
        <v>2040</v>
      </c>
    </row>
    <row r="3937" customFormat="false" ht="12.8" hidden="false" customHeight="false" outlineLevel="0" collapsed="false">
      <c r="A3937" s="3" t="n">
        <v>3526</v>
      </c>
      <c r="B3937" s="3" t="s">
        <v>1640</v>
      </c>
      <c r="C3937" s="3" t="s">
        <v>20738</v>
      </c>
      <c r="D3937" s="2" t="s">
        <v>16943</v>
      </c>
      <c r="E3937" s="323" t="s">
        <v>11348</v>
      </c>
    </row>
    <row r="3938" customFormat="false" ht="12.8" hidden="false" customHeight="false" outlineLevel="0" collapsed="false">
      <c r="A3938" s="3" t="n">
        <v>3509</v>
      </c>
      <c r="B3938" s="3" t="s">
        <v>1640</v>
      </c>
      <c r="C3938" s="3" t="s">
        <v>20739</v>
      </c>
      <c r="D3938" s="2" t="s">
        <v>16943</v>
      </c>
      <c r="E3938" s="323" t="s">
        <v>20740</v>
      </c>
    </row>
    <row r="3939" customFormat="false" ht="12.8" hidden="false" customHeight="false" outlineLevel="0" collapsed="false">
      <c r="A3939" s="3" t="n">
        <v>3530</v>
      </c>
      <c r="B3939" s="3" t="s">
        <v>1640</v>
      </c>
      <c r="C3939" s="3" t="s">
        <v>20741</v>
      </c>
      <c r="D3939" s="2" t="s">
        <v>16943</v>
      </c>
      <c r="E3939" s="323" t="s">
        <v>20742</v>
      </c>
    </row>
    <row r="3940" customFormat="false" ht="12.8" hidden="false" customHeight="false" outlineLevel="0" collapsed="false">
      <c r="A3940" s="3" t="n">
        <v>3542</v>
      </c>
      <c r="B3940" s="3" t="s">
        <v>1640</v>
      </c>
      <c r="C3940" s="3" t="s">
        <v>20743</v>
      </c>
      <c r="D3940" s="2" t="s">
        <v>16943</v>
      </c>
      <c r="E3940" s="323" t="s">
        <v>17517</v>
      </c>
    </row>
    <row r="3941" customFormat="false" ht="12.8" hidden="false" customHeight="false" outlineLevel="0" collapsed="false">
      <c r="A3941" s="3" t="n">
        <v>3529</v>
      </c>
      <c r="B3941" s="3" t="s">
        <v>1640</v>
      </c>
      <c r="C3941" s="3" t="s">
        <v>20744</v>
      </c>
      <c r="D3941" s="2" t="s">
        <v>16943</v>
      </c>
      <c r="E3941" s="323" t="s">
        <v>14588</v>
      </c>
    </row>
    <row r="3942" customFormat="false" ht="12.8" hidden="false" customHeight="false" outlineLevel="0" collapsed="false">
      <c r="A3942" s="3" t="n">
        <v>3536</v>
      </c>
      <c r="B3942" s="3" t="s">
        <v>1640</v>
      </c>
      <c r="C3942" s="3" t="s">
        <v>20745</v>
      </c>
      <c r="D3942" s="2" t="s">
        <v>16943</v>
      </c>
      <c r="E3942" s="323" t="s">
        <v>2040</v>
      </c>
    </row>
    <row r="3943" customFormat="false" ht="12.8" hidden="false" customHeight="false" outlineLevel="0" collapsed="false">
      <c r="A3943" s="3" t="n">
        <v>3535</v>
      </c>
      <c r="B3943" s="3" t="s">
        <v>1640</v>
      </c>
      <c r="C3943" s="3" t="s">
        <v>20746</v>
      </c>
      <c r="D3943" s="2" t="s">
        <v>16943</v>
      </c>
      <c r="E3943" s="323" t="s">
        <v>8429</v>
      </c>
    </row>
    <row r="3944" customFormat="false" ht="12.8" hidden="false" customHeight="false" outlineLevel="0" collapsed="false">
      <c r="A3944" s="3" t="n">
        <v>3540</v>
      </c>
      <c r="B3944" s="3" t="s">
        <v>1640</v>
      </c>
      <c r="C3944" s="3" t="s">
        <v>20747</v>
      </c>
      <c r="D3944" s="2" t="s">
        <v>16943</v>
      </c>
      <c r="E3944" s="323" t="s">
        <v>20748</v>
      </c>
    </row>
    <row r="3945" customFormat="false" ht="12.8" hidden="false" customHeight="false" outlineLevel="0" collapsed="false">
      <c r="A3945" s="3" t="n">
        <v>3539</v>
      </c>
      <c r="B3945" s="3" t="s">
        <v>1640</v>
      </c>
      <c r="C3945" s="3" t="s">
        <v>20749</v>
      </c>
      <c r="D3945" s="2" t="s">
        <v>16943</v>
      </c>
      <c r="E3945" s="323" t="s">
        <v>20750</v>
      </c>
    </row>
    <row r="3946" customFormat="false" ht="12.8" hidden="false" customHeight="false" outlineLevel="0" collapsed="false">
      <c r="A3946" s="3" t="n">
        <v>3513</v>
      </c>
      <c r="B3946" s="3" t="s">
        <v>1640</v>
      </c>
      <c r="C3946" s="3" t="s">
        <v>20751</v>
      </c>
      <c r="D3946" s="2" t="s">
        <v>16943</v>
      </c>
      <c r="E3946" s="323" t="s">
        <v>20752</v>
      </c>
    </row>
    <row r="3947" customFormat="false" ht="12.8" hidden="false" customHeight="false" outlineLevel="0" collapsed="false">
      <c r="A3947" s="3" t="n">
        <v>3510</v>
      </c>
      <c r="B3947" s="3" t="s">
        <v>1640</v>
      </c>
      <c r="C3947" s="3" t="s">
        <v>20753</v>
      </c>
      <c r="D3947" s="2" t="s">
        <v>16943</v>
      </c>
      <c r="E3947" s="323" t="s">
        <v>7043</v>
      </c>
    </row>
    <row r="3948" customFormat="false" ht="12.8" hidden="false" customHeight="false" outlineLevel="0" collapsed="false">
      <c r="A3948" s="3" t="n">
        <v>38913</v>
      </c>
      <c r="B3948" s="3" t="s">
        <v>1640</v>
      </c>
      <c r="C3948" s="3" t="s">
        <v>20754</v>
      </c>
      <c r="D3948" s="2" t="s">
        <v>16943</v>
      </c>
      <c r="E3948" s="323" t="s">
        <v>14374</v>
      </c>
    </row>
    <row r="3949" customFormat="false" ht="12.8" hidden="false" customHeight="false" outlineLevel="0" collapsed="false">
      <c r="A3949" s="3" t="n">
        <v>38914</v>
      </c>
      <c r="B3949" s="3" t="s">
        <v>1640</v>
      </c>
      <c r="C3949" s="3" t="s">
        <v>20755</v>
      </c>
      <c r="D3949" s="2" t="s">
        <v>16943</v>
      </c>
      <c r="E3949" s="323" t="s">
        <v>6634</v>
      </c>
    </row>
    <row r="3950" customFormat="false" ht="12.8" hidden="false" customHeight="false" outlineLevel="0" collapsed="false">
      <c r="A3950" s="3" t="n">
        <v>38915</v>
      </c>
      <c r="B3950" s="3" t="s">
        <v>1640</v>
      </c>
      <c r="C3950" s="3" t="s">
        <v>20756</v>
      </c>
      <c r="D3950" s="2" t="s">
        <v>16943</v>
      </c>
      <c r="E3950" s="323" t="s">
        <v>9163</v>
      </c>
    </row>
    <row r="3951" customFormat="false" ht="12.8" hidden="false" customHeight="false" outlineLevel="0" collapsed="false">
      <c r="A3951" s="3" t="n">
        <v>38916</v>
      </c>
      <c r="B3951" s="3" t="s">
        <v>1640</v>
      </c>
      <c r="C3951" s="3" t="s">
        <v>20757</v>
      </c>
      <c r="D3951" s="2" t="s">
        <v>16943</v>
      </c>
      <c r="E3951" s="323" t="s">
        <v>20758</v>
      </c>
    </row>
    <row r="3952" customFormat="false" ht="12.8" hidden="false" customHeight="false" outlineLevel="0" collapsed="false">
      <c r="A3952" s="3" t="n">
        <v>39300</v>
      </c>
      <c r="B3952" s="3" t="s">
        <v>1640</v>
      </c>
      <c r="C3952" s="3" t="s">
        <v>20759</v>
      </c>
      <c r="D3952" s="2" t="s">
        <v>16943</v>
      </c>
      <c r="E3952" s="323" t="s">
        <v>20361</v>
      </c>
    </row>
    <row r="3953" customFormat="false" ht="12.8" hidden="false" customHeight="false" outlineLevel="0" collapsed="false">
      <c r="A3953" s="3" t="n">
        <v>39301</v>
      </c>
      <c r="B3953" s="3" t="s">
        <v>1640</v>
      </c>
      <c r="C3953" s="3" t="s">
        <v>20760</v>
      </c>
      <c r="D3953" s="2" t="s">
        <v>16943</v>
      </c>
      <c r="E3953" s="323" t="s">
        <v>3642</v>
      </c>
    </row>
    <row r="3954" customFormat="false" ht="12.8" hidden="false" customHeight="false" outlineLevel="0" collapsed="false">
      <c r="A3954" s="3" t="n">
        <v>39302</v>
      </c>
      <c r="B3954" s="3" t="s">
        <v>1640</v>
      </c>
      <c r="C3954" s="3" t="s">
        <v>20761</v>
      </c>
      <c r="D3954" s="2" t="s">
        <v>16943</v>
      </c>
      <c r="E3954" s="323" t="s">
        <v>20762</v>
      </c>
    </row>
    <row r="3955" customFormat="false" ht="12.8" hidden="false" customHeight="false" outlineLevel="0" collapsed="false">
      <c r="A3955" s="3" t="n">
        <v>38941</v>
      </c>
      <c r="B3955" s="3" t="s">
        <v>1640</v>
      </c>
      <c r="C3955" s="3" t="s">
        <v>20763</v>
      </c>
      <c r="D3955" s="2" t="s">
        <v>16943</v>
      </c>
      <c r="E3955" s="323" t="s">
        <v>20764</v>
      </c>
    </row>
    <row r="3956" customFormat="false" ht="12.8" hidden="false" customHeight="false" outlineLevel="0" collapsed="false">
      <c r="A3956" s="3" t="n">
        <v>38923</v>
      </c>
      <c r="B3956" s="3" t="s">
        <v>1640</v>
      </c>
      <c r="C3956" s="3" t="s">
        <v>20765</v>
      </c>
      <c r="D3956" s="2" t="s">
        <v>16943</v>
      </c>
      <c r="E3956" s="323" t="s">
        <v>17076</v>
      </c>
    </row>
    <row r="3957" customFormat="false" ht="12.8" hidden="false" customHeight="false" outlineLevel="0" collapsed="false">
      <c r="A3957" s="3" t="n">
        <v>38925</v>
      </c>
      <c r="B3957" s="3" t="s">
        <v>1640</v>
      </c>
      <c r="C3957" s="3" t="s">
        <v>20766</v>
      </c>
      <c r="D3957" s="2" t="s">
        <v>16943</v>
      </c>
      <c r="E3957" s="323" t="s">
        <v>8949</v>
      </c>
    </row>
    <row r="3958" customFormat="false" ht="12.8" hidden="false" customHeight="false" outlineLevel="0" collapsed="false">
      <c r="A3958" s="3" t="n">
        <v>38926</v>
      </c>
      <c r="B3958" s="3" t="s">
        <v>1640</v>
      </c>
      <c r="C3958" s="3" t="s">
        <v>20767</v>
      </c>
      <c r="D3958" s="2" t="s">
        <v>16943</v>
      </c>
      <c r="E3958" s="323" t="s">
        <v>7446</v>
      </c>
    </row>
    <row r="3959" customFormat="false" ht="12.8" hidden="false" customHeight="false" outlineLevel="0" collapsed="false">
      <c r="A3959" s="3" t="n">
        <v>38927</v>
      </c>
      <c r="B3959" s="3" t="s">
        <v>1640</v>
      </c>
      <c r="C3959" s="3" t="s">
        <v>20768</v>
      </c>
      <c r="D3959" s="2" t="s">
        <v>16943</v>
      </c>
      <c r="E3959" s="323" t="s">
        <v>4880</v>
      </c>
    </row>
    <row r="3960" customFormat="false" ht="12.8" hidden="false" customHeight="false" outlineLevel="0" collapsed="false">
      <c r="A3960" s="3" t="n">
        <v>39304</v>
      </c>
      <c r="B3960" s="3" t="s">
        <v>1640</v>
      </c>
      <c r="C3960" s="3" t="s">
        <v>20769</v>
      </c>
      <c r="D3960" s="2" t="s">
        <v>16943</v>
      </c>
      <c r="E3960" s="323" t="s">
        <v>3720</v>
      </c>
    </row>
    <row r="3961" customFormat="false" ht="12.8" hidden="false" customHeight="false" outlineLevel="0" collapsed="false">
      <c r="A3961" s="3" t="n">
        <v>39305</v>
      </c>
      <c r="B3961" s="3" t="s">
        <v>1640</v>
      </c>
      <c r="C3961" s="3" t="s">
        <v>20770</v>
      </c>
      <c r="D3961" s="2" t="s">
        <v>16943</v>
      </c>
      <c r="E3961" s="323" t="s">
        <v>2784</v>
      </c>
    </row>
    <row r="3962" customFormat="false" ht="12.8" hidden="false" customHeight="false" outlineLevel="0" collapsed="false">
      <c r="A3962" s="3" t="n">
        <v>39306</v>
      </c>
      <c r="B3962" s="3" t="s">
        <v>1640</v>
      </c>
      <c r="C3962" s="3" t="s">
        <v>20771</v>
      </c>
      <c r="D3962" s="2" t="s">
        <v>16943</v>
      </c>
      <c r="E3962" s="323" t="s">
        <v>3185</v>
      </c>
    </row>
    <row r="3963" customFormat="false" ht="12.8" hidden="false" customHeight="false" outlineLevel="0" collapsed="false">
      <c r="A3963" s="3" t="n">
        <v>38928</v>
      </c>
      <c r="B3963" s="3" t="s">
        <v>1640</v>
      </c>
      <c r="C3963" s="3" t="s">
        <v>20772</v>
      </c>
      <c r="D3963" s="2" t="s">
        <v>16943</v>
      </c>
      <c r="E3963" s="323" t="s">
        <v>20773</v>
      </c>
    </row>
    <row r="3964" customFormat="false" ht="12.8" hidden="false" customHeight="false" outlineLevel="0" collapsed="false">
      <c r="A3964" s="3" t="n">
        <v>38917</v>
      </c>
      <c r="B3964" s="3" t="s">
        <v>1640</v>
      </c>
      <c r="C3964" s="3" t="s">
        <v>20774</v>
      </c>
      <c r="D3964" s="2" t="s">
        <v>16943</v>
      </c>
      <c r="E3964" s="323" t="s">
        <v>12508</v>
      </c>
    </row>
    <row r="3965" customFormat="false" ht="12.8" hidden="false" customHeight="false" outlineLevel="0" collapsed="false">
      <c r="A3965" s="3" t="n">
        <v>38919</v>
      </c>
      <c r="B3965" s="3" t="s">
        <v>1640</v>
      </c>
      <c r="C3965" s="3" t="s">
        <v>20775</v>
      </c>
      <c r="D3965" s="2" t="s">
        <v>16943</v>
      </c>
      <c r="E3965" s="323" t="s">
        <v>4622</v>
      </c>
    </row>
    <row r="3966" customFormat="false" ht="12.8" hidden="false" customHeight="false" outlineLevel="0" collapsed="false">
      <c r="A3966" s="3" t="n">
        <v>38922</v>
      </c>
      <c r="B3966" s="3" t="s">
        <v>1640</v>
      </c>
      <c r="C3966" s="3" t="s">
        <v>20776</v>
      </c>
      <c r="D3966" s="2" t="s">
        <v>16943</v>
      </c>
      <c r="E3966" s="323" t="s">
        <v>13534</v>
      </c>
    </row>
    <row r="3967" customFormat="false" ht="12.8" hidden="false" customHeight="false" outlineLevel="0" collapsed="false">
      <c r="A3967" s="3" t="n">
        <v>20151</v>
      </c>
      <c r="B3967" s="3" t="s">
        <v>1640</v>
      </c>
      <c r="C3967" s="3" t="s">
        <v>20777</v>
      </c>
      <c r="D3967" s="2" t="s">
        <v>16943</v>
      </c>
      <c r="E3967" s="323" t="s">
        <v>14005</v>
      </c>
    </row>
    <row r="3968" customFormat="false" ht="12.8" hidden="false" customHeight="false" outlineLevel="0" collapsed="false">
      <c r="A3968" s="3" t="n">
        <v>20152</v>
      </c>
      <c r="B3968" s="3" t="s">
        <v>1640</v>
      </c>
      <c r="C3968" s="3" t="s">
        <v>20778</v>
      </c>
      <c r="D3968" s="2" t="s">
        <v>16943</v>
      </c>
      <c r="E3968" s="323" t="s">
        <v>20779</v>
      </c>
    </row>
    <row r="3969" customFormat="false" ht="12.8" hidden="false" customHeight="false" outlineLevel="0" collapsed="false">
      <c r="A3969" s="3" t="n">
        <v>20148</v>
      </c>
      <c r="B3969" s="3" t="s">
        <v>1640</v>
      </c>
      <c r="C3969" s="3" t="s">
        <v>20780</v>
      </c>
      <c r="D3969" s="2" t="s">
        <v>16943</v>
      </c>
      <c r="E3969" s="323" t="s">
        <v>20781</v>
      </c>
    </row>
    <row r="3970" customFormat="false" ht="12.8" hidden="false" customHeight="false" outlineLevel="0" collapsed="false">
      <c r="A3970" s="3" t="n">
        <v>20149</v>
      </c>
      <c r="B3970" s="3" t="s">
        <v>1640</v>
      </c>
      <c r="C3970" s="3" t="s">
        <v>20782</v>
      </c>
      <c r="D3970" s="2" t="s">
        <v>16943</v>
      </c>
      <c r="E3970" s="323" t="s">
        <v>12491</v>
      </c>
    </row>
    <row r="3971" customFormat="false" ht="12.8" hidden="false" customHeight="false" outlineLevel="0" collapsed="false">
      <c r="A3971" s="3" t="n">
        <v>20150</v>
      </c>
      <c r="B3971" s="3" t="s">
        <v>1640</v>
      </c>
      <c r="C3971" s="3" t="s">
        <v>20783</v>
      </c>
      <c r="D3971" s="2" t="s">
        <v>16943</v>
      </c>
      <c r="E3971" s="323" t="s">
        <v>20784</v>
      </c>
    </row>
    <row r="3972" customFormat="false" ht="12.8" hidden="false" customHeight="false" outlineLevel="0" collapsed="false">
      <c r="A3972" s="3" t="n">
        <v>20157</v>
      </c>
      <c r="B3972" s="3" t="s">
        <v>1640</v>
      </c>
      <c r="C3972" s="3" t="s">
        <v>20785</v>
      </c>
      <c r="D3972" s="2" t="s">
        <v>16943</v>
      </c>
      <c r="E3972" s="323" t="s">
        <v>13860</v>
      </c>
    </row>
    <row r="3973" customFormat="false" ht="12.8" hidden="false" customHeight="false" outlineLevel="0" collapsed="false">
      <c r="A3973" s="3" t="n">
        <v>20158</v>
      </c>
      <c r="B3973" s="3" t="s">
        <v>1640</v>
      </c>
      <c r="C3973" s="3" t="s">
        <v>20786</v>
      </c>
      <c r="D3973" s="2" t="s">
        <v>16943</v>
      </c>
      <c r="E3973" s="323" t="s">
        <v>20787</v>
      </c>
    </row>
    <row r="3974" customFormat="false" ht="12.8" hidden="false" customHeight="false" outlineLevel="0" collapsed="false">
      <c r="A3974" s="3" t="n">
        <v>20154</v>
      </c>
      <c r="B3974" s="3" t="s">
        <v>1640</v>
      </c>
      <c r="C3974" s="3" t="s">
        <v>20788</v>
      </c>
      <c r="D3974" s="2" t="s">
        <v>16943</v>
      </c>
      <c r="E3974" s="323" t="s">
        <v>20789</v>
      </c>
    </row>
    <row r="3975" customFormat="false" ht="12.8" hidden="false" customHeight="false" outlineLevel="0" collapsed="false">
      <c r="A3975" s="3" t="n">
        <v>20155</v>
      </c>
      <c r="B3975" s="3" t="s">
        <v>1640</v>
      </c>
      <c r="C3975" s="3" t="s">
        <v>20790</v>
      </c>
      <c r="D3975" s="2" t="s">
        <v>16943</v>
      </c>
      <c r="E3975" s="323" t="s">
        <v>20791</v>
      </c>
    </row>
    <row r="3976" customFormat="false" ht="12.8" hidden="false" customHeight="false" outlineLevel="0" collapsed="false">
      <c r="A3976" s="3" t="n">
        <v>20156</v>
      </c>
      <c r="B3976" s="3" t="s">
        <v>1640</v>
      </c>
      <c r="C3976" s="3" t="s">
        <v>20792</v>
      </c>
      <c r="D3976" s="2" t="s">
        <v>16943</v>
      </c>
      <c r="E3976" s="323" t="s">
        <v>7972</v>
      </c>
    </row>
    <row r="3977" customFormat="false" ht="12.8" hidden="false" customHeight="false" outlineLevel="0" collapsed="false">
      <c r="A3977" s="3" t="n">
        <v>3499</v>
      </c>
      <c r="B3977" s="3" t="s">
        <v>1640</v>
      </c>
      <c r="C3977" s="3" t="s">
        <v>20793</v>
      </c>
      <c r="D3977" s="2" t="s">
        <v>16943</v>
      </c>
      <c r="E3977" s="323" t="s">
        <v>3690</v>
      </c>
    </row>
    <row r="3978" customFormat="false" ht="12.8" hidden="false" customHeight="false" outlineLevel="0" collapsed="false">
      <c r="A3978" s="3" t="n">
        <v>3500</v>
      </c>
      <c r="B3978" s="3" t="s">
        <v>1640</v>
      </c>
      <c r="C3978" s="3" t="s">
        <v>20794</v>
      </c>
      <c r="D3978" s="2" t="s">
        <v>16943</v>
      </c>
      <c r="E3978" s="323" t="s">
        <v>20795</v>
      </c>
    </row>
    <row r="3979" customFormat="false" ht="12.8" hidden="false" customHeight="false" outlineLevel="0" collapsed="false">
      <c r="A3979" s="3" t="n">
        <v>3501</v>
      </c>
      <c r="B3979" s="3" t="s">
        <v>1640</v>
      </c>
      <c r="C3979" s="3" t="s">
        <v>20796</v>
      </c>
      <c r="D3979" s="2" t="s">
        <v>16943</v>
      </c>
      <c r="E3979" s="323" t="s">
        <v>17769</v>
      </c>
    </row>
    <row r="3980" customFormat="false" ht="12.8" hidden="false" customHeight="false" outlineLevel="0" collapsed="false">
      <c r="A3980" s="3" t="n">
        <v>3502</v>
      </c>
      <c r="B3980" s="3" t="s">
        <v>1640</v>
      </c>
      <c r="C3980" s="3" t="s">
        <v>20797</v>
      </c>
      <c r="D3980" s="2" t="s">
        <v>16943</v>
      </c>
      <c r="E3980" s="323" t="s">
        <v>10948</v>
      </c>
    </row>
    <row r="3981" customFormat="false" ht="12.8" hidden="false" customHeight="false" outlineLevel="0" collapsed="false">
      <c r="A3981" s="3" t="n">
        <v>3503</v>
      </c>
      <c r="B3981" s="3" t="s">
        <v>1640</v>
      </c>
      <c r="C3981" s="3" t="s">
        <v>20798</v>
      </c>
      <c r="D3981" s="2" t="s">
        <v>16943</v>
      </c>
      <c r="E3981" s="323" t="s">
        <v>3827</v>
      </c>
    </row>
    <row r="3982" customFormat="false" ht="12.8" hidden="false" customHeight="false" outlineLevel="0" collapsed="false">
      <c r="A3982" s="3" t="n">
        <v>3477</v>
      </c>
      <c r="B3982" s="3" t="s">
        <v>1640</v>
      </c>
      <c r="C3982" s="3" t="s">
        <v>20799</v>
      </c>
      <c r="D3982" s="2" t="s">
        <v>16943</v>
      </c>
      <c r="E3982" s="323" t="s">
        <v>20800</v>
      </c>
    </row>
    <row r="3983" customFormat="false" ht="12.8" hidden="false" customHeight="false" outlineLevel="0" collapsed="false">
      <c r="A3983" s="3" t="n">
        <v>3478</v>
      </c>
      <c r="B3983" s="3" t="s">
        <v>1640</v>
      </c>
      <c r="C3983" s="3" t="s">
        <v>20801</v>
      </c>
      <c r="D3983" s="2" t="s">
        <v>16943</v>
      </c>
      <c r="E3983" s="323" t="s">
        <v>20802</v>
      </c>
    </row>
    <row r="3984" customFormat="false" ht="12.8" hidden="false" customHeight="false" outlineLevel="0" collapsed="false">
      <c r="A3984" s="3" t="n">
        <v>3525</v>
      </c>
      <c r="B3984" s="3" t="s">
        <v>1640</v>
      </c>
      <c r="C3984" s="3" t="s">
        <v>20803</v>
      </c>
      <c r="D3984" s="2" t="s">
        <v>16943</v>
      </c>
      <c r="E3984" s="323" t="s">
        <v>20804</v>
      </c>
    </row>
    <row r="3985" customFormat="false" ht="12.8" hidden="false" customHeight="false" outlineLevel="0" collapsed="false">
      <c r="A3985" s="3" t="n">
        <v>3511</v>
      </c>
      <c r="B3985" s="3" t="s">
        <v>1640</v>
      </c>
      <c r="C3985" s="3" t="s">
        <v>20805</v>
      </c>
      <c r="D3985" s="2" t="s">
        <v>16943</v>
      </c>
      <c r="E3985" s="323" t="s">
        <v>20219</v>
      </c>
    </row>
    <row r="3986" customFormat="false" ht="12.8" hidden="false" customHeight="false" outlineLevel="0" collapsed="false">
      <c r="A3986" s="3" t="n">
        <v>12032</v>
      </c>
      <c r="B3986" s="3" t="s">
        <v>1640</v>
      </c>
      <c r="C3986" s="3" t="s">
        <v>20806</v>
      </c>
      <c r="D3986" s="2" t="s">
        <v>17679</v>
      </c>
      <c r="E3986" s="323" t="s">
        <v>20807</v>
      </c>
    </row>
    <row r="3987" customFormat="false" ht="12.8" hidden="false" customHeight="false" outlineLevel="0" collapsed="false">
      <c r="A3987" s="3" t="n">
        <v>12030</v>
      </c>
      <c r="B3987" s="3" t="s">
        <v>1640</v>
      </c>
      <c r="C3987" s="3" t="s">
        <v>20808</v>
      </c>
      <c r="D3987" s="2" t="s">
        <v>17679</v>
      </c>
      <c r="E3987" s="323" t="s">
        <v>20809</v>
      </c>
    </row>
    <row r="3988" customFormat="false" ht="12.8" hidden="false" customHeight="false" outlineLevel="0" collapsed="false">
      <c r="A3988" s="3" t="n">
        <v>10908</v>
      </c>
      <c r="B3988" s="3" t="s">
        <v>1640</v>
      </c>
      <c r="C3988" s="3" t="s">
        <v>20810</v>
      </c>
      <c r="D3988" s="2" t="s">
        <v>16943</v>
      </c>
      <c r="E3988" s="323" t="s">
        <v>13090</v>
      </c>
    </row>
    <row r="3989" customFormat="false" ht="12.8" hidden="false" customHeight="false" outlineLevel="0" collapsed="false">
      <c r="A3989" s="3" t="n">
        <v>10909</v>
      </c>
      <c r="B3989" s="3" t="s">
        <v>1640</v>
      </c>
      <c r="C3989" s="3" t="s">
        <v>20811</v>
      </c>
      <c r="D3989" s="2" t="s">
        <v>16943</v>
      </c>
      <c r="E3989" s="323" t="s">
        <v>20812</v>
      </c>
    </row>
    <row r="3990" customFormat="false" ht="12.8" hidden="false" customHeight="false" outlineLevel="0" collapsed="false">
      <c r="A3990" s="3" t="n">
        <v>3669</v>
      </c>
      <c r="B3990" s="3" t="s">
        <v>1640</v>
      </c>
      <c r="C3990" s="3" t="s">
        <v>20813</v>
      </c>
      <c r="D3990" s="2" t="s">
        <v>16943</v>
      </c>
      <c r="E3990" s="323" t="s">
        <v>20814</v>
      </c>
    </row>
    <row r="3991" customFormat="false" ht="12.8" hidden="false" customHeight="false" outlineLevel="0" collapsed="false">
      <c r="A3991" s="3" t="n">
        <v>20139</v>
      </c>
      <c r="B3991" s="3" t="s">
        <v>1640</v>
      </c>
      <c r="C3991" s="3" t="s">
        <v>20815</v>
      </c>
      <c r="D3991" s="2" t="s">
        <v>16943</v>
      </c>
      <c r="E3991" s="323" t="s">
        <v>20816</v>
      </c>
    </row>
    <row r="3992" customFormat="false" ht="12.8" hidden="false" customHeight="false" outlineLevel="0" collapsed="false">
      <c r="A3992" s="3" t="n">
        <v>3668</v>
      </c>
      <c r="B3992" s="3" t="s">
        <v>1640</v>
      </c>
      <c r="C3992" s="3" t="s">
        <v>20817</v>
      </c>
      <c r="D3992" s="2" t="s">
        <v>16943</v>
      </c>
      <c r="E3992" s="323" t="s">
        <v>20818</v>
      </c>
    </row>
    <row r="3993" customFormat="false" ht="12.8" hidden="false" customHeight="false" outlineLevel="0" collapsed="false">
      <c r="A3993" s="3" t="n">
        <v>10911</v>
      </c>
      <c r="B3993" s="3" t="s">
        <v>1640</v>
      </c>
      <c r="C3993" s="3" t="s">
        <v>20819</v>
      </c>
      <c r="D3993" s="2" t="s">
        <v>16943</v>
      </c>
      <c r="E3993" s="323" t="s">
        <v>3329</v>
      </c>
    </row>
    <row r="3994" customFormat="false" ht="12.8" hidden="false" customHeight="false" outlineLevel="0" collapsed="false">
      <c r="A3994" s="3" t="n">
        <v>3659</v>
      </c>
      <c r="B3994" s="3" t="s">
        <v>1640</v>
      </c>
      <c r="C3994" s="3" t="s">
        <v>20820</v>
      </c>
      <c r="D3994" s="2" t="s">
        <v>16943</v>
      </c>
      <c r="E3994" s="323" t="s">
        <v>20821</v>
      </c>
    </row>
    <row r="3995" customFormat="false" ht="12.8" hidden="false" customHeight="false" outlineLevel="0" collapsed="false">
      <c r="A3995" s="3" t="n">
        <v>3660</v>
      </c>
      <c r="B3995" s="3" t="s">
        <v>1640</v>
      </c>
      <c r="C3995" s="3" t="s">
        <v>20822</v>
      </c>
      <c r="D3995" s="2" t="s">
        <v>16943</v>
      </c>
      <c r="E3995" s="323" t="s">
        <v>20823</v>
      </c>
    </row>
    <row r="3996" customFormat="false" ht="12.8" hidden="false" customHeight="false" outlineLevel="0" collapsed="false">
      <c r="A3996" s="3" t="n">
        <v>20144</v>
      </c>
      <c r="B3996" s="3" t="s">
        <v>1640</v>
      </c>
      <c r="C3996" s="3" t="s">
        <v>20824</v>
      </c>
      <c r="D3996" s="2" t="s">
        <v>16943</v>
      </c>
      <c r="E3996" s="323" t="s">
        <v>20825</v>
      </c>
    </row>
    <row r="3997" customFormat="false" ht="12.8" hidden="false" customHeight="false" outlineLevel="0" collapsed="false">
      <c r="A3997" s="3" t="n">
        <v>20143</v>
      </c>
      <c r="B3997" s="3" t="s">
        <v>1640</v>
      </c>
      <c r="C3997" s="3" t="s">
        <v>20826</v>
      </c>
      <c r="D3997" s="2" t="s">
        <v>16943</v>
      </c>
      <c r="E3997" s="323" t="s">
        <v>1740</v>
      </c>
    </row>
    <row r="3998" customFormat="false" ht="12.8" hidden="false" customHeight="false" outlineLevel="0" collapsed="false">
      <c r="A3998" s="3" t="n">
        <v>20145</v>
      </c>
      <c r="B3998" s="3" t="s">
        <v>1640</v>
      </c>
      <c r="C3998" s="3" t="s">
        <v>20827</v>
      </c>
      <c r="D3998" s="2" t="s">
        <v>16943</v>
      </c>
      <c r="E3998" s="323" t="s">
        <v>20828</v>
      </c>
    </row>
    <row r="3999" customFormat="false" ht="12.8" hidden="false" customHeight="false" outlineLevel="0" collapsed="false">
      <c r="A3999" s="3" t="n">
        <v>20146</v>
      </c>
      <c r="B3999" s="3" t="s">
        <v>1640</v>
      </c>
      <c r="C3999" s="3" t="s">
        <v>20829</v>
      </c>
      <c r="D3999" s="2" t="s">
        <v>16943</v>
      </c>
      <c r="E3999" s="323" t="s">
        <v>20830</v>
      </c>
    </row>
    <row r="4000" customFormat="false" ht="12.8" hidden="false" customHeight="false" outlineLevel="0" collapsed="false">
      <c r="A4000" s="3" t="n">
        <v>20140</v>
      </c>
      <c r="B4000" s="3" t="s">
        <v>1640</v>
      </c>
      <c r="C4000" s="3" t="s">
        <v>20831</v>
      </c>
      <c r="D4000" s="2" t="s">
        <v>16943</v>
      </c>
      <c r="E4000" s="323" t="s">
        <v>3549</v>
      </c>
    </row>
    <row r="4001" customFormat="false" ht="12.8" hidden="false" customHeight="false" outlineLevel="0" collapsed="false">
      <c r="A4001" s="3" t="n">
        <v>20141</v>
      </c>
      <c r="B4001" s="3" t="s">
        <v>1640</v>
      </c>
      <c r="C4001" s="3" t="s">
        <v>20832</v>
      </c>
      <c r="D4001" s="2" t="s">
        <v>16943</v>
      </c>
      <c r="E4001" s="323" t="s">
        <v>12049</v>
      </c>
    </row>
    <row r="4002" customFormat="false" ht="12.8" hidden="false" customHeight="false" outlineLevel="0" collapsed="false">
      <c r="A4002" s="3" t="n">
        <v>20142</v>
      </c>
      <c r="B4002" s="3" t="s">
        <v>1640</v>
      </c>
      <c r="C4002" s="3" t="s">
        <v>20833</v>
      </c>
      <c r="D4002" s="2" t="s">
        <v>16943</v>
      </c>
      <c r="E4002" s="323" t="s">
        <v>3009</v>
      </c>
    </row>
    <row r="4003" customFormat="false" ht="12.8" hidden="false" customHeight="false" outlineLevel="0" collapsed="false">
      <c r="A4003" s="3" t="n">
        <v>3670</v>
      </c>
      <c r="B4003" s="3" t="s">
        <v>1640</v>
      </c>
      <c r="C4003" s="3" t="s">
        <v>20834</v>
      </c>
      <c r="D4003" s="2" t="s">
        <v>16943</v>
      </c>
      <c r="E4003" s="323" t="s">
        <v>10555</v>
      </c>
    </row>
    <row r="4004" customFormat="false" ht="12.8" hidden="false" customHeight="false" outlineLevel="0" collapsed="false">
      <c r="A4004" s="3" t="n">
        <v>3666</v>
      </c>
      <c r="B4004" s="3" t="s">
        <v>1640</v>
      </c>
      <c r="C4004" s="3" t="s">
        <v>20835</v>
      </c>
      <c r="D4004" s="2" t="s">
        <v>16943</v>
      </c>
      <c r="E4004" s="323" t="s">
        <v>3355</v>
      </c>
    </row>
    <row r="4005" customFormat="false" ht="12.8" hidden="false" customHeight="false" outlineLevel="0" collapsed="false">
      <c r="A4005" s="3" t="n">
        <v>3662</v>
      </c>
      <c r="B4005" s="3" t="s">
        <v>1640</v>
      </c>
      <c r="C4005" s="3" t="s">
        <v>20836</v>
      </c>
      <c r="D4005" s="2" t="s">
        <v>16943</v>
      </c>
      <c r="E4005" s="323" t="s">
        <v>6032</v>
      </c>
    </row>
    <row r="4006" customFormat="false" ht="12.8" hidden="false" customHeight="false" outlineLevel="0" collapsed="false">
      <c r="A4006" s="3" t="n">
        <v>3658</v>
      </c>
      <c r="B4006" s="3" t="s">
        <v>1640</v>
      </c>
      <c r="C4006" s="3" t="s">
        <v>20837</v>
      </c>
      <c r="D4006" s="2" t="s">
        <v>16943</v>
      </c>
      <c r="E4006" s="323" t="s">
        <v>19426</v>
      </c>
    </row>
    <row r="4007" customFormat="false" ht="12.8" hidden="false" customHeight="false" outlineLevel="0" collapsed="false">
      <c r="A4007" s="3" t="n">
        <v>14157</v>
      </c>
      <c r="B4007" s="3" t="s">
        <v>1640</v>
      </c>
      <c r="C4007" s="3" t="s">
        <v>20838</v>
      </c>
      <c r="D4007" s="2" t="s">
        <v>16943</v>
      </c>
      <c r="E4007" s="323" t="s">
        <v>3634</v>
      </c>
    </row>
    <row r="4008" customFormat="false" ht="12.8" hidden="false" customHeight="false" outlineLevel="0" collapsed="false">
      <c r="A4008" s="3" t="n">
        <v>42696</v>
      </c>
      <c r="B4008" s="3" t="s">
        <v>1640</v>
      </c>
      <c r="C4008" s="3" t="s">
        <v>20839</v>
      </c>
      <c r="D4008" s="2" t="s">
        <v>16943</v>
      </c>
      <c r="E4008" s="323" t="s">
        <v>20840</v>
      </c>
    </row>
    <row r="4009" customFormat="false" ht="12.8" hidden="false" customHeight="false" outlineLevel="0" collapsed="false">
      <c r="A4009" s="3" t="n">
        <v>39875</v>
      </c>
      <c r="B4009" s="3" t="s">
        <v>1640</v>
      </c>
      <c r="C4009" s="3" t="s">
        <v>20841</v>
      </c>
      <c r="D4009" s="2" t="s">
        <v>16943</v>
      </c>
      <c r="E4009" s="323" t="s">
        <v>20842</v>
      </c>
    </row>
    <row r="4010" customFormat="false" ht="12.8" hidden="false" customHeight="false" outlineLevel="0" collapsed="false">
      <c r="A4010" s="3" t="n">
        <v>39876</v>
      </c>
      <c r="B4010" s="3" t="s">
        <v>1640</v>
      </c>
      <c r="C4010" s="3" t="s">
        <v>20843</v>
      </c>
      <c r="D4010" s="2" t="s">
        <v>16943</v>
      </c>
      <c r="E4010" s="323" t="s">
        <v>20844</v>
      </c>
    </row>
    <row r="4011" customFormat="false" ht="12.8" hidden="false" customHeight="false" outlineLevel="0" collapsed="false">
      <c r="A4011" s="3" t="n">
        <v>39877</v>
      </c>
      <c r="B4011" s="3" t="s">
        <v>1640</v>
      </c>
      <c r="C4011" s="3" t="s">
        <v>20845</v>
      </c>
      <c r="D4011" s="2" t="s">
        <v>16943</v>
      </c>
      <c r="E4011" s="323" t="s">
        <v>20846</v>
      </c>
    </row>
    <row r="4012" customFormat="false" ht="12.8" hidden="false" customHeight="false" outlineLevel="0" collapsed="false">
      <c r="A4012" s="3" t="n">
        <v>39878</v>
      </c>
      <c r="B4012" s="3" t="s">
        <v>1640</v>
      </c>
      <c r="C4012" s="3" t="s">
        <v>20847</v>
      </c>
      <c r="D4012" s="2" t="s">
        <v>16943</v>
      </c>
      <c r="E4012" s="323" t="s">
        <v>20848</v>
      </c>
    </row>
    <row r="4013" customFormat="false" ht="12.8" hidden="false" customHeight="false" outlineLevel="0" collapsed="false">
      <c r="A4013" s="3" t="n">
        <v>39872</v>
      </c>
      <c r="B4013" s="3" t="s">
        <v>1640</v>
      </c>
      <c r="C4013" s="3" t="s">
        <v>20849</v>
      </c>
      <c r="D4013" s="2" t="s">
        <v>16943</v>
      </c>
      <c r="E4013" s="323" t="s">
        <v>20850</v>
      </c>
    </row>
    <row r="4014" customFormat="false" ht="12.8" hidden="false" customHeight="false" outlineLevel="0" collapsed="false">
      <c r="A4014" s="3" t="n">
        <v>39873</v>
      </c>
      <c r="B4014" s="3" t="s">
        <v>1640</v>
      </c>
      <c r="C4014" s="3" t="s">
        <v>20851</v>
      </c>
      <c r="D4014" s="2" t="s">
        <v>16943</v>
      </c>
      <c r="E4014" s="323" t="s">
        <v>20852</v>
      </c>
    </row>
    <row r="4015" customFormat="false" ht="12.8" hidden="false" customHeight="false" outlineLevel="0" collapsed="false">
      <c r="A4015" s="3" t="n">
        <v>39874</v>
      </c>
      <c r="B4015" s="3" t="s">
        <v>1640</v>
      </c>
      <c r="C4015" s="3" t="s">
        <v>20853</v>
      </c>
      <c r="D4015" s="2" t="s">
        <v>16943</v>
      </c>
      <c r="E4015" s="323" t="s">
        <v>20854</v>
      </c>
    </row>
    <row r="4016" customFormat="false" ht="12.8" hidden="false" customHeight="false" outlineLevel="0" collapsed="false">
      <c r="A4016" s="3" t="n">
        <v>3674</v>
      </c>
      <c r="B4016" s="3" t="s">
        <v>1640</v>
      </c>
      <c r="C4016" s="3" t="s">
        <v>20855</v>
      </c>
      <c r="D4016" s="2" t="s">
        <v>16999</v>
      </c>
      <c r="E4016" s="323" t="s">
        <v>20856</v>
      </c>
    </row>
    <row r="4017" customFormat="false" ht="12.8" hidden="false" customHeight="false" outlineLevel="0" collapsed="false">
      <c r="A4017" s="3" t="n">
        <v>3681</v>
      </c>
      <c r="B4017" s="3" t="s">
        <v>1640</v>
      </c>
      <c r="C4017" s="3" t="s">
        <v>20857</v>
      </c>
      <c r="D4017" s="2" t="s">
        <v>16999</v>
      </c>
      <c r="E4017" s="323" t="s">
        <v>20858</v>
      </c>
    </row>
    <row r="4018" customFormat="false" ht="12.8" hidden="false" customHeight="false" outlineLevel="0" collapsed="false">
      <c r="A4018" s="3" t="n">
        <v>3676</v>
      </c>
      <c r="B4018" s="3" t="s">
        <v>1640</v>
      </c>
      <c r="C4018" s="3" t="s">
        <v>20859</v>
      </c>
      <c r="D4018" s="2" t="s">
        <v>16999</v>
      </c>
      <c r="E4018" s="323" t="s">
        <v>20860</v>
      </c>
    </row>
    <row r="4019" customFormat="false" ht="12.8" hidden="false" customHeight="false" outlineLevel="0" collapsed="false">
      <c r="A4019" s="3" t="n">
        <v>3679</v>
      </c>
      <c r="B4019" s="3" t="s">
        <v>1640</v>
      </c>
      <c r="C4019" s="3" t="s">
        <v>20861</v>
      </c>
      <c r="D4019" s="2" t="s">
        <v>16999</v>
      </c>
      <c r="E4019" s="323" t="s">
        <v>20862</v>
      </c>
    </row>
    <row r="4020" customFormat="false" ht="12.8" hidden="false" customHeight="false" outlineLevel="0" collapsed="false">
      <c r="A4020" s="3" t="n">
        <v>3672</v>
      </c>
      <c r="B4020" s="3" t="s">
        <v>1640</v>
      </c>
      <c r="C4020" s="3" t="s">
        <v>20863</v>
      </c>
      <c r="D4020" s="2" t="s">
        <v>16999</v>
      </c>
      <c r="E4020" s="323" t="s">
        <v>3634</v>
      </c>
    </row>
    <row r="4021" customFormat="false" ht="12.8" hidden="false" customHeight="false" outlineLevel="0" collapsed="false">
      <c r="A4021" s="3" t="n">
        <v>3671</v>
      </c>
      <c r="B4021" s="3" t="s">
        <v>1640</v>
      </c>
      <c r="C4021" s="3" t="s">
        <v>20864</v>
      </c>
      <c r="D4021" s="2" t="s">
        <v>16999</v>
      </c>
      <c r="E4021" s="323" t="s">
        <v>17714</v>
      </c>
    </row>
    <row r="4022" customFormat="false" ht="12.8" hidden="false" customHeight="false" outlineLevel="0" collapsed="false">
      <c r="A4022" s="3" t="n">
        <v>3673</v>
      </c>
      <c r="B4022" s="3" t="s">
        <v>1640</v>
      </c>
      <c r="C4022" s="3" t="s">
        <v>20865</v>
      </c>
      <c r="D4022" s="2" t="s">
        <v>16999</v>
      </c>
      <c r="E4022" s="323" t="s">
        <v>3383</v>
      </c>
    </row>
    <row r="4023" customFormat="false" ht="12.8" hidden="false" customHeight="false" outlineLevel="0" collapsed="false">
      <c r="A4023" s="3" t="n">
        <v>38394</v>
      </c>
      <c r="B4023" s="3" t="s">
        <v>1640</v>
      </c>
      <c r="C4023" s="3" t="s">
        <v>20866</v>
      </c>
      <c r="D4023" s="2" t="s">
        <v>16943</v>
      </c>
      <c r="E4023" s="323" t="s">
        <v>20867</v>
      </c>
    </row>
    <row r="4024" customFormat="false" ht="12.8" hidden="false" customHeight="false" outlineLevel="0" collapsed="false">
      <c r="A4024" s="3" t="n">
        <v>3729</v>
      </c>
      <c r="B4024" s="3" t="s">
        <v>1640</v>
      </c>
      <c r="C4024" s="3" t="s">
        <v>20868</v>
      </c>
      <c r="D4024" s="2" t="s">
        <v>16943</v>
      </c>
      <c r="E4024" s="323" t="s">
        <v>17663</v>
      </c>
    </row>
    <row r="4025" customFormat="false" ht="12.8" hidden="false" customHeight="false" outlineLevel="0" collapsed="false">
      <c r="A4025" s="3" t="n">
        <v>39357</v>
      </c>
      <c r="B4025" s="3" t="s">
        <v>1640</v>
      </c>
      <c r="C4025" s="3" t="s">
        <v>20869</v>
      </c>
      <c r="D4025" s="2" t="s">
        <v>16943</v>
      </c>
      <c r="E4025" s="323" t="s">
        <v>20870</v>
      </c>
    </row>
    <row r="4026" customFormat="false" ht="12.8" hidden="false" customHeight="false" outlineLevel="0" collapsed="false">
      <c r="A4026" s="3" t="n">
        <v>39358</v>
      </c>
      <c r="B4026" s="3" t="s">
        <v>1640</v>
      </c>
      <c r="C4026" s="3" t="s">
        <v>20871</v>
      </c>
      <c r="D4026" s="2" t="s">
        <v>16943</v>
      </c>
      <c r="E4026" s="323" t="s">
        <v>20870</v>
      </c>
    </row>
    <row r="4027" customFormat="false" ht="12.8" hidden="false" customHeight="false" outlineLevel="0" collapsed="false">
      <c r="A4027" s="3" t="n">
        <v>39355</v>
      </c>
      <c r="B4027" s="3" t="s">
        <v>1640</v>
      </c>
      <c r="C4027" s="3" t="s">
        <v>20872</v>
      </c>
      <c r="D4027" s="2" t="s">
        <v>16943</v>
      </c>
      <c r="E4027" s="323" t="s">
        <v>20873</v>
      </c>
    </row>
    <row r="4028" customFormat="false" ht="12.8" hidden="false" customHeight="false" outlineLevel="0" collapsed="false">
      <c r="A4028" s="3" t="n">
        <v>39356</v>
      </c>
      <c r="B4028" s="3" t="s">
        <v>1640</v>
      </c>
      <c r="C4028" s="3" t="s">
        <v>20874</v>
      </c>
      <c r="D4028" s="2" t="s">
        <v>16943</v>
      </c>
      <c r="E4028" s="323" t="s">
        <v>17047</v>
      </c>
    </row>
    <row r="4029" customFormat="false" ht="12.8" hidden="false" customHeight="false" outlineLevel="0" collapsed="false">
      <c r="A4029" s="3" t="n">
        <v>39353</v>
      </c>
      <c r="B4029" s="3" t="s">
        <v>1640</v>
      </c>
      <c r="C4029" s="3" t="s">
        <v>20875</v>
      </c>
      <c r="D4029" s="2" t="s">
        <v>16943</v>
      </c>
      <c r="E4029" s="323" t="s">
        <v>20876</v>
      </c>
    </row>
    <row r="4030" customFormat="false" ht="12.8" hidden="false" customHeight="false" outlineLevel="0" collapsed="false">
      <c r="A4030" s="3" t="n">
        <v>39354</v>
      </c>
      <c r="B4030" s="3" t="s">
        <v>1640</v>
      </c>
      <c r="C4030" s="3" t="s">
        <v>20877</v>
      </c>
      <c r="D4030" s="2" t="s">
        <v>16943</v>
      </c>
      <c r="E4030" s="323" t="s">
        <v>20878</v>
      </c>
    </row>
    <row r="4031" customFormat="false" ht="12.8" hidden="false" customHeight="false" outlineLevel="0" collapsed="false">
      <c r="A4031" s="3" t="n">
        <v>39398</v>
      </c>
      <c r="B4031" s="3" t="s">
        <v>1640</v>
      </c>
      <c r="C4031" s="3" t="s">
        <v>20879</v>
      </c>
      <c r="D4031" s="2" t="s">
        <v>16943</v>
      </c>
      <c r="E4031" s="323" t="s">
        <v>20880</v>
      </c>
    </row>
    <row r="4032" customFormat="false" ht="12.8" hidden="false" customHeight="false" outlineLevel="0" collapsed="false">
      <c r="A4032" s="3" t="n">
        <v>13343</v>
      </c>
      <c r="B4032" s="3" t="s">
        <v>1640</v>
      </c>
      <c r="C4032" s="3" t="s">
        <v>20881</v>
      </c>
      <c r="D4032" s="2" t="s">
        <v>16943</v>
      </c>
      <c r="E4032" s="323" t="s">
        <v>8416</v>
      </c>
    </row>
    <row r="4033" customFormat="false" ht="12.8" hidden="false" customHeight="false" outlineLevel="0" collapsed="false">
      <c r="A4033" s="3" t="n">
        <v>12118</v>
      </c>
      <c r="B4033" s="3" t="s">
        <v>1640</v>
      </c>
      <c r="C4033" s="3" t="s">
        <v>20882</v>
      </c>
      <c r="D4033" s="2" t="s">
        <v>16943</v>
      </c>
      <c r="E4033" s="323" t="s">
        <v>9305</v>
      </c>
    </row>
    <row r="4034" customFormat="false" ht="12.8" hidden="false" customHeight="false" outlineLevel="0" collapsed="false">
      <c r="A4034" s="3" t="n">
        <v>39482</v>
      </c>
      <c r="B4034" s="3" t="s">
        <v>1640</v>
      </c>
      <c r="C4034" s="3" t="s">
        <v>20883</v>
      </c>
      <c r="D4034" s="2" t="s">
        <v>16943</v>
      </c>
      <c r="E4034" s="323" t="s">
        <v>20884</v>
      </c>
    </row>
    <row r="4035" customFormat="false" ht="12.8" hidden="false" customHeight="false" outlineLevel="0" collapsed="false">
      <c r="A4035" s="3" t="n">
        <v>39486</v>
      </c>
      <c r="B4035" s="3" t="s">
        <v>1640</v>
      </c>
      <c r="C4035" s="3" t="s">
        <v>20885</v>
      </c>
      <c r="D4035" s="2" t="s">
        <v>16943</v>
      </c>
      <c r="E4035" s="323" t="s">
        <v>20886</v>
      </c>
    </row>
    <row r="4036" customFormat="false" ht="12.8" hidden="false" customHeight="false" outlineLevel="0" collapsed="false">
      <c r="A4036" s="3" t="n">
        <v>39484</v>
      </c>
      <c r="B4036" s="3" t="s">
        <v>1640</v>
      </c>
      <c r="C4036" s="3" t="s">
        <v>20887</v>
      </c>
      <c r="D4036" s="2" t="s">
        <v>16943</v>
      </c>
      <c r="E4036" s="323" t="s">
        <v>20884</v>
      </c>
    </row>
    <row r="4037" customFormat="false" ht="12.8" hidden="false" customHeight="false" outlineLevel="0" collapsed="false">
      <c r="A4037" s="3" t="n">
        <v>39488</v>
      </c>
      <c r="B4037" s="3" t="s">
        <v>1640</v>
      </c>
      <c r="C4037" s="3" t="s">
        <v>20888</v>
      </c>
      <c r="D4037" s="2" t="s">
        <v>16943</v>
      </c>
      <c r="E4037" s="323" t="s">
        <v>20889</v>
      </c>
    </row>
    <row r="4038" customFormat="false" ht="12.8" hidden="false" customHeight="false" outlineLevel="0" collapsed="false">
      <c r="A4038" s="3" t="n">
        <v>39485</v>
      </c>
      <c r="B4038" s="3" t="s">
        <v>1640</v>
      </c>
      <c r="C4038" s="3" t="s">
        <v>20890</v>
      </c>
      <c r="D4038" s="2" t="s">
        <v>16943</v>
      </c>
      <c r="E4038" s="323" t="s">
        <v>20884</v>
      </c>
    </row>
    <row r="4039" customFormat="false" ht="12.8" hidden="false" customHeight="false" outlineLevel="0" collapsed="false">
      <c r="A4039" s="3" t="n">
        <v>39489</v>
      </c>
      <c r="B4039" s="3" t="s">
        <v>1640</v>
      </c>
      <c r="C4039" s="3" t="s">
        <v>20891</v>
      </c>
      <c r="D4039" s="2" t="s">
        <v>16943</v>
      </c>
      <c r="E4039" s="323" t="s">
        <v>20892</v>
      </c>
    </row>
    <row r="4040" customFormat="false" ht="12.8" hidden="false" customHeight="false" outlineLevel="0" collapsed="false">
      <c r="A4040" s="3" t="n">
        <v>39490</v>
      </c>
      <c r="B4040" s="3" t="s">
        <v>1640</v>
      </c>
      <c r="C4040" s="3" t="s">
        <v>20893</v>
      </c>
      <c r="D4040" s="2" t="s">
        <v>16943</v>
      </c>
      <c r="E4040" s="323" t="s">
        <v>20894</v>
      </c>
    </row>
    <row r="4041" customFormat="false" ht="12.8" hidden="false" customHeight="false" outlineLevel="0" collapsed="false">
      <c r="A4041" s="3" t="n">
        <v>39494</v>
      </c>
      <c r="B4041" s="3" t="s">
        <v>1640</v>
      </c>
      <c r="C4041" s="3" t="s">
        <v>20895</v>
      </c>
      <c r="D4041" s="2" t="s">
        <v>16943</v>
      </c>
      <c r="E4041" s="323" t="s">
        <v>20896</v>
      </c>
    </row>
    <row r="4042" customFormat="false" ht="12.8" hidden="false" customHeight="false" outlineLevel="0" collapsed="false">
      <c r="A4042" s="3" t="n">
        <v>39495</v>
      </c>
      <c r="B4042" s="3" t="s">
        <v>1640</v>
      </c>
      <c r="C4042" s="3" t="s">
        <v>20897</v>
      </c>
      <c r="D4042" s="2" t="s">
        <v>16943</v>
      </c>
      <c r="E4042" s="323" t="s">
        <v>20898</v>
      </c>
    </row>
    <row r="4043" customFormat="false" ht="12.8" hidden="false" customHeight="false" outlineLevel="0" collapsed="false">
      <c r="A4043" s="3" t="n">
        <v>39496</v>
      </c>
      <c r="B4043" s="3" t="s">
        <v>1640</v>
      </c>
      <c r="C4043" s="3" t="s">
        <v>20899</v>
      </c>
      <c r="D4043" s="2" t="s">
        <v>16943</v>
      </c>
      <c r="E4043" s="323" t="s">
        <v>20900</v>
      </c>
    </row>
    <row r="4044" customFormat="false" ht="12.8" hidden="false" customHeight="false" outlineLevel="0" collapsed="false">
      <c r="A4044" s="3" t="n">
        <v>39492</v>
      </c>
      <c r="B4044" s="3" t="s">
        <v>1640</v>
      </c>
      <c r="C4044" s="3" t="s">
        <v>20901</v>
      </c>
      <c r="D4044" s="2" t="s">
        <v>16943</v>
      </c>
      <c r="E4044" s="323" t="s">
        <v>20902</v>
      </c>
    </row>
    <row r="4045" customFormat="false" ht="12.8" hidden="false" customHeight="false" outlineLevel="0" collapsed="false">
      <c r="A4045" s="3" t="n">
        <v>39497</v>
      </c>
      <c r="B4045" s="3" t="s">
        <v>1640</v>
      </c>
      <c r="C4045" s="3" t="s">
        <v>20903</v>
      </c>
      <c r="D4045" s="2" t="s">
        <v>16943</v>
      </c>
      <c r="E4045" s="323" t="s">
        <v>20904</v>
      </c>
    </row>
    <row r="4046" customFormat="false" ht="12.8" hidden="false" customHeight="false" outlineLevel="0" collapsed="false">
      <c r="A4046" s="3" t="n">
        <v>39493</v>
      </c>
      <c r="B4046" s="3" t="s">
        <v>1640</v>
      </c>
      <c r="C4046" s="3" t="s">
        <v>20905</v>
      </c>
      <c r="D4046" s="2" t="s">
        <v>16943</v>
      </c>
      <c r="E4046" s="323" t="s">
        <v>20906</v>
      </c>
    </row>
    <row r="4047" customFormat="false" ht="12.8" hidden="false" customHeight="false" outlineLevel="0" collapsed="false">
      <c r="A4047" s="3" t="n">
        <v>43628</v>
      </c>
      <c r="B4047" s="3" t="s">
        <v>1640</v>
      </c>
      <c r="C4047" s="3" t="s">
        <v>20907</v>
      </c>
      <c r="D4047" s="2" t="s">
        <v>16943</v>
      </c>
      <c r="E4047" s="323" t="s">
        <v>20908</v>
      </c>
    </row>
    <row r="4048" customFormat="false" ht="12.8" hidden="false" customHeight="false" outlineLevel="0" collapsed="false">
      <c r="A4048" s="3" t="n">
        <v>39500</v>
      </c>
      <c r="B4048" s="3" t="s">
        <v>1640</v>
      </c>
      <c r="C4048" s="3" t="s">
        <v>20909</v>
      </c>
      <c r="D4048" s="2" t="s">
        <v>16943</v>
      </c>
      <c r="E4048" s="323" t="s">
        <v>20910</v>
      </c>
    </row>
    <row r="4049" customFormat="false" ht="12.8" hidden="false" customHeight="false" outlineLevel="0" collapsed="false">
      <c r="A4049" s="3" t="n">
        <v>39498</v>
      </c>
      <c r="B4049" s="3" t="s">
        <v>1640</v>
      </c>
      <c r="C4049" s="3" t="s">
        <v>20911</v>
      </c>
      <c r="D4049" s="2" t="s">
        <v>16943</v>
      </c>
      <c r="E4049" s="323" t="s">
        <v>20912</v>
      </c>
    </row>
    <row r="4050" customFormat="false" ht="12.8" hidden="false" customHeight="false" outlineLevel="0" collapsed="false">
      <c r="A4050" s="3" t="n">
        <v>43621</v>
      </c>
      <c r="B4050" s="3" t="s">
        <v>1640</v>
      </c>
      <c r="C4050" s="3" t="s">
        <v>20913</v>
      </c>
      <c r="D4050" s="2" t="s">
        <v>16943</v>
      </c>
      <c r="E4050" s="323" t="s">
        <v>20914</v>
      </c>
    </row>
    <row r="4051" customFormat="false" ht="12.8" hidden="false" customHeight="false" outlineLevel="0" collapsed="false">
      <c r="A4051" s="3" t="n">
        <v>39501</v>
      </c>
      <c r="B4051" s="3" t="s">
        <v>1640</v>
      </c>
      <c r="C4051" s="3" t="s">
        <v>20915</v>
      </c>
      <c r="D4051" s="2" t="s">
        <v>16943</v>
      </c>
      <c r="E4051" s="323" t="s">
        <v>20916</v>
      </c>
    </row>
    <row r="4052" customFormat="false" ht="12.8" hidden="false" customHeight="false" outlineLevel="0" collapsed="false">
      <c r="A4052" s="3" t="n">
        <v>39499</v>
      </c>
      <c r="B4052" s="3" t="s">
        <v>1640</v>
      </c>
      <c r="C4052" s="3" t="s">
        <v>20917</v>
      </c>
      <c r="D4052" s="2" t="s">
        <v>16943</v>
      </c>
      <c r="E4052" s="323" t="s">
        <v>20918</v>
      </c>
    </row>
    <row r="4053" customFormat="false" ht="12.8" hidden="false" customHeight="false" outlineLevel="0" collapsed="false">
      <c r="A4053" s="3" t="n">
        <v>3733</v>
      </c>
      <c r="B4053" s="3" t="s">
        <v>1640</v>
      </c>
      <c r="C4053" s="3" t="s">
        <v>20919</v>
      </c>
      <c r="D4053" s="2" t="s">
        <v>17593</v>
      </c>
      <c r="E4053" s="323" t="s">
        <v>20920</v>
      </c>
    </row>
    <row r="4054" customFormat="false" ht="12.8" hidden="false" customHeight="false" outlineLevel="0" collapsed="false">
      <c r="A4054" s="3" t="n">
        <v>3731</v>
      </c>
      <c r="B4054" s="3" t="s">
        <v>1640</v>
      </c>
      <c r="C4054" s="3" t="s">
        <v>20921</v>
      </c>
      <c r="D4054" s="2" t="s">
        <v>17593</v>
      </c>
      <c r="E4054" s="323" t="s">
        <v>20922</v>
      </c>
    </row>
    <row r="4055" customFormat="false" ht="12.8" hidden="false" customHeight="false" outlineLevel="0" collapsed="false">
      <c r="A4055" s="3" t="n">
        <v>38137</v>
      </c>
      <c r="B4055" s="3" t="s">
        <v>1640</v>
      </c>
      <c r="C4055" s="3" t="s">
        <v>20923</v>
      </c>
      <c r="D4055" s="2" t="s">
        <v>17593</v>
      </c>
      <c r="E4055" s="323" t="s">
        <v>2298</v>
      </c>
    </row>
    <row r="4056" customFormat="false" ht="12.8" hidden="false" customHeight="false" outlineLevel="0" collapsed="false">
      <c r="A4056" s="3" t="n">
        <v>38138</v>
      </c>
      <c r="B4056" s="3" t="s">
        <v>1640</v>
      </c>
      <c r="C4056" s="3" t="s">
        <v>20924</v>
      </c>
      <c r="D4056" s="2" t="s">
        <v>17593</v>
      </c>
      <c r="E4056" s="323" t="s">
        <v>20925</v>
      </c>
    </row>
    <row r="4057" customFormat="false" ht="12.8" hidden="false" customHeight="false" outlineLevel="0" collapsed="false">
      <c r="A4057" s="3" t="n">
        <v>3736</v>
      </c>
      <c r="B4057" s="3" t="s">
        <v>1640</v>
      </c>
      <c r="C4057" s="3" t="s">
        <v>20926</v>
      </c>
      <c r="D4057" s="2" t="s">
        <v>17593</v>
      </c>
      <c r="E4057" s="323" t="s">
        <v>11119</v>
      </c>
    </row>
    <row r="4058" customFormat="false" ht="12.8" hidden="false" customHeight="false" outlineLevel="0" collapsed="false">
      <c r="A4058" s="3" t="n">
        <v>3741</v>
      </c>
      <c r="B4058" s="3" t="s">
        <v>1640</v>
      </c>
      <c r="C4058" s="3" t="s">
        <v>20927</v>
      </c>
      <c r="D4058" s="2" t="s">
        <v>17593</v>
      </c>
      <c r="E4058" s="323" t="s">
        <v>20928</v>
      </c>
    </row>
    <row r="4059" customFormat="false" ht="12.8" hidden="false" customHeight="false" outlineLevel="0" collapsed="false">
      <c r="A4059" s="3" t="n">
        <v>3745</v>
      </c>
      <c r="B4059" s="3" t="s">
        <v>1640</v>
      </c>
      <c r="C4059" s="3" t="s">
        <v>20929</v>
      </c>
      <c r="D4059" s="2" t="s">
        <v>17593</v>
      </c>
      <c r="E4059" s="323" t="s">
        <v>20930</v>
      </c>
    </row>
    <row r="4060" customFormat="false" ht="12.8" hidden="false" customHeight="false" outlineLevel="0" collapsed="false">
      <c r="A4060" s="3" t="n">
        <v>3743</v>
      </c>
      <c r="B4060" s="3" t="s">
        <v>1640</v>
      </c>
      <c r="C4060" s="3" t="s">
        <v>20931</v>
      </c>
      <c r="D4060" s="2" t="s">
        <v>17593</v>
      </c>
      <c r="E4060" s="323" t="s">
        <v>20932</v>
      </c>
    </row>
    <row r="4061" customFormat="false" ht="12.8" hidden="false" customHeight="false" outlineLevel="0" collapsed="false">
      <c r="A4061" s="3" t="n">
        <v>3744</v>
      </c>
      <c r="B4061" s="3" t="s">
        <v>1640</v>
      </c>
      <c r="C4061" s="3" t="s">
        <v>20933</v>
      </c>
      <c r="D4061" s="2" t="s">
        <v>17593</v>
      </c>
      <c r="E4061" s="323" t="s">
        <v>20934</v>
      </c>
    </row>
    <row r="4062" customFormat="false" ht="12.8" hidden="false" customHeight="false" outlineLevel="0" collapsed="false">
      <c r="A4062" s="3" t="n">
        <v>3739</v>
      </c>
      <c r="B4062" s="3" t="s">
        <v>1640</v>
      </c>
      <c r="C4062" s="3" t="s">
        <v>20935</v>
      </c>
      <c r="D4062" s="2" t="s">
        <v>17593</v>
      </c>
      <c r="E4062" s="323" t="s">
        <v>9541</v>
      </c>
    </row>
    <row r="4063" customFormat="false" ht="12.8" hidden="false" customHeight="false" outlineLevel="0" collapsed="false">
      <c r="A4063" s="3" t="n">
        <v>3737</v>
      </c>
      <c r="B4063" s="3" t="s">
        <v>1640</v>
      </c>
      <c r="C4063" s="3" t="s">
        <v>20936</v>
      </c>
      <c r="D4063" s="2" t="s">
        <v>17593</v>
      </c>
      <c r="E4063" s="323" t="s">
        <v>20937</v>
      </c>
    </row>
    <row r="4064" customFormat="false" ht="12.8" hidden="false" customHeight="false" outlineLevel="0" collapsed="false">
      <c r="A4064" s="3" t="n">
        <v>3738</v>
      </c>
      <c r="B4064" s="3" t="s">
        <v>1640</v>
      </c>
      <c r="C4064" s="3" t="s">
        <v>20938</v>
      </c>
      <c r="D4064" s="2" t="s">
        <v>17593</v>
      </c>
      <c r="E4064" s="323" t="s">
        <v>12740</v>
      </c>
    </row>
    <row r="4065" customFormat="false" ht="12.8" hidden="false" customHeight="false" outlineLevel="0" collapsed="false">
      <c r="A4065" s="3" t="n">
        <v>3747</v>
      </c>
      <c r="B4065" s="3" t="s">
        <v>1640</v>
      </c>
      <c r="C4065" s="3" t="s">
        <v>20939</v>
      </c>
      <c r="D4065" s="2" t="s">
        <v>17593</v>
      </c>
      <c r="E4065" s="323" t="s">
        <v>20934</v>
      </c>
    </row>
    <row r="4066" customFormat="false" ht="12.8" hidden="false" customHeight="false" outlineLevel="0" collapsed="false">
      <c r="A4066" s="3" t="n">
        <v>11649</v>
      </c>
      <c r="B4066" s="3" t="s">
        <v>1640</v>
      </c>
      <c r="C4066" s="3" t="s">
        <v>20940</v>
      </c>
      <c r="D4066" s="2" t="s">
        <v>16943</v>
      </c>
      <c r="E4066" s="323" t="s">
        <v>20941</v>
      </c>
    </row>
    <row r="4067" customFormat="false" ht="12.8" hidden="false" customHeight="false" outlineLevel="0" collapsed="false">
      <c r="A4067" s="3" t="n">
        <v>11650</v>
      </c>
      <c r="B4067" s="3" t="s">
        <v>1640</v>
      </c>
      <c r="C4067" s="3" t="s">
        <v>20942</v>
      </c>
      <c r="D4067" s="2" t="s">
        <v>16943</v>
      </c>
      <c r="E4067" s="323" t="s">
        <v>20943</v>
      </c>
    </row>
    <row r="4068" customFormat="false" ht="12.8" hidden="false" customHeight="false" outlineLevel="0" collapsed="false">
      <c r="A4068" s="3" t="n">
        <v>3742</v>
      </c>
      <c r="B4068" s="3" t="s">
        <v>1640</v>
      </c>
      <c r="C4068" s="3" t="s">
        <v>20944</v>
      </c>
      <c r="D4068" s="2" t="s">
        <v>17593</v>
      </c>
      <c r="E4068" s="323" t="s">
        <v>19371</v>
      </c>
    </row>
    <row r="4069" customFormat="false" ht="12.8" hidden="false" customHeight="false" outlineLevel="0" collapsed="false">
      <c r="A4069" s="3" t="n">
        <v>3746</v>
      </c>
      <c r="B4069" s="3" t="s">
        <v>1640</v>
      </c>
      <c r="C4069" s="3" t="s">
        <v>20945</v>
      </c>
      <c r="D4069" s="2" t="s">
        <v>17593</v>
      </c>
      <c r="E4069" s="323" t="s">
        <v>15264</v>
      </c>
    </row>
    <row r="4070" customFormat="false" ht="12.8" hidden="false" customHeight="false" outlineLevel="0" collapsed="false">
      <c r="A4070" s="3" t="n">
        <v>21106</v>
      </c>
      <c r="B4070" s="3" t="s">
        <v>1640</v>
      </c>
      <c r="C4070" s="3" t="s">
        <v>20946</v>
      </c>
      <c r="D4070" s="2" t="s">
        <v>17005</v>
      </c>
      <c r="E4070" s="323" t="s">
        <v>20947</v>
      </c>
    </row>
    <row r="4071" customFormat="false" ht="12.8" hidden="false" customHeight="false" outlineLevel="0" collapsed="false">
      <c r="A4071" s="3" t="n">
        <v>39388</v>
      </c>
      <c r="B4071" s="3" t="s">
        <v>1640</v>
      </c>
      <c r="C4071" s="3" t="s">
        <v>20948</v>
      </c>
      <c r="D4071" s="2" t="s">
        <v>16943</v>
      </c>
      <c r="E4071" s="323" t="s">
        <v>3501</v>
      </c>
    </row>
    <row r="4072" customFormat="false" ht="12.8" hidden="false" customHeight="false" outlineLevel="0" collapsed="false">
      <c r="A4072" s="3" t="n">
        <v>39387</v>
      </c>
      <c r="B4072" s="3" t="s">
        <v>1640</v>
      </c>
      <c r="C4072" s="3" t="s">
        <v>20949</v>
      </c>
      <c r="D4072" s="2" t="s">
        <v>16943</v>
      </c>
      <c r="E4072" s="323" t="s">
        <v>8944</v>
      </c>
    </row>
    <row r="4073" customFormat="false" ht="12.8" hidden="false" customHeight="false" outlineLevel="0" collapsed="false">
      <c r="A4073" s="3" t="n">
        <v>39386</v>
      </c>
      <c r="B4073" s="3" t="s">
        <v>1640</v>
      </c>
      <c r="C4073" s="3" t="s">
        <v>20950</v>
      </c>
      <c r="D4073" s="2" t="s">
        <v>16943</v>
      </c>
      <c r="E4073" s="323" t="s">
        <v>3716</v>
      </c>
    </row>
    <row r="4074" customFormat="false" ht="12.8" hidden="false" customHeight="false" outlineLevel="0" collapsed="false">
      <c r="A4074" s="3" t="n">
        <v>38194</v>
      </c>
      <c r="B4074" s="3" t="s">
        <v>1640</v>
      </c>
      <c r="C4074" s="3" t="s">
        <v>20951</v>
      </c>
      <c r="D4074" s="2" t="s">
        <v>16943</v>
      </c>
      <c r="E4074" s="323" t="s">
        <v>19854</v>
      </c>
    </row>
    <row r="4075" customFormat="false" ht="12.8" hidden="false" customHeight="false" outlineLevel="0" collapsed="false">
      <c r="A4075" s="3" t="n">
        <v>38193</v>
      </c>
      <c r="B4075" s="3" t="s">
        <v>1640</v>
      </c>
      <c r="C4075" s="3" t="s">
        <v>20952</v>
      </c>
      <c r="D4075" s="2" t="s">
        <v>16943</v>
      </c>
      <c r="E4075" s="323" t="s">
        <v>2038</v>
      </c>
    </row>
    <row r="4076" customFormat="false" ht="12.8" hidden="false" customHeight="false" outlineLevel="0" collapsed="false">
      <c r="A4076" s="3" t="n">
        <v>746</v>
      </c>
      <c r="B4076" s="3" t="s">
        <v>1640</v>
      </c>
      <c r="C4076" s="3" t="s">
        <v>20953</v>
      </c>
      <c r="D4076" s="2" t="s">
        <v>16943</v>
      </c>
      <c r="E4076" s="323" t="s">
        <v>20954</v>
      </c>
    </row>
    <row r="4077" customFormat="false" ht="12.8" hidden="false" customHeight="false" outlineLevel="0" collapsed="false">
      <c r="A4077" s="3" t="n">
        <v>20269</v>
      </c>
      <c r="B4077" s="3" t="s">
        <v>1640</v>
      </c>
      <c r="C4077" s="3" t="s">
        <v>20955</v>
      </c>
      <c r="D4077" s="2" t="s">
        <v>16943</v>
      </c>
      <c r="E4077" s="323" t="s">
        <v>20956</v>
      </c>
    </row>
    <row r="4078" customFormat="false" ht="12.8" hidden="false" customHeight="false" outlineLevel="0" collapsed="false">
      <c r="A4078" s="3" t="n">
        <v>20270</v>
      </c>
      <c r="B4078" s="3" t="s">
        <v>1640</v>
      </c>
      <c r="C4078" s="3" t="s">
        <v>20957</v>
      </c>
      <c r="D4078" s="2" t="s">
        <v>16943</v>
      </c>
      <c r="E4078" s="323" t="s">
        <v>20958</v>
      </c>
    </row>
    <row r="4079" customFormat="false" ht="12.8" hidden="false" customHeight="false" outlineLevel="0" collapsed="false">
      <c r="A4079" s="3" t="n">
        <v>11696</v>
      </c>
      <c r="B4079" s="3" t="s">
        <v>1640</v>
      </c>
      <c r="C4079" s="3" t="s">
        <v>20959</v>
      </c>
      <c r="D4079" s="2" t="s">
        <v>16943</v>
      </c>
      <c r="E4079" s="323" t="s">
        <v>20960</v>
      </c>
    </row>
    <row r="4080" customFormat="false" ht="12.8" hidden="false" customHeight="false" outlineLevel="0" collapsed="false">
      <c r="A4080" s="3" t="n">
        <v>10427</v>
      </c>
      <c r="B4080" s="3" t="s">
        <v>1640</v>
      </c>
      <c r="C4080" s="3" t="s">
        <v>20961</v>
      </c>
      <c r="D4080" s="2" t="s">
        <v>16943</v>
      </c>
      <c r="E4080" s="323" t="s">
        <v>20962</v>
      </c>
    </row>
    <row r="4081" customFormat="false" ht="12.8" hidden="false" customHeight="false" outlineLevel="0" collapsed="false">
      <c r="A4081" s="3" t="n">
        <v>10428</v>
      </c>
      <c r="B4081" s="3" t="s">
        <v>1640</v>
      </c>
      <c r="C4081" s="3" t="s">
        <v>20963</v>
      </c>
      <c r="D4081" s="2" t="s">
        <v>16943</v>
      </c>
      <c r="E4081" s="323" t="s">
        <v>20964</v>
      </c>
    </row>
    <row r="4082" customFormat="false" ht="12.8" hidden="false" customHeight="false" outlineLevel="0" collapsed="false">
      <c r="A4082" s="3" t="n">
        <v>36521</v>
      </c>
      <c r="B4082" s="3" t="s">
        <v>1640</v>
      </c>
      <c r="C4082" s="3" t="s">
        <v>20965</v>
      </c>
      <c r="D4082" s="2" t="s">
        <v>16943</v>
      </c>
      <c r="E4082" s="323" t="s">
        <v>20966</v>
      </c>
    </row>
    <row r="4083" customFormat="false" ht="12.8" hidden="false" customHeight="false" outlineLevel="0" collapsed="false">
      <c r="A4083" s="3" t="n">
        <v>36794</v>
      </c>
      <c r="B4083" s="3" t="s">
        <v>1640</v>
      </c>
      <c r="C4083" s="3" t="s">
        <v>20967</v>
      </c>
      <c r="D4083" s="2" t="s">
        <v>16943</v>
      </c>
      <c r="E4083" s="323" t="s">
        <v>20968</v>
      </c>
    </row>
    <row r="4084" customFormat="false" ht="12.8" hidden="false" customHeight="false" outlineLevel="0" collapsed="false">
      <c r="A4084" s="3" t="n">
        <v>10426</v>
      </c>
      <c r="B4084" s="3" t="s">
        <v>1640</v>
      </c>
      <c r="C4084" s="3" t="s">
        <v>20969</v>
      </c>
      <c r="D4084" s="2" t="s">
        <v>16943</v>
      </c>
      <c r="E4084" s="323" t="s">
        <v>20970</v>
      </c>
    </row>
    <row r="4085" customFormat="false" ht="12.8" hidden="false" customHeight="false" outlineLevel="0" collapsed="false">
      <c r="A4085" s="3" t="n">
        <v>10425</v>
      </c>
      <c r="B4085" s="3" t="s">
        <v>1640</v>
      </c>
      <c r="C4085" s="3" t="s">
        <v>20971</v>
      </c>
      <c r="D4085" s="2" t="s">
        <v>16943</v>
      </c>
      <c r="E4085" s="323" t="s">
        <v>20972</v>
      </c>
    </row>
    <row r="4086" customFormat="false" ht="12.8" hidden="false" customHeight="false" outlineLevel="0" collapsed="false">
      <c r="A4086" s="3" t="n">
        <v>10431</v>
      </c>
      <c r="B4086" s="3" t="s">
        <v>1640</v>
      </c>
      <c r="C4086" s="3" t="s">
        <v>20973</v>
      </c>
      <c r="D4086" s="2" t="s">
        <v>16943</v>
      </c>
      <c r="E4086" s="323" t="s">
        <v>20974</v>
      </c>
    </row>
    <row r="4087" customFormat="false" ht="12.8" hidden="false" customHeight="false" outlineLevel="0" collapsed="false">
      <c r="A4087" s="3" t="n">
        <v>10429</v>
      </c>
      <c r="B4087" s="3" t="s">
        <v>1640</v>
      </c>
      <c r="C4087" s="3" t="s">
        <v>20975</v>
      </c>
      <c r="D4087" s="2" t="s">
        <v>16943</v>
      </c>
      <c r="E4087" s="323" t="s">
        <v>20976</v>
      </c>
    </row>
    <row r="4088" customFormat="false" ht="12.8" hidden="false" customHeight="false" outlineLevel="0" collapsed="false">
      <c r="A4088" s="3" t="n">
        <v>10853</v>
      </c>
      <c r="B4088" s="3" t="s">
        <v>1640</v>
      </c>
      <c r="C4088" s="3" t="s">
        <v>20977</v>
      </c>
      <c r="D4088" s="2" t="s">
        <v>16943</v>
      </c>
      <c r="E4088" s="323" t="s">
        <v>20978</v>
      </c>
    </row>
    <row r="4089" customFormat="false" ht="12.8" hidden="false" customHeight="false" outlineLevel="0" collapsed="false">
      <c r="A4089" s="3" t="n">
        <v>5093</v>
      </c>
      <c r="B4089" s="3" t="s">
        <v>1640</v>
      </c>
      <c r="C4089" s="3" t="s">
        <v>20979</v>
      </c>
      <c r="D4089" s="2" t="s">
        <v>17619</v>
      </c>
      <c r="E4089" s="323" t="s">
        <v>7039</v>
      </c>
    </row>
    <row r="4090" customFormat="false" ht="12.8" hidden="false" customHeight="false" outlineLevel="0" collapsed="false">
      <c r="A4090" s="3" t="n">
        <v>44331</v>
      </c>
      <c r="B4090" s="3" t="s">
        <v>1640</v>
      </c>
      <c r="C4090" s="3" t="s">
        <v>20980</v>
      </c>
      <c r="D4090" s="2" t="s">
        <v>17008</v>
      </c>
      <c r="E4090" s="323" t="s">
        <v>2220</v>
      </c>
    </row>
    <row r="4091" customFormat="false" ht="12.8" hidden="false" customHeight="false" outlineLevel="0" collapsed="false">
      <c r="A4091" s="3" t="n">
        <v>37768</v>
      </c>
      <c r="B4091" s="3" t="s">
        <v>1640</v>
      </c>
      <c r="C4091" s="3" t="s">
        <v>20981</v>
      </c>
      <c r="D4091" s="2" t="s">
        <v>16943</v>
      </c>
      <c r="E4091" s="323" t="s">
        <v>20982</v>
      </c>
    </row>
    <row r="4092" customFormat="false" ht="12.8" hidden="false" customHeight="false" outlineLevel="0" collapsed="false">
      <c r="A4092" s="3" t="n">
        <v>37773</v>
      </c>
      <c r="B4092" s="3" t="s">
        <v>1640</v>
      </c>
      <c r="C4092" s="3" t="s">
        <v>20983</v>
      </c>
      <c r="D4092" s="2" t="s">
        <v>16943</v>
      </c>
      <c r="E4092" s="323" t="s">
        <v>20984</v>
      </c>
    </row>
    <row r="4093" customFormat="false" ht="12.8" hidden="false" customHeight="false" outlineLevel="0" collapsed="false">
      <c r="A4093" s="3" t="n">
        <v>37769</v>
      </c>
      <c r="B4093" s="3" t="s">
        <v>1640</v>
      </c>
      <c r="C4093" s="3" t="s">
        <v>20985</v>
      </c>
      <c r="D4093" s="2" t="s">
        <v>16943</v>
      </c>
      <c r="E4093" s="323" t="s">
        <v>20986</v>
      </c>
    </row>
    <row r="4094" customFormat="false" ht="12.8" hidden="false" customHeight="false" outlineLevel="0" collapsed="false">
      <c r="A4094" s="3" t="n">
        <v>37770</v>
      </c>
      <c r="B4094" s="3" t="s">
        <v>1640</v>
      </c>
      <c r="C4094" s="3" t="s">
        <v>20987</v>
      </c>
      <c r="D4094" s="2" t="s">
        <v>16943</v>
      </c>
      <c r="E4094" s="323" t="s">
        <v>20988</v>
      </c>
    </row>
    <row r="4095" customFormat="false" ht="12.8" hidden="false" customHeight="false" outlineLevel="0" collapsed="false">
      <c r="A4095" s="3" t="n">
        <v>38382</v>
      </c>
      <c r="B4095" s="3" t="s">
        <v>1640</v>
      </c>
      <c r="C4095" s="3" t="s">
        <v>20989</v>
      </c>
      <c r="D4095" s="2" t="s">
        <v>16943</v>
      </c>
      <c r="E4095" s="323" t="s">
        <v>4131</v>
      </c>
    </row>
    <row r="4096" customFormat="false" ht="12.8" hidden="false" customHeight="false" outlineLevel="0" collapsed="false">
      <c r="A4096" s="3" t="n">
        <v>38383</v>
      </c>
      <c r="B4096" s="3" t="s">
        <v>1640</v>
      </c>
      <c r="C4096" s="3" t="s">
        <v>20990</v>
      </c>
      <c r="D4096" s="2" t="s">
        <v>16943</v>
      </c>
      <c r="E4096" s="323" t="s">
        <v>13115</v>
      </c>
    </row>
    <row r="4097" customFormat="false" ht="12.8" hidden="false" customHeight="false" outlineLevel="0" collapsed="false">
      <c r="A4097" s="3" t="n">
        <v>3768</v>
      </c>
      <c r="B4097" s="3" t="s">
        <v>1640</v>
      </c>
      <c r="C4097" s="3" t="s">
        <v>20991</v>
      </c>
      <c r="D4097" s="2" t="s">
        <v>16943</v>
      </c>
      <c r="E4097" s="323" t="s">
        <v>2951</v>
      </c>
    </row>
    <row r="4098" customFormat="false" ht="12.8" hidden="false" customHeight="false" outlineLevel="0" collapsed="false">
      <c r="A4098" s="3" t="n">
        <v>3767</v>
      </c>
      <c r="B4098" s="3" t="s">
        <v>1640</v>
      </c>
      <c r="C4098" s="3" t="s">
        <v>20992</v>
      </c>
      <c r="D4098" s="2" t="s">
        <v>16943</v>
      </c>
      <c r="E4098" s="323" t="s">
        <v>14606</v>
      </c>
    </row>
    <row r="4099" customFormat="false" ht="12.8" hidden="false" customHeight="false" outlineLevel="0" collapsed="false">
      <c r="A4099" s="3" t="n">
        <v>13192</v>
      </c>
      <c r="B4099" s="3" t="s">
        <v>1640</v>
      </c>
      <c r="C4099" s="3" t="s">
        <v>20993</v>
      </c>
      <c r="D4099" s="2" t="s">
        <v>16943</v>
      </c>
      <c r="E4099" s="323" t="s">
        <v>20994</v>
      </c>
    </row>
    <row r="4100" customFormat="false" ht="12.8" hidden="false" customHeight="false" outlineLevel="0" collapsed="false">
      <c r="A4100" s="3" t="n">
        <v>38413</v>
      </c>
      <c r="B4100" s="3" t="s">
        <v>1640</v>
      </c>
      <c r="C4100" s="3" t="s">
        <v>20995</v>
      </c>
      <c r="D4100" s="2" t="s">
        <v>16943</v>
      </c>
      <c r="E4100" s="323" t="s">
        <v>20996</v>
      </c>
    </row>
    <row r="4101" customFormat="false" ht="12.8" hidden="false" customHeight="false" outlineLevel="0" collapsed="false">
      <c r="A4101" s="3" t="n">
        <v>42440</v>
      </c>
      <c r="B4101" s="3" t="s">
        <v>1640</v>
      </c>
      <c r="C4101" s="3" t="s">
        <v>20997</v>
      </c>
      <c r="D4101" s="2" t="s">
        <v>16943</v>
      </c>
      <c r="E4101" s="323" t="s">
        <v>20998</v>
      </c>
    </row>
    <row r="4102" customFormat="false" ht="12.8" hidden="false" customHeight="false" outlineLevel="0" collapsed="false">
      <c r="A4102" s="3" t="n">
        <v>20193</v>
      </c>
      <c r="B4102" s="3" t="s">
        <v>1640</v>
      </c>
      <c r="C4102" s="3" t="s">
        <v>20999</v>
      </c>
      <c r="D4102" s="2" t="s">
        <v>21000</v>
      </c>
      <c r="E4102" s="323" t="s">
        <v>21001</v>
      </c>
    </row>
    <row r="4103" customFormat="false" ht="12.8" hidden="false" customHeight="false" outlineLevel="0" collapsed="false">
      <c r="A4103" s="3" t="n">
        <v>10527</v>
      </c>
      <c r="B4103" s="3" t="s">
        <v>1640</v>
      </c>
      <c r="C4103" s="3" t="s">
        <v>21002</v>
      </c>
      <c r="D4103" s="2" t="s">
        <v>21003</v>
      </c>
      <c r="E4103" s="323" t="s">
        <v>21004</v>
      </c>
    </row>
    <row r="4104" customFormat="false" ht="12.8" hidden="false" customHeight="false" outlineLevel="0" collapsed="false">
      <c r="A4104" s="3" t="n">
        <v>41805</v>
      </c>
      <c r="B4104" s="3" t="s">
        <v>1640</v>
      </c>
      <c r="C4104" s="3" t="s">
        <v>21005</v>
      </c>
      <c r="D4104" s="2" t="s">
        <v>17162</v>
      </c>
      <c r="E4104" s="323" t="s">
        <v>21006</v>
      </c>
    </row>
    <row r="4105" customFormat="false" ht="12.8" hidden="false" customHeight="false" outlineLevel="0" collapsed="false">
      <c r="A4105" s="3" t="n">
        <v>40271</v>
      </c>
      <c r="B4105" s="3" t="s">
        <v>1640</v>
      </c>
      <c r="C4105" s="3" t="s">
        <v>21007</v>
      </c>
      <c r="D4105" s="2" t="s">
        <v>21008</v>
      </c>
      <c r="E4105" s="323" t="s">
        <v>21009</v>
      </c>
    </row>
    <row r="4106" customFormat="false" ht="12.8" hidden="false" customHeight="false" outlineLevel="0" collapsed="false">
      <c r="A4106" s="3" t="n">
        <v>40287</v>
      </c>
      <c r="B4106" s="3" t="s">
        <v>1640</v>
      </c>
      <c r="C4106" s="3" t="s">
        <v>21010</v>
      </c>
      <c r="D4106" s="2" t="s">
        <v>17162</v>
      </c>
      <c r="E4106" s="323" t="s">
        <v>21011</v>
      </c>
    </row>
    <row r="4107" customFormat="false" ht="12.8" hidden="false" customHeight="false" outlineLevel="0" collapsed="false">
      <c r="A4107" s="3" t="n">
        <v>4084</v>
      </c>
      <c r="B4107" s="3" t="s">
        <v>1640</v>
      </c>
      <c r="C4107" s="3" t="s">
        <v>21012</v>
      </c>
      <c r="D4107" s="2" t="s">
        <v>17160</v>
      </c>
      <c r="E4107" s="323" t="s">
        <v>19334</v>
      </c>
    </row>
    <row r="4108" customFormat="false" ht="12.8" hidden="false" customHeight="false" outlineLevel="0" collapsed="false">
      <c r="A4108" s="3" t="n">
        <v>743</v>
      </c>
      <c r="B4108" s="3" t="s">
        <v>1640</v>
      </c>
      <c r="C4108" s="3" t="s">
        <v>21013</v>
      </c>
      <c r="D4108" s="2" t="s">
        <v>17160</v>
      </c>
      <c r="E4108" s="323" t="s">
        <v>19334</v>
      </c>
    </row>
    <row r="4109" customFormat="false" ht="12.8" hidden="false" customHeight="false" outlineLevel="0" collapsed="false">
      <c r="A4109" s="3" t="n">
        <v>40293</v>
      </c>
      <c r="B4109" s="3" t="s">
        <v>1640</v>
      </c>
      <c r="C4109" s="3" t="s">
        <v>21014</v>
      </c>
      <c r="D4109" s="2" t="s">
        <v>17160</v>
      </c>
      <c r="E4109" s="323" t="s">
        <v>18181</v>
      </c>
    </row>
    <row r="4110" customFormat="false" ht="12.8" hidden="false" customHeight="false" outlineLevel="0" collapsed="false">
      <c r="A4110" s="3" t="n">
        <v>40294</v>
      </c>
      <c r="B4110" s="3" t="s">
        <v>1640</v>
      </c>
      <c r="C4110" s="3" t="s">
        <v>21015</v>
      </c>
      <c r="D4110" s="2" t="s">
        <v>17160</v>
      </c>
      <c r="E4110" s="323" t="s">
        <v>19334</v>
      </c>
    </row>
    <row r="4111" customFormat="false" ht="12.8" hidden="false" customHeight="false" outlineLevel="0" collapsed="false">
      <c r="A4111" s="3" t="n">
        <v>4085</v>
      </c>
      <c r="B4111" s="3" t="s">
        <v>1640</v>
      </c>
      <c r="C4111" s="3" t="s">
        <v>21016</v>
      </c>
      <c r="D4111" s="2" t="s">
        <v>17160</v>
      </c>
      <c r="E4111" s="323" t="s">
        <v>3709</v>
      </c>
    </row>
    <row r="4112" customFormat="false" ht="12.8" hidden="false" customHeight="false" outlineLevel="0" collapsed="false">
      <c r="A4112" s="3" t="n">
        <v>10779</v>
      </c>
      <c r="B4112" s="3" t="s">
        <v>1640</v>
      </c>
      <c r="C4112" s="3" t="s">
        <v>21017</v>
      </c>
      <c r="D4112" s="2" t="s">
        <v>17162</v>
      </c>
      <c r="E4112" s="323" t="s">
        <v>21018</v>
      </c>
    </row>
    <row r="4113" customFormat="false" ht="12.8" hidden="false" customHeight="false" outlineLevel="0" collapsed="false">
      <c r="A4113" s="3" t="n">
        <v>10777</v>
      </c>
      <c r="B4113" s="3" t="s">
        <v>1640</v>
      </c>
      <c r="C4113" s="3" t="s">
        <v>21019</v>
      </c>
      <c r="D4113" s="2" t="s">
        <v>17162</v>
      </c>
      <c r="E4113" s="323" t="s">
        <v>21020</v>
      </c>
    </row>
    <row r="4114" customFormat="false" ht="12.8" hidden="false" customHeight="false" outlineLevel="0" collapsed="false">
      <c r="A4114" s="3" t="n">
        <v>10775</v>
      </c>
      <c r="B4114" s="3" t="s">
        <v>1640</v>
      </c>
      <c r="C4114" s="3" t="s">
        <v>21021</v>
      </c>
      <c r="D4114" s="2" t="s">
        <v>17162</v>
      </c>
      <c r="E4114" s="323" t="s">
        <v>21022</v>
      </c>
    </row>
    <row r="4115" customFormat="false" ht="12.8" hidden="false" customHeight="false" outlineLevel="0" collapsed="false">
      <c r="A4115" s="3" t="n">
        <v>10776</v>
      </c>
      <c r="B4115" s="3" t="s">
        <v>1640</v>
      </c>
      <c r="C4115" s="3" t="s">
        <v>21023</v>
      </c>
      <c r="D4115" s="2" t="s">
        <v>17162</v>
      </c>
      <c r="E4115" s="323" t="s">
        <v>21024</v>
      </c>
    </row>
    <row r="4116" customFormat="false" ht="12.8" hidden="false" customHeight="false" outlineLevel="0" collapsed="false">
      <c r="A4116" s="3" t="n">
        <v>10778</v>
      </c>
      <c r="B4116" s="3" t="s">
        <v>1640</v>
      </c>
      <c r="C4116" s="3" t="s">
        <v>21025</v>
      </c>
      <c r="D4116" s="2" t="s">
        <v>17162</v>
      </c>
      <c r="E4116" s="323" t="s">
        <v>21018</v>
      </c>
    </row>
    <row r="4117" customFormat="false" ht="12.8" hidden="false" customHeight="false" outlineLevel="0" collapsed="false">
      <c r="A4117" s="3" t="n">
        <v>40339</v>
      </c>
      <c r="B4117" s="3" t="s">
        <v>1640</v>
      </c>
      <c r="C4117" s="3" t="s">
        <v>21026</v>
      </c>
      <c r="D4117" s="2" t="s">
        <v>21008</v>
      </c>
      <c r="E4117" s="323" t="s">
        <v>17073</v>
      </c>
    </row>
    <row r="4118" customFormat="false" ht="12.8" hidden="false" customHeight="false" outlineLevel="0" collapsed="false">
      <c r="A4118" s="3" t="n">
        <v>10749</v>
      </c>
      <c r="B4118" s="3" t="s">
        <v>1640</v>
      </c>
      <c r="C4118" s="3" t="s">
        <v>21027</v>
      </c>
      <c r="D4118" s="2" t="s">
        <v>21008</v>
      </c>
      <c r="E4118" s="323" t="s">
        <v>9175</v>
      </c>
    </row>
    <row r="4119" customFormat="false" ht="12.8" hidden="false" customHeight="false" outlineLevel="0" collapsed="false">
      <c r="A4119" s="3" t="n">
        <v>40290</v>
      </c>
      <c r="B4119" s="3" t="s">
        <v>1640</v>
      </c>
      <c r="C4119" s="3" t="s">
        <v>21028</v>
      </c>
      <c r="D4119" s="2" t="s">
        <v>21008</v>
      </c>
      <c r="E4119" s="323" t="s">
        <v>6672</v>
      </c>
    </row>
    <row r="4120" customFormat="false" ht="12.8" hidden="false" customHeight="false" outlineLevel="0" collapsed="false">
      <c r="A4120" s="3" t="n">
        <v>3346</v>
      </c>
      <c r="B4120" s="3" t="s">
        <v>1640</v>
      </c>
      <c r="C4120" s="3" t="s">
        <v>21029</v>
      </c>
      <c r="D4120" s="2" t="s">
        <v>17160</v>
      </c>
      <c r="E4120" s="323" t="s">
        <v>7315</v>
      </c>
    </row>
    <row r="4121" customFormat="false" ht="12.8" hidden="false" customHeight="false" outlineLevel="0" collapsed="false">
      <c r="A4121" s="3" t="n">
        <v>3348</v>
      </c>
      <c r="B4121" s="3" t="s">
        <v>1640</v>
      </c>
      <c r="C4121" s="3" t="s">
        <v>21030</v>
      </c>
      <c r="D4121" s="2" t="s">
        <v>17160</v>
      </c>
      <c r="E4121" s="323" t="s">
        <v>21031</v>
      </c>
    </row>
    <row r="4122" customFormat="false" ht="12.8" hidden="false" customHeight="false" outlineLevel="0" collapsed="false">
      <c r="A4122" s="3" t="n">
        <v>39833</v>
      </c>
      <c r="B4122" s="3" t="s">
        <v>1640</v>
      </c>
      <c r="C4122" s="3" t="s">
        <v>21032</v>
      </c>
      <c r="D4122" s="2" t="s">
        <v>17160</v>
      </c>
      <c r="E4122" s="323" t="s">
        <v>21033</v>
      </c>
    </row>
    <row r="4123" customFormat="false" ht="12.8" hidden="false" customHeight="false" outlineLevel="0" collapsed="false">
      <c r="A4123" s="3" t="n">
        <v>7252</v>
      </c>
      <c r="B4123" s="3" t="s">
        <v>1640</v>
      </c>
      <c r="C4123" s="3" t="s">
        <v>21034</v>
      </c>
      <c r="D4123" s="2" t="s">
        <v>17160</v>
      </c>
      <c r="E4123" s="323" t="s">
        <v>17950</v>
      </c>
    </row>
    <row r="4124" customFormat="false" ht="12.8" hidden="false" customHeight="false" outlineLevel="0" collapsed="false">
      <c r="A4124" s="3" t="n">
        <v>7247</v>
      </c>
      <c r="B4124" s="3" t="s">
        <v>1640</v>
      </c>
      <c r="C4124" s="3" t="s">
        <v>21035</v>
      </c>
      <c r="D4124" s="2" t="s">
        <v>17160</v>
      </c>
      <c r="E4124" s="323" t="s">
        <v>17950</v>
      </c>
    </row>
    <row r="4125" customFormat="false" ht="12.8" hidden="false" customHeight="false" outlineLevel="0" collapsed="false">
      <c r="A4125" s="3" t="n">
        <v>40291</v>
      </c>
      <c r="B4125" s="3" t="s">
        <v>1640</v>
      </c>
      <c r="C4125" s="3" t="s">
        <v>21036</v>
      </c>
      <c r="D4125" s="2" t="s">
        <v>21008</v>
      </c>
      <c r="E4125" s="323" t="s">
        <v>7079</v>
      </c>
    </row>
    <row r="4126" customFormat="false" ht="12.8" hidden="false" customHeight="false" outlineLevel="0" collapsed="false">
      <c r="A4126" s="3" t="n">
        <v>40275</v>
      </c>
      <c r="B4126" s="3" t="s">
        <v>1640</v>
      </c>
      <c r="C4126" s="3" t="s">
        <v>21037</v>
      </c>
      <c r="D4126" s="2" t="s">
        <v>21008</v>
      </c>
      <c r="E4126" s="323" t="s">
        <v>17086</v>
      </c>
    </row>
    <row r="4127" customFormat="false" ht="12.8" hidden="false" customHeight="false" outlineLevel="0" collapsed="false">
      <c r="A4127" s="3" t="n">
        <v>42408</v>
      </c>
      <c r="B4127" s="3" t="s">
        <v>1640</v>
      </c>
      <c r="C4127" s="3" t="s">
        <v>21038</v>
      </c>
      <c r="D4127" s="2" t="s">
        <v>17593</v>
      </c>
      <c r="E4127" s="323" t="s">
        <v>3965</v>
      </c>
    </row>
    <row r="4128" customFormat="false" ht="12.8" hidden="false" customHeight="false" outlineLevel="0" collapsed="false">
      <c r="A4128" s="3" t="n">
        <v>3777</v>
      </c>
      <c r="B4128" s="3" t="s">
        <v>1640</v>
      </c>
      <c r="C4128" s="3" t="s">
        <v>21039</v>
      </c>
      <c r="D4128" s="2" t="s">
        <v>17593</v>
      </c>
      <c r="E4128" s="323" t="s">
        <v>3934</v>
      </c>
    </row>
    <row r="4129" customFormat="false" ht="12.8" hidden="false" customHeight="false" outlineLevel="0" collapsed="false">
      <c r="A4129" s="3" t="n">
        <v>44699</v>
      </c>
      <c r="B4129" s="3" t="s">
        <v>1640</v>
      </c>
      <c r="C4129" s="3" t="s">
        <v>21040</v>
      </c>
      <c r="D4129" s="2" t="s">
        <v>17005</v>
      </c>
      <c r="E4129" s="323" t="s">
        <v>21041</v>
      </c>
    </row>
    <row r="4130" customFormat="false" ht="12.8" hidden="false" customHeight="false" outlineLevel="0" collapsed="false">
      <c r="A4130" s="3" t="n">
        <v>3798</v>
      </c>
      <c r="B4130" s="3" t="s">
        <v>1640</v>
      </c>
      <c r="C4130" s="3" t="s">
        <v>21042</v>
      </c>
      <c r="D4130" s="2" t="s">
        <v>16943</v>
      </c>
      <c r="E4130" s="323" t="s">
        <v>7369</v>
      </c>
    </row>
    <row r="4131" customFormat="false" ht="12.8" hidden="false" customHeight="false" outlineLevel="0" collapsed="false">
      <c r="A4131" s="3" t="n">
        <v>38769</v>
      </c>
      <c r="B4131" s="3" t="s">
        <v>1640</v>
      </c>
      <c r="C4131" s="3" t="s">
        <v>21043</v>
      </c>
      <c r="D4131" s="2" t="s">
        <v>16943</v>
      </c>
      <c r="E4131" s="323" t="s">
        <v>1900</v>
      </c>
    </row>
    <row r="4132" customFormat="false" ht="12.8" hidden="false" customHeight="false" outlineLevel="0" collapsed="false">
      <c r="A4132" s="3" t="n">
        <v>38774</v>
      </c>
      <c r="B4132" s="3" t="s">
        <v>1640</v>
      </c>
      <c r="C4132" s="3" t="s">
        <v>21044</v>
      </c>
      <c r="D4132" s="2" t="s">
        <v>16943</v>
      </c>
      <c r="E4132" s="323" t="s">
        <v>3542</v>
      </c>
    </row>
    <row r="4133" customFormat="false" ht="12.8" hidden="false" customHeight="false" outlineLevel="0" collapsed="false">
      <c r="A4133" s="3" t="n">
        <v>42247</v>
      </c>
      <c r="B4133" s="3" t="s">
        <v>1640</v>
      </c>
      <c r="C4133" s="3" t="s">
        <v>21045</v>
      </c>
      <c r="D4133" s="2" t="s">
        <v>16943</v>
      </c>
      <c r="E4133" s="323" t="s">
        <v>21046</v>
      </c>
    </row>
    <row r="4134" customFormat="false" ht="12.8" hidden="false" customHeight="false" outlineLevel="0" collapsed="false">
      <c r="A4134" s="3" t="n">
        <v>42248</v>
      </c>
      <c r="B4134" s="3" t="s">
        <v>1640</v>
      </c>
      <c r="C4134" s="3" t="s">
        <v>21047</v>
      </c>
      <c r="D4134" s="2" t="s">
        <v>16943</v>
      </c>
      <c r="E4134" s="323" t="s">
        <v>21048</v>
      </c>
    </row>
    <row r="4135" customFormat="false" ht="12.8" hidden="false" customHeight="false" outlineLevel="0" collapsed="false">
      <c r="A4135" s="3" t="n">
        <v>42249</v>
      </c>
      <c r="B4135" s="3" t="s">
        <v>1640</v>
      </c>
      <c r="C4135" s="3" t="s">
        <v>21049</v>
      </c>
      <c r="D4135" s="2" t="s">
        <v>16943</v>
      </c>
      <c r="E4135" s="323" t="s">
        <v>21050</v>
      </c>
    </row>
    <row r="4136" customFormat="false" ht="12.8" hidden="false" customHeight="false" outlineLevel="0" collapsed="false">
      <c r="A4136" s="3" t="n">
        <v>42244</v>
      </c>
      <c r="B4136" s="3" t="s">
        <v>1640</v>
      </c>
      <c r="C4136" s="3" t="s">
        <v>21051</v>
      </c>
      <c r="D4136" s="2" t="s">
        <v>16943</v>
      </c>
      <c r="E4136" s="323" t="s">
        <v>13451</v>
      </c>
    </row>
    <row r="4137" customFormat="false" ht="12.8" hidden="false" customHeight="false" outlineLevel="0" collapsed="false">
      <c r="A4137" s="3" t="n">
        <v>42245</v>
      </c>
      <c r="B4137" s="3" t="s">
        <v>1640</v>
      </c>
      <c r="C4137" s="3" t="s">
        <v>21052</v>
      </c>
      <c r="D4137" s="2" t="s">
        <v>16943</v>
      </c>
      <c r="E4137" s="323" t="s">
        <v>21053</v>
      </c>
    </row>
    <row r="4138" customFormat="false" ht="12.8" hidden="false" customHeight="false" outlineLevel="0" collapsed="false">
      <c r="A4138" s="3" t="n">
        <v>42246</v>
      </c>
      <c r="B4138" s="3" t="s">
        <v>1640</v>
      </c>
      <c r="C4138" s="3" t="s">
        <v>21054</v>
      </c>
      <c r="D4138" s="2" t="s">
        <v>16943</v>
      </c>
      <c r="E4138" s="323" t="s">
        <v>21055</v>
      </c>
    </row>
    <row r="4139" customFormat="false" ht="12.8" hidden="false" customHeight="false" outlineLevel="0" collapsed="false">
      <c r="A4139" s="3" t="n">
        <v>42243</v>
      </c>
      <c r="B4139" s="3" t="s">
        <v>1640</v>
      </c>
      <c r="C4139" s="3" t="s">
        <v>21056</v>
      </c>
      <c r="D4139" s="2" t="s">
        <v>16943</v>
      </c>
      <c r="E4139" s="323" t="s">
        <v>21057</v>
      </c>
    </row>
    <row r="4140" customFormat="false" ht="12.8" hidden="false" customHeight="false" outlineLevel="0" collapsed="false">
      <c r="A4140" s="3" t="n">
        <v>38889</v>
      </c>
      <c r="B4140" s="3" t="s">
        <v>1640</v>
      </c>
      <c r="C4140" s="3" t="s">
        <v>21058</v>
      </c>
      <c r="D4140" s="2" t="s">
        <v>16943</v>
      </c>
      <c r="E4140" s="323" t="s">
        <v>21059</v>
      </c>
    </row>
    <row r="4141" customFormat="false" ht="12.8" hidden="false" customHeight="false" outlineLevel="0" collapsed="false">
      <c r="A4141" s="3" t="n">
        <v>38784</v>
      </c>
      <c r="B4141" s="3" t="s">
        <v>1640</v>
      </c>
      <c r="C4141" s="3" t="s">
        <v>21060</v>
      </c>
      <c r="D4141" s="2" t="s">
        <v>16943</v>
      </c>
      <c r="E4141" s="323" t="s">
        <v>3357</v>
      </c>
    </row>
    <row r="4142" customFormat="false" ht="12.8" hidden="false" customHeight="false" outlineLevel="0" collapsed="false">
      <c r="A4142" s="3" t="n">
        <v>3780</v>
      </c>
      <c r="B4142" s="3" t="s">
        <v>1640</v>
      </c>
      <c r="C4142" s="3" t="s">
        <v>21061</v>
      </c>
      <c r="D4142" s="2" t="s">
        <v>16943</v>
      </c>
      <c r="E4142" s="323" t="s">
        <v>21062</v>
      </c>
    </row>
    <row r="4143" customFormat="false" ht="12.8" hidden="false" customHeight="false" outlineLevel="0" collapsed="false">
      <c r="A4143" s="3" t="n">
        <v>38773</v>
      </c>
      <c r="B4143" s="3" t="s">
        <v>1640</v>
      </c>
      <c r="C4143" s="3" t="s">
        <v>21063</v>
      </c>
      <c r="D4143" s="2" t="s">
        <v>16943</v>
      </c>
      <c r="E4143" s="323" t="s">
        <v>11359</v>
      </c>
    </row>
    <row r="4144" customFormat="false" ht="12.8" hidden="false" customHeight="false" outlineLevel="0" collapsed="false">
      <c r="A4144" s="3" t="n">
        <v>12271</v>
      </c>
      <c r="B4144" s="3" t="s">
        <v>1640</v>
      </c>
      <c r="C4144" s="3" t="s">
        <v>21064</v>
      </c>
      <c r="D4144" s="2" t="s">
        <v>16943</v>
      </c>
      <c r="E4144" s="323" t="s">
        <v>21065</v>
      </c>
    </row>
    <row r="4145" customFormat="false" ht="12.8" hidden="false" customHeight="false" outlineLevel="0" collapsed="false">
      <c r="A4145" s="3" t="n">
        <v>39385</v>
      </c>
      <c r="B4145" s="3" t="s">
        <v>1640</v>
      </c>
      <c r="C4145" s="3" t="s">
        <v>21066</v>
      </c>
      <c r="D4145" s="2" t="s">
        <v>16943</v>
      </c>
      <c r="E4145" s="323" t="s">
        <v>6040</v>
      </c>
    </row>
    <row r="4146" customFormat="false" ht="12.8" hidden="false" customHeight="false" outlineLevel="0" collapsed="false">
      <c r="A4146" s="3" t="n">
        <v>39389</v>
      </c>
      <c r="B4146" s="3" t="s">
        <v>1640</v>
      </c>
      <c r="C4146" s="3" t="s">
        <v>21067</v>
      </c>
      <c r="D4146" s="2" t="s">
        <v>16943</v>
      </c>
      <c r="E4146" s="323" t="s">
        <v>9689</v>
      </c>
    </row>
    <row r="4147" customFormat="false" ht="12.8" hidden="false" customHeight="false" outlineLevel="0" collapsed="false">
      <c r="A4147" s="3" t="n">
        <v>39390</v>
      </c>
      <c r="B4147" s="3" t="s">
        <v>1640</v>
      </c>
      <c r="C4147" s="3" t="s">
        <v>21068</v>
      </c>
      <c r="D4147" s="2" t="s">
        <v>16943</v>
      </c>
      <c r="E4147" s="323" t="s">
        <v>21069</v>
      </c>
    </row>
    <row r="4148" customFormat="false" ht="12.8" hidden="false" customHeight="false" outlineLevel="0" collapsed="false">
      <c r="A4148" s="3" t="n">
        <v>39391</v>
      </c>
      <c r="B4148" s="3" t="s">
        <v>1640</v>
      </c>
      <c r="C4148" s="3" t="s">
        <v>21070</v>
      </c>
      <c r="D4148" s="2" t="s">
        <v>16943</v>
      </c>
      <c r="E4148" s="323" t="s">
        <v>9692</v>
      </c>
    </row>
    <row r="4149" customFormat="false" ht="12.8" hidden="false" customHeight="false" outlineLevel="0" collapsed="false">
      <c r="A4149" s="3" t="n">
        <v>3803</v>
      </c>
      <c r="B4149" s="3" t="s">
        <v>1640</v>
      </c>
      <c r="C4149" s="3" t="s">
        <v>21071</v>
      </c>
      <c r="D4149" s="2" t="s">
        <v>16943</v>
      </c>
      <c r="E4149" s="323" t="s">
        <v>3650</v>
      </c>
    </row>
    <row r="4150" customFormat="false" ht="12.8" hidden="false" customHeight="false" outlineLevel="0" collapsed="false">
      <c r="A4150" s="3" t="n">
        <v>38770</v>
      </c>
      <c r="B4150" s="3" t="s">
        <v>1640</v>
      </c>
      <c r="C4150" s="3" t="s">
        <v>21072</v>
      </c>
      <c r="D4150" s="2" t="s">
        <v>16943</v>
      </c>
      <c r="E4150" s="323" t="s">
        <v>21073</v>
      </c>
    </row>
    <row r="4151" customFormat="false" ht="12.8" hidden="false" customHeight="false" outlineLevel="0" collapsed="false">
      <c r="A4151" s="3" t="n">
        <v>12267</v>
      </c>
      <c r="B4151" s="3" t="s">
        <v>1640</v>
      </c>
      <c r="C4151" s="3" t="s">
        <v>21074</v>
      </c>
      <c r="D4151" s="2" t="s">
        <v>16943</v>
      </c>
      <c r="E4151" s="323" t="s">
        <v>21075</v>
      </c>
    </row>
    <row r="4152" customFormat="false" ht="12.8" hidden="false" customHeight="false" outlineLevel="0" collapsed="false">
      <c r="A4152" s="3" t="n">
        <v>43265</v>
      </c>
      <c r="B4152" s="3" t="s">
        <v>1640</v>
      </c>
      <c r="C4152" s="3" t="s">
        <v>21076</v>
      </c>
      <c r="D4152" s="2" t="s">
        <v>16943</v>
      </c>
      <c r="E4152" s="323" t="s">
        <v>20947</v>
      </c>
    </row>
    <row r="4153" customFormat="false" ht="12.8" hidden="false" customHeight="false" outlineLevel="0" collapsed="false">
      <c r="A4153" s="3" t="n">
        <v>12266</v>
      </c>
      <c r="B4153" s="3" t="s">
        <v>1640</v>
      </c>
      <c r="C4153" s="3" t="s">
        <v>21077</v>
      </c>
      <c r="D4153" s="2" t="s">
        <v>16943</v>
      </c>
      <c r="E4153" s="323" t="s">
        <v>21078</v>
      </c>
    </row>
    <row r="4154" customFormat="false" ht="12.8" hidden="false" customHeight="false" outlineLevel="0" collapsed="false">
      <c r="A4154" s="3" t="n">
        <v>39378</v>
      </c>
      <c r="B4154" s="3" t="s">
        <v>1640</v>
      </c>
      <c r="C4154" s="3" t="s">
        <v>21079</v>
      </c>
      <c r="D4154" s="2" t="s">
        <v>16943</v>
      </c>
      <c r="E4154" s="323" t="s">
        <v>1837</v>
      </c>
    </row>
    <row r="4155" customFormat="false" ht="12.8" hidden="false" customHeight="false" outlineLevel="0" collapsed="false">
      <c r="A4155" s="3" t="n">
        <v>43543</v>
      </c>
      <c r="B4155" s="3" t="s">
        <v>1640</v>
      </c>
      <c r="C4155" s="3" t="s">
        <v>21080</v>
      </c>
      <c r="D4155" s="2" t="s">
        <v>16943</v>
      </c>
      <c r="E4155" s="323" t="s">
        <v>21081</v>
      </c>
    </row>
    <row r="4156" customFormat="false" ht="12.8" hidden="false" customHeight="false" outlineLevel="0" collapsed="false">
      <c r="A4156" s="3" t="n">
        <v>38775</v>
      </c>
      <c r="B4156" s="3" t="s">
        <v>1640</v>
      </c>
      <c r="C4156" s="3" t="s">
        <v>21082</v>
      </c>
      <c r="D4156" s="2" t="s">
        <v>16943</v>
      </c>
      <c r="E4156" s="323" t="s">
        <v>4482</v>
      </c>
    </row>
    <row r="4157" customFormat="false" ht="12.8" hidden="false" customHeight="false" outlineLevel="0" collapsed="false">
      <c r="A4157" s="3" t="n">
        <v>44252</v>
      </c>
      <c r="B4157" s="3" t="s">
        <v>1640</v>
      </c>
      <c r="C4157" s="3" t="s">
        <v>21083</v>
      </c>
      <c r="D4157" s="2" t="s">
        <v>16943</v>
      </c>
      <c r="E4157" s="323" t="s">
        <v>21084</v>
      </c>
    </row>
    <row r="4158" customFormat="false" ht="12.8" hidden="false" customHeight="false" outlineLevel="0" collapsed="false">
      <c r="A4158" s="3" t="n">
        <v>21119</v>
      </c>
      <c r="B4158" s="3" t="s">
        <v>1640</v>
      </c>
      <c r="C4158" s="3" t="s">
        <v>21085</v>
      </c>
      <c r="D4158" s="2" t="s">
        <v>16943</v>
      </c>
      <c r="E4158" s="323" t="s">
        <v>21086</v>
      </c>
    </row>
    <row r="4159" customFormat="false" ht="12.8" hidden="false" customHeight="false" outlineLevel="0" collapsed="false">
      <c r="A4159" s="3" t="n">
        <v>37974</v>
      </c>
      <c r="B4159" s="3" t="s">
        <v>1640</v>
      </c>
      <c r="C4159" s="3" t="s">
        <v>21087</v>
      </c>
      <c r="D4159" s="2" t="s">
        <v>16943</v>
      </c>
      <c r="E4159" s="323" t="s">
        <v>3981</v>
      </c>
    </row>
    <row r="4160" customFormat="false" ht="12.8" hidden="false" customHeight="false" outlineLevel="0" collapsed="false">
      <c r="A4160" s="3" t="n">
        <v>37975</v>
      </c>
      <c r="B4160" s="3" t="s">
        <v>1640</v>
      </c>
      <c r="C4160" s="3" t="s">
        <v>21088</v>
      </c>
      <c r="D4160" s="2" t="s">
        <v>16943</v>
      </c>
      <c r="E4160" s="323" t="s">
        <v>2330</v>
      </c>
    </row>
    <row r="4161" customFormat="false" ht="12.8" hidden="false" customHeight="false" outlineLevel="0" collapsed="false">
      <c r="A4161" s="3" t="n">
        <v>37976</v>
      </c>
      <c r="B4161" s="3" t="s">
        <v>1640</v>
      </c>
      <c r="C4161" s="3" t="s">
        <v>21089</v>
      </c>
      <c r="D4161" s="2" t="s">
        <v>16943</v>
      </c>
      <c r="E4161" s="323" t="s">
        <v>4094</v>
      </c>
    </row>
    <row r="4162" customFormat="false" ht="12.8" hidden="false" customHeight="false" outlineLevel="0" collapsed="false">
      <c r="A4162" s="3" t="n">
        <v>37977</v>
      </c>
      <c r="B4162" s="3" t="s">
        <v>1640</v>
      </c>
      <c r="C4162" s="3" t="s">
        <v>21090</v>
      </c>
      <c r="D4162" s="2" t="s">
        <v>16943</v>
      </c>
      <c r="E4162" s="323" t="s">
        <v>21091</v>
      </c>
    </row>
    <row r="4163" customFormat="false" ht="12.8" hidden="false" customHeight="false" outlineLevel="0" collapsed="false">
      <c r="A4163" s="3" t="n">
        <v>37978</v>
      </c>
      <c r="B4163" s="3" t="s">
        <v>1640</v>
      </c>
      <c r="C4163" s="3" t="s">
        <v>21092</v>
      </c>
      <c r="D4163" s="2" t="s">
        <v>16943</v>
      </c>
      <c r="E4163" s="323" t="s">
        <v>4727</v>
      </c>
    </row>
    <row r="4164" customFormat="false" ht="12.8" hidden="false" customHeight="false" outlineLevel="0" collapsed="false">
      <c r="A4164" s="3" t="n">
        <v>37979</v>
      </c>
      <c r="B4164" s="3" t="s">
        <v>1640</v>
      </c>
      <c r="C4164" s="3" t="s">
        <v>21093</v>
      </c>
      <c r="D4164" s="2" t="s">
        <v>16943</v>
      </c>
      <c r="E4164" s="323" t="s">
        <v>21094</v>
      </c>
    </row>
    <row r="4165" customFormat="false" ht="12.8" hidden="false" customHeight="false" outlineLevel="0" collapsed="false">
      <c r="A4165" s="3" t="n">
        <v>37980</v>
      </c>
      <c r="B4165" s="3" t="s">
        <v>1640</v>
      </c>
      <c r="C4165" s="3" t="s">
        <v>21095</v>
      </c>
      <c r="D4165" s="2" t="s">
        <v>16943</v>
      </c>
      <c r="E4165" s="323" t="s">
        <v>21096</v>
      </c>
    </row>
    <row r="4166" customFormat="false" ht="12.8" hidden="false" customHeight="false" outlineLevel="0" collapsed="false">
      <c r="A4166" s="3" t="n">
        <v>36147</v>
      </c>
      <c r="B4166" s="3" t="s">
        <v>1640</v>
      </c>
      <c r="C4166" s="3" t="s">
        <v>21097</v>
      </c>
      <c r="D4166" s="2" t="s">
        <v>17619</v>
      </c>
      <c r="E4166" s="323" t="s">
        <v>21098</v>
      </c>
    </row>
    <row r="4167" customFormat="false" ht="12.8" hidden="false" customHeight="false" outlineLevel="0" collapsed="false">
      <c r="A4167" s="3" t="n">
        <v>12731</v>
      </c>
      <c r="B4167" s="3" t="s">
        <v>1640</v>
      </c>
      <c r="C4167" s="3" t="s">
        <v>21099</v>
      </c>
      <c r="D4167" s="2" t="s">
        <v>16943</v>
      </c>
      <c r="E4167" s="323" t="s">
        <v>21100</v>
      </c>
    </row>
    <row r="4168" customFormat="false" ht="12.8" hidden="false" customHeight="false" outlineLevel="0" collapsed="false">
      <c r="A4168" s="3" t="n">
        <v>12723</v>
      </c>
      <c r="B4168" s="3" t="s">
        <v>1640</v>
      </c>
      <c r="C4168" s="3" t="s">
        <v>21101</v>
      </c>
      <c r="D4168" s="2" t="s">
        <v>16943</v>
      </c>
      <c r="E4168" s="323" t="s">
        <v>8309</v>
      </c>
    </row>
    <row r="4169" customFormat="false" ht="12.8" hidden="false" customHeight="false" outlineLevel="0" collapsed="false">
      <c r="A4169" s="3" t="n">
        <v>12724</v>
      </c>
      <c r="B4169" s="3" t="s">
        <v>1640</v>
      </c>
      <c r="C4169" s="3" t="s">
        <v>21102</v>
      </c>
      <c r="D4169" s="2" t="s">
        <v>16943</v>
      </c>
      <c r="E4169" s="323" t="s">
        <v>21103</v>
      </c>
    </row>
    <row r="4170" customFormat="false" ht="12.8" hidden="false" customHeight="false" outlineLevel="0" collapsed="false">
      <c r="A4170" s="3" t="n">
        <v>12725</v>
      </c>
      <c r="B4170" s="3" t="s">
        <v>1640</v>
      </c>
      <c r="C4170" s="3" t="s">
        <v>21104</v>
      </c>
      <c r="D4170" s="2" t="s">
        <v>16943</v>
      </c>
      <c r="E4170" s="323" t="s">
        <v>9024</v>
      </c>
    </row>
    <row r="4171" customFormat="false" ht="12.8" hidden="false" customHeight="false" outlineLevel="0" collapsed="false">
      <c r="A4171" s="3" t="n">
        <v>12726</v>
      </c>
      <c r="B4171" s="3" t="s">
        <v>1640</v>
      </c>
      <c r="C4171" s="3" t="s">
        <v>21105</v>
      </c>
      <c r="D4171" s="2" t="s">
        <v>16943</v>
      </c>
      <c r="E4171" s="323" t="s">
        <v>12386</v>
      </c>
    </row>
    <row r="4172" customFormat="false" ht="12.8" hidden="false" customHeight="false" outlineLevel="0" collapsed="false">
      <c r="A4172" s="3" t="n">
        <v>12727</v>
      </c>
      <c r="B4172" s="3" t="s">
        <v>1640</v>
      </c>
      <c r="C4172" s="3" t="s">
        <v>21106</v>
      </c>
      <c r="D4172" s="2" t="s">
        <v>16943</v>
      </c>
      <c r="E4172" s="323" t="s">
        <v>21107</v>
      </c>
    </row>
    <row r="4173" customFormat="false" ht="12.8" hidden="false" customHeight="false" outlineLevel="0" collapsed="false">
      <c r="A4173" s="3" t="n">
        <v>12728</v>
      </c>
      <c r="B4173" s="3" t="s">
        <v>1640</v>
      </c>
      <c r="C4173" s="3" t="s">
        <v>21108</v>
      </c>
      <c r="D4173" s="2" t="s">
        <v>16943</v>
      </c>
      <c r="E4173" s="323" t="s">
        <v>4080</v>
      </c>
    </row>
    <row r="4174" customFormat="false" ht="12.8" hidden="false" customHeight="false" outlineLevel="0" collapsed="false">
      <c r="A4174" s="3" t="n">
        <v>12729</v>
      </c>
      <c r="B4174" s="3" t="s">
        <v>1640</v>
      </c>
      <c r="C4174" s="3" t="s">
        <v>21109</v>
      </c>
      <c r="D4174" s="2" t="s">
        <v>16943</v>
      </c>
      <c r="E4174" s="323" t="s">
        <v>21110</v>
      </c>
    </row>
    <row r="4175" customFormat="false" ht="12.8" hidden="false" customHeight="false" outlineLevel="0" collapsed="false">
      <c r="A4175" s="3" t="n">
        <v>12730</v>
      </c>
      <c r="B4175" s="3" t="s">
        <v>1640</v>
      </c>
      <c r="C4175" s="3" t="s">
        <v>21111</v>
      </c>
      <c r="D4175" s="2" t="s">
        <v>16943</v>
      </c>
      <c r="E4175" s="323" t="s">
        <v>21112</v>
      </c>
    </row>
    <row r="4176" customFormat="false" ht="12.8" hidden="false" customHeight="false" outlineLevel="0" collapsed="false">
      <c r="A4176" s="3" t="n">
        <v>3840</v>
      </c>
      <c r="B4176" s="3" t="s">
        <v>1640</v>
      </c>
      <c r="C4176" s="3" t="s">
        <v>21113</v>
      </c>
      <c r="D4176" s="2" t="s">
        <v>16943</v>
      </c>
      <c r="E4176" s="323" t="s">
        <v>8780</v>
      </c>
    </row>
    <row r="4177" customFormat="false" ht="12.8" hidden="false" customHeight="false" outlineLevel="0" collapsed="false">
      <c r="A4177" s="3" t="n">
        <v>3838</v>
      </c>
      <c r="B4177" s="3" t="s">
        <v>1640</v>
      </c>
      <c r="C4177" s="3" t="s">
        <v>21114</v>
      </c>
      <c r="D4177" s="2" t="s">
        <v>16943</v>
      </c>
      <c r="E4177" s="323" t="s">
        <v>21115</v>
      </c>
    </row>
    <row r="4178" customFormat="false" ht="12.8" hidden="false" customHeight="false" outlineLevel="0" collapsed="false">
      <c r="A4178" s="3" t="n">
        <v>3844</v>
      </c>
      <c r="B4178" s="3" t="s">
        <v>1640</v>
      </c>
      <c r="C4178" s="3" t="s">
        <v>21116</v>
      </c>
      <c r="D4178" s="2" t="s">
        <v>16943</v>
      </c>
      <c r="E4178" s="323" t="s">
        <v>21117</v>
      </c>
    </row>
    <row r="4179" customFormat="false" ht="12.8" hidden="false" customHeight="false" outlineLevel="0" collapsed="false">
      <c r="A4179" s="3" t="n">
        <v>3839</v>
      </c>
      <c r="B4179" s="3" t="s">
        <v>1640</v>
      </c>
      <c r="C4179" s="3" t="s">
        <v>21118</v>
      </c>
      <c r="D4179" s="2" t="s">
        <v>16943</v>
      </c>
      <c r="E4179" s="323" t="s">
        <v>21119</v>
      </c>
    </row>
    <row r="4180" customFormat="false" ht="12.8" hidden="false" customHeight="false" outlineLevel="0" collapsed="false">
      <c r="A4180" s="3" t="n">
        <v>3843</v>
      </c>
      <c r="B4180" s="3" t="s">
        <v>1640</v>
      </c>
      <c r="C4180" s="3" t="s">
        <v>21120</v>
      </c>
      <c r="D4180" s="2" t="s">
        <v>16943</v>
      </c>
      <c r="E4180" s="323" t="s">
        <v>21121</v>
      </c>
    </row>
    <row r="4181" customFormat="false" ht="12.8" hidden="false" customHeight="false" outlineLevel="0" collapsed="false">
      <c r="A4181" s="3" t="n">
        <v>3900</v>
      </c>
      <c r="B4181" s="3" t="s">
        <v>1640</v>
      </c>
      <c r="C4181" s="3" t="s">
        <v>21122</v>
      </c>
      <c r="D4181" s="2" t="s">
        <v>16943</v>
      </c>
      <c r="E4181" s="323" t="s">
        <v>21123</v>
      </c>
    </row>
    <row r="4182" customFormat="false" ht="12.8" hidden="false" customHeight="false" outlineLevel="0" collapsed="false">
      <c r="A4182" s="3" t="n">
        <v>3846</v>
      </c>
      <c r="B4182" s="3" t="s">
        <v>1640</v>
      </c>
      <c r="C4182" s="3" t="s">
        <v>21124</v>
      </c>
      <c r="D4182" s="2" t="s">
        <v>16943</v>
      </c>
      <c r="E4182" s="323" t="s">
        <v>21125</v>
      </c>
    </row>
    <row r="4183" customFormat="false" ht="12.8" hidden="false" customHeight="false" outlineLevel="0" collapsed="false">
      <c r="A4183" s="3" t="n">
        <v>3886</v>
      </c>
      <c r="B4183" s="3" t="s">
        <v>1640</v>
      </c>
      <c r="C4183" s="3" t="s">
        <v>21126</v>
      </c>
      <c r="D4183" s="2" t="s">
        <v>16943</v>
      </c>
      <c r="E4183" s="323" t="s">
        <v>3619</v>
      </c>
    </row>
    <row r="4184" customFormat="false" ht="12.8" hidden="false" customHeight="false" outlineLevel="0" collapsed="false">
      <c r="A4184" s="3" t="n">
        <v>3854</v>
      </c>
      <c r="B4184" s="3" t="s">
        <v>1640</v>
      </c>
      <c r="C4184" s="3" t="s">
        <v>21127</v>
      </c>
      <c r="D4184" s="2" t="s">
        <v>16943</v>
      </c>
      <c r="E4184" s="323" t="s">
        <v>4892</v>
      </c>
    </row>
    <row r="4185" customFormat="false" ht="12.8" hidden="false" customHeight="false" outlineLevel="0" collapsed="false">
      <c r="A4185" s="3" t="n">
        <v>3873</v>
      </c>
      <c r="B4185" s="3" t="s">
        <v>1640</v>
      </c>
      <c r="C4185" s="3" t="s">
        <v>21128</v>
      </c>
      <c r="D4185" s="2" t="s">
        <v>16943</v>
      </c>
      <c r="E4185" s="323" t="s">
        <v>21129</v>
      </c>
    </row>
    <row r="4186" customFormat="false" ht="12.8" hidden="false" customHeight="false" outlineLevel="0" collapsed="false">
      <c r="A4186" s="3" t="n">
        <v>38021</v>
      </c>
      <c r="B4186" s="3" t="s">
        <v>1640</v>
      </c>
      <c r="C4186" s="3" t="s">
        <v>21130</v>
      </c>
      <c r="D4186" s="2" t="s">
        <v>16943</v>
      </c>
      <c r="E4186" s="323" t="s">
        <v>21131</v>
      </c>
    </row>
    <row r="4187" customFormat="false" ht="12.8" hidden="false" customHeight="false" outlineLevel="0" collapsed="false">
      <c r="A4187" s="3" t="n">
        <v>43838</v>
      </c>
      <c r="B4187" s="3" t="s">
        <v>1640</v>
      </c>
      <c r="C4187" s="3" t="s">
        <v>21132</v>
      </c>
      <c r="D4187" s="2" t="s">
        <v>16943</v>
      </c>
      <c r="E4187" s="323" t="s">
        <v>21133</v>
      </c>
    </row>
    <row r="4188" customFormat="false" ht="12.8" hidden="false" customHeight="false" outlineLevel="0" collapsed="false">
      <c r="A4188" s="3" t="n">
        <v>3847</v>
      </c>
      <c r="B4188" s="3" t="s">
        <v>1640</v>
      </c>
      <c r="C4188" s="3" t="s">
        <v>21134</v>
      </c>
      <c r="D4188" s="2" t="s">
        <v>16943</v>
      </c>
      <c r="E4188" s="323" t="s">
        <v>3555</v>
      </c>
    </row>
    <row r="4189" customFormat="false" ht="12.8" hidden="false" customHeight="false" outlineLevel="0" collapsed="false">
      <c r="A4189" s="3" t="n">
        <v>38022</v>
      </c>
      <c r="B4189" s="3" t="s">
        <v>1640</v>
      </c>
      <c r="C4189" s="3" t="s">
        <v>21135</v>
      </c>
      <c r="D4189" s="2" t="s">
        <v>16943</v>
      </c>
      <c r="E4189" s="323" t="s">
        <v>21136</v>
      </c>
    </row>
    <row r="4190" customFormat="false" ht="12.8" hidden="false" customHeight="false" outlineLevel="0" collapsed="false">
      <c r="A4190" s="3" t="n">
        <v>3826</v>
      </c>
      <c r="B4190" s="3" t="s">
        <v>1640</v>
      </c>
      <c r="C4190" s="3" t="s">
        <v>21137</v>
      </c>
      <c r="D4190" s="2" t="s">
        <v>16943</v>
      </c>
      <c r="E4190" s="323" t="s">
        <v>21138</v>
      </c>
    </row>
    <row r="4191" customFormat="false" ht="12.8" hidden="false" customHeight="false" outlineLevel="0" collapsed="false">
      <c r="A4191" s="3" t="n">
        <v>3825</v>
      </c>
      <c r="B4191" s="3" t="s">
        <v>1640</v>
      </c>
      <c r="C4191" s="3" t="s">
        <v>21139</v>
      </c>
      <c r="D4191" s="2" t="s">
        <v>16943</v>
      </c>
      <c r="E4191" s="323" t="s">
        <v>21140</v>
      </c>
    </row>
    <row r="4192" customFormat="false" ht="12.8" hidden="false" customHeight="false" outlineLevel="0" collapsed="false">
      <c r="A4192" s="3" t="n">
        <v>3827</v>
      </c>
      <c r="B4192" s="3" t="s">
        <v>1640</v>
      </c>
      <c r="C4192" s="3" t="s">
        <v>21141</v>
      </c>
      <c r="D4192" s="2" t="s">
        <v>16943</v>
      </c>
      <c r="E4192" s="323" t="s">
        <v>21142</v>
      </c>
    </row>
    <row r="4193" customFormat="false" ht="12.8" hidden="false" customHeight="false" outlineLevel="0" collapsed="false">
      <c r="A4193" s="3" t="n">
        <v>3830</v>
      </c>
      <c r="B4193" s="3" t="s">
        <v>1640</v>
      </c>
      <c r="C4193" s="3" t="s">
        <v>21143</v>
      </c>
      <c r="D4193" s="2" t="s">
        <v>16943</v>
      </c>
      <c r="E4193" s="323" t="s">
        <v>21144</v>
      </c>
    </row>
    <row r="4194" customFormat="false" ht="12.8" hidden="false" customHeight="false" outlineLevel="0" collapsed="false">
      <c r="A4194" s="3" t="n">
        <v>37981</v>
      </c>
      <c r="B4194" s="3" t="s">
        <v>1640</v>
      </c>
      <c r="C4194" s="3" t="s">
        <v>21145</v>
      </c>
      <c r="D4194" s="2" t="s">
        <v>16943</v>
      </c>
      <c r="E4194" s="323" t="s">
        <v>21146</v>
      </c>
    </row>
    <row r="4195" customFormat="false" ht="12.8" hidden="false" customHeight="false" outlineLevel="0" collapsed="false">
      <c r="A4195" s="3" t="n">
        <v>37982</v>
      </c>
      <c r="B4195" s="3" t="s">
        <v>1640</v>
      </c>
      <c r="C4195" s="3" t="s">
        <v>21147</v>
      </c>
      <c r="D4195" s="2" t="s">
        <v>16943</v>
      </c>
      <c r="E4195" s="323" t="s">
        <v>6598</v>
      </c>
    </row>
    <row r="4196" customFormat="false" ht="12.8" hidden="false" customHeight="false" outlineLevel="0" collapsed="false">
      <c r="A4196" s="3" t="n">
        <v>37983</v>
      </c>
      <c r="B4196" s="3" t="s">
        <v>1640</v>
      </c>
      <c r="C4196" s="3" t="s">
        <v>21148</v>
      </c>
      <c r="D4196" s="2" t="s">
        <v>16943</v>
      </c>
      <c r="E4196" s="323" t="s">
        <v>9414</v>
      </c>
    </row>
    <row r="4197" customFormat="false" ht="12.8" hidden="false" customHeight="false" outlineLevel="0" collapsed="false">
      <c r="A4197" s="3" t="n">
        <v>37984</v>
      </c>
      <c r="B4197" s="3" t="s">
        <v>1640</v>
      </c>
      <c r="C4197" s="3" t="s">
        <v>21149</v>
      </c>
      <c r="D4197" s="2" t="s">
        <v>16943</v>
      </c>
      <c r="E4197" s="323" t="s">
        <v>13134</v>
      </c>
    </row>
    <row r="4198" customFormat="false" ht="12.8" hidden="false" customHeight="false" outlineLevel="0" collapsed="false">
      <c r="A4198" s="3" t="n">
        <v>37985</v>
      </c>
      <c r="B4198" s="3" t="s">
        <v>1640</v>
      </c>
      <c r="C4198" s="3" t="s">
        <v>21150</v>
      </c>
      <c r="D4198" s="2" t="s">
        <v>16943</v>
      </c>
      <c r="E4198" s="323" t="s">
        <v>21151</v>
      </c>
    </row>
    <row r="4199" customFormat="false" ht="12.8" hidden="false" customHeight="false" outlineLevel="0" collapsed="false">
      <c r="A4199" s="3" t="n">
        <v>20165</v>
      </c>
      <c r="B4199" s="3" t="s">
        <v>1640</v>
      </c>
      <c r="C4199" s="3" t="s">
        <v>21152</v>
      </c>
      <c r="D4199" s="2" t="s">
        <v>16943</v>
      </c>
      <c r="E4199" s="323" t="s">
        <v>21153</v>
      </c>
    </row>
    <row r="4200" customFormat="false" ht="12.8" hidden="false" customHeight="false" outlineLevel="0" collapsed="false">
      <c r="A4200" s="3" t="n">
        <v>20166</v>
      </c>
      <c r="B4200" s="3" t="s">
        <v>1640</v>
      </c>
      <c r="C4200" s="3" t="s">
        <v>21154</v>
      </c>
      <c r="D4200" s="2" t="s">
        <v>16943</v>
      </c>
      <c r="E4200" s="323" t="s">
        <v>21155</v>
      </c>
    </row>
    <row r="4201" customFormat="false" ht="12.8" hidden="false" customHeight="false" outlineLevel="0" collapsed="false">
      <c r="A4201" s="3" t="n">
        <v>20164</v>
      </c>
      <c r="B4201" s="3" t="s">
        <v>1640</v>
      </c>
      <c r="C4201" s="3" t="s">
        <v>21156</v>
      </c>
      <c r="D4201" s="2" t="s">
        <v>16943</v>
      </c>
      <c r="E4201" s="323" t="s">
        <v>6584</v>
      </c>
    </row>
    <row r="4202" customFormat="false" ht="12.8" hidden="false" customHeight="false" outlineLevel="0" collapsed="false">
      <c r="A4202" s="3" t="n">
        <v>3893</v>
      </c>
      <c r="B4202" s="3" t="s">
        <v>1640</v>
      </c>
      <c r="C4202" s="3" t="s">
        <v>21157</v>
      </c>
      <c r="D4202" s="2" t="s">
        <v>16943</v>
      </c>
      <c r="E4202" s="323" t="s">
        <v>15251</v>
      </c>
    </row>
    <row r="4203" customFormat="false" ht="12.8" hidden="false" customHeight="false" outlineLevel="0" collapsed="false">
      <c r="A4203" s="3" t="n">
        <v>3848</v>
      </c>
      <c r="B4203" s="3" t="s">
        <v>1640</v>
      </c>
      <c r="C4203" s="3" t="s">
        <v>21158</v>
      </c>
      <c r="D4203" s="2" t="s">
        <v>16943</v>
      </c>
      <c r="E4203" s="323" t="s">
        <v>10074</v>
      </c>
    </row>
    <row r="4204" customFormat="false" ht="12.8" hidden="false" customHeight="false" outlineLevel="0" collapsed="false">
      <c r="A4204" s="3" t="n">
        <v>3895</v>
      </c>
      <c r="B4204" s="3" t="s">
        <v>1640</v>
      </c>
      <c r="C4204" s="3" t="s">
        <v>21159</v>
      </c>
      <c r="D4204" s="2" t="s">
        <v>16943</v>
      </c>
      <c r="E4204" s="323" t="s">
        <v>21160</v>
      </c>
    </row>
    <row r="4205" customFormat="false" ht="12.8" hidden="false" customHeight="false" outlineLevel="0" collapsed="false">
      <c r="A4205" s="3" t="n">
        <v>12404</v>
      </c>
      <c r="B4205" s="3" t="s">
        <v>1640</v>
      </c>
      <c r="C4205" s="3" t="s">
        <v>21161</v>
      </c>
      <c r="D4205" s="2" t="s">
        <v>16943</v>
      </c>
      <c r="E4205" s="323" t="s">
        <v>8936</v>
      </c>
    </row>
    <row r="4206" customFormat="false" ht="12.8" hidden="false" customHeight="false" outlineLevel="0" collapsed="false">
      <c r="A4206" s="3" t="n">
        <v>3939</v>
      </c>
      <c r="B4206" s="3" t="s">
        <v>1640</v>
      </c>
      <c r="C4206" s="3" t="s">
        <v>21162</v>
      </c>
      <c r="D4206" s="2" t="s">
        <v>16943</v>
      </c>
      <c r="E4206" s="323" t="s">
        <v>15073</v>
      </c>
    </row>
    <row r="4207" customFormat="false" ht="12.8" hidden="false" customHeight="false" outlineLevel="0" collapsed="false">
      <c r="A4207" s="3" t="n">
        <v>3911</v>
      </c>
      <c r="B4207" s="3" t="s">
        <v>1640</v>
      </c>
      <c r="C4207" s="3" t="s">
        <v>21163</v>
      </c>
      <c r="D4207" s="2" t="s">
        <v>16943</v>
      </c>
      <c r="E4207" s="323" t="s">
        <v>2724</v>
      </c>
    </row>
    <row r="4208" customFormat="false" ht="12.8" hidden="false" customHeight="false" outlineLevel="0" collapsed="false">
      <c r="A4208" s="3" t="n">
        <v>3908</v>
      </c>
      <c r="B4208" s="3" t="s">
        <v>1640</v>
      </c>
      <c r="C4208" s="3" t="s">
        <v>21164</v>
      </c>
      <c r="D4208" s="2" t="s">
        <v>16943</v>
      </c>
      <c r="E4208" s="323" t="s">
        <v>21165</v>
      </c>
    </row>
    <row r="4209" customFormat="false" ht="12.8" hidden="false" customHeight="false" outlineLevel="0" collapsed="false">
      <c r="A4209" s="3" t="n">
        <v>3910</v>
      </c>
      <c r="B4209" s="3" t="s">
        <v>1640</v>
      </c>
      <c r="C4209" s="3" t="s">
        <v>21166</v>
      </c>
      <c r="D4209" s="2" t="s">
        <v>16943</v>
      </c>
      <c r="E4209" s="323" t="s">
        <v>2336</v>
      </c>
    </row>
    <row r="4210" customFormat="false" ht="12.8" hidden="false" customHeight="false" outlineLevel="0" collapsed="false">
      <c r="A4210" s="3" t="n">
        <v>3913</v>
      </c>
      <c r="B4210" s="3" t="s">
        <v>1640</v>
      </c>
      <c r="C4210" s="3" t="s">
        <v>21167</v>
      </c>
      <c r="D4210" s="2" t="s">
        <v>16943</v>
      </c>
      <c r="E4210" s="323" t="s">
        <v>21168</v>
      </c>
    </row>
    <row r="4211" customFormat="false" ht="12.8" hidden="false" customHeight="false" outlineLevel="0" collapsed="false">
      <c r="A4211" s="3" t="n">
        <v>3912</v>
      </c>
      <c r="B4211" s="3" t="s">
        <v>1640</v>
      </c>
      <c r="C4211" s="3" t="s">
        <v>21169</v>
      </c>
      <c r="D4211" s="2" t="s">
        <v>16943</v>
      </c>
      <c r="E4211" s="323" t="s">
        <v>21170</v>
      </c>
    </row>
    <row r="4212" customFormat="false" ht="12.8" hidden="false" customHeight="false" outlineLevel="0" collapsed="false">
      <c r="A4212" s="3" t="n">
        <v>3909</v>
      </c>
      <c r="B4212" s="3" t="s">
        <v>1640</v>
      </c>
      <c r="C4212" s="3" t="s">
        <v>21171</v>
      </c>
      <c r="D4212" s="2" t="s">
        <v>16943</v>
      </c>
      <c r="E4212" s="323" t="s">
        <v>9108</v>
      </c>
    </row>
    <row r="4213" customFormat="false" ht="12.8" hidden="false" customHeight="false" outlineLevel="0" collapsed="false">
      <c r="A4213" s="3" t="n">
        <v>3914</v>
      </c>
      <c r="B4213" s="3" t="s">
        <v>1640</v>
      </c>
      <c r="C4213" s="3" t="s">
        <v>21172</v>
      </c>
      <c r="D4213" s="2" t="s">
        <v>16943</v>
      </c>
      <c r="E4213" s="323" t="s">
        <v>21173</v>
      </c>
    </row>
    <row r="4214" customFormat="false" ht="12.8" hidden="false" customHeight="false" outlineLevel="0" collapsed="false">
      <c r="A4214" s="3" t="n">
        <v>3915</v>
      </c>
      <c r="B4214" s="3" t="s">
        <v>1640</v>
      </c>
      <c r="C4214" s="3" t="s">
        <v>21174</v>
      </c>
      <c r="D4214" s="2" t="s">
        <v>16943</v>
      </c>
      <c r="E4214" s="323" t="s">
        <v>21175</v>
      </c>
    </row>
    <row r="4215" customFormat="false" ht="12.8" hidden="false" customHeight="false" outlineLevel="0" collapsed="false">
      <c r="A4215" s="3" t="n">
        <v>3916</v>
      </c>
      <c r="B4215" s="3" t="s">
        <v>1640</v>
      </c>
      <c r="C4215" s="3" t="s">
        <v>21176</v>
      </c>
      <c r="D4215" s="2" t="s">
        <v>16943</v>
      </c>
      <c r="E4215" s="323" t="s">
        <v>21177</v>
      </c>
    </row>
    <row r="4216" customFormat="false" ht="12.8" hidden="false" customHeight="false" outlineLevel="0" collapsed="false">
      <c r="A4216" s="3" t="n">
        <v>3917</v>
      </c>
      <c r="B4216" s="3" t="s">
        <v>1640</v>
      </c>
      <c r="C4216" s="3" t="s">
        <v>21178</v>
      </c>
      <c r="D4216" s="2" t="s">
        <v>16943</v>
      </c>
      <c r="E4216" s="323" t="s">
        <v>21179</v>
      </c>
    </row>
    <row r="4217" customFormat="false" ht="12.8" hidden="false" customHeight="false" outlineLevel="0" collapsed="false">
      <c r="A4217" s="3" t="n">
        <v>1904</v>
      </c>
      <c r="B4217" s="3" t="s">
        <v>1640</v>
      </c>
      <c r="C4217" s="3" t="s">
        <v>21180</v>
      </c>
      <c r="D4217" s="2" t="s">
        <v>16943</v>
      </c>
      <c r="E4217" s="323" t="s">
        <v>21181</v>
      </c>
    </row>
    <row r="4218" customFormat="false" ht="12.8" hidden="false" customHeight="false" outlineLevel="0" collapsed="false">
      <c r="A4218" s="3" t="n">
        <v>1899</v>
      </c>
      <c r="B4218" s="3" t="s">
        <v>1640</v>
      </c>
      <c r="C4218" s="3" t="s">
        <v>21182</v>
      </c>
      <c r="D4218" s="2" t="s">
        <v>16943</v>
      </c>
      <c r="E4218" s="323" t="s">
        <v>3017</v>
      </c>
    </row>
    <row r="4219" customFormat="false" ht="12.8" hidden="false" customHeight="false" outlineLevel="0" collapsed="false">
      <c r="A4219" s="3" t="n">
        <v>1900</v>
      </c>
      <c r="B4219" s="3" t="s">
        <v>1640</v>
      </c>
      <c r="C4219" s="3" t="s">
        <v>21183</v>
      </c>
      <c r="D4219" s="2" t="s">
        <v>16943</v>
      </c>
      <c r="E4219" s="323" t="s">
        <v>21184</v>
      </c>
    </row>
    <row r="4220" customFormat="false" ht="12.8" hidden="false" customHeight="false" outlineLevel="0" collapsed="false">
      <c r="A4220" s="3" t="n">
        <v>12407</v>
      </c>
      <c r="B4220" s="3" t="s">
        <v>1640</v>
      </c>
      <c r="C4220" s="3" t="s">
        <v>21185</v>
      </c>
      <c r="D4220" s="2" t="s">
        <v>16943</v>
      </c>
      <c r="E4220" s="323" t="s">
        <v>21186</v>
      </c>
    </row>
    <row r="4221" customFormat="false" ht="12.8" hidden="false" customHeight="false" outlineLevel="0" collapsed="false">
      <c r="A4221" s="3" t="n">
        <v>12408</v>
      </c>
      <c r="B4221" s="3" t="s">
        <v>1640</v>
      </c>
      <c r="C4221" s="3" t="s">
        <v>21187</v>
      </c>
      <c r="D4221" s="2" t="s">
        <v>16943</v>
      </c>
      <c r="E4221" s="323" t="s">
        <v>13950</v>
      </c>
    </row>
    <row r="4222" customFormat="false" ht="12.8" hidden="false" customHeight="false" outlineLevel="0" collapsed="false">
      <c r="A4222" s="3" t="n">
        <v>12409</v>
      </c>
      <c r="B4222" s="3" t="s">
        <v>1640</v>
      </c>
      <c r="C4222" s="3" t="s">
        <v>21188</v>
      </c>
      <c r="D4222" s="2" t="s">
        <v>16943</v>
      </c>
      <c r="E4222" s="323" t="s">
        <v>13950</v>
      </c>
    </row>
    <row r="4223" customFormat="false" ht="12.8" hidden="false" customHeight="false" outlineLevel="0" collapsed="false">
      <c r="A4223" s="3" t="n">
        <v>12410</v>
      </c>
      <c r="B4223" s="3" t="s">
        <v>1640</v>
      </c>
      <c r="C4223" s="3" t="s">
        <v>21189</v>
      </c>
      <c r="D4223" s="2" t="s">
        <v>16943</v>
      </c>
      <c r="E4223" s="323" t="s">
        <v>21190</v>
      </c>
    </row>
    <row r="4224" customFormat="false" ht="12.8" hidden="false" customHeight="false" outlineLevel="0" collapsed="false">
      <c r="A4224" s="3" t="n">
        <v>3936</v>
      </c>
      <c r="B4224" s="3" t="s">
        <v>1640</v>
      </c>
      <c r="C4224" s="3" t="s">
        <v>21191</v>
      </c>
      <c r="D4224" s="2" t="s">
        <v>16943</v>
      </c>
      <c r="E4224" s="323" t="s">
        <v>7848</v>
      </c>
    </row>
    <row r="4225" customFormat="false" ht="12.8" hidden="false" customHeight="false" outlineLevel="0" collapsed="false">
      <c r="A4225" s="3" t="n">
        <v>3922</v>
      </c>
      <c r="B4225" s="3" t="s">
        <v>1640</v>
      </c>
      <c r="C4225" s="3" t="s">
        <v>21192</v>
      </c>
      <c r="D4225" s="2" t="s">
        <v>16943</v>
      </c>
      <c r="E4225" s="323" t="s">
        <v>14005</v>
      </c>
    </row>
    <row r="4226" customFormat="false" ht="12.8" hidden="false" customHeight="false" outlineLevel="0" collapsed="false">
      <c r="A4226" s="3" t="n">
        <v>3924</v>
      </c>
      <c r="B4226" s="3" t="s">
        <v>1640</v>
      </c>
      <c r="C4226" s="3" t="s">
        <v>21193</v>
      </c>
      <c r="D4226" s="2" t="s">
        <v>16943</v>
      </c>
      <c r="E4226" s="323" t="s">
        <v>7848</v>
      </c>
    </row>
    <row r="4227" customFormat="false" ht="12.8" hidden="false" customHeight="false" outlineLevel="0" collapsed="false">
      <c r="A4227" s="3" t="n">
        <v>3923</v>
      </c>
      <c r="B4227" s="3" t="s">
        <v>1640</v>
      </c>
      <c r="C4227" s="3" t="s">
        <v>21194</v>
      </c>
      <c r="D4227" s="2" t="s">
        <v>16943</v>
      </c>
      <c r="E4227" s="323" t="s">
        <v>7848</v>
      </c>
    </row>
    <row r="4228" customFormat="false" ht="12.8" hidden="false" customHeight="false" outlineLevel="0" collapsed="false">
      <c r="A4228" s="3" t="n">
        <v>3937</v>
      </c>
      <c r="B4228" s="3" t="s">
        <v>1640</v>
      </c>
      <c r="C4228" s="3" t="s">
        <v>21195</v>
      </c>
      <c r="D4228" s="2" t="s">
        <v>16943</v>
      </c>
      <c r="E4228" s="323" t="s">
        <v>8210</v>
      </c>
    </row>
    <row r="4229" customFormat="false" ht="12.8" hidden="false" customHeight="false" outlineLevel="0" collapsed="false">
      <c r="A4229" s="3" t="n">
        <v>3921</v>
      </c>
      <c r="B4229" s="3" t="s">
        <v>1640</v>
      </c>
      <c r="C4229" s="3" t="s">
        <v>21196</v>
      </c>
      <c r="D4229" s="2" t="s">
        <v>16943</v>
      </c>
      <c r="E4229" s="323" t="s">
        <v>21197</v>
      </c>
    </row>
    <row r="4230" customFormat="false" ht="12.8" hidden="false" customHeight="false" outlineLevel="0" collapsed="false">
      <c r="A4230" s="3" t="n">
        <v>3920</v>
      </c>
      <c r="B4230" s="3" t="s">
        <v>1640</v>
      </c>
      <c r="C4230" s="3" t="s">
        <v>21198</v>
      </c>
      <c r="D4230" s="2" t="s">
        <v>16943</v>
      </c>
      <c r="E4230" s="323" t="s">
        <v>8210</v>
      </c>
    </row>
    <row r="4231" customFormat="false" ht="12.8" hidden="false" customHeight="false" outlineLevel="0" collapsed="false">
      <c r="A4231" s="3" t="n">
        <v>3938</v>
      </c>
      <c r="B4231" s="3" t="s">
        <v>1640</v>
      </c>
      <c r="C4231" s="3" t="s">
        <v>21199</v>
      </c>
      <c r="D4231" s="2" t="s">
        <v>16943</v>
      </c>
      <c r="E4231" s="323" t="s">
        <v>21200</v>
      </c>
    </row>
    <row r="4232" customFormat="false" ht="12.8" hidden="false" customHeight="false" outlineLevel="0" collapsed="false">
      <c r="A4232" s="3" t="n">
        <v>3919</v>
      </c>
      <c r="B4232" s="3" t="s">
        <v>1640</v>
      </c>
      <c r="C4232" s="3" t="s">
        <v>21201</v>
      </c>
      <c r="D4232" s="2" t="s">
        <v>16943</v>
      </c>
      <c r="E4232" s="323" t="s">
        <v>10567</v>
      </c>
    </row>
    <row r="4233" customFormat="false" ht="12.8" hidden="false" customHeight="false" outlineLevel="0" collapsed="false">
      <c r="A4233" s="3" t="n">
        <v>3927</v>
      </c>
      <c r="B4233" s="3" t="s">
        <v>1640</v>
      </c>
      <c r="C4233" s="3" t="s">
        <v>21202</v>
      </c>
      <c r="D4233" s="2" t="s">
        <v>16943</v>
      </c>
      <c r="E4233" s="323" t="s">
        <v>21203</v>
      </c>
    </row>
    <row r="4234" customFormat="false" ht="12.8" hidden="false" customHeight="false" outlineLevel="0" collapsed="false">
      <c r="A4234" s="3" t="n">
        <v>3928</v>
      </c>
      <c r="B4234" s="3" t="s">
        <v>1640</v>
      </c>
      <c r="C4234" s="3" t="s">
        <v>21204</v>
      </c>
      <c r="D4234" s="2" t="s">
        <v>16943</v>
      </c>
      <c r="E4234" s="323" t="s">
        <v>21203</v>
      </c>
    </row>
    <row r="4235" customFormat="false" ht="12.8" hidden="false" customHeight="false" outlineLevel="0" collapsed="false">
      <c r="A4235" s="3" t="n">
        <v>3926</v>
      </c>
      <c r="B4235" s="3" t="s">
        <v>1640</v>
      </c>
      <c r="C4235" s="3" t="s">
        <v>21205</v>
      </c>
      <c r="D4235" s="2" t="s">
        <v>16943</v>
      </c>
      <c r="E4235" s="323" t="s">
        <v>21206</v>
      </c>
    </row>
    <row r="4236" customFormat="false" ht="12.8" hidden="false" customHeight="false" outlineLevel="0" collapsed="false">
      <c r="A4236" s="3" t="n">
        <v>3935</v>
      </c>
      <c r="B4236" s="3" t="s">
        <v>1640</v>
      </c>
      <c r="C4236" s="3" t="s">
        <v>21207</v>
      </c>
      <c r="D4236" s="2" t="s">
        <v>16943</v>
      </c>
      <c r="E4236" s="323" t="s">
        <v>21206</v>
      </c>
    </row>
    <row r="4237" customFormat="false" ht="12.8" hidden="false" customHeight="false" outlineLevel="0" collapsed="false">
      <c r="A4237" s="3" t="n">
        <v>3925</v>
      </c>
      <c r="B4237" s="3" t="s">
        <v>1640</v>
      </c>
      <c r="C4237" s="3" t="s">
        <v>21208</v>
      </c>
      <c r="D4237" s="2" t="s">
        <v>16943</v>
      </c>
      <c r="E4237" s="323" t="s">
        <v>21206</v>
      </c>
    </row>
    <row r="4238" customFormat="false" ht="12.8" hidden="false" customHeight="false" outlineLevel="0" collapsed="false">
      <c r="A4238" s="3" t="n">
        <v>12406</v>
      </c>
      <c r="B4238" s="3" t="s">
        <v>1640</v>
      </c>
      <c r="C4238" s="3" t="s">
        <v>21209</v>
      </c>
      <c r="D4238" s="2" t="s">
        <v>16943</v>
      </c>
      <c r="E4238" s="323" t="s">
        <v>21210</v>
      </c>
    </row>
    <row r="4239" customFormat="false" ht="12.8" hidden="false" customHeight="false" outlineLevel="0" collapsed="false">
      <c r="A4239" s="3" t="n">
        <v>3929</v>
      </c>
      <c r="B4239" s="3" t="s">
        <v>1640</v>
      </c>
      <c r="C4239" s="3" t="s">
        <v>21211</v>
      </c>
      <c r="D4239" s="2" t="s">
        <v>16943</v>
      </c>
      <c r="E4239" s="323" t="s">
        <v>21212</v>
      </c>
    </row>
    <row r="4240" customFormat="false" ht="12.8" hidden="false" customHeight="false" outlineLevel="0" collapsed="false">
      <c r="A4240" s="3" t="n">
        <v>3931</v>
      </c>
      <c r="B4240" s="3" t="s">
        <v>1640</v>
      </c>
      <c r="C4240" s="3" t="s">
        <v>21213</v>
      </c>
      <c r="D4240" s="2" t="s">
        <v>16943</v>
      </c>
      <c r="E4240" s="323" t="s">
        <v>21212</v>
      </c>
    </row>
    <row r="4241" customFormat="false" ht="12.8" hidden="false" customHeight="false" outlineLevel="0" collapsed="false">
      <c r="A4241" s="3" t="n">
        <v>3930</v>
      </c>
      <c r="B4241" s="3" t="s">
        <v>1640</v>
      </c>
      <c r="C4241" s="3" t="s">
        <v>21214</v>
      </c>
      <c r="D4241" s="2" t="s">
        <v>16943</v>
      </c>
      <c r="E4241" s="323" t="s">
        <v>21212</v>
      </c>
    </row>
    <row r="4242" customFormat="false" ht="12.8" hidden="false" customHeight="false" outlineLevel="0" collapsed="false">
      <c r="A4242" s="3" t="n">
        <v>3932</v>
      </c>
      <c r="B4242" s="3" t="s">
        <v>1640</v>
      </c>
      <c r="C4242" s="3" t="s">
        <v>21215</v>
      </c>
      <c r="D4242" s="2" t="s">
        <v>16943</v>
      </c>
      <c r="E4242" s="323" t="s">
        <v>21216</v>
      </c>
    </row>
    <row r="4243" customFormat="false" ht="12.8" hidden="false" customHeight="false" outlineLevel="0" collapsed="false">
      <c r="A4243" s="3" t="n">
        <v>3933</v>
      </c>
      <c r="B4243" s="3" t="s">
        <v>1640</v>
      </c>
      <c r="C4243" s="3" t="s">
        <v>21217</v>
      </c>
      <c r="D4243" s="2" t="s">
        <v>16943</v>
      </c>
      <c r="E4243" s="323" t="s">
        <v>21216</v>
      </c>
    </row>
    <row r="4244" customFormat="false" ht="12.8" hidden="false" customHeight="false" outlineLevel="0" collapsed="false">
      <c r="A4244" s="3" t="n">
        <v>3934</v>
      </c>
      <c r="B4244" s="3" t="s">
        <v>1640</v>
      </c>
      <c r="C4244" s="3" t="s">
        <v>21218</v>
      </c>
      <c r="D4244" s="2" t="s">
        <v>16943</v>
      </c>
      <c r="E4244" s="323" t="s">
        <v>21216</v>
      </c>
    </row>
    <row r="4245" customFormat="false" ht="12.8" hidden="false" customHeight="false" outlineLevel="0" collapsed="false">
      <c r="A4245" s="3" t="n">
        <v>40364</v>
      </c>
      <c r="B4245" s="3" t="s">
        <v>1640</v>
      </c>
      <c r="C4245" s="3" t="s">
        <v>21219</v>
      </c>
      <c r="D4245" s="2" t="s">
        <v>16943</v>
      </c>
      <c r="E4245" s="323" t="s">
        <v>21220</v>
      </c>
    </row>
    <row r="4246" customFormat="false" ht="12.8" hidden="false" customHeight="false" outlineLevel="0" collapsed="false">
      <c r="A4246" s="3" t="n">
        <v>40361</v>
      </c>
      <c r="B4246" s="3" t="s">
        <v>1640</v>
      </c>
      <c r="C4246" s="3" t="s">
        <v>21221</v>
      </c>
      <c r="D4246" s="2" t="s">
        <v>16943</v>
      </c>
      <c r="E4246" s="323" t="s">
        <v>12532</v>
      </c>
    </row>
    <row r="4247" customFormat="false" ht="12.8" hidden="false" customHeight="false" outlineLevel="0" collapsed="false">
      <c r="A4247" s="3" t="n">
        <v>40358</v>
      </c>
      <c r="B4247" s="3" t="s">
        <v>1640</v>
      </c>
      <c r="C4247" s="3" t="s">
        <v>21222</v>
      </c>
      <c r="D4247" s="2" t="s">
        <v>16943</v>
      </c>
      <c r="E4247" s="323" t="s">
        <v>21223</v>
      </c>
    </row>
    <row r="4248" customFormat="false" ht="12.8" hidden="false" customHeight="false" outlineLevel="0" collapsed="false">
      <c r="A4248" s="3" t="n">
        <v>40370</v>
      </c>
      <c r="B4248" s="3" t="s">
        <v>1640</v>
      </c>
      <c r="C4248" s="3" t="s">
        <v>21224</v>
      </c>
      <c r="D4248" s="2" t="s">
        <v>16943</v>
      </c>
      <c r="E4248" s="323" t="s">
        <v>21225</v>
      </c>
    </row>
    <row r="4249" customFormat="false" ht="12.8" hidden="false" customHeight="false" outlineLevel="0" collapsed="false">
      <c r="A4249" s="3" t="n">
        <v>40367</v>
      </c>
      <c r="B4249" s="3" t="s">
        <v>1640</v>
      </c>
      <c r="C4249" s="3" t="s">
        <v>21226</v>
      </c>
      <c r="D4249" s="2" t="s">
        <v>16943</v>
      </c>
      <c r="E4249" s="323" t="s">
        <v>5878</v>
      </c>
    </row>
    <row r="4250" customFormat="false" ht="12.8" hidden="false" customHeight="false" outlineLevel="0" collapsed="false">
      <c r="A4250" s="3" t="n">
        <v>40373</v>
      </c>
      <c r="B4250" s="3" t="s">
        <v>1640</v>
      </c>
      <c r="C4250" s="3" t="s">
        <v>21227</v>
      </c>
      <c r="D4250" s="2" t="s">
        <v>16943</v>
      </c>
      <c r="E4250" s="323" t="s">
        <v>21228</v>
      </c>
    </row>
    <row r="4251" customFormat="false" ht="12.8" hidden="false" customHeight="false" outlineLevel="0" collapsed="false">
      <c r="A4251" s="3" t="n">
        <v>40355</v>
      </c>
      <c r="B4251" s="3" t="s">
        <v>1640</v>
      </c>
      <c r="C4251" s="3" t="s">
        <v>21229</v>
      </c>
      <c r="D4251" s="2" t="s">
        <v>16943</v>
      </c>
      <c r="E4251" s="323" t="s">
        <v>21230</v>
      </c>
    </row>
    <row r="4252" customFormat="false" ht="12.8" hidden="false" customHeight="false" outlineLevel="0" collapsed="false">
      <c r="A4252" s="3" t="n">
        <v>3907</v>
      </c>
      <c r="B4252" s="3" t="s">
        <v>1640</v>
      </c>
      <c r="C4252" s="3" t="s">
        <v>21231</v>
      </c>
      <c r="D4252" s="2" t="s">
        <v>16943</v>
      </c>
      <c r="E4252" s="323" t="s">
        <v>8971</v>
      </c>
    </row>
    <row r="4253" customFormat="false" ht="12.8" hidden="false" customHeight="false" outlineLevel="0" collapsed="false">
      <c r="A4253" s="3" t="n">
        <v>3889</v>
      </c>
      <c r="B4253" s="3" t="s">
        <v>1640</v>
      </c>
      <c r="C4253" s="3" t="s">
        <v>21232</v>
      </c>
      <c r="D4253" s="2" t="s">
        <v>16943</v>
      </c>
      <c r="E4253" s="323" t="s">
        <v>3301</v>
      </c>
    </row>
    <row r="4254" customFormat="false" ht="12.8" hidden="false" customHeight="false" outlineLevel="0" collapsed="false">
      <c r="A4254" s="3" t="n">
        <v>3868</v>
      </c>
      <c r="B4254" s="3" t="s">
        <v>1640</v>
      </c>
      <c r="C4254" s="3" t="s">
        <v>21233</v>
      </c>
      <c r="D4254" s="2" t="s">
        <v>16943</v>
      </c>
      <c r="E4254" s="323" t="s">
        <v>14606</v>
      </c>
    </row>
    <row r="4255" customFormat="false" ht="12.8" hidden="false" customHeight="false" outlineLevel="0" collapsed="false">
      <c r="A4255" s="3" t="n">
        <v>3869</v>
      </c>
      <c r="B4255" s="3" t="s">
        <v>1640</v>
      </c>
      <c r="C4255" s="3" t="s">
        <v>21234</v>
      </c>
      <c r="D4255" s="2" t="s">
        <v>16943</v>
      </c>
      <c r="E4255" s="323" t="s">
        <v>3534</v>
      </c>
    </row>
    <row r="4256" customFormat="false" ht="12.8" hidden="false" customHeight="false" outlineLevel="0" collapsed="false">
      <c r="A4256" s="3" t="n">
        <v>3872</v>
      </c>
      <c r="B4256" s="3" t="s">
        <v>1640</v>
      </c>
      <c r="C4256" s="3" t="s">
        <v>21235</v>
      </c>
      <c r="D4256" s="2" t="s">
        <v>16943</v>
      </c>
      <c r="E4256" s="323" t="s">
        <v>14435</v>
      </c>
    </row>
    <row r="4257" customFormat="false" ht="12.8" hidden="false" customHeight="false" outlineLevel="0" collapsed="false">
      <c r="A4257" s="3" t="n">
        <v>3850</v>
      </c>
      <c r="B4257" s="3" t="s">
        <v>1640</v>
      </c>
      <c r="C4257" s="3" t="s">
        <v>21236</v>
      </c>
      <c r="D4257" s="2" t="s">
        <v>16943</v>
      </c>
      <c r="E4257" s="323" t="s">
        <v>21237</v>
      </c>
    </row>
    <row r="4258" customFormat="false" ht="12.8" hidden="false" customHeight="false" outlineLevel="0" collapsed="false">
      <c r="A4258" s="3" t="n">
        <v>38023</v>
      </c>
      <c r="B4258" s="3" t="s">
        <v>1640</v>
      </c>
      <c r="C4258" s="3" t="s">
        <v>21238</v>
      </c>
      <c r="D4258" s="2" t="s">
        <v>16943</v>
      </c>
      <c r="E4258" s="323" t="s">
        <v>17073</v>
      </c>
    </row>
    <row r="4259" customFormat="false" ht="12.8" hidden="false" customHeight="false" outlineLevel="0" collapsed="false">
      <c r="A4259" s="3" t="n">
        <v>37986</v>
      </c>
      <c r="B4259" s="3" t="s">
        <v>1640</v>
      </c>
      <c r="C4259" s="3" t="s">
        <v>21239</v>
      </c>
      <c r="D4259" s="2" t="s">
        <v>16943</v>
      </c>
      <c r="E4259" s="323" t="s">
        <v>19175</v>
      </c>
    </row>
    <row r="4260" customFormat="false" ht="12.8" hidden="false" customHeight="false" outlineLevel="0" collapsed="false">
      <c r="A4260" s="3" t="n">
        <v>37987</v>
      </c>
      <c r="B4260" s="3" t="s">
        <v>1640</v>
      </c>
      <c r="C4260" s="3" t="s">
        <v>21240</v>
      </c>
      <c r="D4260" s="2" t="s">
        <v>16943</v>
      </c>
      <c r="E4260" s="323" t="s">
        <v>21241</v>
      </c>
    </row>
    <row r="4261" customFormat="false" ht="12.8" hidden="false" customHeight="false" outlineLevel="0" collapsed="false">
      <c r="A4261" s="3" t="n">
        <v>37988</v>
      </c>
      <c r="B4261" s="3" t="s">
        <v>1640</v>
      </c>
      <c r="C4261" s="3" t="s">
        <v>21242</v>
      </c>
      <c r="D4261" s="2" t="s">
        <v>16943</v>
      </c>
      <c r="E4261" s="323" t="s">
        <v>21243</v>
      </c>
    </row>
    <row r="4262" customFormat="false" ht="12.8" hidden="false" customHeight="false" outlineLevel="0" collapsed="false">
      <c r="A4262" s="3" t="n">
        <v>21120</v>
      </c>
      <c r="B4262" s="3" t="s">
        <v>1640</v>
      </c>
      <c r="C4262" s="3" t="s">
        <v>21244</v>
      </c>
      <c r="D4262" s="2" t="s">
        <v>16943</v>
      </c>
      <c r="E4262" s="323" t="s">
        <v>21245</v>
      </c>
    </row>
    <row r="4263" customFormat="false" ht="12.8" hidden="false" customHeight="false" outlineLevel="0" collapsed="false">
      <c r="A4263" s="3" t="n">
        <v>39318</v>
      </c>
      <c r="B4263" s="3" t="s">
        <v>1640</v>
      </c>
      <c r="C4263" s="3" t="s">
        <v>21246</v>
      </c>
      <c r="D4263" s="2" t="s">
        <v>16943</v>
      </c>
      <c r="E4263" s="323" t="s">
        <v>6625</v>
      </c>
    </row>
    <row r="4264" customFormat="false" ht="12.8" hidden="false" customHeight="false" outlineLevel="0" collapsed="false">
      <c r="A4264" s="3" t="n">
        <v>40366</v>
      </c>
      <c r="B4264" s="3" t="s">
        <v>1640</v>
      </c>
      <c r="C4264" s="3" t="s">
        <v>21247</v>
      </c>
      <c r="D4264" s="2" t="s">
        <v>16943</v>
      </c>
      <c r="E4264" s="323" t="s">
        <v>21248</v>
      </c>
    </row>
    <row r="4265" customFormat="false" ht="12.8" hidden="false" customHeight="false" outlineLevel="0" collapsed="false">
      <c r="A4265" s="3" t="n">
        <v>40363</v>
      </c>
      <c r="B4265" s="3" t="s">
        <v>1640</v>
      </c>
      <c r="C4265" s="3" t="s">
        <v>21249</v>
      </c>
      <c r="D4265" s="2" t="s">
        <v>16943</v>
      </c>
      <c r="E4265" s="323" t="s">
        <v>2623</v>
      </c>
    </row>
    <row r="4266" customFormat="false" ht="12.8" hidden="false" customHeight="false" outlineLevel="0" collapsed="false">
      <c r="A4266" s="3" t="n">
        <v>40354</v>
      </c>
      <c r="B4266" s="3" t="s">
        <v>1640</v>
      </c>
      <c r="C4266" s="3" t="s">
        <v>21250</v>
      </c>
      <c r="D4266" s="2" t="s">
        <v>16943</v>
      </c>
      <c r="E4266" s="323" t="s">
        <v>20823</v>
      </c>
    </row>
    <row r="4267" customFormat="false" ht="12.8" hidden="false" customHeight="false" outlineLevel="0" collapsed="false">
      <c r="A4267" s="3" t="n">
        <v>40360</v>
      </c>
      <c r="B4267" s="3" t="s">
        <v>1640</v>
      </c>
      <c r="C4267" s="3" t="s">
        <v>21251</v>
      </c>
      <c r="D4267" s="2" t="s">
        <v>16943</v>
      </c>
      <c r="E4267" s="323" t="s">
        <v>21252</v>
      </c>
    </row>
    <row r="4268" customFormat="false" ht="12.8" hidden="false" customHeight="false" outlineLevel="0" collapsed="false">
      <c r="A4268" s="3" t="n">
        <v>40372</v>
      </c>
      <c r="B4268" s="3" t="s">
        <v>1640</v>
      </c>
      <c r="C4268" s="3" t="s">
        <v>21253</v>
      </c>
      <c r="D4268" s="2" t="s">
        <v>16943</v>
      </c>
      <c r="E4268" s="323" t="s">
        <v>21254</v>
      </c>
    </row>
    <row r="4269" customFormat="false" ht="12.8" hidden="false" customHeight="false" outlineLevel="0" collapsed="false">
      <c r="A4269" s="3" t="n">
        <v>40369</v>
      </c>
      <c r="B4269" s="3" t="s">
        <v>1640</v>
      </c>
      <c r="C4269" s="3" t="s">
        <v>21255</v>
      </c>
      <c r="D4269" s="2" t="s">
        <v>16943</v>
      </c>
      <c r="E4269" s="323" t="s">
        <v>13451</v>
      </c>
    </row>
    <row r="4270" customFormat="false" ht="12.8" hidden="false" customHeight="false" outlineLevel="0" collapsed="false">
      <c r="A4270" s="3" t="n">
        <v>40357</v>
      </c>
      <c r="B4270" s="3" t="s">
        <v>1640</v>
      </c>
      <c r="C4270" s="3" t="s">
        <v>21256</v>
      </c>
      <c r="D4270" s="2" t="s">
        <v>16943</v>
      </c>
      <c r="E4270" s="323" t="s">
        <v>21223</v>
      </c>
    </row>
    <row r="4271" customFormat="false" ht="12.8" hidden="false" customHeight="false" outlineLevel="0" collapsed="false">
      <c r="A4271" s="3" t="n">
        <v>40375</v>
      </c>
      <c r="B4271" s="3" t="s">
        <v>1640</v>
      </c>
      <c r="C4271" s="3" t="s">
        <v>21257</v>
      </c>
      <c r="D4271" s="2" t="s">
        <v>16943</v>
      </c>
      <c r="E4271" s="323" t="s">
        <v>21258</v>
      </c>
    </row>
    <row r="4272" customFormat="false" ht="12.8" hidden="false" customHeight="false" outlineLevel="0" collapsed="false">
      <c r="A4272" s="3" t="n">
        <v>1893</v>
      </c>
      <c r="B4272" s="3" t="s">
        <v>1640</v>
      </c>
      <c r="C4272" s="3" t="s">
        <v>21259</v>
      </c>
      <c r="D4272" s="2" t="s">
        <v>16943</v>
      </c>
      <c r="E4272" s="323" t="s">
        <v>3701</v>
      </c>
    </row>
    <row r="4273" customFormat="false" ht="12.8" hidden="false" customHeight="false" outlineLevel="0" collapsed="false">
      <c r="A4273" s="3" t="n">
        <v>1902</v>
      </c>
      <c r="B4273" s="3" t="s">
        <v>1640</v>
      </c>
      <c r="C4273" s="3" t="s">
        <v>21260</v>
      </c>
      <c r="D4273" s="2" t="s">
        <v>16943</v>
      </c>
      <c r="E4273" s="323" t="s">
        <v>12973</v>
      </c>
    </row>
    <row r="4274" customFormat="false" ht="12.8" hidden="false" customHeight="false" outlineLevel="0" collapsed="false">
      <c r="A4274" s="3" t="n">
        <v>1901</v>
      </c>
      <c r="B4274" s="3" t="s">
        <v>1640</v>
      </c>
      <c r="C4274" s="3" t="s">
        <v>21261</v>
      </c>
      <c r="D4274" s="2" t="s">
        <v>16943</v>
      </c>
      <c r="E4274" s="323" t="s">
        <v>14588</v>
      </c>
    </row>
    <row r="4275" customFormat="false" ht="12.8" hidden="false" customHeight="false" outlineLevel="0" collapsed="false">
      <c r="A4275" s="3" t="n">
        <v>1892</v>
      </c>
      <c r="B4275" s="3" t="s">
        <v>1640</v>
      </c>
      <c r="C4275" s="3" t="s">
        <v>21262</v>
      </c>
      <c r="D4275" s="2" t="s">
        <v>16943</v>
      </c>
      <c r="E4275" s="323" t="s">
        <v>20795</v>
      </c>
    </row>
    <row r="4276" customFormat="false" ht="12.8" hidden="false" customHeight="false" outlineLevel="0" collapsed="false">
      <c r="A4276" s="3" t="n">
        <v>1907</v>
      </c>
      <c r="B4276" s="3" t="s">
        <v>1640</v>
      </c>
      <c r="C4276" s="3" t="s">
        <v>21263</v>
      </c>
      <c r="D4276" s="2" t="s">
        <v>16943</v>
      </c>
      <c r="E4276" s="323" t="s">
        <v>19268</v>
      </c>
    </row>
    <row r="4277" customFormat="false" ht="12.8" hidden="false" customHeight="false" outlineLevel="0" collapsed="false">
      <c r="A4277" s="3" t="n">
        <v>1894</v>
      </c>
      <c r="B4277" s="3" t="s">
        <v>1640</v>
      </c>
      <c r="C4277" s="3" t="s">
        <v>21264</v>
      </c>
      <c r="D4277" s="2" t="s">
        <v>16943</v>
      </c>
      <c r="E4277" s="323" t="s">
        <v>21265</v>
      </c>
    </row>
    <row r="4278" customFormat="false" ht="12.8" hidden="false" customHeight="false" outlineLevel="0" collapsed="false">
      <c r="A4278" s="3" t="n">
        <v>1891</v>
      </c>
      <c r="B4278" s="3" t="s">
        <v>1640</v>
      </c>
      <c r="C4278" s="3" t="s">
        <v>21266</v>
      </c>
      <c r="D4278" s="2" t="s">
        <v>16943</v>
      </c>
      <c r="E4278" s="323" t="s">
        <v>14667</v>
      </c>
    </row>
    <row r="4279" customFormat="false" ht="12.8" hidden="false" customHeight="false" outlineLevel="0" collapsed="false">
      <c r="A4279" s="3" t="n">
        <v>1896</v>
      </c>
      <c r="B4279" s="3" t="s">
        <v>1640</v>
      </c>
      <c r="C4279" s="3" t="s">
        <v>21267</v>
      </c>
      <c r="D4279" s="2" t="s">
        <v>16943</v>
      </c>
      <c r="E4279" s="323" t="s">
        <v>8412</v>
      </c>
    </row>
    <row r="4280" customFormat="false" ht="12.8" hidden="false" customHeight="false" outlineLevel="0" collapsed="false">
      <c r="A4280" s="3" t="n">
        <v>1895</v>
      </c>
      <c r="B4280" s="3" t="s">
        <v>1640</v>
      </c>
      <c r="C4280" s="3" t="s">
        <v>21268</v>
      </c>
      <c r="D4280" s="2" t="s">
        <v>16943</v>
      </c>
      <c r="E4280" s="323" t="s">
        <v>21269</v>
      </c>
    </row>
    <row r="4281" customFormat="false" ht="12.8" hidden="false" customHeight="false" outlineLevel="0" collapsed="false">
      <c r="A4281" s="3" t="n">
        <v>2641</v>
      </c>
      <c r="B4281" s="3" t="s">
        <v>1640</v>
      </c>
      <c r="C4281" s="3" t="s">
        <v>21270</v>
      </c>
      <c r="D4281" s="2" t="s">
        <v>16943</v>
      </c>
      <c r="E4281" s="323" t="s">
        <v>21271</v>
      </c>
    </row>
    <row r="4282" customFormat="false" ht="12.8" hidden="false" customHeight="false" outlineLevel="0" collapsed="false">
      <c r="A4282" s="3" t="n">
        <v>2636</v>
      </c>
      <c r="B4282" s="3" t="s">
        <v>1640</v>
      </c>
      <c r="C4282" s="3" t="s">
        <v>21272</v>
      </c>
      <c r="D4282" s="2" t="s">
        <v>16943</v>
      </c>
      <c r="E4282" s="323" t="s">
        <v>2774</v>
      </c>
    </row>
    <row r="4283" customFormat="false" ht="12.8" hidden="false" customHeight="false" outlineLevel="0" collapsed="false">
      <c r="A4283" s="3" t="n">
        <v>2637</v>
      </c>
      <c r="B4283" s="3" t="s">
        <v>1640</v>
      </c>
      <c r="C4283" s="3" t="s">
        <v>21273</v>
      </c>
      <c r="D4283" s="2" t="s">
        <v>16943</v>
      </c>
      <c r="E4283" s="323" t="s">
        <v>21274</v>
      </c>
    </row>
    <row r="4284" customFormat="false" ht="12.8" hidden="false" customHeight="false" outlineLevel="0" collapsed="false">
      <c r="A4284" s="3" t="n">
        <v>2638</v>
      </c>
      <c r="B4284" s="3" t="s">
        <v>1640</v>
      </c>
      <c r="C4284" s="3" t="s">
        <v>21275</v>
      </c>
      <c r="D4284" s="2" t="s">
        <v>16943</v>
      </c>
      <c r="E4284" s="323" t="s">
        <v>3443</v>
      </c>
    </row>
    <row r="4285" customFormat="false" ht="12.8" hidden="false" customHeight="false" outlineLevel="0" collapsed="false">
      <c r="A4285" s="3" t="n">
        <v>2639</v>
      </c>
      <c r="B4285" s="3" t="s">
        <v>1640</v>
      </c>
      <c r="C4285" s="3" t="s">
        <v>21276</v>
      </c>
      <c r="D4285" s="2" t="s">
        <v>16943</v>
      </c>
      <c r="E4285" s="323" t="s">
        <v>4301</v>
      </c>
    </row>
    <row r="4286" customFormat="false" ht="12.8" hidden="false" customHeight="false" outlineLevel="0" collapsed="false">
      <c r="A4286" s="3" t="n">
        <v>2644</v>
      </c>
      <c r="B4286" s="3" t="s">
        <v>1640</v>
      </c>
      <c r="C4286" s="3" t="s">
        <v>21277</v>
      </c>
      <c r="D4286" s="2" t="s">
        <v>16943</v>
      </c>
      <c r="E4286" s="323" t="s">
        <v>21278</v>
      </c>
    </row>
    <row r="4287" customFormat="false" ht="12.8" hidden="false" customHeight="false" outlineLevel="0" collapsed="false">
      <c r="A4287" s="3" t="n">
        <v>2640</v>
      </c>
      <c r="B4287" s="3" t="s">
        <v>1640</v>
      </c>
      <c r="C4287" s="3" t="s">
        <v>21279</v>
      </c>
      <c r="D4287" s="2" t="s">
        <v>16943</v>
      </c>
      <c r="E4287" s="323" t="s">
        <v>21280</v>
      </c>
    </row>
    <row r="4288" customFormat="false" ht="12.8" hidden="false" customHeight="false" outlineLevel="0" collapsed="false">
      <c r="A4288" s="3" t="n">
        <v>2642</v>
      </c>
      <c r="B4288" s="3" t="s">
        <v>1640</v>
      </c>
      <c r="C4288" s="3" t="s">
        <v>21281</v>
      </c>
      <c r="D4288" s="2" t="s">
        <v>16943</v>
      </c>
      <c r="E4288" s="323" t="s">
        <v>1744</v>
      </c>
    </row>
    <row r="4289" customFormat="false" ht="12.8" hidden="false" customHeight="false" outlineLevel="0" collapsed="false">
      <c r="A4289" s="3" t="n">
        <v>2643</v>
      </c>
      <c r="B4289" s="3" t="s">
        <v>1640</v>
      </c>
      <c r="C4289" s="3" t="s">
        <v>21282</v>
      </c>
      <c r="D4289" s="2" t="s">
        <v>16943</v>
      </c>
      <c r="E4289" s="323" t="s">
        <v>4173</v>
      </c>
    </row>
    <row r="4290" customFormat="false" ht="12.8" hidden="false" customHeight="false" outlineLevel="0" collapsed="false">
      <c r="A4290" s="3" t="n">
        <v>39855</v>
      </c>
      <c r="B4290" s="3" t="s">
        <v>1640</v>
      </c>
      <c r="C4290" s="3" t="s">
        <v>21283</v>
      </c>
      <c r="D4290" s="2" t="s">
        <v>16943</v>
      </c>
      <c r="E4290" s="323" t="s">
        <v>21284</v>
      </c>
    </row>
    <row r="4291" customFormat="false" ht="12.8" hidden="false" customHeight="false" outlineLevel="0" collapsed="false">
      <c r="A4291" s="3" t="n">
        <v>39856</v>
      </c>
      <c r="B4291" s="3" t="s">
        <v>1640</v>
      </c>
      <c r="C4291" s="3" t="s">
        <v>21285</v>
      </c>
      <c r="D4291" s="2" t="s">
        <v>16943</v>
      </c>
      <c r="E4291" s="323" t="s">
        <v>3899</v>
      </c>
    </row>
    <row r="4292" customFormat="false" ht="12.8" hidden="false" customHeight="false" outlineLevel="0" collapsed="false">
      <c r="A4292" s="3" t="n">
        <v>39857</v>
      </c>
      <c r="B4292" s="3" t="s">
        <v>1640</v>
      </c>
      <c r="C4292" s="3" t="s">
        <v>21286</v>
      </c>
      <c r="D4292" s="2" t="s">
        <v>16943</v>
      </c>
      <c r="E4292" s="323" t="s">
        <v>9024</v>
      </c>
    </row>
    <row r="4293" customFormat="false" ht="12.8" hidden="false" customHeight="false" outlineLevel="0" collapsed="false">
      <c r="A4293" s="3" t="n">
        <v>39858</v>
      </c>
      <c r="B4293" s="3" t="s">
        <v>1640</v>
      </c>
      <c r="C4293" s="3" t="s">
        <v>21287</v>
      </c>
      <c r="D4293" s="2" t="s">
        <v>16943</v>
      </c>
      <c r="E4293" s="323" t="s">
        <v>17203</v>
      </c>
    </row>
    <row r="4294" customFormat="false" ht="12.8" hidden="false" customHeight="false" outlineLevel="0" collapsed="false">
      <c r="A4294" s="3" t="n">
        <v>39859</v>
      </c>
      <c r="B4294" s="3" t="s">
        <v>1640</v>
      </c>
      <c r="C4294" s="3" t="s">
        <v>21288</v>
      </c>
      <c r="D4294" s="2" t="s">
        <v>16943</v>
      </c>
      <c r="E4294" s="323" t="s">
        <v>21289</v>
      </c>
    </row>
    <row r="4295" customFormat="false" ht="12.8" hidden="false" customHeight="false" outlineLevel="0" collapsed="false">
      <c r="A4295" s="3" t="n">
        <v>39860</v>
      </c>
      <c r="B4295" s="3" t="s">
        <v>1640</v>
      </c>
      <c r="C4295" s="3" t="s">
        <v>21290</v>
      </c>
      <c r="D4295" s="2" t="s">
        <v>16943</v>
      </c>
      <c r="E4295" s="323" t="s">
        <v>21291</v>
      </c>
    </row>
    <row r="4296" customFormat="false" ht="12.8" hidden="false" customHeight="false" outlineLevel="0" collapsed="false">
      <c r="A4296" s="3" t="n">
        <v>39861</v>
      </c>
      <c r="B4296" s="3" t="s">
        <v>1640</v>
      </c>
      <c r="C4296" s="3" t="s">
        <v>21292</v>
      </c>
      <c r="D4296" s="2" t="s">
        <v>16943</v>
      </c>
      <c r="E4296" s="323" t="s">
        <v>21110</v>
      </c>
    </row>
    <row r="4297" customFormat="false" ht="12.8" hidden="false" customHeight="false" outlineLevel="0" collapsed="false">
      <c r="A4297" s="3" t="n">
        <v>3867</v>
      </c>
      <c r="B4297" s="3" t="s">
        <v>1640</v>
      </c>
      <c r="C4297" s="3" t="s">
        <v>21293</v>
      </c>
      <c r="D4297" s="2" t="s">
        <v>16943</v>
      </c>
      <c r="E4297" s="323" t="s">
        <v>21294</v>
      </c>
    </row>
    <row r="4298" customFormat="false" ht="12.8" hidden="false" customHeight="false" outlineLevel="0" collapsed="false">
      <c r="A4298" s="3" t="n">
        <v>3861</v>
      </c>
      <c r="B4298" s="3" t="s">
        <v>1640</v>
      </c>
      <c r="C4298" s="3" t="s">
        <v>21295</v>
      </c>
      <c r="D4298" s="2" t="s">
        <v>16943</v>
      </c>
      <c r="E4298" s="323" t="s">
        <v>3019</v>
      </c>
    </row>
    <row r="4299" customFormat="false" ht="12.8" hidden="false" customHeight="false" outlineLevel="0" collapsed="false">
      <c r="A4299" s="3" t="n">
        <v>3904</v>
      </c>
      <c r="B4299" s="3" t="s">
        <v>1640</v>
      </c>
      <c r="C4299" s="3" t="s">
        <v>21296</v>
      </c>
      <c r="D4299" s="2" t="s">
        <v>16943</v>
      </c>
      <c r="E4299" s="323" t="s">
        <v>21297</v>
      </c>
    </row>
    <row r="4300" customFormat="false" ht="12.8" hidden="false" customHeight="false" outlineLevel="0" collapsed="false">
      <c r="A4300" s="3" t="n">
        <v>3903</v>
      </c>
      <c r="B4300" s="3" t="s">
        <v>1640</v>
      </c>
      <c r="C4300" s="3" t="s">
        <v>21298</v>
      </c>
      <c r="D4300" s="2" t="s">
        <v>16943</v>
      </c>
      <c r="E4300" s="323" t="s">
        <v>4040</v>
      </c>
    </row>
    <row r="4301" customFormat="false" ht="12.8" hidden="false" customHeight="false" outlineLevel="0" collapsed="false">
      <c r="A4301" s="3" t="n">
        <v>3862</v>
      </c>
      <c r="B4301" s="3" t="s">
        <v>1640</v>
      </c>
      <c r="C4301" s="3" t="s">
        <v>21299</v>
      </c>
      <c r="D4301" s="2" t="s">
        <v>16943</v>
      </c>
      <c r="E4301" s="323" t="s">
        <v>21300</v>
      </c>
    </row>
    <row r="4302" customFormat="false" ht="12.8" hidden="false" customHeight="false" outlineLevel="0" collapsed="false">
      <c r="A4302" s="3" t="n">
        <v>3863</v>
      </c>
      <c r="B4302" s="3" t="s">
        <v>1640</v>
      </c>
      <c r="C4302" s="3" t="s">
        <v>21301</v>
      </c>
      <c r="D4302" s="2" t="s">
        <v>16943</v>
      </c>
      <c r="E4302" s="323" t="s">
        <v>21302</v>
      </c>
    </row>
    <row r="4303" customFormat="false" ht="12.8" hidden="false" customHeight="false" outlineLevel="0" collapsed="false">
      <c r="A4303" s="3" t="n">
        <v>3864</v>
      </c>
      <c r="B4303" s="3" t="s">
        <v>1640</v>
      </c>
      <c r="C4303" s="3" t="s">
        <v>21303</v>
      </c>
      <c r="D4303" s="2" t="s">
        <v>16943</v>
      </c>
      <c r="E4303" s="323" t="s">
        <v>14503</v>
      </c>
    </row>
    <row r="4304" customFormat="false" ht="12.8" hidden="false" customHeight="false" outlineLevel="0" collapsed="false">
      <c r="A4304" s="3" t="n">
        <v>3865</v>
      </c>
      <c r="B4304" s="3" t="s">
        <v>1640</v>
      </c>
      <c r="C4304" s="3" t="s">
        <v>21304</v>
      </c>
      <c r="D4304" s="2" t="s">
        <v>16943</v>
      </c>
      <c r="E4304" s="323" t="s">
        <v>12395</v>
      </c>
    </row>
    <row r="4305" customFormat="false" ht="12.8" hidden="false" customHeight="false" outlineLevel="0" collapsed="false">
      <c r="A4305" s="3" t="n">
        <v>3866</v>
      </c>
      <c r="B4305" s="3" t="s">
        <v>1640</v>
      </c>
      <c r="C4305" s="3" t="s">
        <v>21305</v>
      </c>
      <c r="D4305" s="2" t="s">
        <v>16943</v>
      </c>
      <c r="E4305" s="323" t="s">
        <v>21306</v>
      </c>
    </row>
    <row r="4306" customFormat="false" ht="12.8" hidden="false" customHeight="false" outlineLevel="0" collapsed="false">
      <c r="A4306" s="3" t="n">
        <v>3878</v>
      </c>
      <c r="B4306" s="3" t="s">
        <v>1640</v>
      </c>
      <c r="C4306" s="3" t="s">
        <v>21307</v>
      </c>
      <c r="D4306" s="2" t="s">
        <v>16943</v>
      </c>
      <c r="E4306" s="323" t="s">
        <v>12436</v>
      </c>
    </row>
    <row r="4307" customFormat="false" ht="12.8" hidden="false" customHeight="false" outlineLevel="0" collapsed="false">
      <c r="A4307" s="3" t="n">
        <v>3883</v>
      </c>
      <c r="B4307" s="3" t="s">
        <v>1640</v>
      </c>
      <c r="C4307" s="3" t="s">
        <v>21308</v>
      </c>
      <c r="D4307" s="2" t="s">
        <v>16943</v>
      </c>
      <c r="E4307" s="323" t="s">
        <v>2740</v>
      </c>
    </row>
    <row r="4308" customFormat="false" ht="12.8" hidden="false" customHeight="false" outlineLevel="0" collapsed="false">
      <c r="A4308" s="3" t="n">
        <v>3876</v>
      </c>
      <c r="B4308" s="3" t="s">
        <v>1640</v>
      </c>
      <c r="C4308" s="3" t="s">
        <v>21309</v>
      </c>
      <c r="D4308" s="2" t="s">
        <v>16943</v>
      </c>
      <c r="E4308" s="323" t="s">
        <v>21310</v>
      </c>
    </row>
    <row r="4309" customFormat="false" ht="12.8" hidden="false" customHeight="false" outlineLevel="0" collapsed="false">
      <c r="A4309" s="3" t="n">
        <v>3884</v>
      </c>
      <c r="B4309" s="3" t="s">
        <v>1640</v>
      </c>
      <c r="C4309" s="3" t="s">
        <v>21311</v>
      </c>
      <c r="D4309" s="2" t="s">
        <v>16943</v>
      </c>
      <c r="E4309" s="323" t="s">
        <v>2040</v>
      </c>
    </row>
    <row r="4310" customFormat="false" ht="12.8" hidden="false" customHeight="false" outlineLevel="0" collapsed="false">
      <c r="A4310" s="3" t="n">
        <v>12892</v>
      </c>
      <c r="B4310" s="3" t="s">
        <v>1640</v>
      </c>
      <c r="C4310" s="3" t="s">
        <v>21312</v>
      </c>
      <c r="D4310" s="2" t="s">
        <v>17619</v>
      </c>
      <c r="E4310" s="323" t="s">
        <v>6610</v>
      </c>
    </row>
    <row r="4311" customFormat="false" ht="12.8" hidden="false" customHeight="false" outlineLevel="0" collapsed="false">
      <c r="A4311" s="3" t="n">
        <v>38447</v>
      </c>
      <c r="B4311" s="3" t="s">
        <v>1640</v>
      </c>
      <c r="C4311" s="3" t="s">
        <v>21313</v>
      </c>
      <c r="D4311" s="2" t="s">
        <v>16943</v>
      </c>
      <c r="E4311" s="323" t="s">
        <v>21314</v>
      </c>
    </row>
    <row r="4312" customFormat="false" ht="12.8" hidden="false" customHeight="false" outlineLevel="0" collapsed="false">
      <c r="A4312" s="3" t="n">
        <v>36320</v>
      </c>
      <c r="B4312" s="3" t="s">
        <v>1640</v>
      </c>
      <c r="C4312" s="3" t="s">
        <v>21315</v>
      </c>
      <c r="D4312" s="2" t="s">
        <v>16943</v>
      </c>
      <c r="E4312" s="323" t="s">
        <v>18521</v>
      </c>
    </row>
    <row r="4313" customFormat="false" ht="12.8" hidden="false" customHeight="false" outlineLevel="0" collapsed="false">
      <c r="A4313" s="3" t="n">
        <v>36324</v>
      </c>
      <c r="B4313" s="3" t="s">
        <v>1640</v>
      </c>
      <c r="C4313" s="3" t="s">
        <v>21316</v>
      </c>
      <c r="D4313" s="2" t="s">
        <v>16943</v>
      </c>
      <c r="E4313" s="323" t="s">
        <v>4020</v>
      </c>
    </row>
    <row r="4314" customFormat="false" ht="12.8" hidden="false" customHeight="false" outlineLevel="0" collapsed="false">
      <c r="A4314" s="3" t="n">
        <v>38441</v>
      </c>
      <c r="B4314" s="3" t="s">
        <v>1640</v>
      </c>
      <c r="C4314" s="3" t="s">
        <v>21317</v>
      </c>
      <c r="D4314" s="2" t="s">
        <v>16943</v>
      </c>
      <c r="E4314" s="323" t="s">
        <v>17215</v>
      </c>
    </row>
    <row r="4315" customFormat="false" ht="12.8" hidden="false" customHeight="false" outlineLevel="0" collapsed="false">
      <c r="A4315" s="3" t="n">
        <v>38442</v>
      </c>
      <c r="B4315" s="3" t="s">
        <v>1640</v>
      </c>
      <c r="C4315" s="3" t="s">
        <v>21318</v>
      </c>
      <c r="D4315" s="2" t="s">
        <v>16943</v>
      </c>
      <c r="E4315" s="323" t="s">
        <v>8944</v>
      </c>
    </row>
    <row r="4316" customFormat="false" ht="12.8" hidden="false" customHeight="false" outlineLevel="0" collapsed="false">
      <c r="A4316" s="3" t="n">
        <v>38443</v>
      </c>
      <c r="B4316" s="3" t="s">
        <v>1640</v>
      </c>
      <c r="C4316" s="3" t="s">
        <v>21319</v>
      </c>
      <c r="D4316" s="2" t="s">
        <v>16943</v>
      </c>
      <c r="E4316" s="323" t="s">
        <v>4193</v>
      </c>
    </row>
    <row r="4317" customFormat="false" ht="12.8" hidden="false" customHeight="false" outlineLevel="0" collapsed="false">
      <c r="A4317" s="3" t="n">
        <v>38444</v>
      </c>
      <c r="B4317" s="3" t="s">
        <v>1640</v>
      </c>
      <c r="C4317" s="3" t="s">
        <v>21320</v>
      </c>
      <c r="D4317" s="2" t="s">
        <v>16943</v>
      </c>
      <c r="E4317" s="323" t="s">
        <v>7444</v>
      </c>
    </row>
    <row r="4318" customFormat="false" ht="12.8" hidden="false" customHeight="false" outlineLevel="0" collapsed="false">
      <c r="A4318" s="3" t="n">
        <v>38445</v>
      </c>
      <c r="B4318" s="3" t="s">
        <v>1640</v>
      </c>
      <c r="C4318" s="3" t="s">
        <v>21321</v>
      </c>
      <c r="D4318" s="2" t="s">
        <v>16943</v>
      </c>
      <c r="E4318" s="323" t="s">
        <v>21322</v>
      </c>
    </row>
    <row r="4319" customFormat="false" ht="12.8" hidden="false" customHeight="false" outlineLevel="0" collapsed="false">
      <c r="A4319" s="3" t="n">
        <v>38446</v>
      </c>
      <c r="B4319" s="3" t="s">
        <v>1640</v>
      </c>
      <c r="C4319" s="3" t="s">
        <v>21323</v>
      </c>
      <c r="D4319" s="2" t="s">
        <v>16943</v>
      </c>
      <c r="E4319" s="323" t="s">
        <v>13478</v>
      </c>
    </row>
    <row r="4320" customFormat="false" ht="12.8" hidden="false" customHeight="false" outlineLevel="0" collapsed="false">
      <c r="A4320" s="3" t="n">
        <v>3837</v>
      </c>
      <c r="B4320" s="3" t="s">
        <v>1640</v>
      </c>
      <c r="C4320" s="3" t="s">
        <v>21324</v>
      </c>
      <c r="D4320" s="2" t="s">
        <v>16943</v>
      </c>
      <c r="E4320" s="323" t="s">
        <v>21325</v>
      </c>
    </row>
    <row r="4321" customFormat="false" ht="12.8" hidden="false" customHeight="false" outlineLevel="0" collapsed="false">
      <c r="A4321" s="3" t="n">
        <v>3845</v>
      </c>
      <c r="B4321" s="3" t="s">
        <v>1640</v>
      </c>
      <c r="C4321" s="3" t="s">
        <v>21326</v>
      </c>
      <c r="D4321" s="2" t="s">
        <v>16943</v>
      </c>
      <c r="E4321" s="323" t="s">
        <v>21327</v>
      </c>
    </row>
    <row r="4322" customFormat="false" ht="12.8" hidden="false" customHeight="false" outlineLevel="0" collapsed="false">
      <c r="A4322" s="3" t="n">
        <v>11045</v>
      </c>
      <c r="B4322" s="3" t="s">
        <v>1640</v>
      </c>
      <c r="C4322" s="3" t="s">
        <v>21328</v>
      </c>
      <c r="D4322" s="2" t="s">
        <v>16943</v>
      </c>
      <c r="E4322" s="323" t="s">
        <v>21329</v>
      </c>
    </row>
    <row r="4323" customFormat="false" ht="12.8" hidden="false" customHeight="false" outlineLevel="0" collapsed="false">
      <c r="A4323" s="3" t="n">
        <v>20170</v>
      </c>
      <c r="B4323" s="3" t="s">
        <v>1640</v>
      </c>
      <c r="C4323" s="3" t="s">
        <v>21330</v>
      </c>
      <c r="D4323" s="2" t="s">
        <v>16943</v>
      </c>
      <c r="E4323" s="323" t="s">
        <v>10353</v>
      </c>
    </row>
    <row r="4324" customFormat="false" ht="12.8" hidden="false" customHeight="false" outlineLevel="0" collapsed="false">
      <c r="A4324" s="3" t="n">
        <v>20171</v>
      </c>
      <c r="B4324" s="3" t="s">
        <v>1640</v>
      </c>
      <c r="C4324" s="3" t="s">
        <v>21331</v>
      </c>
      <c r="D4324" s="2" t="s">
        <v>16943</v>
      </c>
      <c r="E4324" s="323" t="s">
        <v>21332</v>
      </c>
    </row>
    <row r="4325" customFormat="false" ht="12.8" hidden="false" customHeight="false" outlineLevel="0" collapsed="false">
      <c r="A4325" s="3" t="n">
        <v>20167</v>
      </c>
      <c r="B4325" s="3" t="s">
        <v>1640</v>
      </c>
      <c r="C4325" s="3" t="s">
        <v>21333</v>
      </c>
      <c r="D4325" s="2" t="s">
        <v>16943</v>
      </c>
      <c r="E4325" s="323" t="s">
        <v>8971</v>
      </c>
    </row>
    <row r="4326" customFormat="false" ht="12.8" hidden="false" customHeight="false" outlineLevel="0" collapsed="false">
      <c r="A4326" s="3" t="n">
        <v>20168</v>
      </c>
      <c r="B4326" s="3" t="s">
        <v>1640</v>
      </c>
      <c r="C4326" s="3" t="s">
        <v>21334</v>
      </c>
      <c r="D4326" s="2" t="s">
        <v>16943</v>
      </c>
      <c r="E4326" s="323" t="s">
        <v>12486</v>
      </c>
    </row>
    <row r="4327" customFormat="false" ht="12.8" hidden="false" customHeight="false" outlineLevel="0" collapsed="false">
      <c r="A4327" s="3" t="n">
        <v>20169</v>
      </c>
      <c r="B4327" s="3" t="s">
        <v>1640</v>
      </c>
      <c r="C4327" s="3" t="s">
        <v>21335</v>
      </c>
      <c r="D4327" s="2" t="s">
        <v>16943</v>
      </c>
      <c r="E4327" s="323" t="s">
        <v>18192</v>
      </c>
    </row>
    <row r="4328" customFormat="false" ht="12.8" hidden="false" customHeight="false" outlineLevel="0" collapsed="false">
      <c r="A4328" s="3" t="n">
        <v>3899</v>
      </c>
      <c r="B4328" s="3" t="s">
        <v>1640</v>
      </c>
      <c r="C4328" s="3" t="s">
        <v>21336</v>
      </c>
      <c r="D4328" s="2" t="s">
        <v>16943</v>
      </c>
      <c r="E4328" s="323" t="s">
        <v>21337</v>
      </c>
    </row>
    <row r="4329" customFormat="false" ht="12.8" hidden="false" customHeight="false" outlineLevel="0" collapsed="false">
      <c r="A4329" s="3" t="n">
        <v>38676</v>
      </c>
      <c r="B4329" s="3" t="s">
        <v>1640</v>
      </c>
      <c r="C4329" s="3" t="s">
        <v>21338</v>
      </c>
      <c r="D4329" s="2" t="s">
        <v>16943</v>
      </c>
      <c r="E4329" s="323" t="s">
        <v>3268</v>
      </c>
    </row>
    <row r="4330" customFormat="false" ht="12.8" hidden="false" customHeight="false" outlineLevel="0" collapsed="false">
      <c r="A4330" s="3" t="n">
        <v>3897</v>
      </c>
      <c r="B4330" s="3" t="s">
        <v>1640</v>
      </c>
      <c r="C4330" s="3" t="s">
        <v>21339</v>
      </c>
      <c r="D4330" s="2" t="s">
        <v>16943</v>
      </c>
      <c r="E4330" s="323" t="s">
        <v>14727</v>
      </c>
    </row>
    <row r="4331" customFormat="false" ht="12.8" hidden="false" customHeight="false" outlineLevel="0" collapsed="false">
      <c r="A4331" s="3" t="n">
        <v>3875</v>
      </c>
      <c r="B4331" s="3" t="s">
        <v>1640</v>
      </c>
      <c r="C4331" s="3" t="s">
        <v>21340</v>
      </c>
      <c r="D4331" s="2" t="s">
        <v>16943</v>
      </c>
      <c r="E4331" s="323" t="s">
        <v>3684</v>
      </c>
    </row>
    <row r="4332" customFormat="false" ht="12.8" hidden="false" customHeight="false" outlineLevel="0" collapsed="false">
      <c r="A4332" s="3" t="n">
        <v>3898</v>
      </c>
      <c r="B4332" s="3" t="s">
        <v>1640</v>
      </c>
      <c r="C4332" s="3" t="s">
        <v>21341</v>
      </c>
      <c r="D4332" s="2" t="s">
        <v>16943</v>
      </c>
      <c r="E4332" s="323" t="s">
        <v>12491</v>
      </c>
    </row>
    <row r="4333" customFormat="false" ht="12.8" hidden="false" customHeight="false" outlineLevel="0" collapsed="false">
      <c r="A4333" s="3" t="n">
        <v>3855</v>
      </c>
      <c r="B4333" s="3" t="s">
        <v>1640</v>
      </c>
      <c r="C4333" s="3" t="s">
        <v>21342</v>
      </c>
      <c r="D4333" s="2" t="s">
        <v>16943</v>
      </c>
      <c r="E4333" s="323" t="s">
        <v>21343</v>
      </c>
    </row>
    <row r="4334" customFormat="false" ht="12.8" hidden="false" customHeight="false" outlineLevel="0" collapsed="false">
      <c r="A4334" s="3" t="n">
        <v>3874</v>
      </c>
      <c r="B4334" s="3" t="s">
        <v>1640</v>
      </c>
      <c r="C4334" s="3" t="s">
        <v>21344</v>
      </c>
      <c r="D4334" s="2" t="s">
        <v>16943</v>
      </c>
      <c r="E4334" s="323" t="s">
        <v>2991</v>
      </c>
    </row>
    <row r="4335" customFormat="false" ht="12.8" hidden="false" customHeight="false" outlineLevel="0" collapsed="false">
      <c r="A4335" s="3" t="n">
        <v>3870</v>
      </c>
      <c r="B4335" s="3" t="s">
        <v>1640</v>
      </c>
      <c r="C4335" s="3" t="s">
        <v>21345</v>
      </c>
      <c r="D4335" s="2" t="s">
        <v>16943</v>
      </c>
      <c r="E4335" s="323" t="s">
        <v>20357</v>
      </c>
    </row>
    <row r="4336" customFormat="false" ht="12.8" hidden="false" customHeight="false" outlineLevel="0" collapsed="false">
      <c r="A4336" s="3" t="n">
        <v>38678</v>
      </c>
      <c r="B4336" s="3" t="s">
        <v>1640</v>
      </c>
      <c r="C4336" s="3" t="s">
        <v>21346</v>
      </c>
      <c r="D4336" s="2" t="s">
        <v>16943</v>
      </c>
      <c r="E4336" s="323" t="s">
        <v>21001</v>
      </c>
    </row>
    <row r="4337" customFormat="false" ht="12.8" hidden="false" customHeight="false" outlineLevel="0" collapsed="false">
      <c r="A4337" s="3" t="n">
        <v>3859</v>
      </c>
      <c r="B4337" s="3" t="s">
        <v>1640</v>
      </c>
      <c r="C4337" s="3" t="s">
        <v>21347</v>
      </c>
      <c r="D4337" s="2" t="s">
        <v>16943</v>
      </c>
      <c r="E4337" s="323" t="s">
        <v>20018</v>
      </c>
    </row>
    <row r="4338" customFormat="false" ht="12.8" hidden="false" customHeight="false" outlineLevel="0" collapsed="false">
      <c r="A4338" s="3" t="n">
        <v>3856</v>
      </c>
      <c r="B4338" s="3" t="s">
        <v>1640</v>
      </c>
      <c r="C4338" s="3" t="s">
        <v>21348</v>
      </c>
      <c r="D4338" s="2" t="s">
        <v>16943</v>
      </c>
      <c r="E4338" s="323" t="s">
        <v>21349</v>
      </c>
    </row>
    <row r="4339" customFormat="false" ht="12.8" hidden="false" customHeight="false" outlineLevel="0" collapsed="false">
      <c r="A4339" s="3" t="n">
        <v>3906</v>
      </c>
      <c r="B4339" s="3" t="s">
        <v>1640</v>
      </c>
      <c r="C4339" s="3" t="s">
        <v>21350</v>
      </c>
      <c r="D4339" s="2" t="s">
        <v>16943</v>
      </c>
      <c r="E4339" s="323" t="s">
        <v>14467</v>
      </c>
    </row>
    <row r="4340" customFormat="false" ht="12.8" hidden="false" customHeight="false" outlineLevel="0" collapsed="false">
      <c r="A4340" s="3" t="n">
        <v>3860</v>
      </c>
      <c r="B4340" s="3" t="s">
        <v>1640</v>
      </c>
      <c r="C4340" s="3" t="s">
        <v>21351</v>
      </c>
      <c r="D4340" s="2" t="s">
        <v>16943</v>
      </c>
      <c r="E4340" s="323" t="s">
        <v>14882</v>
      </c>
    </row>
    <row r="4341" customFormat="false" ht="12.8" hidden="false" customHeight="false" outlineLevel="0" collapsed="false">
      <c r="A4341" s="3" t="n">
        <v>3905</v>
      </c>
      <c r="B4341" s="3" t="s">
        <v>1640</v>
      </c>
      <c r="C4341" s="3" t="s">
        <v>21352</v>
      </c>
      <c r="D4341" s="2" t="s">
        <v>16943</v>
      </c>
      <c r="E4341" s="323" t="s">
        <v>19081</v>
      </c>
    </row>
    <row r="4342" customFormat="false" ht="12.8" hidden="false" customHeight="false" outlineLevel="0" collapsed="false">
      <c r="A4342" s="3" t="n">
        <v>3871</v>
      </c>
      <c r="B4342" s="3" t="s">
        <v>1640</v>
      </c>
      <c r="C4342" s="3" t="s">
        <v>21353</v>
      </c>
      <c r="D4342" s="2" t="s">
        <v>16943</v>
      </c>
      <c r="E4342" s="323" t="s">
        <v>21354</v>
      </c>
    </row>
    <row r="4343" customFormat="false" ht="12.8" hidden="false" customHeight="false" outlineLevel="0" collapsed="false">
      <c r="A4343" s="3" t="n">
        <v>39292</v>
      </c>
      <c r="B4343" s="3" t="s">
        <v>1640</v>
      </c>
      <c r="C4343" s="3" t="s">
        <v>21355</v>
      </c>
      <c r="D4343" s="2" t="s">
        <v>16943</v>
      </c>
      <c r="E4343" s="323" t="s">
        <v>3716</v>
      </c>
    </row>
    <row r="4344" customFormat="false" ht="12.8" hidden="false" customHeight="false" outlineLevel="0" collapsed="false">
      <c r="A4344" s="3" t="n">
        <v>39293</v>
      </c>
      <c r="B4344" s="3" t="s">
        <v>1640</v>
      </c>
      <c r="C4344" s="3" t="s">
        <v>21356</v>
      </c>
      <c r="D4344" s="2" t="s">
        <v>16943</v>
      </c>
      <c r="E4344" s="323" t="s">
        <v>21357</v>
      </c>
    </row>
    <row r="4345" customFormat="false" ht="12.8" hidden="false" customHeight="false" outlineLevel="0" collapsed="false">
      <c r="A4345" s="3" t="n">
        <v>39294</v>
      </c>
      <c r="B4345" s="3" t="s">
        <v>1640</v>
      </c>
      <c r="C4345" s="3" t="s">
        <v>21358</v>
      </c>
      <c r="D4345" s="2" t="s">
        <v>16943</v>
      </c>
      <c r="E4345" s="323" t="s">
        <v>6625</v>
      </c>
    </row>
    <row r="4346" customFormat="false" ht="12.8" hidden="false" customHeight="false" outlineLevel="0" collapsed="false">
      <c r="A4346" s="3" t="n">
        <v>39295</v>
      </c>
      <c r="B4346" s="3" t="s">
        <v>1640</v>
      </c>
      <c r="C4346" s="3" t="s">
        <v>21359</v>
      </c>
      <c r="D4346" s="2" t="s">
        <v>16943</v>
      </c>
      <c r="E4346" s="323" t="s">
        <v>7328</v>
      </c>
    </row>
    <row r="4347" customFormat="false" ht="12.8" hidden="false" customHeight="false" outlineLevel="0" collapsed="false">
      <c r="A4347" s="3" t="n">
        <v>39312</v>
      </c>
      <c r="B4347" s="3" t="s">
        <v>1640</v>
      </c>
      <c r="C4347" s="3" t="s">
        <v>21360</v>
      </c>
      <c r="D4347" s="2" t="s">
        <v>16943</v>
      </c>
      <c r="E4347" s="323" t="s">
        <v>7323</v>
      </c>
    </row>
    <row r="4348" customFormat="false" ht="12.8" hidden="false" customHeight="false" outlineLevel="0" collapsed="false">
      <c r="A4348" s="3" t="n">
        <v>39313</v>
      </c>
      <c r="B4348" s="3" t="s">
        <v>1640</v>
      </c>
      <c r="C4348" s="3" t="s">
        <v>21361</v>
      </c>
      <c r="D4348" s="2" t="s">
        <v>16943</v>
      </c>
      <c r="E4348" s="323" t="s">
        <v>21362</v>
      </c>
    </row>
    <row r="4349" customFormat="false" ht="12.8" hidden="false" customHeight="false" outlineLevel="0" collapsed="false">
      <c r="A4349" s="3" t="n">
        <v>39314</v>
      </c>
      <c r="B4349" s="3" t="s">
        <v>1640</v>
      </c>
      <c r="C4349" s="3" t="s">
        <v>21363</v>
      </c>
      <c r="D4349" s="2" t="s">
        <v>16943</v>
      </c>
      <c r="E4349" s="323" t="s">
        <v>4171</v>
      </c>
    </row>
    <row r="4350" customFormat="false" ht="12.8" hidden="false" customHeight="false" outlineLevel="0" collapsed="false">
      <c r="A4350" s="3" t="n">
        <v>39296</v>
      </c>
      <c r="B4350" s="3" t="s">
        <v>1640</v>
      </c>
      <c r="C4350" s="3" t="s">
        <v>21364</v>
      </c>
      <c r="D4350" s="2" t="s">
        <v>16943</v>
      </c>
      <c r="E4350" s="323" t="s">
        <v>13558</v>
      </c>
    </row>
    <row r="4351" customFormat="false" ht="12.8" hidden="false" customHeight="false" outlineLevel="0" collapsed="false">
      <c r="A4351" s="3" t="n">
        <v>39297</v>
      </c>
      <c r="B4351" s="3" t="s">
        <v>1640</v>
      </c>
      <c r="C4351" s="3" t="s">
        <v>21365</v>
      </c>
      <c r="D4351" s="2" t="s">
        <v>16943</v>
      </c>
      <c r="E4351" s="323" t="s">
        <v>14718</v>
      </c>
    </row>
    <row r="4352" customFormat="false" ht="12.8" hidden="false" customHeight="false" outlineLevel="0" collapsed="false">
      <c r="A4352" s="3" t="n">
        <v>39298</v>
      </c>
      <c r="B4352" s="3" t="s">
        <v>1640</v>
      </c>
      <c r="C4352" s="3" t="s">
        <v>21366</v>
      </c>
      <c r="D4352" s="2" t="s">
        <v>16943</v>
      </c>
      <c r="E4352" s="323" t="s">
        <v>8699</v>
      </c>
    </row>
    <row r="4353" customFormat="false" ht="12.8" hidden="false" customHeight="false" outlineLevel="0" collapsed="false">
      <c r="A4353" s="3" t="n">
        <v>39299</v>
      </c>
      <c r="B4353" s="3" t="s">
        <v>1640</v>
      </c>
      <c r="C4353" s="3" t="s">
        <v>21367</v>
      </c>
      <c r="D4353" s="2" t="s">
        <v>16943</v>
      </c>
      <c r="E4353" s="323" t="s">
        <v>8475</v>
      </c>
    </row>
    <row r="4354" customFormat="false" ht="12.8" hidden="false" customHeight="false" outlineLevel="0" collapsed="false">
      <c r="A4354" s="3" t="n">
        <v>39308</v>
      </c>
      <c r="B4354" s="3" t="s">
        <v>1640</v>
      </c>
      <c r="C4354" s="3" t="s">
        <v>21368</v>
      </c>
      <c r="D4354" s="2" t="s">
        <v>16943</v>
      </c>
      <c r="E4354" s="323" t="s">
        <v>7170</v>
      </c>
    </row>
    <row r="4355" customFormat="false" ht="12.8" hidden="false" customHeight="false" outlineLevel="0" collapsed="false">
      <c r="A4355" s="3" t="n">
        <v>39309</v>
      </c>
      <c r="B4355" s="3" t="s">
        <v>1640</v>
      </c>
      <c r="C4355" s="3" t="s">
        <v>21369</v>
      </c>
      <c r="D4355" s="2" t="s">
        <v>16943</v>
      </c>
      <c r="E4355" s="323" t="s">
        <v>21370</v>
      </c>
    </row>
    <row r="4356" customFormat="false" ht="12.8" hidden="false" customHeight="false" outlineLevel="0" collapsed="false">
      <c r="A4356" s="3" t="n">
        <v>39310</v>
      </c>
      <c r="B4356" s="3" t="s">
        <v>1640</v>
      </c>
      <c r="C4356" s="3" t="s">
        <v>21371</v>
      </c>
      <c r="D4356" s="2" t="s">
        <v>16943</v>
      </c>
      <c r="E4356" s="323" t="s">
        <v>21372</v>
      </c>
    </row>
    <row r="4357" customFormat="false" ht="12.8" hidden="false" customHeight="false" outlineLevel="0" collapsed="false">
      <c r="A4357" s="3" t="n">
        <v>39311</v>
      </c>
      <c r="B4357" s="3" t="s">
        <v>1640</v>
      </c>
      <c r="C4357" s="3" t="s">
        <v>21373</v>
      </c>
      <c r="D4357" s="2" t="s">
        <v>16943</v>
      </c>
      <c r="E4357" s="323" t="s">
        <v>6691</v>
      </c>
    </row>
    <row r="4358" customFormat="false" ht="12.8" hidden="false" customHeight="false" outlineLevel="0" collapsed="false">
      <c r="A4358" s="3" t="n">
        <v>37427</v>
      </c>
      <c r="B4358" s="3" t="s">
        <v>1640</v>
      </c>
      <c r="C4358" s="3" t="s">
        <v>21374</v>
      </c>
      <c r="D4358" s="2" t="s">
        <v>16943</v>
      </c>
      <c r="E4358" s="323" t="s">
        <v>21375</v>
      </c>
    </row>
    <row r="4359" customFormat="false" ht="12.8" hidden="false" customHeight="false" outlineLevel="0" collapsed="false">
      <c r="A4359" s="3" t="n">
        <v>37424</v>
      </c>
      <c r="B4359" s="3" t="s">
        <v>1640</v>
      </c>
      <c r="C4359" s="3" t="s">
        <v>21376</v>
      </c>
      <c r="D4359" s="2" t="s">
        <v>16943</v>
      </c>
      <c r="E4359" s="323" t="s">
        <v>19268</v>
      </c>
    </row>
    <row r="4360" customFormat="false" ht="12.8" hidden="false" customHeight="false" outlineLevel="0" collapsed="false">
      <c r="A4360" s="3" t="n">
        <v>37428</v>
      </c>
      <c r="B4360" s="3" t="s">
        <v>1640</v>
      </c>
      <c r="C4360" s="3" t="s">
        <v>21377</v>
      </c>
      <c r="D4360" s="2" t="s">
        <v>16943</v>
      </c>
      <c r="E4360" s="323" t="s">
        <v>21378</v>
      </c>
    </row>
    <row r="4361" customFormat="false" ht="12.8" hidden="false" customHeight="false" outlineLevel="0" collapsed="false">
      <c r="A4361" s="3" t="n">
        <v>37425</v>
      </c>
      <c r="B4361" s="3" t="s">
        <v>1640</v>
      </c>
      <c r="C4361" s="3" t="s">
        <v>21379</v>
      </c>
      <c r="D4361" s="2" t="s">
        <v>16943</v>
      </c>
      <c r="E4361" s="323" t="s">
        <v>6672</v>
      </c>
    </row>
    <row r="4362" customFormat="false" ht="12.8" hidden="false" customHeight="false" outlineLevel="0" collapsed="false">
      <c r="A4362" s="3" t="n">
        <v>37429</v>
      </c>
      <c r="B4362" s="3" t="s">
        <v>1640</v>
      </c>
      <c r="C4362" s="3" t="s">
        <v>21380</v>
      </c>
      <c r="D4362" s="2" t="s">
        <v>16943</v>
      </c>
      <c r="E4362" s="323" t="s">
        <v>21381</v>
      </c>
    </row>
    <row r="4363" customFormat="false" ht="12.8" hidden="false" customHeight="false" outlineLevel="0" collapsed="false">
      <c r="A4363" s="3" t="n">
        <v>37426</v>
      </c>
      <c r="B4363" s="3" t="s">
        <v>1640</v>
      </c>
      <c r="C4363" s="3" t="s">
        <v>21382</v>
      </c>
      <c r="D4363" s="2" t="s">
        <v>16943</v>
      </c>
      <c r="E4363" s="323" t="s">
        <v>7498</v>
      </c>
    </row>
    <row r="4364" customFormat="false" ht="12.8" hidden="false" customHeight="false" outlineLevel="0" collapsed="false">
      <c r="A4364" s="3" t="n">
        <v>11519</v>
      </c>
      <c r="B4364" s="3" t="s">
        <v>1640</v>
      </c>
      <c r="C4364" s="3" t="s">
        <v>21383</v>
      </c>
      <c r="D4364" s="2" t="s">
        <v>17619</v>
      </c>
      <c r="E4364" s="323" t="s">
        <v>19636</v>
      </c>
    </row>
    <row r="4365" customFormat="false" ht="12.8" hidden="false" customHeight="false" outlineLevel="0" collapsed="false">
      <c r="A4365" s="3" t="n">
        <v>11520</v>
      </c>
      <c r="B4365" s="3" t="s">
        <v>1640</v>
      </c>
      <c r="C4365" s="3" t="s">
        <v>21384</v>
      </c>
      <c r="D4365" s="2" t="s">
        <v>17619</v>
      </c>
      <c r="E4365" s="323" t="s">
        <v>21385</v>
      </c>
    </row>
    <row r="4366" customFormat="false" ht="12.8" hidden="false" customHeight="false" outlineLevel="0" collapsed="false">
      <c r="A4366" s="3" t="n">
        <v>11518</v>
      </c>
      <c r="B4366" s="3" t="s">
        <v>1640</v>
      </c>
      <c r="C4366" s="3" t="s">
        <v>21386</v>
      </c>
      <c r="D4366" s="2" t="s">
        <v>17619</v>
      </c>
      <c r="E4366" s="323" t="s">
        <v>10500</v>
      </c>
    </row>
    <row r="4367" customFormat="false" ht="12.8" hidden="false" customHeight="false" outlineLevel="0" collapsed="false">
      <c r="A4367" s="3" t="n">
        <v>38473</v>
      </c>
      <c r="B4367" s="3" t="s">
        <v>1640</v>
      </c>
      <c r="C4367" s="3" t="s">
        <v>21387</v>
      </c>
      <c r="D4367" s="2" t="s">
        <v>16943</v>
      </c>
      <c r="E4367" s="323" t="s">
        <v>21388</v>
      </c>
    </row>
    <row r="4368" customFormat="false" ht="12.8" hidden="false" customHeight="false" outlineLevel="0" collapsed="false">
      <c r="A4368" s="3" t="n">
        <v>4244</v>
      </c>
      <c r="B4368" s="3" t="s">
        <v>1640</v>
      </c>
      <c r="C4368" s="3" t="s">
        <v>21389</v>
      </c>
      <c r="D4368" s="2" t="s">
        <v>17160</v>
      </c>
      <c r="E4368" s="323" t="s">
        <v>7051</v>
      </c>
    </row>
    <row r="4369" customFormat="false" ht="12.8" hidden="false" customHeight="false" outlineLevel="0" collapsed="false">
      <c r="A4369" s="3" t="n">
        <v>40977</v>
      </c>
      <c r="B4369" s="3" t="s">
        <v>1640</v>
      </c>
      <c r="C4369" s="3" t="s">
        <v>21390</v>
      </c>
      <c r="D4369" s="2" t="s">
        <v>17162</v>
      </c>
      <c r="E4369" s="323" t="s">
        <v>21391</v>
      </c>
    </row>
    <row r="4370" customFormat="false" ht="12.8" hidden="false" customHeight="false" outlineLevel="0" collapsed="false">
      <c r="A4370" s="3" t="n">
        <v>4115</v>
      </c>
      <c r="B4370" s="3" t="s">
        <v>1640</v>
      </c>
      <c r="C4370" s="3" t="s">
        <v>21392</v>
      </c>
      <c r="D4370" s="2" t="s">
        <v>16999</v>
      </c>
      <c r="E4370" s="323" t="s">
        <v>8185</v>
      </c>
    </row>
    <row r="4371" customFormat="false" ht="12.8" hidden="false" customHeight="false" outlineLevel="0" collapsed="false">
      <c r="A4371" s="3" t="n">
        <v>4119</v>
      </c>
      <c r="B4371" s="3" t="s">
        <v>1640</v>
      </c>
      <c r="C4371" s="3" t="s">
        <v>21393</v>
      </c>
      <c r="D4371" s="2" t="s">
        <v>16999</v>
      </c>
      <c r="E4371" s="323" t="s">
        <v>21394</v>
      </c>
    </row>
    <row r="4372" customFormat="false" ht="12.8" hidden="false" customHeight="false" outlineLevel="0" collapsed="false">
      <c r="A4372" s="3" t="n">
        <v>2794</v>
      </c>
      <c r="B4372" s="3" t="s">
        <v>1640</v>
      </c>
      <c r="C4372" s="3" t="s">
        <v>21395</v>
      </c>
      <c r="D4372" s="2" t="s">
        <v>16999</v>
      </c>
      <c r="E4372" s="323" t="s">
        <v>21396</v>
      </c>
    </row>
    <row r="4373" customFormat="false" ht="12.8" hidden="false" customHeight="false" outlineLevel="0" collapsed="false">
      <c r="A4373" s="3" t="n">
        <v>2788</v>
      </c>
      <c r="B4373" s="3" t="s">
        <v>1640</v>
      </c>
      <c r="C4373" s="3" t="s">
        <v>21397</v>
      </c>
      <c r="D4373" s="2" t="s">
        <v>16999</v>
      </c>
      <c r="E4373" s="323" t="s">
        <v>21398</v>
      </c>
    </row>
    <row r="4374" customFormat="false" ht="12.8" hidden="false" customHeight="false" outlineLevel="0" collapsed="false">
      <c r="A4374" s="3" t="n">
        <v>4006</v>
      </c>
      <c r="B4374" s="3" t="s">
        <v>1640</v>
      </c>
      <c r="C4374" s="3" t="s">
        <v>21399</v>
      </c>
      <c r="D4374" s="2" t="s">
        <v>17157</v>
      </c>
      <c r="E4374" s="323" t="s">
        <v>21400</v>
      </c>
    </row>
    <row r="4375" customFormat="false" ht="12.8" hidden="false" customHeight="false" outlineLevel="0" collapsed="false">
      <c r="A4375" s="3" t="n">
        <v>36151</v>
      </c>
      <c r="B4375" s="3" t="s">
        <v>1640</v>
      </c>
      <c r="C4375" s="3" t="s">
        <v>21401</v>
      </c>
      <c r="D4375" s="2" t="s">
        <v>16943</v>
      </c>
      <c r="E4375" s="323" t="s">
        <v>13147</v>
      </c>
    </row>
    <row r="4376" customFormat="false" ht="12.8" hidden="false" customHeight="false" outlineLevel="0" collapsed="false">
      <c r="A4376" s="3" t="n">
        <v>37457</v>
      </c>
      <c r="B4376" s="3" t="s">
        <v>1640</v>
      </c>
      <c r="C4376" s="3" t="s">
        <v>21402</v>
      </c>
      <c r="D4376" s="2" t="s">
        <v>16999</v>
      </c>
      <c r="E4376" s="323" t="s">
        <v>21278</v>
      </c>
    </row>
    <row r="4377" customFormat="false" ht="12.8" hidden="false" customHeight="false" outlineLevel="0" collapsed="false">
      <c r="A4377" s="3" t="n">
        <v>37456</v>
      </c>
      <c r="B4377" s="3" t="s">
        <v>1640</v>
      </c>
      <c r="C4377" s="3" t="s">
        <v>21403</v>
      </c>
      <c r="D4377" s="2" t="s">
        <v>16999</v>
      </c>
      <c r="E4377" s="323" t="s">
        <v>4117</v>
      </c>
    </row>
    <row r="4378" customFormat="false" ht="12.8" hidden="false" customHeight="false" outlineLevel="0" collapsed="false">
      <c r="A4378" s="3" t="n">
        <v>37461</v>
      </c>
      <c r="B4378" s="3" t="s">
        <v>1640</v>
      </c>
      <c r="C4378" s="3" t="s">
        <v>21404</v>
      </c>
      <c r="D4378" s="2" t="s">
        <v>16999</v>
      </c>
      <c r="E4378" s="323" t="s">
        <v>7628</v>
      </c>
    </row>
    <row r="4379" customFormat="false" ht="12.8" hidden="false" customHeight="false" outlineLevel="0" collapsed="false">
      <c r="A4379" s="3" t="n">
        <v>37460</v>
      </c>
      <c r="B4379" s="3" t="s">
        <v>1640</v>
      </c>
      <c r="C4379" s="3" t="s">
        <v>21405</v>
      </c>
      <c r="D4379" s="2" t="s">
        <v>16999</v>
      </c>
      <c r="E4379" s="323" t="s">
        <v>20556</v>
      </c>
    </row>
    <row r="4380" customFormat="false" ht="12.8" hidden="false" customHeight="false" outlineLevel="0" collapsed="false">
      <c r="A4380" s="3" t="n">
        <v>37458</v>
      </c>
      <c r="B4380" s="3" t="s">
        <v>1640</v>
      </c>
      <c r="C4380" s="3" t="s">
        <v>21406</v>
      </c>
      <c r="D4380" s="2" t="s">
        <v>16999</v>
      </c>
      <c r="E4380" s="323" t="s">
        <v>10957</v>
      </c>
    </row>
    <row r="4381" customFormat="false" ht="12.8" hidden="false" customHeight="false" outlineLevel="0" collapsed="false">
      <c r="A4381" s="3" t="n">
        <v>37454</v>
      </c>
      <c r="B4381" s="3" t="s">
        <v>1640</v>
      </c>
      <c r="C4381" s="3" t="s">
        <v>21407</v>
      </c>
      <c r="D4381" s="2" t="s">
        <v>16999</v>
      </c>
      <c r="E4381" s="323" t="s">
        <v>3443</v>
      </c>
    </row>
    <row r="4382" customFormat="false" ht="12.8" hidden="false" customHeight="false" outlineLevel="0" collapsed="false">
      <c r="A4382" s="3" t="n">
        <v>37455</v>
      </c>
      <c r="B4382" s="3" t="s">
        <v>1640</v>
      </c>
      <c r="C4382" s="3" t="s">
        <v>21408</v>
      </c>
      <c r="D4382" s="2" t="s">
        <v>16999</v>
      </c>
      <c r="E4382" s="323" t="s">
        <v>8309</v>
      </c>
    </row>
    <row r="4383" customFormat="false" ht="12.8" hidden="false" customHeight="false" outlineLevel="0" collapsed="false">
      <c r="A4383" s="3" t="n">
        <v>37459</v>
      </c>
      <c r="B4383" s="3" t="s">
        <v>1640</v>
      </c>
      <c r="C4383" s="3" t="s">
        <v>21409</v>
      </c>
      <c r="D4383" s="2" t="s">
        <v>16999</v>
      </c>
      <c r="E4383" s="323" t="s">
        <v>17635</v>
      </c>
    </row>
    <row r="4384" customFormat="false" ht="12.8" hidden="false" customHeight="false" outlineLevel="0" collapsed="false">
      <c r="A4384" s="3" t="n">
        <v>21029</v>
      </c>
      <c r="B4384" s="3" t="s">
        <v>1640</v>
      </c>
      <c r="C4384" s="3" t="s">
        <v>21410</v>
      </c>
      <c r="D4384" s="2" t="s">
        <v>16943</v>
      </c>
      <c r="E4384" s="323" t="s">
        <v>21411</v>
      </c>
    </row>
    <row r="4385" customFormat="false" ht="12.8" hidden="false" customHeight="false" outlineLevel="0" collapsed="false">
      <c r="A4385" s="3" t="n">
        <v>21030</v>
      </c>
      <c r="B4385" s="3" t="s">
        <v>1640</v>
      </c>
      <c r="C4385" s="3" t="s">
        <v>21412</v>
      </c>
      <c r="D4385" s="2" t="s">
        <v>16943</v>
      </c>
      <c r="E4385" s="323" t="s">
        <v>21413</v>
      </c>
    </row>
    <row r="4386" customFormat="false" ht="12.8" hidden="false" customHeight="false" outlineLevel="0" collapsed="false">
      <c r="A4386" s="3" t="n">
        <v>21031</v>
      </c>
      <c r="B4386" s="3" t="s">
        <v>1640</v>
      </c>
      <c r="C4386" s="3" t="s">
        <v>21414</v>
      </c>
      <c r="D4386" s="2" t="s">
        <v>16943</v>
      </c>
      <c r="E4386" s="323" t="s">
        <v>21415</v>
      </c>
    </row>
    <row r="4387" customFormat="false" ht="12.8" hidden="false" customHeight="false" outlineLevel="0" collapsed="false">
      <c r="A4387" s="3" t="n">
        <v>21032</v>
      </c>
      <c r="B4387" s="3" t="s">
        <v>1640</v>
      </c>
      <c r="C4387" s="3" t="s">
        <v>21416</v>
      </c>
      <c r="D4387" s="2" t="s">
        <v>16943</v>
      </c>
      <c r="E4387" s="323" t="s">
        <v>21417</v>
      </c>
    </row>
    <row r="4388" customFormat="false" ht="12.8" hidden="false" customHeight="false" outlineLevel="0" collapsed="false">
      <c r="A4388" s="3" t="n">
        <v>37527</v>
      </c>
      <c r="B4388" s="3" t="s">
        <v>1640</v>
      </c>
      <c r="C4388" s="3" t="s">
        <v>21418</v>
      </c>
      <c r="D4388" s="2" t="s">
        <v>16943</v>
      </c>
      <c r="E4388" s="323" t="s">
        <v>21419</v>
      </c>
    </row>
    <row r="4389" customFormat="false" ht="12.8" hidden="false" customHeight="false" outlineLevel="0" collapsed="false">
      <c r="A4389" s="3" t="n">
        <v>37528</v>
      </c>
      <c r="B4389" s="3" t="s">
        <v>1640</v>
      </c>
      <c r="C4389" s="3" t="s">
        <v>21420</v>
      </c>
      <c r="D4389" s="2" t="s">
        <v>16943</v>
      </c>
      <c r="E4389" s="323" t="s">
        <v>21421</v>
      </c>
    </row>
    <row r="4390" customFormat="false" ht="12.8" hidden="false" customHeight="false" outlineLevel="0" collapsed="false">
      <c r="A4390" s="3" t="n">
        <v>37529</v>
      </c>
      <c r="B4390" s="3" t="s">
        <v>1640</v>
      </c>
      <c r="C4390" s="3" t="s">
        <v>21422</v>
      </c>
      <c r="D4390" s="2" t="s">
        <v>16943</v>
      </c>
      <c r="E4390" s="323" t="s">
        <v>21423</v>
      </c>
    </row>
    <row r="4391" customFormat="false" ht="12.8" hidden="false" customHeight="false" outlineLevel="0" collapsed="false">
      <c r="A4391" s="3" t="n">
        <v>37530</v>
      </c>
      <c r="B4391" s="3" t="s">
        <v>1640</v>
      </c>
      <c r="C4391" s="3" t="s">
        <v>21424</v>
      </c>
      <c r="D4391" s="2" t="s">
        <v>16943</v>
      </c>
      <c r="E4391" s="323" t="s">
        <v>21425</v>
      </c>
    </row>
    <row r="4392" customFormat="false" ht="12.8" hidden="false" customHeight="false" outlineLevel="0" collapsed="false">
      <c r="A4392" s="3" t="n">
        <v>21034</v>
      </c>
      <c r="B4392" s="3" t="s">
        <v>1640</v>
      </c>
      <c r="C4392" s="3" t="s">
        <v>21426</v>
      </c>
      <c r="D4392" s="2" t="s">
        <v>16943</v>
      </c>
      <c r="E4392" s="323" t="s">
        <v>21427</v>
      </c>
    </row>
    <row r="4393" customFormat="false" ht="12.8" hidden="false" customHeight="false" outlineLevel="0" collapsed="false">
      <c r="A4393" s="3" t="n">
        <v>37531</v>
      </c>
      <c r="B4393" s="3" t="s">
        <v>1640</v>
      </c>
      <c r="C4393" s="3" t="s">
        <v>21428</v>
      </c>
      <c r="D4393" s="2" t="s">
        <v>16943</v>
      </c>
      <c r="E4393" s="323" t="s">
        <v>21429</v>
      </c>
    </row>
    <row r="4394" customFormat="false" ht="12.8" hidden="false" customHeight="false" outlineLevel="0" collapsed="false">
      <c r="A4394" s="3" t="n">
        <v>21036</v>
      </c>
      <c r="B4394" s="3" t="s">
        <v>1640</v>
      </c>
      <c r="C4394" s="3" t="s">
        <v>21430</v>
      </c>
      <c r="D4394" s="2" t="s">
        <v>16943</v>
      </c>
      <c r="E4394" s="323" t="s">
        <v>21431</v>
      </c>
    </row>
    <row r="4395" customFormat="false" ht="12.8" hidden="false" customHeight="false" outlineLevel="0" collapsed="false">
      <c r="A4395" s="3" t="n">
        <v>21037</v>
      </c>
      <c r="B4395" s="3" t="s">
        <v>1640</v>
      </c>
      <c r="C4395" s="3" t="s">
        <v>21432</v>
      </c>
      <c r="D4395" s="2" t="s">
        <v>16943</v>
      </c>
      <c r="E4395" s="323" t="s">
        <v>21433</v>
      </c>
    </row>
    <row r="4396" customFormat="false" ht="12.8" hidden="false" customHeight="false" outlineLevel="0" collapsed="false">
      <c r="A4396" s="3" t="n">
        <v>20185</v>
      </c>
      <c r="B4396" s="3" t="s">
        <v>1640</v>
      </c>
      <c r="C4396" s="3" t="s">
        <v>21434</v>
      </c>
      <c r="D4396" s="2" t="s">
        <v>16999</v>
      </c>
      <c r="E4396" s="323" t="s">
        <v>10231</v>
      </c>
    </row>
    <row r="4397" customFormat="false" ht="12.8" hidden="false" customHeight="false" outlineLevel="0" collapsed="false">
      <c r="A4397" s="3" t="n">
        <v>20260</v>
      </c>
      <c r="B4397" s="3" t="s">
        <v>1640</v>
      </c>
      <c r="C4397" s="3" t="s">
        <v>21435</v>
      </c>
      <c r="D4397" s="2" t="s">
        <v>16943</v>
      </c>
      <c r="E4397" s="323" t="s">
        <v>10334</v>
      </c>
    </row>
    <row r="4398" customFormat="false" ht="12.8" hidden="false" customHeight="false" outlineLevel="0" collapsed="false">
      <c r="A4398" s="3" t="n">
        <v>37523</v>
      </c>
      <c r="B4398" s="3" t="s">
        <v>1640</v>
      </c>
      <c r="C4398" s="3" t="s">
        <v>21436</v>
      </c>
      <c r="D4398" s="2" t="s">
        <v>16943</v>
      </c>
      <c r="E4398" s="323" t="s">
        <v>21437</v>
      </c>
    </row>
    <row r="4399" customFormat="false" ht="12.8" hidden="false" customHeight="false" outlineLevel="0" collapsed="false">
      <c r="A4399" s="3" t="n">
        <v>37515</v>
      </c>
      <c r="B4399" s="3" t="s">
        <v>1640</v>
      </c>
      <c r="C4399" s="3" t="s">
        <v>21438</v>
      </c>
      <c r="D4399" s="2" t="s">
        <v>16943</v>
      </c>
      <c r="E4399" s="323" t="s">
        <v>21439</v>
      </c>
    </row>
    <row r="4400" customFormat="false" ht="12.8" hidden="false" customHeight="false" outlineLevel="0" collapsed="false">
      <c r="A4400" s="3" t="n">
        <v>12899</v>
      </c>
      <c r="B4400" s="3" t="s">
        <v>1640</v>
      </c>
      <c r="C4400" s="3" t="s">
        <v>21440</v>
      </c>
      <c r="D4400" s="2" t="s">
        <v>16943</v>
      </c>
      <c r="E4400" s="323" t="s">
        <v>21441</v>
      </c>
    </row>
    <row r="4401" customFormat="false" ht="12.8" hidden="false" customHeight="false" outlineLevel="0" collapsed="false">
      <c r="A4401" s="3" t="n">
        <v>12898</v>
      </c>
      <c r="B4401" s="3" t="s">
        <v>1640</v>
      </c>
      <c r="C4401" s="3" t="s">
        <v>21442</v>
      </c>
      <c r="D4401" s="2" t="s">
        <v>16943</v>
      </c>
      <c r="E4401" s="323" t="s">
        <v>21443</v>
      </c>
    </row>
    <row r="4402" customFormat="false" ht="12.8" hidden="false" customHeight="false" outlineLevel="0" collapsed="false">
      <c r="A4402" s="3" t="n">
        <v>39699</v>
      </c>
      <c r="B4402" s="3" t="s">
        <v>1640</v>
      </c>
      <c r="C4402" s="3" t="s">
        <v>21444</v>
      </c>
      <c r="D4402" s="2" t="s">
        <v>17593</v>
      </c>
      <c r="E4402" s="323" t="s">
        <v>2561</v>
      </c>
    </row>
    <row r="4403" customFormat="false" ht="12.8" hidden="false" customHeight="false" outlineLevel="0" collapsed="false">
      <c r="A4403" s="3" t="n">
        <v>42528</v>
      </c>
      <c r="B4403" s="3" t="s">
        <v>1640</v>
      </c>
      <c r="C4403" s="3" t="s">
        <v>21445</v>
      </c>
      <c r="D4403" s="2" t="s">
        <v>17593</v>
      </c>
      <c r="E4403" s="323" t="s">
        <v>18577</v>
      </c>
    </row>
    <row r="4404" customFormat="false" ht="12.8" hidden="false" customHeight="false" outlineLevel="0" collapsed="false">
      <c r="A4404" s="3" t="n">
        <v>39696</v>
      </c>
      <c r="B4404" s="3" t="s">
        <v>1640</v>
      </c>
      <c r="C4404" s="3" t="s">
        <v>21446</v>
      </c>
      <c r="D4404" s="2" t="s">
        <v>17593</v>
      </c>
      <c r="E4404" s="323" t="s">
        <v>17769</v>
      </c>
    </row>
    <row r="4405" customFormat="false" ht="12.8" hidden="false" customHeight="false" outlineLevel="0" collapsed="false">
      <c r="A4405" s="3" t="n">
        <v>39700</v>
      </c>
      <c r="B4405" s="3" t="s">
        <v>1640</v>
      </c>
      <c r="C4405" s="3" t="s">
        <v>21447</v>
      </c>
      <c r="D4405" s="2" t="s">
        <v>17593</v>
      </c>
      <c r="E4405" s="323" t="s">
        <v>21448</v>
      </c>
    </row>
    <row r="4406" customFormat="false" ht="12.8" hidden="false" customHeight="false" outlineLevel="0" collapsed="false">
      <c r="A4406" s="3" t="n">
        <v>11621</v>
      </c>
      <c r="B4406" s="3" t="s">
        <v>1640</v>
      </c>
      <c r="C4406" s="3" t="s">
        <v>21449</v>
      </c>
      <c r="D4406" s="2" t="s">
        <v>17593</v>
      </c>
      <c r="E4406" s="323" t="s">
        <v>21450</v>
      </c>
    </row>
    <row r="4407" customFormat="false" ht="12.8" hidden="false" customHeight="false" outlineLevel="0" collapsed="false">
      <c r="A4407" s="3" t="n">
        <v>4014</v>
      </c>
      <c r="B4407" s="3" t="s">
        <v>1640</v>
      </c>
      <c r="C4407" s="3" t="s">
        <v>21451</v>
      </c>
      <c r="D4407" s="2" t="s">
        <v>17593</v>
      </c>
      <c r="E4407" s="323" t="s">
        <v>21452</v>
      </c>
    </row>
    <row r="4408" customFormat="false" ht="12.8" hidden="false" customHeight="false" outlineLevel="0" collapsed="false">
      <c r="A4408" s="3" t="n">
        <v>4015</v>
      </c>
      <c r="B4408" s="3" t="s">
        <v>1640</v>
      </c>
      <c r="C4408" s="3" t="s">
        <v>21453</v>
      </c>
      <c r="D4408" s="2" t="s">
        <v>17593</v>
      </c>
      <c r="E4408" s="323" t="s">
        <v>21454</v>
      </c>
    </row>
    <row r="4409" customFormat="false" ht="12.8" hidden="false" customHeight="false" outlineLevel="0" collapsed="false">
      <c r="A4409" s="3" t="n">
        <v>4017</v>
      </c>
      <c r="B4409" s="3" t="s">
        <v>1640</v>
      </c>
      <c r="C4409" s="3" t="s">
        <v>21455</v>
      </c>
      <c r="D4409" s="2" t="s">
        <v>17593</v>
      </c>
      <c r="E4409" s="323" t="s">
        <v>21456</v>
      </c>
    </row>
    <row r="4410" customFormat="false" ht="12.8" hidden="false" customHeight="false" outlineLevel="0" collapsed="false">
      <c r="A4410" s="3" t="n">
        <v>4016</v>
      </c>
      <c r="B4410" s="3" t="s">
        <v>1640</v>
      </c>
      <c r="C4410" s="3" t="s">
        <v>21457</v>
      </c>
      <c r="D4410" s="2" t="s">
        <v>17593</v>
      </c>
      <c r="E4410" s="323" t="s">
        <v>21458</v>
      </c>
    </row>
    <row r="4411" customFormat="false" ht="12.8" hidden="false" customHeight="false" outlineLevel="0" collapsed="false">
      <c r="A4411" s="3" t="n">
        <v>38544</v>
      </c>
      <c r="B4411" s="3" t="s">
        <v>1640</v>
      </c>
      <c r="C4411" s="3" t="s">
        <v>21459</v>
      </c>
      <c r="D4411" s="2" t="s">
        <v>17593</v>
      </c>
      <c r="E4411" s="323" t="s">
        <v>21460</v>
      </c>
    </row>
    <row r="4412" customFormat="false" ht="12.8" hidden="false" customHeight="false" outlineLevel="0" collapsed="false">
      <c r="A4412" s="3" t="n">
        <v>38545</v>
      </c>
      <c r="B4412" s="3" t="s">
        <v>1640</v>
      </c>
      <c r="C4412" s="3" t="s">
        <v>21461</v>
      </c>
      <c r="D4412" s="2" t="s">
        <v>17593</v>
      </c>
      <c r="E4412" s="323" t="s">
        <v>21462</v>
      </c>
    </row>
    <row r="4413" customFormat="false" ht="12.8" hidden="false" customHeight="false" outlineLevel="0" collapsed="false">
      <c r="A4413" s="3" t="n">
        <v>42527</v>
      </c>
      <c r="B4413" s="3" t="s">
        <v>1640</v>
      </c>
      <c r="C4413" s="3" t="s">
        <v>21463</v>
      </c>
      <c r="D4413" s="2" t="s">
        <v>17593</v>
      </c>
      <c r="E4413" s="323" t="s">
        <v>8454</v>
      </c>
    </row>
    <row r="4414" customFormat="false" ht="12.8" hidden="false" customHeight="false" outlineLevel="0" collapsed="false">
      <c r="A4414" s="3" t="n">
        <v>39323</v>
      </c>
      <c r="B4414" s="3" t="s">
        <v>1640</v>
      </c>
      <c r="C4414" s="3" t="s">
        <v>21464</v>
      </c>
      <c r="D4414" s="2" t="s">
        <v>17593</v>
      </c>
      <c r="E4414" s="323" t="s">
        <v>4413</v>
      </c>
    </row>
    <row r="4415" customFormat="false" ht="12.8" hidden="false" customHeight="false" outlineLevel="0" collapsed="false">
      <c r="A4415" s="3" t="n">
        <v>626</v>
      </c>
      <c r="B4415" s="3" t="s">
        <v>1640</v>
      </c>
      <c r="C4415" s="3" t="s">
        <v>21465</v>
      </c>
      <c r="D4415" s="2" t="s">
        <v>17005</v>
      </c>
      <c r="E4415" s="323" t="s">
        <v>19470</v>
      </c>
    </row>
    <row r="4416" customFormat="false" ht="12.8" hidden="false" customHeight="false" outlineLevel="0" collapsed="false">
      <c r="A4416" s="3" t="n">
        <v>44504</v>
      </c>
      <c r="B4416" s="3" t="s">
        <v>1640</v>
      </c>
      <c r="C4416" s="3" t="s">
        <v>21466</v>
      </c>
      <c r="D4416" s="2" t="s">
        <v>17593</v>
      </c>
      <c r="E4416" s="323" t="s">
        <v>19001</v>
      </c>
    </row>
    <row r="4417" customFormat="false" ht="12.8" hidden="false" customHeight="false" outlineLevel="0" collapsed="false">
      <c r="A4417" s="3" t="n">
        <v>44505</v>
      </c>
      <c r="B4417" s="3" t="s">
        <v>1640</v>
      </c>
      <c r="C4417" s="3" t="s">
        <v>21467</v>
      </c>
      <c r="D4417" s="2" t="s">
        <v>17593</v>
      </c>
      <c r="E4417" s="323" t="s">
        <v>10918</v>
      </c>
    </row>
    <row r="4418" customFormat="false" ht="12.8" hidden="false" customHeight="false" outlineLevel="0" collapsed="false">
      <c r="A4418" s="3" t="n">
        <v>44506</v>
      </c>
      <c r="B4418" s="3" t="s">
        <v>1640</v>
      </c>
      <c r="C4418" s="3" t="s">
        <v>21468</v>
      </c>
      <c r="D4418" s="2" t="s">
        <v>17593</v>
      </c>
      <c r="E4418" s="323" t="s">
        <v>20784</v>
      </c>
    </row>
    <row r="4419" customFormat="false" ht="12.8" hidden="false" customHeight="false" outlineLevel="0" collapsed="false">
      <c r="A4419" s="3" t="n">
        <v>44507</v>
      </c>
      <c r="B4419" s="3" t="s">
        <v>1640</v>
      </c>
      <c r="C4419" s="3" t="s">
        <v>21469</v>
      </c>
      <c r="D4419" s="2" t="s">
        <v>17593</v>
      </c>
      <c r="E4419" s="323" t="s">
        <v>21470</v>
      </c>
    </row>
    <row r="4420" customFormat="false" ht="12.8" hidden="false" customHeight="false" outlineLevel="0" collapsed="false">
      <c r="A4420" s="3" t="n">
        <v>44508</v>
      </c>
      <c r="B4420" s="3" t="s">
        <v>1640</v>
      </c>
      <c r="C4420" s="3" t="s">
        <v>21471</v>
      </c>
      <c r="D4420" s="2" t="s">
        <v>17593</v>
      </c>
      <c r="E4420" s="323" t="s">
        <v>21472</v>
      </c>
    </row>
    <row r="4421" customFormat="false" ht="12.8" hidden="false" customHeight="false" outlineLevel="0" collapsed="false">
      <c r="A4421" s="3" t="n">
        <v>44509</v>
      </c>
      <c r="B4421" s="3" t="s">
        <v>1640</v>
      </c>
      <c r="C4421" s="3" t="s">
        <v>21473</v>
      </c>
      <c r="D4421" s="2" t="s">
        <v>17593</v>
      </c>
      <c r="E4421" s="323" t="s">
        <v>4226</v>
      </c>
    </row>
    <row r="4422" customFormat="false" ht="12.8" hidden="false" customHeight="false" outlineLevel="0" collapsed="false">
      <c r="A4422" s="3" t="n">
        <v>44510</v>
      </c>
      <c r="B4422" s="3" t="s">
        <v>1640</v>
      </c>
      <c r="C4422" s="3" t="s">
        <v>21474</v>
      </c>
      <c r="D4422" s="2" t="s">
        <v>17593</v>
      </c>
      <c r="E4422" s="323" t="s">
        <v>13269</v>
      </c>
    </row>
    <row r="4423" customFormat="false" ht="12.8" hidden="false" customHeight="false" outlineLevel="0" collapsed="false">
      <c r="A4423" s="3" t="n">
        <v>44512</v>
      </c>
      <c r="B4423" s="3" t="s">
        <v>1640</v>
      </c>
      <c r="C4423" s="3" t="s">
        <v>21475</v>
      </c>
      <c r="D4423" s="2" t="s">
        <v>17593</v>
      </c>
      <c r="E4423" s="323" t="s">
        <v>7278</v>
      </c>
    </row>
    <row r="4424" customFormat="false" ht="12.8" hidden="false" customHeight="false" outlineLevel="0" collapsed="false">
      <c r="A4424" s="3" t="n">
        <v>44513</v>
      </c>
      <c r="B4424" s="3" t="s">
        <v>1640</v>
      </c>
      <c r="C4424" s="3" t="s">
        <v>21476</v>
      </c>
      <c r="D4424" s="2" t="s">
        <v>17593</v>
      </c>
      <c r="E4424" s="323" t="s">
        <v>17086</v>
      </c>
    </row>
    <row r="4425" customFormat="false" ht="12.8" hidden="false" customHeight="false" outlineLevel="0" collapsed="false">
      <c r="A4425" s="3" t="n">
        <v>44514</v>
      </c>
      <c r="B4425" s="3" t="s">
        <v>1640</v>
      </c>
      <c r="C4425" s="3" t="s">
        <v>21477</v>
      </c>
      <c r="D4425" s="2" t="s">
        <v>17593</v>
      </c>
      <c r="E4425" s="323" t="s">
        <v>9551</v>
      </c>
    </row>
    <row r="4426" customFormat="false" ht="12.8" hidden="false" customHeight="false" outlineLevel="0" collapsed="false">
      <c r="A4426" s="3" t="n">
        <v>44515</v>
      </c>
      <c r="B4426" s="3" t="s">
        <v>1640</v>
      </c>
      <c r="C4426" s="3" t="s">
        <v>21478</v>
      </c>
      <c r="D4426" s="2" t="s">
        <v>17593</v>
      </c>
      <c r="E4426" s="323" t="s">
        <v>9439</v>
      </c>
    </row>
    <row r="4427" customFormat="false" ht="12.8" hidden="false" customHeight="false" outlineLevel="0" collapsed="false">
      <c r="A4427" s="3" t="n">
        <v>44511</v>
      </c>
      <c r="B4427" s="3" t="s">
        <v>1640</v>
      </c>
      <c r="C4427" s="3" t="s">
        <v>21479</v>
      </c>
      <c r="D4427" s="2" t="s">
        <v>17593</v>
      </c>
      <c r="E4427" s="323" t="s">
        <v>21480</v>
      </c>
    </row>
    <row r="4428" customFormat="false" ht="12.8" hidden="false" customHeight="false" outlineLevel="0" collapsed="false">
      <c r="A4428" s="3" t="n">
        <v>44516</v>
      </c>
      <c r="B4428" s="3" t="s">
        <v>1640</v>
      </c>
      <c r="C4428" s="3" t="s">
        <v>21481</v>
      </c>
      <c r="D4428" s="2" t="s">
        <v>17593</v>
      </c>
      <c r="E4428" s="323" t="s">
        <v>10485</v>
      </c>
    </row>
    <row r="4429" customFormat="false" ht="12.8" hidden="false" customHeight="false" outlineLevel="0" collapsed="false">
      <c r="A4429" s="3" t="n">
        <v>44517</v>
      </c>
      <c r="B4429" s="3" t="s">
        <v>1640</v>
      </c>
      <c r="C4429" s="3" t="s">
        <v>21482</v>
      </c>
      <c r="D4429" s="2" t="s">
        <v>17593</v>
      </c>
      <c r="E4429" s="323" t="s">
        <v>21483</v>
      </c>
    </row>
    <row r="4430" customFormat="false" ht="12.8" hidden="false" customHeight="false" outlineLevel="0" collapsed="false">
      <c r="A4430" s="3" t="n">
        <v>11479</v>
      </c>
      <c r="B4430" s="3" t="s">
        <v>1640</v>
      </c>
      <c r="C4430" s="3" t="s">
        <v>21484</v>
      </c>
      <c r="D4430" s="2" t="s">
        <v>16943</v>
      </c>
      <c r="E4430" s="323" t="s">
        <v>21485</v>
      </c>
    </row>
    <row r="4431" customFormat="false" ht="12.8" hidden="false" customHeight="false" outlineLevel="0" collapsed="false">
      <c r="A4431" s="3" t="n">
        <v>11481</v>
      </c>
      <c r="B4431" s="3" t="s">
        <v>1640</v>
      </c>
      <c r="C4431" s="3" t="s">
        <v>21486</v>
      </c>
      <c r="D4431" s="2" t="s">
        <v>16943</v>
      </c>
      <c r="E4431" s="323" t="s">
        <v>1696</v>
      </c>
    </row>
    <row r="4432" customFormat="false" ht="12.8" hidden="false" customHeight="false" outlineLevel="0" collapsed="false">
      <c r="A4432" s="3" t="n">
        <v>43609</v>
      </c>
      <c r="B4432" s="3" t="s">
        <v>1640</v>
      </c>
      <c r="C4432" s="3" t="s">
        <v>21487</v>
      </c>
      <c r="D4432" s="2" t="s">
        <v>16943</v>
      </c>
      <c r="E4432" s="323" t="s">
        <v>1696</v>
      </c>
    </row>
    <row r="4433" customFormat="false" ht="12.8" hidden="false" customHeight="false" outlineLevel="0" collapsed="false">
      <c r="A4433" s="3" t="n">
        <v>11478</v>
      </c>
      <c r="B4433" s="3" t="s">
        <v>1640</v>
      </c>
      <c r="C4433" s="3" t="s">
        <v>21488</v>
      </c>
      <c r="D4433" s="2" t="s">
        <v>16943</v>
      </c>
      <c r="E4433" s="323" t="s">
        <v>21489</v>
      </c>
    </row>
    <row r="4434" customFormat="false" ht="12.8" hidden="false" customHeight="false" outlineLevel="0" collapsed="false">
      <c r="A4434" s="3" t="n">
        <v>43608</v>
      </c>
      <c r="B4434" s="3" t="s">
        <v>1640</v>
      </c>
      <c r="C4434" s="3" t="s">
        <v>21490</v>
      </c>
      <c r="D4434" s="2" t="s">
        <v>16943</v>
      </c>
      <c r="E4434" s="323" t="s">
        <v>9701</v>
      </c>
    </row>
    <row r="4435" customFormat="false" ht="12.8" hidden="false" customHeight="false" outlineLevel="0" collapsed="false">
      <c r="A4435" s="3" t="n">
        <v>11476</v>
      </c>
      <c r="B4435" s="3" t="s">
        <v>1640</v>
      </c>
      <c r="C4435" s="3" t="s">
        <v>21491</v>
      </c>
      <c r="D4435" s="2" t="s">
        <v>16943</v>
      </c>
      <c r="E4435" s="323" t="s">
        <v>9701</v>
      </c>
    </row>
    <row r="4436" customFormat="false" ht="12.8" hidden="false" customHeight="false" outlineLevel="0" collapsed="false">
      <c r="A4436" s="3" t="n">
        <v>40637</v>
      </c>
      <c r="B4436" s="3" t="s">
        <v>1640</v>
      </c>
      <c r="C4436" s="3" t="s">
        <v>21492</v>
      </c>
      <c r="D4436" s="2" t="s">
        <v>16943</v>
      </c>
      <c r="E4436" s="323" t="s">
        <v>21493</v>
      </c>
    </row>
    <row r="4437" customFormat="false" ht="12.8" hidden="false" customHeight="false" outlineLevel="0" collapsed="false">
      <c r="A4437" s="3" t="n">
        <v>13836</v>
      </c>
      <c r="B4437" s="3" t="s">
        <v>1640</v>
      </c>
      <c r="C4437" s="3" t="s">
        <v>21494</v>
      </c>
      <c r="D4437" s="2" t="s">
        <v>16943</v>
      </c>
      <c r="E4437" s="323" t="s">
        <v>21495</v>
      </c>
    </row>
    <row r="4438" customFormat="false" ht="12.8" hidden="false" customHeight="false" outlineLevel="0" collapsed="false">
      <c r="A4438" s="3" t="n">
        <v>14534</v>
      </c>
      <c r="B4438" s="3" t="s">
        <v>1640</v>
      </c>
      <c r="C4438" s="3" t="s">
        <v>21496</v>
      </c>
      <c r="D4438" s="2" t="s">
        <v>16943</v>
      </c>
      <c r="E4438" s="323" t="s">
        <v>21497</v>
      </c>
    </row>
    <row r="4439" customFormat="false" ht="12.8" hidden="false" customHeight="false" outlineLevel="0" collapsed="false">
      <c r="A4439" s="3" t="n">
        <v>14619</v>
      </c>
      <c r="B4439" s="3" t="s">
        <v>1640</v>
      </c>
      <c r="C4439" s="3" t="s">
        <v>21498</v>
      </c>
      <c r="D4439" s="2" t="s">
        <v>16943</v>
      </c>
      <c r="E4439" s="323" t="s">
        <v>21499</v>
      </c>
    </row>
    <row r="4440" customFormat="false" ht="12.8" hidden="false" customHeight="false" outlineLevel="0" collapsed="false">
      <c r="A4440" s="3" t="n">
        <v>14535</v>
      </c>
      <c r="B4440" s="3" t="s">
        <v>1640</v>
      </c>
      <c r="C4440" s="3" t="s">
        <v>21500</v>
      </c>
      <c r="D4440" s="2" t="s">
        <v>16943</v>
      </c>
      <c r="E4440" s="323" t="s">
        <v>21501</v>
      </c>
    </row>
    <row r="4441" customFormat="false" ht="12.8" hidden="false" customHeight="false" outlineLevel="0" collapsed="false">
      <c r="A4441" s="3" t="n">
        <v>39813</v>
      </c>
      <c r="B4441" s="3" t="s">
        <v>1640</v>
      </c>
      <c r="C4441" s="3" t="s">
        <v>21502</v>
      </c>
      <c r="D4441" s="2" t="s">
        <v>16943</v>
      </c>
      <c r="E4441" s="323" t="s">
        <v>21503</v>
      </c>
    </row>
    <row r="4442" customFormat="false" ht="12.8" hidden="false" customHeight="false" outlineLevel="0" collapsed="false">
      <c r="A4442" s="3" t="n">
        <v>40403</v>
      </c>
      <c r="B4442" s="3" t="s">
        <v>1640</v>
      </c>
      <c r="C4442" s="3" t="s">
        <v>21504</v>
      </c>
      <c r="D4442" s="2" t="s">
        <v>16943</v>
      </c>
      <c r="E4442" s="323" t="s">
        <v>21505</v>
      </c>
    </row>
    <row r="4443" customFormat="false" ht="12.8" hidden="false" customHeight="false" outlineLevel="0" collapsed="false">
      <c r="A4443" s="3" t="n">
        <v>12868</v>
      </c>
      <c r="B4443" s="3" t="s">
        <v>1640</v>
      </c>
      <c r="C4443" s="3" t="s">
        <v>21506</v>
      </c>
      <c r="D4443" s="2" t="s">
        <v>17160</v>
      </c>
      <c r="E4443" s="323" t="s">
        <v>20300</v>
      </c>
    </row>
    <row r="4444" customFormat="false" ht="12.8" hidden="false" customHeight="false" outlineLevel="0" collapsed="false">
      <c r="A4444" s="3" t="n">
        <v>40916</v>
      </c>
      <c r="B4444" s="3" t="s">
        <v>1640</v>
      </c>
      <c r="C4444" s="3" t="s">
        <v>21507</v>
      </c>
      <c r="D4444" s="2" t="s">
        <v>17162</v>
      </c>
      <c r="E4444" s="323" t="s">
        <v>21508</v>
      </c>
    </row>
    <row r="4445" customFormat="false" ht="12.8" hidden="false" customHeight="false" outlineLevel="0" collapsed="false">
      <c r="A4445" s="3" t="n">
        <v>4755</v>
      </c>
      <c r="B4445" s="3" t="s">
        <v>1640</v>
      </c>
      <c r="C4445" s="3" t="s">
        <v>21509</v>
      </c>
      <c r="D4445" s="2" t="s">
        <v>17160</v>
      </c>
      <c r="E4445" s="323" t="s">
        <v>10431</v>
      </c>
    </row>
    <row r="4446" customFormat="false" ht="12.8" hidden="false" customHeight="false" outlineLevel="0" collapsed="false">
      <c r="A4446" s="3" t="n">
        <v>41067</v>
      </c>
      <c r="B4446" s="3" t="s">
        <v>1640</v>
      </c>
      <c r="C4446" s="3" t="s">
        <v>21510</v>
      </c>
      <c r="D4446" s="2" t="s">
        <v>17162</v>
      </c>
      <c r="E4446" s="323" t="s">
        <v>21511</v>
      </c>
    </row>
    <row r="4447" customFormat="false" ht="12.8" hidden="false" customHeight="false" outlineLevel="0" collapsed="false">
      <c r="A4447" s="3" t="n">
        <v>38463</v>
      </c>
      <c r="B4447" s="3" t="s">
        <v>1640</v>
      </c>
      <c r="C4447" s="3" t="s">
        <v>21512</v>
      </c>
      <c r="D4447" s="2" t="s">
        <v>16943</v>
      </c>
      <c r="E4447" s="323" t="s">
        <v>10610</v>
      </c>
    </row>
    <row r="4448" customFormat="false" ht="12.8" hidden="false" customHeight="false" outlineLevel="0" collapsed="false">
      <c r="A4448" s="3" t="n">
        <v>40703</v>
      </c>
      <c r="B4448" s="3" t="s">
        <v>1640</v>
      </c>
      <c r="C4448" s="3" t="s">
        <v>21513</v>
      </c>
      <c r="D4448" s="2" t="s">
        <v>16943</v>
      </c>
      <c r="E4448" s="323" t="s">
        <v>21514</v>
      </c>
    </row>
    <row r="4449" customFormat="false" ht="12.8" hidden="false" customHeight="false" outlineLevel="0" collapsed="false">
      <c r="A4449" s="3" t="n">
        <v>14531</v>
      </c>
      <c r="B4449" s="3" t="s">
        <v>1640</v>
      </c>
      <c r="C4449" s="3" t="s">
        <v>21515</v>
      </c>
      <c r="D4449" s="2" t="s">
        <v>16943</v>
      </c>
      <c r="E4449" s="323" t="s">
        <v>21516</v>
      </c>
    </row>
    <row r="4450" customFormat="false" ht="12.8" hidden="false" customHeight="false" outlineLevel="0" collapsed="false">
      <c r="A4450" s="3" t="n">
        <v>36533</v>
      </c>
      <c r="B4450" s="3" t="s">
        <v>1640</v>
      </c>
      <c r="C4450" s="3" t="s">
        <v>21517</v>
      </c>
      <c r="D4450" s="2" t="s">
        <v>16943</v>
      </c>
      <c r="E4450" s="323" t="s">
        <v>21518</v>
      </c>
    </row>
    <row r="4451" customFormat="false" ht="12.8" hidden="false" customHeight="false" outlineLevel="0" collapsed="false">
      <c r="A4451" s="3" t="n">
        <v>11616</v>
      </c>
      <c r="B4451" s="3" t="s">
        <v>1640</v>
      </c>
      <c r="C4451" s="3" t="s">
        <v>21519</v>
      </c>
      <c r="D4451" s="2" t="s">
        <v>16943</v>
      </c>
      <c r="E4451" s="323" t="s">
        <v>21520</v>
      </c>
    </row>
    <row r="4452" customFormat="false" ht="12.8" hidden="false" customHeight="false" outlineLevel="0" collapsed="false">
      <c r="A4452" s="3" t="n">
        <v>41898</v>
      </c>
      <c r="B4452" s="3" t="s">
        <v>1640</v>
      </c>
      <c r="C4452" s="3" t="s">
        <v>21521</v>
      </c>
      <c r="D4452" s="2" t="s">
        <v>16943</v>
      </c>
      <c r="E4452" s="323" t="s">
        <v>21522</v>
      </c>
    </row>
    <row r="4453" customFormat="false" ht="12.8" hidden="false" customHeight="false" outlineLevel="0" collapsed="false">
      <c r="A4453" s="3" t="n">
        <v>13447</v>
      </c>
      <c r="B4453" s="3" t="s">
        <v>1640</v>
      </c>
      <c r="C4453" s="3" t="s">
        <v>21523</v>
      </c>
      <c r="D4453" s="2" t="s">
        <v>16943</v>
      </c>
      <c r="E4453" s="323" t="s">
        <v>21524</v>
      </c>
    </row>
    <row r="4454" customFormat="false" ht="12.8" hidden="false" customHeight="false" outlineLevel="0" collapsed="false">
      <c r="A4454" s="3" t="n">
        <v>14529</v>
      </c>
      <c r="B4454" s="3" t="s">
        <v>1640</v>
      </c>
      <c r="C4454" s="3" t="s">
        <v>21525</v>
      </c>
      <c r="D4454" s="2" t="s">
        <v>16943</v>
      </c>
      <c r="E4454" s="323" t="s">
        <v>21526</v>
      </c>
    </row>
    <row r="4455" customFormat="false" ht="12.8" hidden="false" customHeight="false" outlineLevel="0" collapsed="false">
      <c r="A4455" s="3" t="n">
        <v>10747</v>
      </c>
      <c r="B4455" s="3" t="s">
        <v>1640</v>
      </c>
      <c r="C4455" s="3" t="s">
        <v>21527</v>
      </c>
      <c r="D4455" s="2" t="s">
        <v>16943</v>
      </c>
      <c r="E4455" s="323" t="s">
        <v>21528</v>
      </c>
    </row>
    <row r="4456" customFormat="false" ht="12.8" hidden="false" customHeight="false" outlineLevel="0" collapsed="false">
      <c r="A4456" s="3" t="n">
        <v>36141</v>
      </c>
      <c r="B4456" s="3" t="s">
        <v>1640</v>
      </c>
      <c r="C4456" s="3" t="s">
        <v>21529</v>
      </c>
      <c r="D4456" s="2" t="s">
        <v>16943</v>
      </c>
      <c r="E4456" s="323" t="s">
        <v>21530</v>
      </c>
    </row>
    <row r="4457" customFormat="false" ht="12.8" hidden="false" customHeight="false" outlineLevel="0" collapsed="false">
      <c r="A4457" s="3" t="n">
        <v>43651</v>
      </c>
      <c r="B4457" s="3" t="s">
        <v>1640</v>
      </c>
      <c r="C4457" s="3" t="s">
        <v>21531</v>
      </c>
      <c r="D4457" s="2" t="s">
        <v>17005</v>
      </c>
      <c r="E4457" s="323" t="s">
        <v>3621</v>
      </c>
    </row>
    <row r="4458" customFormat="false" ht="12.8" hidden="false" customHeight="false" outlineLevel="0" collapsed="false">
      <c r="A4458" s="3" t="n">
        <v>43626</v>
      </c>
      <c r="B4458" s="3" t="s">
        <v>1640</v>
      </c>
      <c r="C4458" s="3" t="s">
        <v>21532</v>
      </c>
      <c r="D4458" s="2" t="s">
        <v>17005</v>
      </c>
      <c r="E4458" s="323" t="s">
        <v>3290</v>
      </c>
    </row>
    <row r="4459" customFormat="false" ht="12.8" hidden="false" customHeight="false" outlineLevel="0" collapsed="false">
      <c r="A4459" s="3" t="n">
        <v>39434</v>
      </c>
      <c r="B4459" s="3" t="s">
        <v>1640</v>
      </c>
      <c r="C4459" s="3" t="s">
        <v>21533</v>
      </c>
      <c r="D4459" s="2" t="s">
        <v>17005</v>
      </c>
      <c r="E4459" s="323" t="s">
        <v>20511</v>
      </c>
    </row>
    <row r="4460" customFormat="false" ht="12.8" hidden="false" customHeight="false" outlineLevel="0" collapsed="false">
      <c r="A4460" s="3" t="n">
        <v>39433</v>
      </c>
      <c r="B4460" s="3" t="s">
        <v>1640</v>
      </c>
      <c r="C4460" s="3" t="s">
        <v>21534</v>
      </c>
      <c r="D4460" s="2" t="s">
        <v>17005</v>
      </c>
      <c r="E4460" s="323" t="s">
        <v>20020</v>
      </c>
    </row>
    <row r="4461" customFormat="false" ht="12.8" hidden="false" customHeight="false" outlineLevel="0" collapsed="false">
      <c r="A4461" s="3" t="n">
        <v>4049</v>
      </c>
      <c r="B4461" s="3" t="s">
        <v>1640</v>
      </c>
      <c r="C4461" s="3" t="s">
        <v>21535</v>
      </c>
      <c r="D4461" s="2" t="s">
        <v>17008</v>
      </c>
      <c r="E4461" s="323" t="s">
        <v>21536</v>
      </c>
    </row>
    <row r="4462" customFormat="false" ht="12.8" hidden="false" customHeight="false" outlineLevel="0" collapsed="false">
      <c r="A4462" s="3" t="n">
        <v>38120</v>
      </c>
      <c r="B4462" s="3" t="s">
        <v>1640</v>
      </c>
      <c r="C4462" s="3" t="s">
        <v>21537</v>
      </c>
      <c r="D4462" s="2" t="s">
        <v>17005</v>
      </c>
      <c r="E4462" s="323" t="s">
        <v>21538</v>
      </c>
    </row>
    <row r="4463" customFormat="false" ht="12.8" hidden="false" customHeight="false" outlineLevel="0" collapsed="false">
      <c r="A4463" s="3" t="n">
        <v>43652</v>
      </c>
      <c r="B4463" s="3" t="s">
        <v>1640</v>
      </c>
      <c r="C4463" s="3" t="s">
        <v>21539</v>
      </c>
      <c r="D4463" s="2" t="s">
        <v>17005</v>
      </c>
      <c r="E4463" s="323" t="s">
        <v>7071</v>
      </c>
    </row>
    <row r="4464" customFormat="false" ht="12.8" hidden="false" customHeight="false" outlineLevel="0" collapsed="false">
      <c r="A4464" s="3" t="n">
        <v>10498</v>
      </c>
      <c r="B4464" s="3" t="s">
        <v>1640</v>
      </c>
      <c r="C4464" s="3" t="s">
        <v>21540</v>
      </c>
      <c r="D4464" s="2" t="s">
        <v>17005</v>
      </c>
      <c r="E4464" s="323" t="s">
        <v>9153</v>
      </c>
    </row>
    <row r="4465" customFormat="false" ht="12.8" hidden="false" customHeight="false" outlineLevel="0" collapsed="false">
      <c r="A4465" s="3" t="n">
        <v>4823</v>
      </c>
      <c r="B4465" s="3" t="s">
        <v>1640</v>
      </c>
      <c r="C4465" s="3" t="s">
        <v>21541</v>
      </c>
      <c r="D4465" s="2" t="s">
        <v>17005</v>
      </c>
      <c r="E4465" s="323" t="s">
        <v>3278</v>
      </c>
    </row>
    <row r="4466" customFormat="false" ht="12.8" hidden="false" customHeight="false" outlineLevel="0" collapsed="false">
      <c r="A4466" s="3" t="n">
        <v>38877</v>
      </c>
      <c r="B4466" s="3" t="s">
        <v>1640</v>
      </c>
      <c r="C4466" s="3" t="s">
        <v>21542</v>
      </c>
      <c r="D4466" s="2" t="s">
        <v>17005</v>
      </c>
      <c r="E4466" s="323" t="s">
        <v>21543</v>
      </c>
    </row>
    <row r="4467" customFormat="false" ht="12.8" hidden="false" customHeight="false" outlineLevel="0" collapsed="false">
      <c r="A4467" s="3" t="n">
        <v>34546</v>
      </c>
      <c r="B4467" s="3" t="s">
        <v>1640</v>
      </c>
      <c r="C4467" s="3" t="s">
        <v>21544</v>
      </c>
      <c r="D4467" s="2" t="s">
        <v>17005</v>
      </c>
      <c r="E4467" s="323" t="s">
        <v>13558</v>
      </c>
    </row>
    <row r="4468" customFormat="false" ht="12.8" hidden="false" customHeight="false" outlineLevel="0" collapsed="false">
      <c r="A4468" s="3" t="n">
        <v>41387</v>
      </c>
      <c r="B4468" s="3" t="s">
        <v>1640</v>
      </c>
      <c r="C4468" s="3" t="s">
        <v>21545</v>
      </c>
      <c r="D4468" s="2" t="s">
        <v>16999</v>
      </c>
      <c r="E4468" s="323" t="s">
        <v>19541</v>
      </c>
    </row>
    <row r="4469" customFormat="false" ht="12.8" hidden="false" customHeight="false" outlineLevel="0" collapsed="false">
      <c r="A4469" s="3" t="n">
        <v>41388</v>
      </c>
      <c r="B4469" s="3" t="s">
        <v>1640</v>
      </c>
      <c r="C4469" s="3" t="s">
        <v>21546</v>
      </c>
      <c r="D4469" s="2" t="s">
        <v>16999</v>
      </c>
      <c r="E4469" s="323" t="s">
        <v>13962</v>
      </c>
    </row>
    <row r="4470" customFormat="false" ht="12.8" hidden="false" customHeight="false" outlineLevel="0" collapsed="false">
      <c r="A4470" s="3" t="n">
        <v>41380</v>
      </c>
      <c r="B4470" s="3" t="s">
        <v>1640</v>
      </c>
      <c r="C4470" s="3" t="s">
        <v>21547</v>
      </c>
      <c r="D4470" s="2" t="s">
        <v>16943</v>
      </c>
      <c r="E4470" s="323" t="s">
        <v>21548</v>
      </c>
    </row>
    <row r="4471" customFormat="false" ht="12.8" hidden="false" customHeight="false" outlineLevel="0" collapsed="false">
      <c r="A4471" s="3" t="n">
        <v>41381</v>
      </c>
      <c r="B4471" s="3" t="s">
        <v>1640</v>
      </c>
      <c r="C4471" s="3" t="s">
        <v>21549</v>
      </c>
      <c r="D4471" s="2" t="s">
        <v>16943</v>
      </c>
      <c r="E4471" s="323" t="s">
        <v>21550</v>
      </c>
    </row>
    <row r="4472" customFormat="false" ht="12.8" hidden="false" customHeight="false" outlineLevel="0" collapsed="false">
      <c r="A4472" s="3" t="n">
        <v>41382</v>
      </c>
      <c r="B4472" s="3" t="s">
        <v>1640</v>
      </c>
      <c r="C4472" s="3" t="s">
        <v>21551</v>
      </c>
      <c r="D4472" s="2" t="s">
        <v>16943</v>
      </c>
      <c r="E4472" s="323" t="s">
        <v>14579</v>
      </c>
    </row>
    <row r="4473" customFormat="false" ht="12.8" hidden="false" customHeight="false" outlineLevel="0" collapsed="false">
      <c r="A4473" s="3" t="n">
        <v>41383</v>
      </c>
      <c r="B4473" s="3" t="s">
        <v>1640</v>
      </c>
      <c r="C4473" s="3" t="s">
        <v>21552</v>
      </c>
      <c r="D4473" s="2" t="s">
        <v>16943</v>
      </c>
      <c r="E4473" s="323" t="s">
        <v>21553</v>
      </c>
    </row>
    <row r="4474" customFormat="false" ht="12.8" hidden="false" customHeight="false" outlineLevel="0" collapsed="false">
      <c r="A4474" s="3" t="n">
        <v>41385</v>
      </c>
      <c r="B4474" s="3" t="s">
        <v>1640</v>
      </c>
      <c r="C4474" s="3" t="s">
        <v>21554</v>
      </c>
      <c r="D4474" s="2" t="s">
        <v>16943</v>
      </c>
      <c r="E4474" s="323" t="s">
        <v>21555</v>
      </c>
    </row>
    <row r="4475" customFormat="false" ht="12.8" hidden="false" customHeight="false" outlineLevel="0" collapsed="false">
      <c r="A4475" s="3" t="n">
        <v>4058</v>
      </c>
      <c r="B4475" s="3" t="s">
        <v>1640</v>
      </c>
      <c r="C4475" s="3" t="s">
        <v>21556</v>
      </c>
      <c r="D4475" s="2" t="s">
        <v>17160</v>
      </c>
      <c r="E4475" s="323" t="s">
        <v>21557</v>
      </c>
    </row>
    <row r="4476" customFormat="false" ht="12.8" hidden="false" customHeight="false" outlineLevel="0" collapsed="false">
      <c r="A4476" s="3" t="n">
        <v>40974</v>
      </c>
      <c r="B4476" s="3" t="s">
        <v>1640</v>
      </c>
      <c r="C4476" s="3" t="s">
        <v>21558</v>
      </c>
      <c r="D4476" s="2" t="s">
        <v>17162</v>
      </c>
      <c r="E4476" s="323" t="s">
        <v>21559</v>
      </c>
    </row>
    <row r="4477" customFormat="false" ht="12.8" hidden="false" customHeight="false" outlineLevel="0" collapsed="false">
      <c r="A4477" s="3" t="n">
        <v>34794</v>
      </c>
      <c r="B4477" s="3" t="s">
        <v>1640</v>
      </c>
      <c r="C4477" s="3" t="s">
        <v>21560</v>
      </c>
      <c r="D4477" s="2" t="s">
        <v>17160</v>
      </c>
      <c r="E4477" s="323" t="s">
        <v>3825</v>
      </c>
    </row>
    <row r="4478" customFormat="false" ht="12.8" hidden="false" customHeight="false" outlineLevel="0" collapsed="false">
      <c r="A4478" s="3" t="n">
        <v>40925</v>
      </c>
      <c r="B4478" s="3" t="s">
        <v>1640</v>
      </c>
      <c r="C4478" s="3" t="s">
        <v>21561</v>
      </c>
      <c r="D4478" s="2" t="s">
        <v>17162</v>
      </c>
      <c r="E4478" s="323" t="s">
        <v>21562</v>
      </c>
    </row>
    <row r="4479" customFormat="false" ht="12.8" hidden="false" customHeight="false" outlineLevel="0" collapsed="false">
      <c r="A4479" s="3" t="n">
        <v>13741</v>
      </c>
      <c r="B4479" s="3" t="s">
        <v>1640</v>
      </c>
      <c r="C4479" s="3" t="s">
        <v>21563</v>
      </c>
      <c r="D4479" s="2" t="s">
        <v>16943</v>
      </c>
      <c r="E4479" s="323" t="s">
        <v>21564</v>
      </c>
    </row>
    <row r="4480" customFormat="false" ht="12.8" hidden="false" customHeight="false" outlineLevel="0" collapsed="false">
      <c r="A4480" s="3" t="n">
        <v>3288</v>
      </c>
      <c r="B4480" s="3" t="s">
        <v>1640</v>
      </c>
      <c r="C4480" s="3" t="s">
        <v>21565</v>
      </c>
      <c r="D4480" s="2" t="s">
        <v>16999</v>
      </c>
      <c r="E4480" s="323" t="s">
        <v>2087</v>
      </c>
    </row>
    <row r="4481" customFormat="false" ht="12.8" hidden="false" customHeight="false" outlineLevel="0" collapsed="false">
      <c r="A4481" s="3" t="n">
        <v>13587</v>
      </c>
      <c r="B4481" s="3" t="s">
        <v>1640</v>
      </c>
      <c r="C4481" s="3" t="s">
        <v>21566</v>
      </c>
      <c r="D4481" s="2" t="s">
        <v>16999</v>
      </c>
      <c r="E4481" s="323" t="s">
        <v>2918</v>
      </c>
    </row>
    <row r="4482" customFormat="false" ht="12.8" hidden="false" customHeight="false" outlineLevel="0" collapsed="false">
      <c r="A4482" s="3" t="n">
        <v>38598</v>
      </c>
      <c r="B4482" s="3" t="s">
        <v>1640</v>
      </c>
      <c r="C4482" s="3" t="s">
        <v>21567</v>
      </c>
      <c r="D4482" s="2" t="s">
        <v>16943</v>
      </c>
      <c r="E4482" s="323" t="s">
        <v>2979</v>
      </c>
    </row>
    <row r="4483" customFormat="false" ht="12.8" hidden="false" customHeight="false" outlineLevel="0" collapsed="false">
      <c r="A4483" s="3" t="n">
        <v>38595</v>
      </c>
      <c r="B4483" s="3" t="s">
        <v>1640</v>
      </c>
      <c r="C4483" s="3" t="s">
        <v>21568</v>
      </c>
      <c r="D4483" s="2" t="s">
        <v>16943</v>
      </c>
      <c r="E4483" s="323" t="s">
        <v>8309</v>
      </c>
    </row>
    <row r="4484" customFormat="false" ht="12.8" hidden="false" customHeight="false" outlineLevel="0" collapsed="false">
      <c r="A4484" s="3" t="n">
        <v>38592</v>
      </c>
      <c r="B4484" s="3" t="s">
        <v>1640</v>
      </c>
      <c r="C4484" s="3" t="s">
        <v>21569</v>
      </c>
      <c r="D4484" s="2" t="s">
        <v>16943</v>
      </c>
      <c r="E4484" s="323" t="s">
        <v>21284</v>
      </c>
    </row>
    <row r="4485" customFormat="false" ht="12.8" hidden="false" customHeight="false" outlineLevel="0" collapsed="false">
      <c r="A4485" s="3" t="n">
        <v>38588</v>
      </c>
      <c r="B4485" s="3" t="s">
        <v>1640</v>
      </c>
      <c r="C4485" s="3" t="s">
        <v>21570</v>
      </c>
      <c r="D4485" s="2" t="s">
        <v>16943</v>
      </c>
      <c r="E4485" s="323" t="s">
        <v>18521</v>
      </c>
    </row>
    <row r="4486" customFormat="false" ht="12.8" hidden="false" customHeight="false" outlineLevel="0" collapsed="false">
      <c r="A4486" s="3" t="n">
        <v>38593</v>
      </c>
      <c r="B4486" s="3" t="s">
        <v>1640</v>
      </c>
      <c r="C4486" s="3" t="s">
        <v>21571</v>
      </c>
      <c r="D4486" s="2" t="s">
        <v>16943</v>
      </c>
      <c r="E4486" s="323" t="s">
        <v>13998</v>
      </c>
    </row>
    <row r="4487" customFormat="false" ht="12.8" hidden="false" customHeight="false" outlineLevel="0" collapsed="false">
      <c r="A4487" s="3" t="n">
        <v>38589</v>
      </c>
      <c r="B4487" s="3" t="s">
        <v>1640</v>
      </c>
      <c r="C4487" s="3" t="s">
        <v>21572</v>
      </c>
      <c r="D4487" s="2" t="s">
        <v>16943</v>
      </c>
      <c r="E4487" s="323" t="s">
        <v>17458</v>
      </c>
    </row>
    <row r="4488" customFormat="false" ht="12.8" hidden="false" customHeight="false" outlineLevel="0" collapsed="false">
      <c r="A4488" s="3" t="n">
        <v>38594</v>
      </c>
      <c r="B4488" s="3" t="s">
        <v>1640</v>
      </c>
      <c r="C4488" s="3" t="s">
        <v>21573</v>
      </c>
      <c r="D4488" s="2" t="s">
        <v>16943</v>
      </c>
      <c r="E4488" s="323" t="s">
        <v>21300</v>
      </c>
    </row>
    <row r="4489" customFormat="false" ht="12.8" hidden="false" customHeight="false" outlineLevel="0" collapsed="false">
      <c r="A4489" s="3" t="n">
        <v>34773</v>
      </c>
      <c r="B4489" s="3" t="s">
        <v>1640</v>
      </c>
      <c r="C4489" s="3" t="s">
        <v>21574</v>
      </c>
      <c r="D4489" s="2" t="s">
        <v>16943</v>
      </c>
      <c r="E4489" s="323" t="s">
        <v>12135</v>
      </c>
    </row>
    <row r="4490" customFormat="false" ht="12.8" hidden="false" customHeight="false" outlineLevel="0" collapsed="false">
      <c r="A4490" s="3" t="n">
        <v>34769</v>
      </c>
      <c r="B4490" s="3" t="s">
        <v>1640</v>
      </c>
      <c r="C4490" s="3" t="s">
        <v>21575</v>
      </c>
      <c r="D4490" s="2" t="s">
        <v>16943</v>
      </c>
      <c r="E4490" s="323" t="s">
        <v>14686</v>
      </c>
    </row>
    <row r="4491" customFormat="false" ht="12.8" hidden="false" customHeight="false" outlineLevel="0" collapsed="false">
      <c r="A4491" s="3" t="n">
        <v>34763</v>
      </c>
      <c r="B4491" s="3" t="s">
        <v>1640</v>
      </c>
      <c r="C4491" s="3" t="s">
        <v>21576</v>
      </c>
      <c r="D4491" s="2" t="s">
        <v>16943</v>
      </c>
      <c r="E4491" s="323" t="s">
        <v>2740</v>
      </c>
    </row>
    <row r="4492" customFormat="false" ht="12.8" hidden="false" customHeight="false" outlineLevel="0" collapsed="false">
      <c r="A4492" s="3" t="n">
        <v>34774</v>
      </c>
      <c r="B4492" s="3" t="s">
        <v>1640</v>
      </c>
      <c r="C4492" s="3" t="s">
        <v>21577</v>
      </c>
      <c r="D4492" s="2" t="s">
        <v>16943</v>
      </c>
      <c r="E4492" s="323" t="s">
        <v>12584</v>
      </c>
    </row>
    <row r="4493" customFormat="false" ht="12.8" hidden="false" customHeight="false" outlineLevel="0" collapsed="false">
      <c r="A4493" s="3" t="n">
        <v>34771</v>
      </c>
      <c r="B4493" s="3" t="s">
        <v>1640</v>
      </c>
      <c r="C4493" s="3" t="s">
        <v>21578</v>
      </c>
      <c r="D4493" s="2" t="s">
        <v>16943</v>
      </c>
      <c r="E4493" s="323" t="s">
        <v>18561</v>
      </c>
    </row>
    <row r="4494" customFormat="false" ht="12.8" hidden="false" customHeight="false" outlineLevel="0" collapsed="false">
      <c r="A4494" s="3" t="n">
        <v>34764</v>
      </c>
      <c r="B4494" s="3" t="s">
        <v>1640</v>
      </c>
      <c r="C4494" s="3" t="s">
        <v>21579</v>
      </c>
      <c r="D4494" s="2" t="s">
        <v>16943</v>
      </c>
      <c r="E4494" s="323" t="s">
        <v>3053</v>
      </c>
    </row>
    <row r="4495" customFormat="false" ht="12.8" hidden="false" customHeight="false" outlineLevel="0" collapsed="false">
      <c r="A4495" s="3" t="n">
        <v>34788</v>
      </c>
      <c r="B4495" s="3" t="s">
        <v>1640</v>
      </c>
      <c r="C4495" s="3" t="s">
        <v>21580</v>
      </c>
      <c r="D4495" s="2" t="s">
        <v>16943</v>
      </c>
      <c r="E4495" s="323" t="s">
        <v>21297</v>
      </c>
    </row>
    <row r="4496" customFormat="false" ht="12.8" hidden="false" customHeight="false" outlineLevel="0" collapsed="false">
      <c r="A4496" s="3" t="n">
        <v>34781</v>
      </c>
      <c r="B4496" s="3" t="s">
        <v>1640</v>
      </c>
      <c r="C4496" s="3" t="s">
        <v>21581</v>
      </c>
      <c r="D4496" s="2" t="s">
        <v>16943</v>
      </c>
      <c r="E4496" s="323" t="s">
        <v>21582</v>
      </c>
    </row>
    <row r="4497" customFormat="false" ht="12.8" hidden="false" customHeight="false" outlineLevel="0" collapsed="false">
      <c r="A4497" s="3" t="n">
        <v>41682</v>
      </c>
      <c r="B4497" s="3" t="s">
        <v>1640</v>
      </c>
      <c r="C4497" s="3" t="s">
        <v>21583</v>
      </c>
      <c r="D4497" s="2" t="s">
        <v>16943</v>
      </c>
      <c r="E4497" s="323" t="s">
        <v>9637</v>
      </c>
    </row>
    <row r="4498" customFormat="false" ht="12.8" hidden="false" customHeight="false" outlineLevel="0" collapsed="false">
      <c r="A4498" s="3" t="n">
        <v>41683</v>
      </c>
      <c r="B4498" s="3" t="s">
        <v>1640</v>
      </c>
      <c r="C4498" s="3" t="s">
        <v>21584</v>
      </c>
      <c r="D4498" s="2" t="s">
        <v>16943</v>
      </c>
      <c r="E4498" s="323" t="s">
        <v>21585</v>
      </c>
    </row>
    <row r="4499" customFormat="false" ht="12.8" hidden="false" customHeight="false" outlineLevel="0" collapsed="false">
      <c r="A4499" s="3" t="n">
        <v>41680</v>
      </c>
      <c r="B4499" s="3" t="s">
        <v>1640</v>
      </c>
      <c r="C4499" s="3" t="s">
        <v>21586</v>
      </c>
      <c r="D4499" s="2" t="s">
        <v>16943</v>
      </c>
      <c r="E4499" s="323" t="s">
        <v>10927</v>
      </c>
    </row>
    <row r="4500" customFormat="false" ht="12.8" hidden="false" customHeight="false" outlineLevel="0" collapsed="false">
      <c r="A4500" s="3" t="n">
        <v>41679</v>
      </c>
      <c r="B4500" s="3" t="s">
        <v>1640</v>
      </c>
      <c r="C4500" s="3" t="s">
        <v>21587</v>
      </c>
      <c r="D4500" s="2" t="s">
        <v>16943</v>
      </c>
      <c r="E4500" s="323" t="s">
        <v>21588</v>
      </c>
    </row>
    <row r="4501" customFormat="false" ht="12.8" hidden="false" customHeight="false" outlineLevel="0" collapsed="false">
      <c r="A4501" s="3" t="n">
        <v>41681</v>
      </c>
      <c r="B4501" s="3" t="s">
        <v>1640</v>
      </c>
      <c r="C4501" s="3" t="s">
        <v>21589</v>
      </c>
      <c r="D4501" s="2" t="s">
        <v>16943</v>
      </c>
      <c r="E4501" s="323" t="s">
        <v>21590</v>
      </c>
    </row>
    <row r="4502" customFormat="false" ht="12.8" hidden="false" customHeight="false" outlineLevel="0" collapsed="false">
      <c r="A4502" s="3" t="n">
        <v>43386</v>
      </c>
      <c r="B4502" s="3" t="s">
        <v>1640</v>
      </c>
      <c r="C4502" s="3" t="s">
        <v>21591</v>
      </c>
      <c r="D4502" s="2" t="s">
        <v>16943</v>
      </c>
      <c r="E4502" s="323" t="s">
        <v>21592</v>
      </c>
    </row>
    <row r="4503" customFormat="false" ht="12.8" hidden="false" customHeight="false" outlineLevel="0" collapsed="false">
      <c r="A4503" s="3" t="n">
        <v>4059</v>
      </c>
      <c r="B4503" s="3" t="s">
        <v>1640</v>
      </c>
      <c r="C4503" s="3" t="s">
        <v>21593</v>
      </c>
      <c r="D4503" s="2" t="s">
        <v>16999</v>
      </c>
      <c r="E4503" s="323" t="s">
        <v>9637</v>
      </c>
    </row>
    <row r="4504" customFormat="false" ht="12.8" hidden="false" customHeight="false" outlineLevel="0" collapsed="false">
      <c r="A4504" s="3" t="n">
        <v>4062</v>
      </c>
      <c r="B4504" s="3" t="s">
        <v>1640</v>
      </c>
      <c r="C4504" s="3" t="s">
        <v>21594</v>
      </c>
      <c r="D4504" s="2" t="s">
        <v>16943</v>
      </c>
      <c r="E4504" s="323" t="s">
        <v>9637</v>
      </c>
    </row>
    <row r="4505" customFormat="false" ht="12.8" hidden="false" customHeight="false" outlineLevel="0" collapsed="false">
      <c r="A4505" s="3" t="n">
        <v>4061</v>
      </c>
      <c r="B4505" s="3" t="s">
        <v>1640</v>
      </c>
      <c r="C4505" s="3" t="s">
        <v>21595</v>
      </c>
      <c r="D4505" s="2" t="s">
        <v>16943</v>
      </c>
      <c r="E4505" s="323" t="s">
        <v>21596</v>
      </c>
    </row>
    <row r="4506" customFormat="false" ht="12.8" hidden="false" customHeight="false" outlineLevel="0" collapsed="false">
      <c r="A4506" s="3" t="n">
        <v>41315</v>
      </c>
      <c r="B4506" s="3" t="s">
        <v>1640</v>
      </c>
      <c r="C4506" s="3" t="s">
        <v>21597</v>
      </c>
      <c r="D4506" s="2" t="s">
        <v>17005</v>
      </c>
      <c r="E4506" s="323" t="s">
        <v>2835</v>
      </c>
    </row>
    <row r="4507" customFormat="false" ht="12.8" hidden="false" customHeight="false" outlineLevel="0" collapsed="false">
      <c r="A4507" s="3" t="n">
        <v>43148</v>
      </c>
      <c r="B4507" s="3" t="s">
        <v>1640</v>
      </c>
      <c r="C4507" s="3" t="s">
        <v>21598</v>
      </c>
      <c r="D4507" s="2" t="s">
        <v>17005</v>
      </c>
      <c r="E4507" s="323" t="s">
        <v>21599</v>
      </c>
    </row>
    <row r="4508" customFormat="false" ht="12.8" hidden="false" customHeight="false" outlineLevel="0" collapsed="false">
      <c r="A4508" s="3" t="n">
        <v>43147</v>
      </c>
      <c r="B4508" s="3" t="s">
        <v>1640</v>
      </c>
      <c r="C4508" s="3" t="s">
        <v>21600</v>
      </c>
      <c r="D4508" s="2" t="s">
        <v>17005</v>
      </c>
      <c r="E4508" s="323" t="s">
        <v>12305</v>
      </c>
    </row>
    <row r="4509" customFormat="false" ht="12.8" hidden="false" customHeight="false" outlineLevel="0" collapsed="false">
      <c r="A4509" s="3" t="n">
        <v>10608</v>
      </c>
      <c r="B4509" s="3" t="s">
        <v>1640</v>
      </c>
      <c r="C4509" s="3" t="s">
        <v>21601</v>
      </c>
      <c r="D4509" s="2" t="s">
        <v>16943</v>
      </c>
      <c r="E4509" s="323" t="s">
        <v>21602</v>
      </c>
    </row>
    <row r="4510" customFormat="false" ht="12.8" hidden="false" customHeight="false" outlineLevel="0" collapsed="false">
      <c r="A4510" s="3" t="n">
        <v>4069</v>
      </c>
      <c r="B4510" s="3" t="s">
        <v>1640</v>
      </c>
      <c r="C4510" s="3" t="s">
        <v>21603</v>
      </c>
      <c r="D4510" s="2" t="s">
        <v>17160</v>
      </c>
      <c r="E4510" s="323" t="s">
        <v>21604</v>
      </c>
    </row>
    <row r="4511" customFormat="false" ht="12.8" hidden="false" customHeight="false" outlineLevel="0" collapsed="false">
      <c r="A4511" s="3" t="n">
        <v>40819</v>
      </c>
      <c r="B4511" s="3" t="s">
        <v>1640</v>
      </c>
      <c r="C4511" s="3" t="s">
        <v>21605</v>
      </c>
      <c r="D4511" s="2" t="s">
        <v>17162</v>
      </c>
      <c r="E4511" s="323" t="s">
        <v>21606</v>
      </c>
    </row>
    <row r="4512" customFormat="false" ht="12.8" hidden="false" customHeight="false" outlineLevel="0" collapsed="false">
      <c r="A4512" s="3" t="n">
        <v>34361</v>
      </c>
      <c r="B4512" s="3" t="s">
        <v>1640</v>
      </c>
      <c r="C4512" s="3" t="s">
        <v>21607</v>
      </c>
      <c r="D4512" s="2" t="s">
        <v>17005</v>
      </c>
      <c r="E4512" s="323" t="s">
        <v>21608</v>
      </c>
    </row>
    <row r="4513" customFormat="false" ht="12.8" hidden="false" customHeight="false" outlineLevel="0" collapsed="false">
      <c r="A4513" s="3" t="n">
        <v>36512</v>
      </c>
      <c r="B4513" s="3" t="s">
        <v>1640</v>
      </c>
      <c r="C4513" s="3" t="s">
        <v>21609</v>
      </c>
      <c r="D4513" s="2" t="s">
        <v>16943</v>
      </c>
      <c r="E4513" s="323" t="s">
        <v>21610</v>
      </c>
    </row>
    <row r="4514" customFormat="false" ht="12.8" hidden="false" customHeight="false" outlineLevel="0" collapsed="false">
      <c r="A4514" s="3" t="n">
        <v>44478</v>
      </c>
      <c r="B4514" s="3" t="s">
        <v>1640</v>
      </c>
      <c r="C4514" s="3" t="s">
        <v>21611</v>
      </c>
      <c r="D4514" s="2" t="s">
        <v>17005</v>
      </c>
      <c r="E4514" s="323" t="s">
        <v>7373</v>
      </c>
    </row>
    <row r="4515" customFormat="false" ht="12.8" hidden="false" customHeight="false" outlineLevel="0" collapsed="false">
      <c r="A4515" s="3" t="n">
        <v>44477</v>
      </c>
      <c r="B4515" s="3" t="s">
        <v>1640</v>
      </c>
      <c r="C4515" s="3" t="s">
        <v>21612</v>
      </c>
      <c r="D4515" s="2" t="s">
        <v>17005</v>
      </c>
      <c r="E4515" s="323" t="s">
        <v>7373</v>
      </c>
    </row>
    <row r="4516" customFormat="false" ht="12.8" hidden="false" customHeight="false" outlineLevel="0" collapsed="false">
      <c r="A4516" s="3" t="n">
        <v>11697</v>
      </c>
      <c r="B4516" s="3" t="s">
        <v>1640</v>
      </c>
      <c r="C4516" s="3" t="s">
        <v>21613</v>
      </c>
      <c r="D4516" s="2" t="s">
        <v>16943</v>
      </c>
      <c r="E4516" s="323" t="s">
        <v>21614</v>
      </c>
    </row>
    <row r="4517" customFormat="false" ht="12.8" hidden="false" customHeight="false" outlineLevel="0" collapsed="false">
      <c r="A4517" s="3" t="n">
        <v>11698</v>
      </c>
      <c r="B4517" s="3" t="s">
        <v>1640</v>
      </c>
      <c r="C4517" s="3" t="s">
        <v>21615</v>
      </c>
      <c r="D4517" s="2" t="s">
        <v>16943</v>
      </c>
      <c r="E4517" s="323" t="s">
        <v>21616</v>
      </c>
    </row>
    <row r="4518" customFormat="false" ht="12.8" hidden="false" customHeight="false" outlineLevel="0" collapsed="false">
      <c r="A4518" s="3" t="n">
        <v>11699</v>
      </c>
      <c r="B4518" s="3" t="s">
        <v>1640</v>
      </c>
      <c r="C4518" s="3" t="s">
        <v>21617</v>
      </c>
      <c r="D4518" s="2" t="s">
        <v>16943</v>
      </c>
      <c r="E4518" s="323" t="s">
        <v>21618</v>
      </c>
    </row>
    <row r="4519" customFormat="false" ht="12.8" hidden="false" customHeight="false" outlineLevel="0" collapsed="false">
      <c r="A4519" s="3" t="n">
        <v>10432</v>
      </c>
      <c r="B4519" s="3" t="s">
        <v>1640</v>
      </c>
      <c r="C4519" s="3" t="s">
        <v>21619</v>
      </c>
      <c r="D4519" s="2" t="s">
        <v>16943</v>
      </c>
      <c r="E4519" s="323" t="s">
        <v>21620</v>
      </c>
    </row>
    <row r="4520" customFormat="false" ht="12.8" hidden="false" customHeight="false" outlineLevel="0" collapsed="false">
      <c r="A4520" s="3" t="n">
        <v>44020</v>
      </c>
      <c r="B4520" s="3" t="s">
        <v>1640</v>
      </c>
      <c r="C4520" s="3" t="s">
        <v>21621</v>
      </c>
      <c r="D4520" s="2" t="s">
        <v>16943</v>
      </c>
      <c r="E4520" s="323" t="s">
        <v>21622</v>
      </c>
    </row>
    <row r="4521" customFormat="false" ht="12.8" hidden="false" customHeight="false" outlineLevel="0" collapsed="false">
      <c r="A4521" s="3" t="n">
        <v>41419</v>
      </c>
      <c r="B4521" s="3" t="s">
        <v>1640</v>
      </c>
      <c r="C4521" s="3" t="s">
        <v>21623</v>
      </c>
      <c r="D4521" s="2" t="s">
        <v>16943</v>
      </c>
      <c r="E4521" s="323" t="s">
        <v>18418</v>
      </c>
    </row>
    <row r="4522" customFormat="false" ht="12.8" hidden="false" customHeight="false" outlineLevel="0" collapsed="false">
      <c r="A4522" s="3" t="n">
        <v>41420</v>
      </c>
      <c r="B4522" s="3" t="s">
        <v>1640</v>
      </c>
      <c r="C4522" s="3" t="s">
        <v>21624</v>
      </c>
      <c r="D4522" s="2" t="s">
        <v>16943</v>
      </c>
      <c r="E4522" s="323" t="s">
        <v>21625</v>
      </c>
    </row>
    <row r="4523" customFormat="false" ht="12.8" hidden="false" customHeight="false" outlineLevel="0" collapsed="false">
      <c r="A4523" s="3" t="n">
        <v>41421</v>
      </c>
      <c r="B4523" s="3" t="s">
        <v>1640</v>
      </c>
      <c r="C4523" s="3" t="s">
        <v>21626</v>
      </c>
      <c r="D4523" s="2" t="s">
        <v>16943</v>
      </c>
      <c r="E4523" s="323" t="s">
        <v>17900</v>
      </c>
    </row>
    <row r="4524" customFormat="false" ht="12.8" hidden="false" customHeight="false" outlineLevel="0" collapsed="false">
      <c r="A4524" s="3" t="n">
        <v>41422</v>
      </c>
      <c r="B4524" s="3" t="s">
        <v>1640</v>
      </c>
      <c r="C4524" s="3" t="s">
        <v>21627</v>
      </c>
      <c r="D4524" s="2" t="s">
        <v>16943</v>
      </c>
      <c r="E4524" s="323" t="s">
        <v>6641</v>
      </c>
    </row>
    <row r="4525" customFormat="false" ht="12.8" hidden="false" customHeight="false" outlineLevel="0" collapsed="false">
      <c r="A4525" s="3" t="n">
        <v>41425</v>
      </c>
      <c r="B4525" s="3" t="s">
        <v>1640</v>
      </c>
      <c r="C4525" s="3" t="s">
        <v>21628</v>
      </c>
      <c r="D4525" s="2" t="s">
        <v>16943</v>
      </c>
      <c r="E4525" s="323" t="s">
        <v>21629</v>
      </c>
    </row>
    <row r="4526" customFormat="false" ht="12.8" hidden="false" customHeight="false" outlineLevel="0" collapsed="false">
      <c r="A4526" s="3" t="n">
        <v>41426</v>
      </c>
      <c r="B4526" s="3" t="s">
        <v>1640</v>
      </c>
      <c r="C4526" s="3" t="s">
        <v>21630</v>
      </c>
      <c r="D4526" s="2" t="s">
        <v>16943</v>
      </c>
      <c r="E4526" s="323" t="s">
        <v>21631</v>
      </c>
    </row>
    <row r="4527" customFormat="false" ht="12.8" hidden="false" customHeight="false" outlineLevel="0" collapsed="false">
      <c r="A4527" s="3" t="n">
        <v>41414</v>
      </c>
      <c r="B4527" s="3" t="s">
        <v>1640</v>
      </c>
      <c r="C4527" s="3" t="s">
        <v>21632</v>
      </c>
      <c r="D4527" s="2" t="s">
        <v>16943</v>
      </c>
      <c r="E4527" s="323" t="s">
        <v>9504</v>
      </c>
    </row>
    <row r="4528" customFormat="false" ht="12.8" hidden="false" customHeight="false" outlineLevel="0" collapsed="false">
      <c r="A4528" s="3" t="n">
        <v>41415</v>
      </c>
      <c r="B4528" s="3" t="s">
        <v>1640</v>
      </c>
      <c r="C4528" s="3" t="s">
        <v>21633</v>
      </c>
      <c r="D4528" s="2" t="s">
        <v>16943</v>
      </c>
      <c r="E4528" s="323" t="s">
        <v>21634</v>
      </c>
    </row>
    <row r="4529" customFormat="false" ht="12.8" hidden="false" customHeight="false" outlineLevel="0" collapsed="false">
      <c r="A4529" s="3" t="n">
        <v>37514</v>
      </c>
      <c r="B4529" s="3" t="s">
        <v>1640</v>
      </c>
      <c r="C4529" s="3" t="s">
        <v>21635</v>
      </c>
      <c r="D4529" s="2" t="s">
        <v>16943</v>
      </c>
      <c r="E4529" s="323" t="s">
        <v>21636</v>
      </c>
    </row>
    <row r="4530" customFormat="false" ht="12.8" hidden="false" customHeight="false" outlineLevel="0" collapsed="false">
      <c r="A4530" s="3" t="n">
        <v>37519</v>
      </c>
      <c r="B4530" s="3" t="s">
        <v>1640</v>
      </c>
      <c r="C4530" s="3" t="s">
        <v>21637</v>
      </c>
      <c r="D4530" s="2" t="s">
        <v>16943</v>
      </c>
      <c r="E4530" s="323" t="s">
        <v>21638</v>
      </c>
    </row>
    <row r="4531" customFormat="false" ht="12.8" hidden="false" customHeight="false" outlineLevel="0" collapsed="false">
      <c r="A4531" s="3" t="n">
        <v>37520</v>
      </c>
      <c r="B4531" s="3" t="s">
        <v>1640</v>
      </c>
      <c r="C4531" s="3" t="s">
        <v>21639</v>
      </c>
      <c r="D4531" s="2" t="s">
        <v>16943</v>
      </c>
      <c r="E4531" s="323" t="s">
        <v>21640</v>
      </c>
    </row>
    <row r="4532" customFormat="false" ht="12.8" hidden="false" customHeight="false" outlineLevel="0" collapsed="false">
      <c r="A4532" s="3" t="n">
        <v>37521</v>
      </c>
      <c r="B4532" s="3" t="s">
        <v>1640</v>
      </c>
      <c r="C4532" s="3" t="s">
        <v>21641</v>
      </c>
      <c r="D4532" s="2" t="s">
        <v>16943</v>
      </c>
      <c r="E4532" s="323" t="s">
        <v>21642</v>
      </c>
    </row>
    <row r="4533" customFormat="false" ht="12.8" hidden="false" customHeight="false" outlineLevel="0" collapsed="false">
      <c r="A4533" s="3" t="n">
        <v>37522</v>
      </c>
      <c r="B4533" s="3" t="s">
        <v>1640</v>
      </c>
      <c r="C4533" s="3" t="s">
        <v>21643</v>
      </c>
      <c r="D4533" s="2" t="s">
        <v>16943</v>
      </c>
      <c r="E4533" s="323" t="s">
        <v>21644</v>
      </c>
    </row>
    <row r="4534" customFormat="false" ht="12.8" hidden="false" customHeight="false" outlineLevel="0" collapsed="false">
      <c r="A4534" s="3" t="n">
        <v>37546</v>
      </c>
      <c r="B4534" s="3" t="s">
        <v>1640</v>
      </c>
      <c r="C4534" s="3" t="s">
        <v>21645</v>
      </c>
      <c r="D4534" s="2" t="s">
        <v>16943</v>
      </c>
      <c r="E4534" s="323" t="s">
        <v>21646</v>
      </c>
    </row>
    <row r="4535" customFormat="false" ht="12.8" hidden="false" customHeight="false" outlineLevel="0" collapsed="false">
      <c r="A4535" s="3" t="n">
        <v>37544</v>
      </c>
      <c r="B4535" s="3" t="s">
        <v>1640</v>
      </c>
      <c r="C4535" s="3" t="s">
        <v>21647</v>
      </c>
      <c r="D4535" s="2" t="s">
        <v>16943</v>
      </c>
      <c r="E4535" s="323" t="s">
        <v>21648</v>
      </c>
    </row>
    <row r="4536" customFormat="false" ht="12.8" hidden="false" customHeight="false" outlineLevel="0" collapsed="false">
      <c r="A4536" s="3" t="n">
        <v>37545</v>
      </c>
      <c r="B4536" s="3" t="s">
        <v>1640</v>
      </c>
      <c r="C4536" s="3" t="s">
        <v>21649</v>
      </c>
      <c r="D4536" s="2" t="s">
        <v>16943</v>
      </c>
      <c r="E4536" s="323" t="s">
        <v>21650</v>
      </c>
    </row>
    <row r="4537" customFormat="false" ht="12.8" hidden="false" customHeight="false" outlineLevel="0" collapsed="false">
      <c r="A4537" s="3" t="n">
        <v>36793</v>
      </c>
      <c r="B4537" s="3" t="s">
        <v>1640</v>
      </c>
      <c r="C4537" s="3" t="s">
        <v>21651</v>
      </c>
      <c r="D4537" s="2" t="s">
        <v>16943</v>
      </c>
      <c r="E4537" s="323" t="s">
        <v>21652</v>
      </c>
    </row>
    <row r="4538" customFormat="false" ht="12.8" hidden="false" customHeight="false" outlineLevel="0" collapsed="false">
      <c r="A4538" s="3" t="n">
        <v>11769</v>
      </c>
      <c r="B4538" s="3" t="s">
        <v>1640</v>
      </c>
      <c r="C4538" s="3" t="s">
        <v>21653</v>
      </c>
      <c r="D4538" s="2" t="s">
        <v>16943</v>
      </c>
      <c r="E4538" s="323" t="s">
        <v>21119</v>
      </c>
    </row>
    <row r="4539" customFormat="false" ht="12.8" hidden="false" customHeight="false" outlineLevel="0" collapsed="false">
      <c r="A4539" s="3" t="n">
        <v>11771</v>
      </c>
      <c r="B4539" s="3" t="s">
        <v>1640</v>
      </c>
      <c r="C4539" s="3" t="s">
        <v>21654</v>
      </c>
      <c r="D4539" s="2" t="s">
        <v>16943</v>
      </c>
      <c r="E4539" s="323" t="s">
        <v>21655</v>
      </c>
    </row>
    <row r="4540" customFormat="false" ht="12.8" hidden="false" customHeight="false" outlineLevel="0" collapsed="false">
      <c r="A4540" s="3" t="n">
        <v>39919</v>
      </c>
      <c r="B4540" s="3" t="s">
        <v>1640</v>
      </c>
      <c r="C4540" s="3" t="s">
        <v>21656</v>
      </c>
      <c r="D4540" s="2" t="s">
        <v>16943</v>
      </c>
      <c r="E4540" s="323" t="s">
        <v>21657</v>
      </c>
    </row>
    <row r="4541" customFormat="false" ht="12.8" hidden="false" customHeight="false" outlineLevel="0" collapsed="false">
      <c r="A4541" s="3" t="n">
        <v>38385</v>
      </c>
      <c r="B4541" s="3" t="s">
        <v>1640</v>
      </c>
      <c r="C4541" s="3" t="s">
        <v>21658</v>
      </c>
      <c r="D4541" s="2" t="s">
        <v>16943</v>
      </c>
      <c r="E4541" s="323" t="s">
        <v>21659</v>
      </c>
    </row>
    <row r="4542" customFormat="false" ht="12.8" hidden="false" customHeight="false" outlineLevel="0" collapsed="false">
      <c r="A4542" s="3" t="n">
        <v>36800</v>
      </c>
      <c r="B4542" s="3" t="s">
        <v>1640</v>
      </c>
      <c r="C4542" s="3" t="s">
        <v>21660</v>
      </c>
      <c r="D4542" s="2" t="s">
        <v>16943</v>
      </c>
      <c r="E4542" s="323" t="s">
        <v>21661</v>
      </c>
    </row>
    <row r="4543" customFormat="false" ht="12.8" hidden="false" customHeight="false" outlineLevel="0" collapsed="false">
      <c r="A4543" s="3" t="n">
        <v>37587</v>
      </c>
      <c r="B4543" s="3" t="s">
        <v>1640</v>
      </c>
      <c r="C4543" s="3" t="s">
        <v>21662</v>
      </c>
      <c r="D4543" s="2" t="s">
        <v>16943</v>
      </c>
      <c r="E4543" s="323" t="s">
        <v>21663</v>
      </c>
    </row>
    <row r="4544" customFormat="false" ht="12.8" hidden="false" customHeight="false" outlineLevel="0" collapsed="false">
      <c r="A4544" s="3" t="n">
        <v>11561</v>
      </c>
      <c r="B4544" s="3" t="s">
        <v>1640</v>
      </c>
      <c r="C4544" s="3" t="s">
        <v>21664</v>
      </c>
      <c r="D4544" s="2" t="s">
        <v>16943</v>
      </c>
      <c r="E4544" s="323" t="s">
        <v>21665</v>
      </c>
    </row>
    <row r="4545" customFormat="false" ht="12.8" hidden="false" customHeight="false" outlineLevel="0" collapsed="false">
      <c r="A4545" s="3" t="n">
        <v>43604</v>
      </c>
      <c r="B4545" s="3" t="s">
        <v>1640</v>
      </c>
      <c r="C4545" s="3" t="s">
        <v>21666</v>
      </c>
      <c r="D4545" s="2" t="s">
        <v>16943</v>
      </c>
      <c r="E4545" s="323" t="s">
        <v>21667</v>
      </c>
    </row>
    <row r="4546" customFormat="false" ht="12.8" hidden="false" customHeight="false" outlineLevel="0" collapsed="false">
      <c r="A4546" s="3" t="n">
        <v>11560</v>
      </c>
      <c r="B4546" s="3" t="s">
        <v>1640</v>
      </c>
      <c r="C4546" s="3" t="s">
        <v>21668</v>
      </c>
      <c r="D4546" s="2" t="s">
        <v>16943</v>
      </c>
      <c r="E4546" s="323" t="s">
        <v>21669</v>
      </c>
    </row>
    <row r="4547" customFormat="false" ht="12.8" hidden="false" customHeight="false" outlineLevel="0" collapsed="false">
      <c r="A4547" s="3" t="n">
        <v>11499</v>
      </c>
      <c r="B4547" s="3" t="s">
        <v>1640</v>
      </c>
      <c r="C4547" s="3" t="s">
        <v>21670</v>
      </c>
      <c r="D4547" s="2" t="s">
        <v>16943</v>
      </c>
      <c r="E4547" s="323" t="s">
        <v>21671</v>
      </c>
    </row>
    <row r="4548" customFormat="false" ht="12.8" hidden="false" customHeight="false" outlineLevel="0" collapsed="false">
      <c r="A4548" s="3" t="n">
        <v>34761</v>
      </c>
      <c r="B4548" s="3" t="s">
        <v>1640</v>
      </c>
      <c r="C4548" s="3" t="s">
        <v>21672</v>
      </c>
      <c r="D4548" s="2" t="s">
        <v>17160</v>
      </c>
      <c r="E4548" s="323" t="s">
        <v>21673</v>
      </c>
    </row>
    <row r="4549" customFormat="false" ht="12.8" hidden="false" customHeight="false" outlineLevel="0" collapsed="false">
      <c r="A4549" s="3" t="n">
        <v>40924</v>
      </c>
      <c r="B4549" s="3" t="s">
        <v>1640</v>
      </c>
      <c r="C4549" s="3" t="s">
        <v>21674</v>
      </c>
      <c r="D4549" s="2" t="s">
        <v>17162</v>
      </c>
      <c r="E4549" s="323" t="s">
        <v>21675</v>
      </c>
    </row>
    <row r="4550" customFormat="false" ht="12.8" hidden="false" customHeight="false" outlineLevel="0" collapsed="false">
      <c r="A4550" s="3" t="n">
        <v>40983</v>
      </c>
      <c r="B4550" s="3" t="s">
        <v>1640</v>
      </c>
      <c r="C4550" s="3" t="s">
        <v>21676</v>
      </c>
      <c r="D4550" s="2" t="s">
        <v>17162</v>
      </c>
      <c r="E4550" s="323" t="s">
        <v>21677</v>
      </c>
    </row>
    <row r="4551" customFormat="false" ht="12.8" hidden="false" customHeight="false" outlineLevel="0" collapsed="false">
      <c r="A4551" s="3" t="n">
        <v>44497</v>
      </c>
      <c r="B4551" s="3" t="s">
        <v>1640</v>
      </c>
      <c r="C4551" s="3" t="s">
        <v>21678</v>
      </c>
      <c r="D4551" s="2" t="s">
        <v>17160</v>
      </c>
      <c r="E4551" s="323" t="s">
        <v>13207</v>
      </c>
    </row>
    <row r="4552" customFormat="false" ht="12.8" hidden="false" customHeight="false" outlineLevel="0" collapsed="false">
      <c r="A4552" s="3" t="n">
        <v>2437</v>
      </c>
      <c r="B4552" s="3" t="s">
        <v>1640</v>
      </c>
      <c r="C4552" s="3" t="s">
        <v>21679</v>
      </c>
      <c r="D4552" s="2" t="s">
        <v>17160</v>
      </c>
      <c r="E4552" s="323" t="s">
        <v>21557</v>
      </c>
    </row>
    <row r="4553" customFormat="false" ht="12.8" hidden="false" customHeight="false" outlineLevel="0" collapsed="false">
      <c r="A4553" s="3" t="n">
        <v>40921</v>
      </c>
      <c r="B4553" s="3" t="s">
        <v>1640</v>
      </c>
      <c r="C4553" s="3" t="s">
        <v>21680</v>
      </c>
      <c r="D4553" s="2" t="s">
        <v>17162</v>
      </c>
      <c r="E4553" s="323" t="s">
        <v>21681</v>
      </c>
    </row>
    <row r="4554" customFormat="false" ht="12.8" hidden="false" customHeight="false" outlineLevel="0" collapsed="false">
      <c r="A4554" s="3" t="n">
        <v>14252</v>
      </c>
      <c r="B4554" s="3" t="s">
        <v>1640</v>
      </c>
      <c r="C4554" s="3" t="s">
        <v>21682</v>
      </c>
      <c r="D4554" s="2" t="s">
        <v>16943</v>
      </c>
      <c r="E4554" s="323" t="s">
        <v>21683</v>
      </c>
    </row>
    <row r="4555" customFormat="false" ht="12.8" hidden="false" customHeight="false" outlineLevel="0" collapsed="false">
      <c r="A4555" s="3" t="n">
        <v>730</v>
      </c>
      <c r="B4555" s="3" t="s">
        <v>1640</v>
      </c>
      <c r="C4555" s="3" t="s">
        <v>21684</v>
      </c>
      <c r="D4555" s="2" t="s">
        <v>16943</v>
      </c>
      <c r="E4555" s="323" t="s">
        <v>21685</v>
      </c>
    </row>
    <row r="4556" customFormat="false" ht="12.8" hidden="false" customHeight="false" outlineLevel="0" collapsed="false">
      <c r="A4556" s="3" t="n">
        <v>723</v>
      </c>
      <c r="B4556" s="3" t="s">
        <v>1640</v>
      </c>
      <c r="C4556" s="3" t="s">
        <v>21686</v>
      </c>
      <c r="D4556" s="2" t="s">
        <v>16943</v>
      </c>
      <c r="E4556" s="323" t="s">
        <v>21687</v>
      </c>
    </row>
    <row r="4557" customFormat="false" ht="12.8" hidden="false" customHeight="false" outlineLevel="0" collapsed="false">
      <c r="A4557" s="3" t="n">
        <v>36502</v>
      </c>
      <c r="B4557" s="3" t="s">
        <v>1640</v>
      </c>
      <c r="C4557" s="3" t="s">
        <v>21688</v>
      </c>
      <c r="D4557" s="2" t="s">
        <v>16943</v>
      </c>
      <c r="E4557" s="323" t="s">
        <v>21689</v>
      </c>
    </row>
    <row r="4558" customFormat="false" ht="12.8" hidden="false" customHeight="false" outlineLevel="0" collapsed="false">
      <c r="A4558" s="3" t="n">
        <v>36503</v>
      </c>
      <c r="B4558" s="3" t="s">
        <v>1640</v>
      </c>
      <c r="C4558" s="3" t="s">
        <v>21690</v>
      </c>
      <c r="D4558" s="2" t="s">
        <v>16943</v>
      </c>
      <c r="E4558" s="323" t="s">
        <v>21691</v>
      </c>
    </row>
    <row r="4559" customFormat="false" ht="12.8" hidden="false" customHeight="false" outlineLevel="0" collapsed="false">
      <c r="A4559" s="3" t="n">
        <v>4090</v>
      </c>
      <c r="B4559" s="3" t="s">
        <v>1640</v>
      </c>
      <c r="C4559" s="3" t="s">
        <v>21692</v>
      </c>
      <c r="D4559" s="2" t="s">
        <v>16943</v>
      </c>
      <c r="E4559" s="323" t="s">
        <v>21693</v>
      </c>
    </row>
    <row r="4560" customFormat="false" ht="12.8" hidden="false" customHeight="false" outlineLevel="0" collapsed="false">
      <c r="A4560" s="3" t="n">
        <v>13227</v>
      </c>
      <c r="B4560" s="3" t="s">
        <v>1640</v>
      </c>
      <c r="C4560" s="3" t="s">
        <v>21694</v>
      </c>
      <c r="D4560" s="2" t="s">
        <v>16943</v>
      </c>
      <c r="E4560" s="323" t="s">
        <v>21695</v>
      </c>
    </row>
    <row r="4561" customFormat="false" ht="12.8" hidden="false" customHeight="false" outlineLevel="0" collapsed="false">
      <c r="A4561" s="3" t="n">
        <v>10597</v>
      </c>
      <c r="B4561" s="3" t="s">
        <v>1640</v>
      </c>
      <c r="C4561" s="3" t="s">
        <v>21696</v>
      </c>
      <c r="D4561" s="2" t="s">
        <v>16943</v>
      </c>
      <c r="E4561" s="323" t="s">
        <v>21697</v>
      </c>
    </row>
    <row r="4562" customFormat="false" ht="12.8" hidden="false" customHeight="false" outlineLevel="0" collapsed="false">
      <c r="A4562" s="3" t="n">
        <v>39628</v>
      </c>
      <c r="B4562" s="3" t="s">
        <v>1640</v>
      </c>
      <c r="C4562" s="3" t="s">
        <v>21698</v>
      </c>
      <c r="D4562" s="2" t="s">
        <v>16943</v>
      </c>
      <c r="E4562" s="323" t="s">
        <v>21699</v>
      </c>
    </row>
    <row r="4563" customFormat="false" ht="12.8" hidden="false" customHeight="false" outlineLevel="0" collapsed="false">
      <c r="A4563" s="3" t="n">
        <v>39404</v>
      </c>
      <c r="B4563" s="3" t="s">
        <v>1640</v>
      </c>
      <c r="C4563" s="3" t="s">
        <v>21700</v>
      </c>
      <c r="D4563" s="2" t="s">
        <v>16943</v>
      </c>
      <c r="E4563" s="323" t="s">
        <v>21701</v>
      </c>
    </row>
    <row r="4564" customFormat="false" ht="12.8" hidden="false" customHeight="false" outlineLevel="0" collapsed="false">
      <c r="A4564" s="3" t="n">
        <v>39402</v>
      </c>
      <c r="B4564" s="3" t="s">
        <v>1640</v>
      </c>
      <c r="C4564" s="3" t="s">
        <v>21702</v>
      </c>
      <c r="D4564" s="2" t="s">
        <v>16943</v>
      </c>
      <c r="E4564" s="323" t="s">
        <v>21703</v>
      </c>
    </row>
    <row r="4565" customFormat="false" ht="12.8" hidden="false" customHeight="false" outlineLevel="0" collapsed="false">
      <c r="A4565" s="3" t="n">
        <v>39403</v>
      </c>
      <c r="B4565" s="3" t="s">
        <v>1640</v>
      </c>
      <c r="C4565" s="3" t="s">
        <v>21704</v>
      </c>
      <c r="D4565" s="2" t="s">
        <v>16943</v>
      </c>
      <c r="E4565" s="323" t="s">
        <v>21705</v>
      </c>
    </row>
    <row r="4566" customFormat="false" ht="12.8" hidden="false" customHeight="false" outlineLevel="0" collapsed="false">
      <c r="A4566" s="3" t="n">
        <v>4093</v>
      </c>
      <c r="B4566" s="3" t="s">
        <v>1640</v>
      </c>
      <c r="C4566" s="3" t="s">
        <v>21706</v>
      </c>
      <c r="D4566" s="2" t="s">
        <v>17160</v>
      </c>
      <c r="E4566" s="323" t="s">
        <v>10249</v>
      </c>
    </row>
    <row r="4567" customFormat="false" ht="12.8" hidden="false" customHeight="false" outlineLevel="0" collapsed="false">
      <c r="A4567" s="3" t="n">
        <v>10512</v>
      </c>
      <c r="B4567" s="3" t="s">
        <v>1640</v>
      </c>
      <c r="C4567" s="3" t="s">
        <v>21707</v>
      </c>
      <c r="D4567" s="2" t="s">
        <v>17162</v>
      </c>
      <c r="E4567" s="323" t="s">
        <v>21708</v>
      </c>
    </row>
    <row r="4568" customFormat="false" ht="12.8" hidden="false" customHeight="false" outlineLevel="0" collapsed="false">
      <c r="A4568" s="3" t="n">
        <v>4243</v>
      </c>
      <c r="B4568" s="3" t="s">
        <v>1640</v>
      </c>
      <c r="C4568" s="3" t="s">
        <v>21709</v>
      </c>
      <c r="D4568" s="2" t="s">
        <v>17160</v>
      </c>
      <c r="E4568" s="323" t="s">
        <v>8189</v>
      </c>
    </row>
    <row r="4569" customFormat="false" ht="12.8" hidden="false" customHeight="false" outlineLevel="0" collapsed="false">
      <c r="A4569" s="3" t="n">
        <v>20020</v>
      </c>
      <c r="B4569" s="3" t="s">
        <v>1640</v>
      </c>
      <c r="C4569" s="3" t="s">
        <v>21710</v>
      </c>
      <c r="D4569" s="2" t="s">
        <v>17160</v>
      </c>
      <c r="E4569" s="323" t="s">
        <v>21711</v>
      </c>
    </row>
    <row r="4570" customFormat="false" ht="12.8" hidden="false" customHeight="false" outlineLevel="0" collapsed="false">
      <c r="A4570" s="3" t="n">
        <v>41038</v>
      </c>
      <c r="B4570" s="3" t="s">
        <v>1640</v>
      </c>
      <c r="C4570" s="3" t="s">
        <v>21712</v>
      </c>
      <c r="D4570" s="2" t="s">
        <v>17162</v>
      </c>
      <c r="E4570" s="323" t="s">
        <v>21713</v>
      </c>
    </row>
    <row r="4571" customFormat="false" ht="12.8" hidden="false" customHeight="false" outlineLevel="0" collapsed="false">
      <c r="A4571" s="3" t="n">
        <v>4094</v>
      </c>
      <c r="B4571" s="3" t="s">
        <v>1640</v>
      </c>
      <c r="C4571" s="3" t="s">
        <v>21714</v>
      </c>
      <c r="D4571" s="2" t="s">
        <v>17160</v>
      </c>
      <c r="E4571" s="323" t="s">
        <v>10394</v>
      </c>
    </row>
    <row r="4572" customFormat="false" ht="12.8" hidden="false" customHeight="false" outlineLevel="0" collapsed="false">
      <c r="A4572" s="3" t="n">
        <v>40988</v>
      </c>
      <c r="B4572" s="3" t="s">
        <v>1640</v>
      </c>
      <c r="C4572" s="3" t="s">
        <v>21715</v>
      </c>
      <c r="D4572" s="2" t="s">
        <v>17162</v>
      </c>
      <c r="E4572" s="323" t="s">
        <v>21716</v>
      </c>
    </row>
    <row r="4573" customFormat="false" ht="12.8" hidden="false" customHeight="false" outlineLevel="0" collapsed="false">
      <c r="A4573" s="3" t="n">
        <v>4095</v>
      </c>
      <c r="B4573" s="3" t="s">
        <v>1640</v>
      </c>
      <c r="C4573" s="3" t="s">
        <v>21717</v>
      </c>
      <c r="D4573" s="2" t="s">
        <v>17160</v>
      </c>
      <c r="E4573" s="323" t="s">
        <v>5596</v>
      </c>
    </row>
    <row r="4574" customFormat="false" ht="12.8" hidden="false" customHeight="false" outlineLevel="0" collapsed="false">
      <c r="A4574" s="3" t="n">
        <v>40990</v>
      </c>
      <c r="B4574" s="3" t="s">
        <v>1640</v>
      </c>
      <c r="C4574" s="3" t="s">
        <v>21718</v>
      </c>
      <c r="D4574" s="2" t="s">
        <v>17162</v>
      </c>
      <c r="E4574" s="323" t="s">
        <v>21719</v>
      </c>
    </row>
    <row r="4575" customFormat="false" ht="12.8" hidden="false" customHeight="false" outlineLevel="0" collapsed="false">
      <c r="A4575" s="3" t="n">
        <v>4096</v>
      </c>
      <c r="B4575" s="3" t="s">
        <v>1640</v>
      </c>
      <c r="C4575" s="3" t="s">
        <v>21720</v>
      </c>
      <c r="D4575" s="2" t="s">
        <v>17160</v>
      </c>
      <c r="E4575" s="323" t="s">
        <v>21721</v>
      </c>
    </row>
    <row r="4576" customFormat="false" ht="12.8" hidden="false" customHeight="false" outlineLevel="0" collapsed="false">
      <c r="A4576" s="3" t="n">
        <v>40992</v>
      </c>
      <c r="B4576" s="3" t="s">
        <v>1640</v>
      </c>
      <c r="C4576" s="3" t="s">
        <v>21722</v>
      </c>
      <c r="D4576" s="2" t="s">
        <v>17162</v>
      </c>
      <c r="E4576" s="323" t="s">
        <v>21723</v>
      </c>
    </row>
    <row r="4577" customFormat="false" ht="12.8" hidden="false" customHeight="false" outlineLevel="0" collapsed="false">
      <c r="A4577" s="3" t="n">
        <v>4114</v>
      </c>
      <c r="B4577" s="3" t="s">
        <v>1640</v>
      </c>
      <c r="C4577" s="3" t="s">
        <v>21724</v>
      </c>
      <c r="D4577" s="2" t="s">
        <v>16943</v>
      </c>
      <c r="E4577" s="323" t="s">
        <v>21725</v>
      </c>
    </row>
    <row r="4578" customFormat="false" ht="12.8" hidden="false" customHeight="false" outlineLevel="0" collapsed="false">
      <c r="A4578" s="3" t="n">
        <v>36797</v>
      </c>
      <c r="B4578" s="3" t="s">
        <v>1640</v>
      </c>
      <c r="C4578" s="3" t="s">
        <v>21726</v>
      </c>
      <c r="D4578" s="2" t="s">
        <v>16943</v>
      </c>
      <c r="E4578" s="323" t="s">
        <v>7794</v>
      </c>
    </row>
    <row r="4579" customFormat="false" ht="12.8" hidden="false" customHeight="false" outlineLevel="0" collapsed="false">
      <c r="A4579" s="3" t="n">
        <v>4107</v>
      </c>
      <c r="B4579" s="3" t="s">
        <v>1640</v>
      </c>
      <c r="C4579" s="3" t="s">
        <v>21727</v>
      </c>
      <c r="D4579" s="2" t="s">
        <v>16943</v>
      </c>
      <c r="E4579" s="323" t="s">
        <v>21728</v>
      </c>
    </row>
    <row r="4580" customFormat="false" ht="12.8" hidden="false" customHeight="false" outlineLevel="0" collapsed="false">
      <c r="A4580" s="3" t="n">
        <v>4102</v>
      </c>
      <c r="B4580" s="3" t="s">
        <v>1640</v>
      </c>
      <c r="C4580" s="3" t="s">
        <v>21729</v>
      </c>
      <c r="D4580" s="2" t="s">
        <v>16943</v>
      </c>
      <c r="E4580" s="323" t="s">
        <v>21730</v>
      </c>
    </row>
    <row r="4581" customFormat="false" ht="12.8" hidden="false" customHeight="false" outlineLevel="0" collapsed="false">
      <c r="A4581" s="3" t="n">
        <v>36799</v>
      </c>
      <c r="B4581" s="3" t="s">
        <v>1640</v>
      </c>
      <c r="C4581" s="3" t="s">
        <v>21731</v>
      </c>
      <c r="D4581" s="2" t="s">
        <v>16943</v>
      </c>
      <c r="E4581" s="323" t="s">
        <v>21732</v>
      </c>
    </row>
    <row r="4582" customFormat="false" ht="12.8" hidden="false" customHeight="false" outlineLevel="0" collapsed="false">
      <c r="A4582" s="3" t="n">
        <v>2747</v>
      </c>
      <c r="B4582" s="3" t="s">
        <v>1640</v>
      </c>
      <c r="C4582" s="3" t="s">
        <v>21733</v>
      </c>
      <c r="D4582" s="2" t="s">
        <v>16999</v>
      </c>
      <c r="E4582" s="323" t="s">
        <v>19751</v>
      </c>
    </row>
    <row r="4583" customFormat="false" ht="12.8" hidden="false" customHeight="false" outlineLevel="0" collapsed="false">
      <c r="A4583" s="3" t="n">
        <v>21138</v>
      </c>
      <c r="B4583" s="3" t="s">
        <v>1640</v>
      </c>
      <c r="C4583" s="3" t="s">
        <v>21734</v>
      </c>
      <c r="D4583" s="2" t="s">
        <v>16999</v>
      </c>
      <c r="E4583" s="323" t="s">
        <v>14720</v>
      </c>
    </row>
    <row r="4584" customFormat="false" ht="12.8" hidden="false" customHeight="false" outlineLevel="0" collapsed="false">
      <c r="A4584" s="3" t="n">
        <v>10826</v>
      </c>
      <c r="B4584" s="3" t="s">
        <v>1640</v>
      </c>
      <c r="C4584" s="3" t="s">
        <v>21735</v>
      </c>
      <c r="D4584" s="2" t="s">
        <v>16943</v>
      </c>
      <c r="E4584" s="323" t="s">
        <v>21736</v>
      </c>
    </row>
    <row r="4585" customFormat="false" ht="12.8" hidden="false" customHeight="false" outlineLevel="0" collapsed="false">
      <c r="A4585" s="3" t="n">
        <v>365</v>
      </c>
      <c r="B4585" s="3" t="s">
        <v>1640</v>
      </c>
      <c r="C4585" s="3" t="s">
        <v>21737</v>
      </c>
      <c r="D4585" s="2" t="s">
        <v>16943</v>
      </c>
      <c r="E4585" s="323" t="s">
        <v>21738</v>
      </c>
    </row>
    <row r="4586" customFormat="false" ht="12.8" hidden="false" customHeight="false" outlineLevel="0" collapsed="false">
      <c r="A4586" s="3" t="n">
        <v>38639</v>
      </c>
      <c r="B4586" s="3" t="s">
        <v>1640</v>
      </c>
      <c r="C4586" s="3" t="s">
        <v>21739</v>
      </c>
      <c r="D4586" s="2" t="s">
        <v>16943</v>
      </c>
      <c r="E4586" s="323" t="s">
        <v>21740</v>
      </c>
    </row>
    <row r="4587" customFormat="false" ht="12.8" hidden="false" customHeight="false" outlineLevel="0" collapsed="false">
      <c r="A4587" s="3" t="n">
        <v>38640</v>
      </c>
      <c r="B4587" s="3" t="s">
        <v>1640</v>
      </c>
      <c r="C4587" s="3" t="s">
        <v>21741</v>
      </c>
      <c r="D4587" s="2" t="s">
        <v>16943</v>
      </c>
      <c r="E4587" s="323" t="s">
        <v>21742</v>
      </c>
    </row>
    <row r="4588" customFormat="false" ht="12.8" hidden="false" customHeight="false" outlineLevel="0" collapsed="false">
      <c r="A4588" s="3" t="n">
        <v>358</v>
      </c>
      <c r="B4588" s="3" t="s">
        <v>1640</v>
      </c>
      <c r="C4588" s="3" t="s">
        <v>21743</v>
      </c>
      <c r="D4588" s="2" t="s">
        <v>16943</v>
      </c>
      <c r="E4588" s="323" t="s">
        <v>21744</v>
      </c>
    </row>
    <row r="4589" customFormat="false" ht="12.8" hidden="false" customHeight="false" outlineLevel="0" collapsed="false">
      <c r="A4589" s="3" t="n">
        <v>359</v>
      </c>
      <c r="B4589" s="3" t="s">
        <v>1640</v>
      </c>
      <c r="C4589" s="3" t="s">
        <v>21745</v>
      </c>
      <c r="D4589" s="2" t="s">
        <v>16943</v>
      </c>
      <c r="E4589" s="323" t="s">
        <v>21746</v>
      </c>
    </row>
    <row r="4590" customFormat="false" ht="12.8" hidden="false" customHeight="false" outlineLevel="0" collapsed="false">
      <c r="A4590" s="3" t="n">
        <v>38641</v>
      </c>
      <c r="B4590" s="3" t="s">
        <v>1640</v>
      </c>
      <c r="C4590" s="3" t="s">
        <v>21747</v>
      </c>
      <c r="D4590" s="2" t="s">
        <v>16943</v>
      </c>
      <c r="E4590" s="323" t="s">
        <v>21748</v>
      </c>
    </row>
    <row r="4591" customFormat="false" ht="12.8" hidden="false" customHeight="false" outlineLevel="0" collapsed="false">
      <c r="A4591" s="3" t="n">
        <v>360</v>
      </c>
      <c r="B4591" s="3" t="s">
        <v>1640</v>
      </c>
      <c r="C4591" s="3" t="s">
        <v>21749</v>
      </c>
      <c r="D4591" s="2" t="s">
        <v>16943</v>
      </c>
      <c r="E4591" s="323" t="s">
        <v>21750</v>
      </c>
    </row>
    <row r="4592" customFormat="false" ht="12.8" hidden="false" customHeight="false" outlineLevel="0" collapsed="false">
      <c r="A4592" s="3" t="n">
        <v>42430</v>
      </c>
      <c r="B4592" s="3" t="s">
        <v>1640</v>
      </c>
      <c r="C4592" s="3" t="s">
        <v>21751</v>
      </c>
      <c r="D4592" s="2" t="s">
        <v>16943</v>
      </c>
      <c r="E4592" s="323" t="s">
        <v>21752</v>
      </c>
    </row>
    <row r="4593" customFormat="false" ht="12.8" hidden="false" customHeight="false" outlineLevel="0" collapsed="false">
      <c r="A4593" s="3" t="n">
        <v>4209</v>
      </c>
      <c r="B4593" s="3" t="s">
        <v>1640</v>
      </c>
      <c r="C4593" s="3" t="s">
        <v>21753</v>
      </c>
      <c r="D4593" s="2" t="s">
        <v>16943</v>
      </c>
      <c r="E4593" s="323" t="s">
        <v>20551</v>
      </c>
    </row>
    <row r="4594" customFormat="false" ht="12.8" hidden="false" customHeight="false" outlineLevel="0" collapsed="false">
      <c r="A4594" s="3" t="n">
        <v>4180</v>
      </c>
      <c r="B4594" s="3" t="s">
        <v>1640</v>
      </c>
      <c r="C4594" s="3" t="s">
        <v>21754</v>
      </c>
      <c r="D4594" s="2" t="s">
        <v>16943</v>
      </c>
      <c r="E4594" s="323" t="s">
        <v>21755</v>
      </c>
    </row>
    <row r="4595" customFormat="false" ht="12.8" hidden="false" customHeight="false" outlineLevel="0" collapsed="false">
      <c r="A4595" s="3" t="n">
        <v>4177</v>
      </c>
      <c r="B4595" s="3" t="s">
        <v>1640</v>
      </c>
      <c r="C4595" s="3" t="s">
        <v>21756</v>
      </c>
      <c r="D4595" s="2" t="s">
        <v>16943</v>
      </c>
      <c r="E4595" s="323" t="s">
        <v>21543</v>
      </c>
    </row>
    <row r="4596" customFormat="false" ht="12.8" hidden="false" customHeight="false" outlineLevel="0" collapsed="false">
      <c r="A4596" s="3" t="n">
        <v>4179</v>
      </c>
      <c r="B4596" s="3" t="s">
        <v>1640</v>
      </c>
      <c r="C4596" s="3" t="s">
        <v>21757</v>
      </c>
      <c r="D4596" s="2" t="s">
        <v>16943</v>
      </c>
      <c r="E4596" s="323" t="s">
        <v>7060</v>
      </c>
    </row>
    <row r="4597" customFormat="false" ht="12.8" hidden="false" customHeight="false" outlineLevel="0" collapsed="false">
      <c r="A4597" s="3" t="n">
        <v>4208</v>
      </c>
      <c r="B4597" s="3" t="s">
        <v>1640</v>
      </c>
      <c r="C4597" s="3" t="s">
        <v>21758</v>
      </c>
      <c r="D4597" s="2" t="s">
        <v>16943</v>
      </c>
      <c r="E4597" s="323" t="s">
        <v>21759</v>
      </c>
    </row>
    <row r="4598" customFormat="false" ht="12.8" hidden="false" customHeight="false" outlineLevel="0" collapsed="false">
      <c r="A4598" s="3" t="n">
        <v>4181</v>
      </c>
      <c r="B4598" s="3" t="s">
        <v>1640</v>
      </c>
      <c r="C4598" s="3" t="s">
        <v>21760</v>
      </c>
      <c r="D4598" s="2" t="s">
        <v>16943</v>
      </c>
      <c r="E4598" s="323" t="s">
        <v>12865</v>
      </c>
    </row>
    <row r="4599" customFormat="false" ht="12.8" hidden="false" customHeight="false" outlineLevel="0" collapsed="false">
      <c r="A4599" s="3" t="n">
        <v>4178</v>
      </c>
      <c r="B4599" s="3" t="s">
        <v>1640</v>
      </c>
      <c r="C4599" s="3" t="s">
        <v>21761</v>
      </c>
      <c r="D4599" s="2" t="s">
        <v>16943</v>
      </c>
      <c r="E4599" s="323" t="s">
        <v>21762</v>
      </c>
    </row>
    <row r="4600" customFormat="false" ht="12.8" hidden="false" customHeight="false" outlineLevel="0" collapsed="false">
      <c r="A4600" s="3" t="n">
        <v>4182</v>
      </c>
      <c r="B4600" s="3" t="s">
        <v>1640</v>
      </c>
      <c r="C4600" s="3" t="s">
        <v>21763</v>
      </c>
      <c r="D4600" s="2" t="s">
        <v>16943</v>
      </c>
      <c r="E4600" s="323" t="s">
        <v>21764</v>
      </c>
    </row>
    <row r="4601" customFormat="false" ht="12.8" hidden="false" customHeight="false" outlineLevel="0" collapsed="false">
      <c r="A4601" s="3" t="n">
        <v>4183</v>
      </c>
      <c r="B4601" s="3" t="s">
        <v>1640</v>
      </c>
      <c r="C4601" s="3" t="s">
        <v>21765</v>
      </c>
      <c r="D4601" s="2" t="s">
        <v>16943</v>
      </c>
      <c r="E4601" s="323" t="s">
        <v>21766</v>
      </c>
    </row>
    <row r="4602" customFormat="false" ht="12.8" hidden="false" customHeight="false" outlineLevel="0" collapsed="false">
      <c r="A4602" s="3" t="n">
        <v>4184</v>
      </c>
      <c r="B4602" s="3" t="s">
        <v>1640</v>
      </c>
      <c r="C4602" s="3" t="s">
        <v>21767</v>
      </c>
      <c r="D4602" s="2" t="s">
        <v>16943</v>
      </c>
      <c r="E4602" s="323" t="s">
        <v>21768</v>
      </c>
    </row>
    <row r="4603" customFormat="false" ht="12.8" hidden="false" customHeight="false" outlineLevel="0" collapsed="false">
      <c r="A4603" s="3" t="n">
        <v>4185</v>
      </c>
      <c r="B4603" s="3" t="s">
        <v>1640</v>
      </c>
      <c r="C4603" s="3" t="s">
        <v>21769</v>
      </c>
      <c r="D4603" s="2" t="s">
        <v>16943</v>
      </c>
      <c r="E4603" s="323" t="s">
        <v>21770</v>
      </c>
    </row>
    <row r="4604" customFormat="false" ht="12.8" hidden="false" customHeight="false" outlineLevel="0" collapsed="false">
      <c r="A4604" s="3" t="n">
        <v>4205</v>
      </c>
      <c r="B4604" s="3" t="s">
        <v>1640</v>
      </c>
      <c r="C4604" s="3" t="s">
        <v>21771</v>
      </c>
      <c r="D4604" s="2" t="s">
        <v>16943</v>
      </c>
      <c r="E4604" s="323" t="s">
        <v>17042</v>
      </c>
    </row>
    <row r="4605" customFormat="false" ht="12.8" hidden="false" customHeight="false" outlineLevel="0" collapsed="false">
      <c r="A4605" s="3" t="n">
        <v>4192</v>
      </c>
      <c r="B4605" s="3" t="s">
        <v>1640</v>
      </c>
      <c r="C4605" s="3" t="s">
        <v>21772</v>
      </c>
      <c r="D4605" s="2" t="s">
        <v>16943</v>
      </c>
      <c r="E4605" s="323" t="s">
        <v>17042</v>
      </c>
    </row>
    <row r="4606" customFormat="false" ht="12.8" hidden="false" customHeight="false" outlineLevel="0" collapsed="false">
      <c r="A4606" s="3" t="n">
        <v>4191</v>
      </c>
      <c r="B4606" s="3" t="s">
        <v>1640</v>
      </c>
      <c r="C4606" s="3" t="s">
        <v>21773</v>
      </c>
      <c r="D4606" s="2" t="s">
        <v>16943</v>
      </c>
      <c r="E4606" s="323" t="s">
        <v>17042</v>
      </c>
    </row>
    <row r="4607" customFormat="false" ht="12.8" hidden="false" customHeight="false" outlineLevel="0" collapsed="false">
      <c r="A4607" s="3" t="n">
        <v>4207</v>
      </c>
      <c r="B4607" s="3" t="s">
        <v>1640</v>
      </c>
      <c r="C4607" s="3" t="s">
        <v>21774</v>
      </c>
      <c r="D4607" s="2" t="s">
        <v>16943</v>
      </c>
      <c r="E4607" s="323" t="s">
        <v>10592</v>
      </c>
    </row>
    <row r="4608" customFormat="false" ht="12.8" hidden="false" customHeight="false" outlineLevel="0" collapsed="false">
      <c r="A4608" s="3" t="n">
        <v>4206</v>
      </c>
      <c r="B4608" s="3" t="s">
        <v>1640</v>
      </c>
      <c r="C4608" s="3" t="s">
        <v>21775</v>
      </c>
      <c r="D4608" s="2" t="s">
        <v>16943</v>
      </c>
      <c r="E4608" s="323" t="s">
        <v>21776</v>
      </c>
    </row>
    <row r="4609" customFormat="false" ht="12.8" hidden="false" customHeight="false" outlineLevel="0" collapsed="false">
      <c r="A4609" s="3" t="n">
        <v>4190</v>
      </c>
      <c r="B4609" s="3" t="s">
        <v>1640</v>
      </c>
      <c r="C4609" s="3" t="s">
        <v>21777</v>
      </c>
      <c r="D4609" s="2" t="s">
        <v>16943</v>
      </c>
      <c r="E4609" s="323" t="s">
        <v>21776</v>
      </c>
    </row>
    <row r="4610" customFormat="false" ht="12.8" hidden="false" customHeight="false" outlineLevel="0" collapsed="false">
      <c r="A4610" s="3" t="n">
        <v>4186</v>
      </c>
      <c r="B4610" s="3" t="s">
        <v>1640</v>
      </c>
      <c r="C4610" s="3" t="s">
        <v>21778</v>
      </c>
      <c r="D4610" s="2" t="s">
        <v>16943</v>
      </c>
      <c r="E4610" s="323" t="s">
        <v>9310</v>
      </c>
    </row>
    <row r="4611" customFormat="false" ht="12.8" hidden="false" customHeight="false" outlineLevel="0" collapsed="false">
      <c r="A4611" s="3" t="n">
        <v>4188</v>
      </c>
      <c r="B4611" s="3" t="s">
        <v>1640</v>
      </c>
      <c r="C4611" s="3" t="s">
        <v>21779</v>
      </c>
      <c r="D4611" s="2" t="s">
        <v>16943</v>
      </c>
      <c r="E4611" s="323" t="s">
        <v>5399</v>
      </c>
    </row>
    <row r="4612" customFormat="false" ht="12.8" hidden="false" customHeight="false" outlineLevel="0" collapsed="false">
      <c r="A4612" s="3" t="n">
        <v>4189</v>
      </c>
      <c r="B4612" s="3" t="s">
        <v>1640</v>
      </c>
      <c r="C4612" s="3" t="s">
        <v>21780</v>
      </c>
      <c r="D4612" s="2" t="s">
        <v>16943</v>
      </c>
      <c r="E4612" s="323" t="s">
        <v>5399</v>
      </c>
    </row>
    <row r="4613" customFormat="false" ht="12.8" hidden="false" customHeight="false" outlineLevel="0" collapsed="false">
      <c r="A4613" s="3" t="n">
        <v>4197</v>
      </c>
      <c r="B4613" s="3" t="s">
        <v>1640</v>
      </c>
      <c r="C4613" s="3" t="s">
        <v>21781</v>
      </c>
      <c r="D4613" s="2" t="s">
        <v>16943</v>
      </c>
      <c r="E4613" s="323" t="s">
        <v>21782</v>
      </c>
    </row>
    <row r="4614" customFormat="false" ht="12.8" hidden="false" customHeight="false" outlineLevel="0" collapsed="false">
      <c r="A4614" s="3" t="n">
        <v>4194</v>
      </c>
      <c r="B4614" s="3" t="s">
        <v>1640</v>
      </c>
      <c r="C4614" s="3" t="s">
        <v>21783</v>
      </c>
      <c r="D4614" s="2" t="s">
        <v>16943</v>
      </c>
      <c r="E4614" s="323" t="s">
        <v>18720</v>
      </c>
    </row>
    <row r="4615" customFormat="false" ht="12.8" hidden="false" customHeight="false" outlineLevel="0" collapsed="false">
      <c r="A4615" s="3" t="n">
        <v>4193</v>
      </c>
      <c r="B4615" s="3" t="s">
        <v>1640</v>
      </c>
      <c r="C4615" s="3" t="s">
        <v>21784</v>
      </c>
      <c r="D4615" s="2" t="s">
        <v>16943</v>
      </c>
      <c r="E4615" s="323" t="s">
        <v>18720</v>
      </c>
    </row>
    <row r="4616" customFormat="false" ht="12.8" hidden="false" customHeight="false" outlineLevel="0" collapsed="false">
      <c r="A4616" s="3" t="n">
        <v>4204</v>
      </c>
      <c r="B4616" s="3" t="s">
        <v>1640</v>
      </c>
      <c r="C4616" s="3" t="s">
        <v>21785</v>
      </c>
      <c r="D4616" s="2" t="s">
        <v>16943</v>
      </c>
      <c r="E4616" s="323" t="s">
        <v>18720</v>
      </c>
    </row>
    <row r="4617" customFormat="false" ht="12.8" hidden="false" customHeight="false" outlineLevel="0" collapsed="false">
      <c r="A4617" s="3" t="n">
        <v>4187</v>
      </c>
      <c r="B4617" s="3" t="s">
        <v>1640</v>
      </c>
      <c r="C4617" s="3" t="s">
        <v>21786</v>
      </c>
      <c r="D4617" s="2" t="s">
        <v>16943</v>
      </c>
      <c r="E4617" s="323" t="s">
        <v>12510</v>
      </c>
    </row>
    <row r="4618" customFormat="false" ht="12.8" hidden="false" customHeight="false" outlineLevel="0" collapsed="false">
      <c r="A4618" s="3" t="n">
        <v>4202</v>
      </c>
      <c r="B4618" s="3" t="s">
        <v>1640</v>
      </c>
      <c r="C4618" s="3" t="s">
        <v>21787</v>
      </c>
      <c r="D4618" s="2" t="s">
        <v>16943</v>
      </c>
      <c r="E4618" s="323" t="s">
        <v>21788</v>
      </c>
    </row>
    <row r="4619" customFormat="false" ht="12.8" hidden="false" customHeight="false" outlineLevel="0" collapsed="false">
      <c r="A4619" s="3" t="n">
        <v>4203</v>
      </c>
      <c r="B4619" s="3" t="s">
        <v>1640</v>
      </c>
      <c r="C4619" s="3" t="s">
        <v>21789</v>
      </c>
      <c r="D4619" s="2" t="s">
        <v>16943</v>
      </c>
      <c r="E4619" s="323" t="s">
        <v>21790</v>
      </c>
    </row>
    <row r="4620" customFormat="false" ht="12.8" hidden="false" customHeight="false" outlineLevel="0" collapsed="false">
      <c r="A4620" s="3" t="n">
        <v>40368</v>
      </c>
      <c r="B4620" s="3" t="s">
        <v>1640</v>
      </c>
      <c r="C4620" s="3" t="s">
        <v>21791</v>
      </c>
      <c r="D4620" s="2" t="s">
        <v>16943</v>
      </c>
      <c r="E4620" s="323" t="s">
        <v>21792</v>
      </c>
    </row>
    <row r="4621" customFormat="false" ht="12.8" hidden="false" customHeight="false" outlineLevel="0" collapsed="false">
      <c r="A4621" s="3" t="n">
        <v>40365</v>
      </c>
      <c r="B4621" s="3" t="s">
        <v>1640</v>
      </c>
      <c r="C4621" s="3" t="s">
        <v>21793</v>
      </c>
      <c r="D4621" s="2" t="s">
        <v>16943</v>
      </c>
      <c r="E4621" s="323" t="s">
        <v>21794</v>
      </c>
    </row>
    <row r="4622" customFormat="false" ht="12.8" hidden="false" customHeight="false" outlineLevel="0" collapsed="false">
      <c r="A4622" s="3" t="n">
        <v>40356</v>
      </c>
      <c r="B4622" s="3" t="s">
        <v>1640</v>
      </c>
      <c r="C4622" s="3" t="s">
        <v>21795</v>
      </c>
      <c r="D4622" s="2" t="s">
        <v>16943</v>
      </c>
      <c r="E4622" s="323" t="s">
        <v>21796</v>
      </c>
    </row>
    <row r="4623" customFormat="false" ht="12.8" hidden="false" customHeight="false" outlineLevel="0" collapsed="false">
      <c r="A4623" s="3" t="n">
        <v>40362</v>
      </c>
      <c r="B4623" s="3" t="s">
        <v>1640</v>
      </c>
      <c r="C4623" s="3" t="s">
        <v>21797</v>
      </c>
      <c r="D4623" s="2" t="s">
        <v>16943</v>
      </c>
      <c r="E4623" s="323" t="s">
        <v>21798</v>
      </c>
    </row>
    <row r="4624" customFormat="false" ht="12.8" hidden="false" customHeight="false" outlineLevel="0" collapsed="false">
      <c r="A4624" s="3" t="n">
        <v>40374</v>
      </c>
      <c r="B4624" s="3" t="s">
        <v>1640</v>
      </c>
      <c r="C4624" s="3" t="s">
        <v>21799</v>
      </c>
      <c r="D4624" s="2" t="s">
        <v>16943</v>
      </c>
      <c r="E4624" s="323" t="s">
        <v>21800</v>
      </c>
    </row>
    <row r="4625" customFormat="false" ht="12.8" hidden="false" customHeight="false" outlineLevel="0" collapsed="false">
      <c r="A4625" s="3" t="n">
        <v>40371</v>
      </c>
      <c r="B4625" s="3" t="s">
        <v>1640</v>
      </c>
      <c r="C4625" s="3" t="s">
        <v>21801</v>
      </c>
      <c r="D4625" s="2" t="s">
        <v>16943</v>
      </c>
      <c r="E4625" s="323" t="s">
        <v>21802</v>
      </c>
    </row>
    <row r="4626" customFormat="false" ht="12.8" hidden="false" customHeight="false" outlineLevel="0" collapsed="false">
      <c r="A4626" s="3" t="n">
        <v>40359</v>
      </c>
      <c r="B4626" s="3" t="s">
        <v>1640</v>
      </c>
      <c r="C4626" s="3" t="s">
        <v>21803</v>
      </c>
      <c r="D4626" s="2" t="s">
        <v>16943</v>
      </c>
      <c r="E4626" s="323" t="s">
        <v>21804</v>
      </c>
    </row>
    <row r="4627" customFormat="false" ht="12.8" hidden="false" customHeight="false" outlineLevel="0" collapsed="false">
      <c r="A4627" s="3" t="n">
        <v>7595</v>
      </c>
      <c r="B4627" s="3" t="s">
        <v>1640</v>
      </c>
      <c r="C4627" s="3" t="s">
        <v>21805</v>
      </c>
      <c r="D4627" s="2" t="s">
        <v>17160</v>
      </c>
      <c r="E4627" s="323" t="s">
        <v>9416</v>
      </c>
    </row>
    <row r="4628" customFormat="false" ht="12.8" hidden="false" customHeight="false" outlineLevel="0" collapsed="false">
      <c r="A4628" s="3" t="n">
        <v>41094</v>
      </c>
      <c r="B4628" s="3" t="s">
        <v>1640</v>
      </c>
      <c r="C4628" s="3" t="s">
        <v>21806</v>
      </c>
      <c r="D4628" s="2" t="s">
        <v>17162</v>
      </c>
      <c r="E4628" s="323" t="s">
        <v>17163</v>
      </c>
    </row>
    <row r="4629" customFormat="false" ht="12.8" hidden="false" customHeight="false" outlineLevel="0" collapsed="false">
      <c r="A4629" s="3" t="n">
        <v>39609</v>
      </c>
      <c r="B4629" s="3" t="s">
        <v>1640</v>
      </c>
      <c r="C4629" s="3" t="s">
        <v>21807</v>
      </c>
      <c r="D4629" s="2" t="s">
        <v>16943</v>
      </c>
      <c r="E4629" s="323" t="s">
        <v>21808</v>
      </c>
    </row>
    <row r="4630" customFormat="false" ht="12.8" hidden="false" customHeight="false" outlineLevel="0" collapsed="false">
      <c r="A4630" s="3" t="n">
        <v>39610</v>
      </c>
      <c r="B4630" s="3" t="s">
        <v>1640</v>
      </c>
      <c r="C4630" s="3" t="s">
        <v>21809</v>
      </c>
      <c r="D4630" s="2" t="s">
        <v>16943</v>
      </c>
      <c r="E4630" s="323" t="s">
        <v>21810</v>
      </c>
    </row>
    <row r="4631" customFormat="false" ht="12.8" hidden="false" customHeight="false" outlineLevel="0" collapsed="false">
      <c r="A4631" s="3" t="n">
        <v>39611</v>
      </c>
      <c r="B4631" s="3" t="s">
        <v>1640</v>
      </c>
      <c r="C4631" s="3" t="s">
        <v>21811</v>
      </c>
      <c r="D4631" s="2" t="s">
        <v>16943</v>
      </c>
      <c r="E4631" s="323" t="s">
        <v>21812</v>
      </c>
    </row>
    <row r="4632" customFormat="false" ht="12.8" hidden="false" customHeight="false" outlineLevel="0" collapsed="false">
      <c r="A4632" s="3" t="n">
        <v>39612</v>
      </c>
      <c r="B4632" s="3" t="s">
        <v>1640</v>
      </c>
      <c r="C4632" s="3" t="s">
        <v>21813</v>
      </c>
      <c r="D4632" s="2" t="s">
        <v>16943</v>
      </c>
      <c r="E4632" s="323" t="s">
        <v>21814</v>
      </c>
    </row>
    <row r="4633" customFormat="false" ht="12.8" hidden="false" customHeight="false" outlineLevel="0" collapsed="false">
      <c r="A4633" s="3" t="n">
        <v>39608</v>
      </c>
      <c r="B4633" s="3" t="s">
        <v>1640</v>
      </c>
      <c r="C4633" s="3" t="s">
        <v>21815</v>
      </c>
      <c r="D4633" s="2" t="s">
        <v>16943</v>
      </c>
      <c r="E4633" s="323" t="s">
        <v>21816</v>
      </c>
    </row>
    <row r="4634" customFormat="false" ht="12.8" hidden="false" customHeight="false" outlineLevel="0" collapsed="false">
      <c r="A4634" s="3" t="n">
        <v>38175</v>
      </c>
      <c r="B4634" s="3" t="s">
        <v>1640</v>
      </c>
      <c r="C4634" s="3" t="s">
        <v>21817</v>
      </c>
      <c r="D4634" s="2" t="s">
        <v>16943</v>
      </c>
      <c r="E4634" s="323" t="s">
        <v>21818</v>
      </c>
    </row>
    <row r="4635" customFormat="false" ht="12.8" hidden="false" customHeight="false" outlineLevel="0" collapsed="false">
      <c r="A4635" s="3" t="n">
        <v>38176</v>
      </c>
      <c r="B4635" s="3" t="s">
        <v>1640</v>
      </c>
      <c r="C4635" s="3" t="s">
        <v>21819</v>
      </c>
      <c r="D4635" s="2" t="s">
        <v>16943</v>
      </c>
      <c r="E4635" s="323" t="s">
        <v>21820</v>
      </c>
    </row>
    <row r="4636" customFormat="false" ht="12.8" hidden="false" customHeight="false" outlineLevel="0" collapsed="false">
      <c r="A4636" s="3" t="n">
        <v>36152</v>
      </c>
      <c r="B4636" s="3" t="s">
        <v>1640</v>
      </c>
      <c r="C4636" s="3" t="s">
        <v>21821</v>
      </c>
      <c r="D4636" s="2" t="s">
        <v>16943</v>
      </c>
      <c r="E4636" s="323" t="s">
        <v>3692</v>
      </c>
    </row>
    <row r="4637" customFormat="false" ht="12.8" hidden="false" customHeight="false" outlineLevel="0" collapsed="false">
      <c r="A4637" s="3" t="n">
        <v>4221</v>
      </c>
      <c r="B4637" s="3" t="s">
        <v>1640</v>
      </c>
      <c r="C4637" s="3" t="s">
        <v>21822</v>
      </c>
      <c r="D4637" s="2" t="s">
        <v>17008</v>
      </c>
      <c r="E4637" s="323" t="s">
        <v>21823</v>
      </c>
    </row>
    <row r="4638" customFormat="false" ht="12.8" hidden="false" customHeight="false" outlineLevel="0" collapsed="false">
      <c r="A4638" s="3" t="n">
        <v>4227</v>
      </c>
      <c r="B4638" s="3" t="s">
        <v>1640</v>
      </c>
      <c r="C4638" s="3" t="s">
        <v>21824</v>
      </c>
      <c r="D4638" s="2" t="s">
        <v>17008</v>
      </c>
      <c r="E4638" s="323" t="s">
        <v>21825</v>
      </c>
    </row>
    <row r="4639" customFormat="false" ht="12.8" hidden="false" customHeight="false" outlineLevel="0" collapsed="false">
      <c r="A4639" s="3" t="n">
        <v>38170</v>
      </c>
      <c r="B4639" s="3" t="s">
        <v>1640</v>
      </c>
      <c r="C4639" s="3" t="s">
        <v>21826</v>
      </c>
      <c r="D4639" s="2" t="s">
        <v>16943</v>
      </c>
      <c r="E4639" s="323" t="s">
        <v>7313</v>
      </c>
    </row>
    <row r="4640" customFormat="false" ht="12.8" hidden="false" customHeight="false" outlineLevel="0" collapsed="false">
      <c r="A4640" s="3" t="n">
        <v>4252</v>
      </c>
      <c r="B4640" s="3" t="s">
        <v>1640</v>
      </c>
      <c r="C4640" s="3" t="s">
        <v>21827</v>
      </c>
      <c r="D4640" s="2" t="s">
        <v>17160</v>
      </c>
      <c r="E4640" s="323" t="s">
        <v>21828</v>
      </c>
    </row>
    <row r="4641" customFormat="false" ht="12.8" hidden="false" customHeight="false" outlineLevel="0" collapsed="false">
      <c r="A4641" s="3" t="n">
        <v>40980</v>
      </c>
      <c r="B4641" s="3" t="s">
        <v>1640</v>
      </c>
      <c r="C4641" s="3" t="s">
        <v>21829</v>
      </c>
      <c r="D4641" s="2" t="s">
        <v>17162</v>
      </c>
      <c r="E4641" s="323" t="s">
        <v>21830</v>
      </c>
    </row>
    <row r="4642" customFormat="false" ht="12.8" hidden="false" customHeight="false" outlineLevel="0" collapsed="false">
      <c r="A4642" s="3" t="n">
        <v>41031</v>
      </c>
      <c r="B4642" s="3" t="s">
        <v>1640</v>
      </c>
      <c r="C4642" s="3" t="s">
        <v>21831</v>
      </c>
      <c r="D4642" s="2" t="s">
        <v>17162</v>
      </c>
      <c r="E4642" s="323" t="s">
        <v>21832</v>
      </c>
    </row>
    <row r="4643" customFormat="false" ht="12.8" hidden="false" customHeight="false" outlineLevel="0" collapsed="false">
      <c r="A4643" s="3" t="n">
        <v>37666</v>
      </c>
      <c r="B4643" s="3" t="s">
        <v>1640</v>
      </c>
      <c r="C4643" s="3" t="s">
        <v>21833</v>
      </c>
      <c r="D4643" s="2" t="s">
        <v>17160</v>
      </c>
      <c r="E4643" s="323" t="s">
        <v>17965</v>
      </c>
    </row>
    <row r="4644" customFormat="false" ht="12.8" hidden="false" customHeight="false" outlineLevel="0" collapsed="false">
      <c r="A4644" s="3" t="n">
        <v>40986</v>
      </c>
      <c r="B4644" s="3" t="s">
        <v>1640</v>
      </c>
      <c r="C4644" s="3" t="s">
        <v>21834</v>
      </c>
      <c r="D4644" s="2" t="s">
        <v>17162</v>
      </c>
      <c r="E4644" s="323" t="s">
        <v>21835</v>
      </c>
    </row>
    <row r="4645" customFormat="false" ht="12.8" hidden="false" customHeight="false" outlineLevel="0" collapsed="false">
      <c r="A4645" s="3" t="n">
        <v>4250</v>
      </c>
      <c r="B4645" s="3" t="s">
        <v>1640</v>
      </c>
      <c r="C4645" s="3" t="s">
        <v>21836</v>
      </c>
      <c r="D4645" s="2" t="s">
        <v>17160</v>
      </c>
      <c r="E4645" s="323" t="s">
        <v>2561</v>
      </c>
    </row>
    <row r="4646" customFormat="false" ht="12.8" hidden="false" customHeight="false" outlineLevel="0" collapsed="false">
      <c r="A4646" s="3" t="n">
        <v>40978</v>
      </c>
      <c r="B4646" s="3" t="s">
        <v>1640</v>
      </c>
      <c r="C4646" s="3" t="s">
        <v>21837</v>
      </c>
      <c r="D4646" s="2" t="s">
        <v>17162</v>
      </c>
      <c r="E4646" s="323" t="s">
        <v>21838</v>
      </c>
    </row>
    <row r="4647" customFormat="false" ht="12.8" hidden="false" customHeight="false" outlineLevel="0" collapsed="false">
      <c r="A4647" s="3" t="n">
        <v>44501</v>
      </c>
      <c r="B4647" s="3" t="s">
        <v>1640</v>
      </c>
      <c r="C4647" s="3" t="s">
        <v>21839</v>
      </c>
      <c r="D4647" s="2" t="s">
        <v>17160</v>
      </c>
      <c r="E4647" s="323" t="s">
        <v>8189</v>
      </c>
    </row>
    <row r="4648" customFormat="false" ht="12.8" hidden="false" customHeight="false" outlineLevel="0" collapsed="false">
      <c r="A4648" s="3" t="n">
        <v>41043</v>
      </c>
      <c r="B4648" s="3" t="s">
        <v>1640</v>
      </c>
      <c r="C4648" s="3" t="s">
        <v>21840</v>
      </c>
      <c r="D4648" s="2" t="s">
        <v>17162</v>
      </c>
      <c r="E4648" s="323" t="s">
        <v>21832</v>
      </c>
    </row>
    <row r="4649" customFormat="false" ht="12.8" hidden="false" customHeight="false" outlineLevel="0" collapsed="false">
      <c r="A4649" s="3" t="n">
        <v>4234</v>
      </c>
      <c r="B4649" s="3" t="s">
        <v>1640</v>
      </c>
      <c r="C4649" s="3" t="s">
        <v>21841</v>
      </c>
      <c r="D4649" s="2" t="s">
        <v>17160</v>
      </c>
      <c r="E4649" s="323" t="s">
        <v>11217</v>
      </c>
    </row>
    <row r="4650" customFormat="false" ht="12.8" hidden="false" customHeight="false" outlineLevel="0" collapsed="false">
      <c r="A4650" s="3" t="n">
        <v>40987</v>
      </c>
      <c r="B4650" s="3" t="s">
        <v>1640</v>
      </c>
      <c r="C4650" s="3" t="s">
        <v>21842</v>
      </c>
      <c r="D4650" s="2" t="s">
        <v>17162</v>
      </c>
      <c r="E4650" s="323" t="s">
        <v>21843</v>
      </c>
    </row>
    <row r="4651" customFormat="false" ht="12.8" hidden="false" customHeight="false" outlineLevel="0" collapsed="false">
      <c r="A4651" s="3" t="n">
        <v>4253</v>
      </c>
      <c r="B4651" s="3" t="s">
        <v>1640</v>
      </c>
      <c r="C4651" s="3" t="s">
        <v>21844</v>
      </c>
      <c r="D4651" s="2" t="s">
        <v>17160</v>
      </c>
      <c r="E4651" s="323" t="s">
        <v>18505</v>
      </c>
    </row>
    <row r="4652" customFormat="false" ht="12.8" hidden="false" customHeight="false" outlineLevel="0" collapsed="false">
      <c r="A4652" s="3" t="n">
        <v>40981</v>
      </c>
      <c r="B4652" s="3" t="s">
        <v>1640</v>
      </c>
      <c r="C4652" s="3" t="s">
        <v>21845</v>
      </c>
      <c r="D4652" s="2" t="s">
        <v>17162</v>
      </c>
      <c r="E4652" s="323" t="s">
        <v>21846</v>
      </c>
    </row>
    <row r="4653" customFormat="false" ht="12.8" hidden="false" customHeight="false" outlineLevel="0" collapsed="false">
      <c r="A4653" s="3" t="n">
        <v>4254</v>
      </c>
      <c r="B4653" s="3" t="s">
        <v>1640</v>
      </c>
      <c r="C4653" s="3" t="s">
        <v>21847</v>
      </c>
      <c r="D4653" s="2" t="s">
        <v>17160</v>
      </c>
      <c r="E4653" s="323" t="s">
        <v>21848</v>
      </c>
    </row>
    <row r="4654" customFormat="false" ht="12.8" hidden="false" customHeight="false" outlineLevel="0" collapsed="false">
      <c r="A4654" s="3" t="n">
        <v>41036</v>
      </c>
      <c r="B4654" s="3" t="s">
        <v>1640</v>
      </c>
      <c r="C4654" s="3" t="s">
        <v>21849</v>
      </c>
      <c r="D4654" s="2" t="s">
        <v>17162</v>
      </c>
      <c r="E4654" s="323" t="s">
        <v>21850</v>
      </c>
    </row>
    <row r="4655" customFormat="false" ht="12.8" hidden="false" customHeight="false" outlineLevel="0" collapsed="false">
      <c r="A4655" s="3" t="n">
        <v>4251</v>
      </c>
      <c r="B4655" s="3" t="s">
        <v>1640</v>
      </c>
      <c r="C4655" s="3" t="s">
        <v>21851</v>
      </c>
      <c r="D4655" s="2" t="s">
        <v>17160</v>
      </c>
      <c r="E4655" s="323" t="s">
        <v>9416</v>
      </c>
    </row>
    <row r="4656" customFormat="false" ht="12.8" hidden="false" customHeight="false" outlineLevel="0" collapsed="false">
      <c r="A4656" s="3" t="n">
        <v>40979</v>
      </c>
      <c r="B4656" s="3" t="s">
        <v>1640</v>
      </c>
      <c r="C4656" s="3" t="s">
        <v>21852</v>
      </c>
      <c r="D4656" s="2" t="s">
        <v>17162</v>
      </c>
      <c r="E4656" s="323" t="s">
        <v>21853</v>
      </c>
    </row>
    <row r="4657" customFormat="false" ht="12.8" hidden="false" customHeight="false" outlineLevel="0" collapsed="false">
      <c r="A4657" s="3" t="n">
        <v>4230</v>
      </c>
      <c r="B4657" s="3" t="s">
        <v>1640</v>
      </c>
      <c r="C4657" s="3" t="s">
        <v>21854</v>
      </c>
      <c r="D4657" s="2" t="s">
        <v>17160</v>
      </c>
      <c r="E4657" s="323" t="s">
        <v>21855</v>
      </c>
    </row>
    <row r="4658" customFormat="false" ht="12.8" hidden="false" customHeight="false" outlineLevel="0" collapsed="false">
      <c r="A4658" s="3" t="n">
        <v>40998</v>
      </c>
      <c r="B4658" s="3" t="s">
        <v>1640</v>
      </c>
      <c r="C4658" s="3" t="s">
        <v>21856</v>
      </c>
      <c r="D4658" s="2" t="s">
        <v>17162</v>
      </c>
      <c r="E4658" s="323" t="s">
        <v>21857</v>
      </c>
    </row>
    <row r="4659" customFormat="false" ht="12.8" hidden="false" customHeight="false" outlineLevel="0" collapsed="false">
      <c r="A4659" s="3" t="n">
        <v>4257</v>
      </c>
      <c r="B4659" s="3" t="s">
        <v>1640</v>
      </c>
      <c r="C4659" s="3" t="s">
        <v>21858</v>
      </c>
      <c r="D4659" s="2" t="s">
        <v>17160</v>
      </c>
      <c r="E4659" s="323" t="s">
        <v>21859</v>
      </c>
    </row>
    <row r="4660" customFormat="false" ht="12.8" hidden="false" customHeight="false" outlineLevel="0" collapsed="false">
      <c r="A4660" s="3" t="n">
        <v>40982</v>
      </c>
      <c r="B4660" s="3" t="s">
        <v>1640</v>
      </c>
      <c r="C4660" s="3" t="s">
        <v>21860</v>
      </c>
      <c r="D4660" s="2" t="s">
        <v>17162</v>
      </c>
      <c r="E4660" s="323" t="s">
        <v>21861</v>
      </c>
    </row>
    <row r="4661" customFormat="false" ht="12.8" hidden="false" customHeight="false" outlineLevel="0" collapsed="false">
      <c r="A4661" s="3" t="n">
        <v>4240</v>
      </c>
      <c r="B4661" s="3" t="s">
        <v>1640</v>
      </c>
      <c r="C4661" s="3" t="s">
        <v>21862</v>
      </c>
      <c r="D4661" s="2" t="s">
        <v>17160</v>
      </c>
      <c r="E4661" s="323" t="s">
        <v>21863</v>
      </c>
    </row>
    <row r="4662" customFormat="false" ht="12.8" hidden="false" customHeight="false" outlineLevel="0" collapsed="false">
      <c r="A4662" s="3" t="n">
        <v>41026</v>
      </c>
      <c r="B4662" s="3" t="s">
        <v>1640</v>
      </c>
      <c r="C4662" s="3" t="s">
        <v>21864</v>
      </c>
      <c r="D4662" s="2" t="s">
        <v>17162</v>
      </c>
      <c r="E4662" s="323" t="s">
        <v>21865</v>
      </c>
    </row>
    <row r="4663" customFormat="false" ht="12.8" hidden="false" customHeight="false" outlineLevel="0" collapsed="false">
      <c r="A4663" s="3" t="n">
        <v>4239</v>
      </c>
      <c r="B4663" s="3" t="s">
        <v>1640</v>
      </c>
      <c r="C4663" s="3" t="s">
        <v>21866</v>
      </c>
      <c r="D4663" s="2" t="s">
        <v>17160</v>
      </c>
      <c r="E4663" s="323" t="s">
        <v>21863</v>
      </c>
    </row>
    <row r="4664" customFormat="false" ht="12.8" hidden="false" customHeight="false" outlineLevel="0" collapsed="false">
      <c r="A4664" s="3" t="n">
        <v>41024</v>
      </c>
      <c r="B4664" s="3" t="s">
        <v>1640</v>
      </c>
      <c r="C4664" s="3" t="s">
        <v>21867</v>
      </c>
      <c r="D4664" s="2" t="s">
        <v>17162</v>
      </c>
      <c r="E4664" s="323" t="s">
        <v>21865</v>
      </c>
    </row>
    <row r="4665" customFormat="false" ht="12.8" hidden="false" customHeight="false" outlineLevel="0" collapsed="false">
      <c r="A4665" s="3" t="n">
        <v>4248</v>
      </c>
      <c r="B4665" s="3" t="s">
        <v>1640</v>
      </c>
      <c r="C4665" s="3" t="s">
        <v>21868</v>
      </c>
      <c r="D4665" s="2" t="s">
        <v>17160</v>
      </c>
      <c r="E4665" s="323" t="s">
        <v>8189</v>
      </c>
    </row>
    <row r="4666" customFormat="false" ht="12.8" hidden="false" customHeight="false" outlineLevel="0" collapsed="false">
      <c r="A4666" s="3" t="n">
        <v>41033</v>
      </c>
      <c r="B4666" s="3" t="s">
        <v>1640</v>
      </c>
      <c r="C4666" s="3" t="s">
        <v>21869</v>
      </c>
      <c r="D4666" s="2" t="s">
        <v>17162</v>
      </c>
      <c r="E4666" s="323" t="s">
        <v>21832</v>
      </c>
    </row>
    <row r="4667" customFormat="false" ht="12.8" hidden="false" customHeight="false" outlineLevel="0" collapsed="false">
      <c r="A4667" s="3" t="n">
        <v>44500</v>
      </c>
      <c r="B4667" s="3" t="s">
        <v>1640</v>
      </c>
      <c r="C4667" s="3" t="s">
        <v>21870</v>
      </c>
      <c r="D4667" s="2" t="s">
        <v>17160</v>
      </c>
      <c r="E4667" s="323" t="s">
        <v>8189</v>
      </c>
    </row>
    <row r="4668" customFormat="false" ht="12.8" hidden="false" customHeight="false" outlineLevel="0" collapsed="false">
      <c r="A4668" s="3" t="n">
        <v>41040</v>
      </c>
      <c r="B4668" s="3" t="s">
        <v>1640</v>
      </c>
      <c r="C4668" s="3" t="s">
        <v>21871</v>
      </c>
      <c r="D4668" s="2" t="s">
        <v>17162</v>
      </c>
      <c r="E4668" s="323" t="s">
        <v>21832</v>
      </c>
    </row>
    <row r="4669" customFormat="false" ht="12.8" hidden="false" customHeight="false" outlineLevel="0" collapsed="false">
      <c r="A4669" s="3" t="n">
        <v>4238</v>
      </c>
      <c r="B4669" s="3" t="s">
        <v>1640</v>
      </c>
      <c r="C4669" s="3" t="s">
        <v>21872</v>
      </c>
      <c r="D4669" s="2" t="s">
        <v>17160</v>
      </c>
      <c r="E4669" s="323" t="s">
        <v>7334</v>
      </c>
    </row>
    <row r="4670" customFormat="false" ht="12.8" hidden="false" customHeight="false" outlineLevel="0" collapsed="false">
      <c r="A4670" s="3" t="n">
        <v>41012</v>
      </c>
      <c r="B4670" s="3" t="s">
        <v>1640</v>
      </c>
      <c r="C4670" s="3" t="s">
        <v>21873</v>
      </c>
      <c r="D4670" s="2" t="s">
        <v>17162</v>
      </c>
      <c r="E4670" s="323" t="s">
        <v>21874</v>
      </c>
    </row>
    <row r="4671" customFormat="false" ht="12.8" hidden="false" customHeight="false" outlineLevel="0" collapsed="false">
      <c r="A4671" s="3" t="n">
        <v>4233</v>
      </c>
      <c r="B4671" s="3" t="s">
        <v>1640</v>
      </c>
      <c r="C4671" s="3" t="s">
        <v>21875</v>
      </c>
      <c r="D4671" s="2" t="s">
        <v>17160</v>
      </c>
      <c r="E4671" s="323" t="s">
        <v>21863</v>
      </c>
    </row>
    <row r="4672" customFormat="false" ht="12.8" hidden="false" customHeight="false" outlineLevel="0" collapsed="false">
      <c r="A4672" s="3" t="n">
        <v>41001</v>
      </c>
      <c r="B4672" s="3" t="s">
        <v>1640</v>
      </c>
      <c r="C4672" s="3" t="s">
        <v>21876</v>
      </c>
      <c r="D4672" s="2" t="s">
        <v>17162</v>
      </c>
      <c r="E4672" s="323" t="s">
        <v>21865</v>
      </c>
    </row>
    <row r="4673" customFormat="false" ht="12.8" hidden="false" customHeight="false" outlineLevel="0" collapsed="false">
      <c r="A4673" s="3" t="n">
        <v>2</v>
      </c>
      <c r="B4673" s="3" t="s">
        <v>1640</v>
      </c>
      <c r="C4673" s="3" t="s">
        <v>21877</v>
      </c>
      <c r="D4673" s="2" t="s">
        <v>17157</v>
      </c>
      <c r="E4673" s="323" t="s">
        <v>6707</v>
      </c>
    </row>
    <row r="4674" customFormat="false" ht="12.8" hidden="false" customHeight="false" outlineLevel="0" collapsed="false">
      <c r="A4674" s="3" t="n">
        <v>36517</v>
      </c>
      <c r="B4674" s="3" t="s">
        <v>1640</v>
      </c>
      <c r="C4674" s="3" t="s">
        <v>21878</v>
      </c>
      <c r="D4674" s="2" t="s">
        <v>16943</v>
      </c>
      <c r="E4674" s="323" t="s">
        <v>21879</v>
      </c>
    </row>
    <row r="4675" customFormat="false" ht="12.8" hidden="false" customHeight="false" outlineLevel="0" collapsed="false">
      <c r="A4675" s="3" t="n">
        <v>4262</v>
      </c>
      <c r="B4675" s="3" t="s">
        <v>1640</v>
      </c>
      <c r="C4675" s="3" t="s">
        <v>21880</v>
      </c>
      <c r="D4675" s="2" t="s">
        <v>16943</v>
      </c>
      <c r="E4675" s="323" t="s">
        <v>21881</v>
      </c>
    </row>
    <row r="4676" customFormat="false" ht="12.8" hidden="false" customHeight="false" outlineLevel="0" collapsed="false">
      <c r="A4676" s="3" t="n">
        <v>4263</v>
      </c>
      <c r="B4676" s="3" t="s">
        <v>1640</v>
      </c>
      <c r="C4676" s="3" t="s">
        <v>21882</v>
      </c>
      <c r="D4676" s="2" t="s">
        <v>16943</v>
      </c>
      <c r="E4676" s="323" t="s">
        <v>21883</v>
      </c>
    </row>
    <row r="4677" customFormat="false" ht="12.8" hidden="false" customHeight="false" outlineLevel="0" collapsed="false">
      <c r="A4677" s="3" t="n">
        <v>36518</v>
      </c>
      <c r="B4677" s="3" t="s">
        <v>1640</v>
      </c>
      <c r="C4677" s="3" t="s">
        <v>21884</v>
      </c>
      <c r="D4677" s="2" t="s">
        <v>16943</v>
      </c>
      <c r="E4677" s="323" t="s">
        <v>21885</v>
      </c>
    </row>
    <row r="4678" customFormat="false" ht="12.8" hidden="false" customHeight="false" outlineLevel="0" collapsed="false">
      <c r="A4678" s="3" t="n">
        <v>14221</v>
      </c>
      <c r="B4678" s="3" t="s">
        <v>1640</v>
      </c>
      <c r="C4678" s="3" t="s">
        <v>21886</v>
      </c>
      <c r="D4678" s="2" t="s">
        <v>16943</v>
      </c>
      <c r="E4678" s="323" t="s">
        <v>21887</v>
      </c>
    </row>
    <row r="4679" customFormat="false" ht="12.8" hidden="false" customHeight="false" outlineLevel="0" collapsed="false">
      <c r="A4679" s="3" t="n">
        <v>38402</v>
      </c>
      <c r="B4679" s="3" t="s">
        <v>1640</v>
      </c>
      <c r="C4679" s="3" t="s">
        <v>21888</v>
      </c>
      <c r="D4679" s="2" t="s">
        <v>16943</v>
      </c>
      <c r="E4679" s="323" t="s">
        <v>21889</v>
      </c>
    </row>
    <row r="4680" customFormat="false" ht="12.8" hidden="false" customHeight="false" outlineLevel="0" collapsed="false">
      <c r="A4680" s="3" t="n">
        <v>3412</v>
      </c>
      <c r="B4680" s="3" t="s">
        <v>1640</v>
      </c>
      <c r="C4680" s="3" t="s">
        <v>21890</v>
      </c>
      <c r="D4680" s="2" t="s">
        <v>17593</v>
      </c>
      <c r="E4680" s="323" t="s">
        <v>21891</v>
      </c>
    </row>
    <row r="4681" customFormat="false" ht="12.8" hidden="false" customHeight="false" outlineLevel="0" collapsed="false">
      <c r="A4681" s="3" t="n">
        <v>3413</v>
      </c>
      <c r="B4681" s="3" t="s">
        <v>1640</v>
      </c>
      <c r="C4681" s="3" t="s">
        <v>21892</v>
      </c>
      <c r="D4681" s="2" t="s">
        <v>17593</v>
      </c>
      <c r="E4681" s="323" t="s">
        <v>21893</v>
      </c>
    </row>
    <row r="4682" customFormat="false" ht="12.8" hidden="false" customHeight="false" outlineLevel="0" collapsed="false">
      <c r="A4682" s="3" t="n">
        <v>39744</v>
      </c>
      <c r="B4682" s="3" t="s">
        <v>1640</v>
      </c>
      <c r="C4682" s="3" t="s">
        <v>21894</v>
      </c>
      <c r="D4682" s="2" t="s">
        <v>17593</v>
      </c>
      <c r="E4682" s="323" t="s">
        <v>21895</v>
      </c>
    </row>
    <row r="4683" customFormat="false" ht="12.8" hidden="false" customHeight="false" outlineLevel="0" collapsed="false">
      <c r="A4683" s="3" t="n">
        <v>39745</v>
      </c>
      <c r="B4683" s="3" t="s">
        <v>1640</v>
      </c>
      <c r="C4683" s="3" t="s">
        <v>21896</v>
      </c>
      <c r="D4683" s="2" t="s">
        <v>17593</v>
      </c>
      <c r="E4683" s="323" t="s">
        <v>21897</v>
      </c>
    </row>
    <row r="4684" customFormat="false" ht="12.8" hidden="false" customHeight="false" outlineLevel="0" collapsed="false">
      <c r="A4684" s="3" t="n">
        <v>39637</v>
      </c>
      <c r="B4684" s="3" t="s">
        <v>1640</v>
      </c>
      <c r="C4684" s="3" t="s">
        <v>21898</v>
      </c>
      <c r="D4684" s="2" t="s">
        <v>17593</v>
      </c>
      <c r="E4684" s="323" t="s">
        <v>21899</v>
      </c>
    </row>
    <row r="4685" customFormat="false" ht="12.8" hidden="false" customHeight="false" outlineLevel="0" collapsed="false">
      <c r="A4685" s="3" t="n">
        <v>39638</v>
      </c>
      <c r="B4685" s="3" t="s">
        <v>1640</v>
      </c>
      <c r="C4685" s="3" t="s">
        <v>21900</v>
      </c>
      <c r="D4685" s="2" t="s">
        <v>17593</v>
      </c>
      <c r="E4685" s="323" t="s">
        <v>7658</v>
      </c>
    </row>
    <row r="4686" customFormat="false" ht="12.8" hidden="false" customHeight="false" outlineLevel="0" collapsed="false">
      <c r="A4686" s="3" t="n">
        <v>39639</v>
      </c>
      <c r="B4686" s="3" t="s">
        <v>1640</v>
      </c>
      <c r="C4686" s="3" t="s">
        <v>21901</v>
      </c>
      <c r="D4686" s="2" t="s">
        <v>17593</v>
      </c>
      <c r="E4686" s="323" t="s">
        <v>21902</v>
      </c>
    </row>
    <row r="4687" customFormat="false" ht="12.8" hidden="false" customHeight="false" outlineLevel="0" collapsed="false">
      <c r="A4687" s="3" t="n">
        <v>39517</v>
      </c>
      <c r="B4687" s="3" t="s">
        <v>1640</v>
      </c>
      <c r="C4687" s="3" t="s">
        <v>21903</v>
      </c>
      <c r="D4687" s="2" t="s">
        <v>17593</v>
      </c>
      <c r="E4687" s="323" t="s">
        <v>21904</v>
      </c>
    </row>
    <row r="4688" customFormat="false" ht="12.8" hidden="false" customHeight="false" outlineLevel="0" collapsed="false">
      <c r="A4688" s="3" t="n">
        <v>39518</v>
      </c>
      <c r="B4688" s="3" t="s">
        <v>1640</v>
      </c>
      <c r="C4688" s="3" t="s">
        <v>21905</v>
      </c>
      <c r="D4688" s="2" t="s">
        <v>17593</v>
      </c>
      <c r="E4688" s="323" t="s">
        <v>21906</v>
      </c>
    </row>
    <row r="4689" customFormat="false" ht="12.8" hidden="false" customHeight="false" outlineLevel="0" collapsed="false">
      <c r="A4689" s="3" t="n">
        <v>38366</v>
      </c>
      <c r="B4689" s="3" t="s">
        <v>1640</v>
      </c>
      <c r="C4689" s="3" t="s">
        <v>21907</v>
      </c>
      <c r="D4689" s="2" t="s">
        <v>17593</v>
      </c>
      <c r="E4689" s="323" t="s">
        <v>17917</v>
      </c>
    </row>
    <row r="4690" customFormat="false" ht="12.8" hidden="false" customHeight="false" outlineLevel="0" collapsed="false">
      <c r="A4690" s="3" t="n">
        <v>11703</v>
      </c>
      <c r="B4690" s="3" t="s">
        <v>1640</v>
      </c>
      <c r="C4690" s="3" t="s">
        <v>21908</v>
      </c>
      <c r="D4690" s="2" t="s">
        <v>16943</v>
      </c>
      <c r="E4690" s="323" t="s">
        <v>4641</v>
      </c>
    </row>
    <row r="4691" customFormat="false" ht="12.8" hidden="false" customHeight="false" outlineLevel="0" collapsed="false">
      <c r="A4691" s="3" t="n">
        <v>37400</v>
      </c>
      <c r="B4691" s="3" t="s">
        <v>1640</v>
      </c>
      <c r="C4691" s="3" t="s">
        <v>21909</v>
      </c>
      <c r="D4691" s="2" t="s">
        <v>16943</v>
      </c>
      <c r="E4691" s="323" t="s">
        <v>21910</v>
      </c>
    </row>
    <row r="4692" customFormat="false" ht="12.8" hidden="false" customHeight="false" outlineLevel="0" collapsed="false">
      <c r="A4692" s="3" t="n">
        <v>25400</v>
      </c>
      <c r="B4692" s="3" t="s">
        <v>1640</v>
      </c>
      <c r="C4692" s="3" t="s">
        <v>21911</v>
      </c>
      <c r="D4692" s="2" t="s">
        <v>16943</v>
      </c>
      <c r="E4692" s="323" t="s">
        <v>21912</v>
      </c>
    </row>
    <row r="4693" customFormat="false" ht="12.8" hidden="false" customHeight="false" outlineLevel="0" collapsed="false">
      <c r="A4693" s="3" t="n">
        <v>4276</v>
      </c>
      <c r="B4693" s="3" t="s">
        <v>1640</v>
      </c>
      <c r="C4693" s="3" t="s">
        <v>21913</v>
      </c>
      <c r="D4693" s="2" t="s">
        <v>16943</v>
      </c>
      <c r="E4693" s="323" t="s">
        <v>21914</v>
      </c>
    </row>
    <row r="4694" customFormat="false" ht="12.8" hidden="false" customHeight="false" outlineLevel="0" collapsed="false">
      <c r="A4694" s="3" t="n">
        <v>4273</v>
      </c>
      <c r="B4694" s="3" t="s">
        <v>1640</v>
      </c>
      <c r="C4694" s="3" t="s">
        <v>21915</v>
      </c>
      <c r="D4694" s="2" t="s">
        <v>16943</v>
      </c>
      <c r="E4694" s="323" t="s">
        <v>21916</v>
      </c>
    </row>
    <row r="4695" customFormat="false" ht="12.8" hidden="false" customHeight="false" outlineLevel="0" collapsed="false">
      <c r="A4695" s="3" t="n">
        <v>4274</v>
      </c>
      <c r="B4695" s="3" t="s">
        <v>1640</v>
      </c>
      <c r="C4695" s="3" t="s">
        <v>21917</v>
      </c>
      <c r="D4695" s="2" t="s">
        <v>16943</v>
      </c>
      <c r="E4695" s="323" t="s">
        <v>18597</v>
      </c>
    </row>
    <row r="4696" customFormat="false" ht="12.8" hidden="false" customHeight="false" outlineLevel="0" collapsed="false">
      <c r="A4696" s="3" t="n">
        <v>39438</v>
      </c>
      <c r="B4696" s="3" t="s">
        <v>1640</v>
      </c>
      <c r="C4696" s="3" t="s">
        <v>21918</v>
      </c>
      <c r="D4696" s="2" t="s">
        <v>16943</v>
      </c>
      <c r="E4696" s="323" t="s">
        <v>3462</v>
      </c>
    </row>
    <row r="4697" customFormat="false" ht="12.8" hidden="false" customHeight="false" outlineLevel="0" collapsed="false">
      <c r="A4697" s="3" t="n">
        <v>4379</v>
      </c>
      <c r="B4697" s="3" t="s">
        <v>1640</v>
      </c>
      <c r="C4697" s="3" t="s">
        <v>21919</v>
      </c>
      <c r="D4697" s="2" t="s">
        <v>16943</v>
      </c>
      <c r="E4697" s="323" t="s">
        <v>3489</v>
      </c>
    </row>
    <row r="4698" customFormat="false" ht="12.8" hidden="false" customHeight="false" outlineLevel="0" collapsed="false">
      <c r="A4698" s="3" t="n">
        <v>4377</v>
      </c>
      <c r="B4698" s="3" t="s">
        <v>1640</v>
      </c>
      <c r="C4698" s="3" t="s">
        <v>21920</v>
      </c>
      <c r="D4698" s="2" t="s">
        <v>16943</v>
      </c>
      <c r="E4698" s="323" t="s">
        <v>15133</v>
      </c>
    </row>
    <row r="4699" customFormat="false" ht="12.8" hidden="false" customHeight="false" outlineLevel="0" collapsed="false">
      <c r="A4699" s="3" t="n">
        <v>4356</v>
      </c>
      <c r="B4699" s="3" t="s">
        <v>1640</v>
      </c>
      <c r="C4699" s="3" t="s">
        <v>21921</v>
      </c>
      <c r="D4699" s="2" t="s">
        <v>16943</v>
      </c>
      <c r="E4699" s="323" t="s">
        <v>3462</v>
      </c>
    </row>
    <row r="4700" customFormat="false" ht="12.8" hidden="false" customHeight="false" outlineLevel="0" collapsed="false">
      <c r="A4700" s="3" t="n">
        <v>13246</v>
      </c>
      <c r="B4700" s="3" t="s">
        <v>1640</v>
      </c>
      <c r="C4700" s="3" t="s">
        <v>21922</v>
      </c>
      <c r="D4700" s="2" t="s">
        <v>16943</v>
      </c>
      <c r="E4700" s="323" t="s">
        <v>21923</v>
      </c>
    </row>
    <row r="4701" customFormat="false" ht="12.8" hidden="false" customHeight="false" outlineLevel="0" collapsed="false">
      <c r="A4701" s="3" t="n">
        <v>13294</v>
      </c>
      <c r="B4701" s="3" t="s">
        <v>1640</v>
      </c>
      <c r="C4701" s="3" t="s">
        <v>21924</v>
      </c>
      <c r="D4701" s="2" t="s">
        <v>16943</v>
      </c>
      <c r="E4701" s="323" t="s">
        <v>3303</v>
      </c>
    </row>
    <row r="4702" customFormat="false" ht="12.8" hidden="false" customHeight="false" outlineLevel="0" collapsed="false">
      <c r="A4702" s="3" t="n">
        <v>11963</v>
      </c>
      <c r="B4702" s="3" t="s">
        <v>1640</v>
      </c>
      <c r="C4702" s="3" t="s">
        <v>21925</v>
      </c>
      <c r="D4702" s="2" t="s">
        <v>16943</v>
      </c>
      <c r="E4702" s="323" t="s">
        <v>3863</v>
      </c>
    </row>
    <row r="4703" customFormat="false" ht="12.8" hidden="false" customHeight="false" outlineLevel="0" collapsed="false">
      <c r="A4703" s="3" t="n">
        <v>11964</v>
      </c>
      <c r="B4703" s="3" t="s">
        <v>1640</v>
      </c>
      <c r="C4703" s="3" t="s">
        <v>21926</v>
      </c>
      <c r="D4703" s="2" t="s">
        <v>16943</v>
      </c>
      <c r="E4703" s="323" t="s">
        <v>3371</v>
      </c>
    </row>
    <row r="4704" customFormat="false" ht="12.8" hidden="false" customHeight="false" outlineLevel="0" collapsed="false">
      <c r="A4704" s="3" t="n">
        <v>4346</v>
      </c>
      <c r="B4704" s="3" t="s">
        <v>1640</v>
      </c>
      <c r="C4704" s="3" t="s">
        <v>21927</v>
      </c>
      <c r="D4704" s="2" t="s">
        <v>16943</v>
      </c>
      <c r="E4704" s="323" t="s">
        <v>14561</v>
      </c>
    </row>
    <row r="4705" customFormat="false" ht="12.8" hidden="false" customHeight="false" outlineLevel="0" collapsed="false">
      <c r="A4705" s="3" t="n">
        <v>11955</v>
      </c>
      <c r="B4705" s="3" t="s">
        <v>1640</v>
      </c>
      <c r="C4705" s="3" t="s">
        <v>21928</v>
      </c>
      <c r="D4705" s="2" t="s">
        <v>16943</v>
      </c>
      <c r="E4705" s="323" t="s">
        <v>21929</v>
      </c>
    </row>
    <row r="4706" customFormat="false" ht="12.8" hidden="false" customHeight="false" outlineLevel="0" collapsed="false">
      <c r="A4706" s="3" t="n">
        <v>11960</v>
      </c>
      <c r="B4706" s="3" t="s">
        <v>1640</v>
      </c>
      <c r="C4706" s="3" t="s">
        <v>21930</v>
      </c>
      <c r="D4706" s="2" t="s">
        <v>16943</v>
      </c>
      <c r="E4706" s="323" t="s">
        <v>3920</v>
      </c>
    </row>
    <row r="4707" customFormat="false" ht="12.8" hidden="false" customHeight="false" outlineLevel="0" collapsed="false">
      <c r="A4707" s="3" t="n">
        <v>4333</v>
      </c>
      <c r="B4707" s="3" t="s">
        <v>1640</v>
      </c>
      <c r="C4707" s="3" t="s">
        <v>21931</v>
      </c>
      <c r="D4707" s="2" t="s">
        <v>16943</v>
      </c>
      <c r="E4707" s="323" t="s">
        <v>3462</v>
      </c>
    </row>
    <row r="4708" customFormat="false" ht="12.8" hidden="false" customHeight="false" outlineLevel="0" collapsed="false">
      <c r="A4708" s="3" t="n">
        <v>4358</v>
      </c>
      <c r="B4708" s="3" t="s">
        <v>1640</v>
      </c>
      <c r="C4708" s="3" t="s">
        <v>21932</v>
      </c>
      <c r="D4708" s="2" t="s">
        <v>16943</v>
      </c>
      <c r="E4708" s="323" t="s">
        <v>12584</v>
      </c>
    </row>
    <row r="4709" customFormat="false" ht="12.8" hidden="false" customHeight="false" outlineLevel="0" collapsed="false">
      <c r="A4709" s="3" t="n">
        <v>39435</v>
      </c>
      <c r="B4709" s="3" t="s">
        <v>1640</v>
      </c>
      <c r="C4709" s="3" t="s">
        <v>21933</v>
      </c>
      <c r="D4709" s="2" t="s">
        <v>16943</v>
      </c>
      <c r="E4709" s="323" t="s">
        <v>15187</v>
      </c>
    </row>
    <row r="4710" customFormat="false" ht="12.8" hidden="false" customHeight="false" outlineLevel="0" collapsed="false">
      <c r="A4710" s="3" t="n">
        <v>39436</v>
      </c>
      <c r="B4710" s="3" t="s">
        <v>1640</v>
      </c>
      <c r="C4710" s="3" t="s">
        <v>21934</v>
      </c>
      <c r="D4710" s="2" t="s">
        <v>16943</v>
      </c>
      <c r="E4710" s="323" t="s">
        <v>3426</v>
      </c>
    </row>
    <row r="4711" customFormat="false" ht="12.8" hidden="false" customHeight="false" outlineLevel="0" collapsed="false">
      <c r="A4711" s="3" t="n">
        <v>39437</v>
      </c>
      <c r="B4711" s="3" t="s">
        <v>1640</v>
      </c>
      <c r="C4711" s="3" t="s">
        <v>21935</v>
      </c>
      <c r="D4711" s="2" t="s">
        <v>16943</v>
      </c>
      <c r="E4711" s="323" t="s">
        <v>4318</v>
      </c>
    </row>
    <row r="4712" customFormat="false" ht="12.8" hidden="false" customHeight="false" outlineLevel="0" collapsed="false">
      <c r="A4712" s="3" t="n">
        <v>39439</v>
      </c>
      <c r="B4712" s="3" t="s">
        <v>1640</v>
      </c>
      <c r="C4712" s="3" t="s">
        <v>21936</v>
      </c>
      <c r="D4712" s="2" t="s">
        <v>16943</v>
      </c>
      <c r="E4712" s="323" t="s">
        <v>4255</v>
      </c>
    </row>
    <row r="4713" customFormat="false" ht="12.8" hidden="false" customHeight="false" outlineLevel="0" collapsed="false">
      <c r="A4713" s="3" t="n">
        <v>39440</v>
      </c>
      <c r="B4713" s="3" t="s">
        <v>1640</v>
      </c>
      <c r="C4713" s="3" t="s">
        <v>21937</v>
      </c>
      <c r="D4713" s="2" t="s">
        <v>16943</v>
      </c>
      <c r="E4713" s="323" t="s">
        <v>3434</v>
      </c>
    </row>
    <row r="4714" customFormat="false" ht="12.8" hidden="false" customHeight="false" outlineLevel="0" collapsed="false">
      <c r="A4714" s="3" t="n">
        <v>39441</v>
      </c>
      <c r="B4714" s="3" t="s">
        <v>1640</v>
      </c>
      <c r="C4714" s="3" t="s">
        <v>21938</v>
      </c>
      <c r="D4714" s="2" t="s">
        <v>16943</v>
      </c>
      <c r="E4714" s="323" t="s">
        <v>3462</v>
      </c>
    </row>
    <row r="4715" customFormat="false" ht="12.8" hidden="false" customHeight="false" outlineLevel="0" collapsed="false">
      <c r="A4715" s="3" t="n">
        <v>39442</v>
      </c>
      <c r="B4715" s="3" t="s">
        <v>1640</v>
      </c>
      <c r="C4715" s="3" t="s">
        <v>21939</v>
      </c>
      <c r="D4715" s="2" t="s">
        <v>16943</v>
      </c>
      <c r="E4715" s="323" t="s">
        <v>15133</v>
      </c>
    </row>
    <row r="4716" customFormat="false" ht="12.8" hidden="false" customHeight="false" outlineLevel="0" collapsed="false">
      <c r="A4716" s="3" t="n">
        <v>39443</v>
      </c>
      <c r="B4716" s="3" t="s">
        <v>1640</v>
      </c>
      <c r="C4716" s="3" t="s">
        <v>21940</v>
      </c>
      <c r="D4716" s="2" t="s">
        <v>16943</v>
      </c>
      <c r="E4716" s="323" t="s">
        <v>3119</v>
      </c>
    </row>
    <row r="4717" customFormat="false" ht="12.8" hidden="false" customHeight="false" outlineLevel="0" collapsed="false">
      <c r="A4717" s="3" t="n">
        <v>4329</v>
      </c>
      <c r="B4717" s="3" t="s">
        <v>1640</v>
      </c>
      <c r="C4717" s="3" t="s">
        <v>21941</v>
      </c>
      <c r="D4717" s="2" t="s">
        <v>16943</v>
      </c>
      <c r="E4717" s="323" t="s">
        <v>21942</v>
      </c>
    </row>
    <row r="4718" customFormat="false" ht="12.8" hidden="false" customHeight="false" outlineLevel="0" collapsed="false">
      <c r="A4718" s="3" t="n">
        <v>4383</v>
      </c>
      <c r="B4718" s="3" t="s">
        <v>1640</v>
      </c>
      <c r="C4718" s="3" t="s">
        <v>21943</v>
      </c>
      <c r="D4718" s="2" t="s">
        <v>16943</v>
      </c>
      <c r="E4718" s="323" t="s">
        <v>7972</v>
      </c>
    </row>
    <row r="4719" customFormat="false" ht="12.8" hidden="false" customHeight="false" outlineLevel="0" collapsed="false">
      <c r="A4719" s="3" t="n">
        <v>4344</v>
      </c>
      <c r="B4719" s="3" t="s">
        <v>1640</v>
      </c>
      <c r="C4719" s="3" t="s">
        <v>21944</v>
      </c>
      <c r="D4719" s="2" t="s">
        <v>16943</v>
      </c>
      <c r="E4719" s="323" t="s">
        <v>7840</v>
      </c>
    </row>
    <row r="4720" customFormat="false" ht="12.8" hidden="false" customHeight="false" outlineLevel="0" collapsed="false">
      <c r="A4720" s="3" t="n">
        <v>436</v>
      </c>
      <c r="B4720" s="3" t="s">
        <v>1640</v>
      </c>
      <c r="C4720" s="3" t="s">
        <v>21945</v>
      </c>
      <c r="D4720" s="2" t="s">
        <v>16943</v>
      </c>
      <c r="E4720" s="323" t="s">
        <v>7571</v>
      </c>
    </row>
    <row r="4721" customFormat="false" ht="12.8" hidden="false" customHeight="false" outlineLevel="0" collapsed="false">
      <c r="A4721" s="3" t="n">
        <v>442</v>
      </c>
      <c r="B4721" s="3" t="s">
        <v>1640</v>
      </c>
      <c r="C4721" s="3" t="s">
        <v>21946</v>
      </c>
      <c r="D4721" s="2" t="s">
        <v>16943</v>
      </c>
      <c r="E4721" s="323" t="s">
        <v>8988</v>
      </c>
    </row>
    <row r="4722" customFormat="false" ht="12.8" hidden="false" customHeight="false" outlineLevel="0" collapsed="false">
      <c r="A4722" s="3" t="n">
        <v>4335</v>
      </c>
      <c r="B4722" s="3" t="s">
        <v>1640</v>
      </c>
      <c r="C4722" s="3" t="s">
        <v>21947</v>
      </c>
      <c r="D4722" s="2" t="s">
        <v>16943</v>
      </c>
      <c r="E4722" s="323" t="s">
        <v>6594</v>
      </c>
    </row>
    <row r="4723" customFormat="false" ht="12.8" hidden="false" customHeight="false" outlineLevel="0" collapsed="false">
      <c r="A4723" s="3" t="n">
        <v>4334</v>
      </c>
      <c r="B4723" s="3" t="s">
        <v>1640</v>
      </c>
      <c r="C4723" s="3" t="s">
        <v>21948</v>
      </c>
      <c r="D4723" s="2" t="s">
        <v>16943</v>
      </c>
      <c r="E4723" s="323" t="s">
        <v>21009</v>
      </c>
    </row>
    <row r="4724" customFormat="false" ht="12.8" hidden="false" customHeight="false" outlineLevel="0" collapsed="false">
      <c r="A4724" s="3" t="n">
        <v>11953</v>
      </c>
      <c r="B4724" s="3" t="s">
        <v>1640</v>
      </c>
      <c r="C4724" s="3" t="s">
        <v>21949</v>
      </c>
      <c r="D4724" s="2" t="s">
        <v>16943</v>
      </c>
      <c r="E4724" s="323" t="s">
        <v>21950</v>
      </c>
    </row>
    <row r="4725" customFormat="false" ht="12.8" hidden="false" customHeight="false" outlineLevel="0" collapsed="false">
      <c r="A4725" s="3" t="n">
        <v>4343</v>
      </c>
      <c r="B4725" s="3" t="s">
        <v>1640</v>
      </c>
      <c r="C4725" s="3" t="s">
        <v>21951</v>
      </c>
      <c r="D4725" s="2" t="s">
        <v>16943</v>
      </c>
      <c r="E4725" s="323" t="s">
        <v>21302</v>
      </c>
    </row>
    <row r="4726" customFormat="false" ht="12.8" hidden="false" customHeight="false" outlineLevel="0" collapsed="false">
      <c r="A4726" s="3" t="n">
        <v>430</v>
      </c>
      <c r="B4726" s="3" t="s">
        <v>1640</v>
      </c>
      <c r="C4726" s="3" t="s">
        <v>21952</v>
      </c>
      <c r="D4726" s="2" t="s">
        <v>16943</v>
      </c>
      <c r="E4726" s="323" t="s">
        <v>21953</v>
      </c>
    </row>
    <row r="4727" customFormat="false" ht="12.8" hidden="false" customHeight="false" outlineLevel="0" collapsed="false">
      <c r="A4727" s="3" t="n">
        <v>441</v>
      </c>
      <c r="B4727" s="3" t="s">
        <v>1640</v>
      </c>
      <c r="C4727" s="3" t="s">
        <v>21954</v>
      </c>
      <c r="D4727" s="2" t="s">
        <v>16943</v>
      </c>
      <c r="E4727" s="323" t="s">
        <v>6621</v>
      </c>
    </row>
    <row r="4728" customFormat="false" ht="12.8" hidden="false" customHeight="false" outlineLevel="0" collapsed="false">
      <c r="A4728" s="3" t="n">
        <v>431</v>
      </c>
      <c r="B4728" s="3" t="s">
        <v>1640</v>
      </c>
      <c r="C4728" s="3" t="s">
        <v>21955</v>
      </c>
      <c r="D4728" s="2" t="s">
        <v>16943</v>
      </c>
      <c r="E4728" s="323" t="s">
        <v>8412</v>
      </c>
    </row>
    <row r="4729" customFormat="false" ht="12.8" hidden="false" customHeight="false" outlineLevel="0" collapsed="false">
      <c r="A4729" s="3" t="n">
        <v>432</v>
      </c>
      <c r="B4729" s="3" t="s">
        <v>1640</v>
      </c>
      <c r="C4729" s="3" t="s">
        <v>21956</v>
      </c>
      <c r="D4729" s="2" t="s">
        <v>16943</v>
      </c>
      <c r="E4729" s="323" t="s">
        <v>15315</v>
      </c>
    </row>
    <row r="4730" customFormat="false" ht="12.8" hidden="false" customHeight="false" outlineLevel="0" collapsed="false">
      <c r="A4730" s="3" t="n">
        <v>429</v>
      </c>
      <c r="B4730" s="3" t="s">
        <v>1640</v>
      </c>
      <c r="C4730" s="3" t="s">
        <v>21957</v>
      </c>
      <c r="D4730" s="2" t="s">
        <v>16943</v>
      </c>
      <c r="E4730" s="323" t="s">
        <v>21958</v>
      </c>
    </row>
    <row r="4731" customFormat="false" ht="12.8" hidden="false" customHeight="false" outlineLevel="0" collapsed="false">
      <c r="A4731" s="3" t="n">
        <v>439</v>
      </c>
      <c r="B4731" s="3" t="s">
        <v>1640</v>
      </c>
      <c r="C4731" s="3" t="s">
        <v>21959</v>
      </c>
      <c r="D4731" s="2" t="s">
        <v>16943</v>
      </c>
      <c r="E4731" s="323" t="s">
        <v>13058</v>
      </c>
    </row>
    <row r="4732" customFormat="false" ht="12.8" hidden="false" customHeight="false" outlineLevel="0" collapsed="false">
      <c r="A4732" s="3" t="n">
        <v>433</v>
      </c>
      <c r="B4732" s="3" t="s">
        <v>1640</v>
      </c>
      <c r="C4732" s="3" t="s">
        <v>21960</v>
      </c>
      <c r="D4732" s="2" t="s">
        <v>16943</v>
      </c>
      <c r="E4732" s="323" t="s">
        <v>21961</v>
      </c>
    </row>
    <row r="4733" customFormat="false" ht="12.8" hidden="false" customHeight="false" outlineLevel="0" collapsed="false">
      <c r="A4733" s="3" t="n">
        <v>437</v>
      </c>
      <c r="B4733" s="3" t="s">
        <v>1640</v>
      </c>
      <c r="C4733" s="3" t="s">
        <v>21962</v>
      </c>
      <c r="D4733" s="2" t="s">
        <v>16943</v>
      </c>
      <c r="E4733" s="323" t="s">
        <v>21963</v>
      </c>
    </row>
    <row r="4734" customFormat="false" ht="12.8" hidden="false" customHeight="false" outlineLevel="0" collapsed="false">
      <c r="A4734" s="3" t="n">
        <v>11790</v>
      </c>
      <c r="B4734" s="3" t="s">
        <v>1640</v>
      </c>
      <c r="C4734" s="3" t="s">
        <v>21964</v>
      </c>
      <c r="D4734" s="2" t="s">
        <v>16943</v>
      </c>
      <c r="E4734" s="323" t="s">
        <v>21965</v>
      </c>
    </row>
    <row r="4735" customFormat="false" ht="12.8" hidden="false" customHeight="false" outlineLevel="0" collapsed="false">
      <c r="A4735" s="3" t="n">
        <v>428</v>
      </c>
      <c r="B4735" s="3" t="s">
        <v>1640</v>
      </c>
      <c r="C4735" s="3" t="s">
        <v>21966</v>
      </c>
      <c r="D4735" s="2" t="s">
        <v>16943</v>
      </c>
      <c r="E4735" s="323" t="s">
        <v>21967</v>
      </c>
    </row>
    <row r="4736" customFormat="false" ht="12.8" hidden="false" customHeight="false" outlineLevel="0" collapsed="false">
      <c r="A4736" s="3" t="n">
        <v>4384</v>
      </c>
      <c r="B4736" s="3" t="s">
        <v>1640</v>
      </c>
      <c r="C4736" s="3" t="s">
        <v>21968</v>
      </c>
      <c r="D4736" s="2" t="s">
        <v>16943</v>
      </c>
      <c r="E4736" s="323" t="s">
        <v>21969</v>
      </c>
    </row>
    <row r="4737" customFormat="false" ht="12.8" hidden="false" customHeight="false" outlineLevel="0" collapsed="false">
      <c r="A4737" s="3" t="n">
        <v>4351</v>
      </c>
      <c r="B4737" s="3" t="s">
        <v>1640</v>
      </c>
      <c r="C4737" s="3" t="s">
        <v>21970</v>
      </c>
      <c r="D4737" s="2" t="s">
        <v>16943</v>
      </c>
      <c r="E4737" s="323" t="s">
        <v>21971</v>
      </c>
    </row>
    <row r="4738" customFormat="false" ht="12.8" hidden="false" customHeight="false" outlineLevel="0" collapsed="false">
      <c r="A4738" s="3" t="n">
        <v>11054</v>
      </c>
      <c r="B4738" s="3" t="s">
        <v>1640</v>
      </c>
      <c r="C4738" s="3" t="s">
        <v>21972</v>
      </c>
      <c r="D4738" s="2" t="s">
        <v>16943</v>
      </c>
      <c r="E4738" s="323" t="s">
        <v>3489</v>
      </c>
    </row>
    <row r="4739" customFormat="false" ht="12.8" hidden="false" customHeight="false" outlineLevel="0" collapsed="false">
      <c r="A4739" s="3" t="n">
        <v>11055</v>
      </c>
      <c r="B4739" s="3" t="s">
        <v>1640</v>
      </c>
      <c r="C4739" s="3" t="s">
        <v>21973</v>
      </c>
      <c r="D4739" s="2" t="s">
        <v>16943</v>
      </c>
      <c r="E4739" s="323" t="s">
        <v>3213</v>
      </c>
    </row>
    <row r="4740" customFormat="false" ht="12.8" hidden="false" customHeight="false" outlineLevel="0" collapsed="false">
      <c r="A4740" s="3" t="n">
        <v>11056</v>
      </c>
      <c r="B4740" s="3" t="s">
        <v>1640</v>
      </c>
      <c r="C4740" s="3" t="s">
        <v>21974</v>
      </c>
      <c r="D4740" s="2" t="s">
        <v>16943</v>
      </c>
      <c r="E4740" s="323" t="s">
        <v>3419</v>
      </c>
    </row>
    <row r="4741" customFormat="false" ht="12.8" hidden="false" customHeight="false" outlineLevel="0" collapsed="false">
      <c r="A4741" s="3" t="n">
        <v>11057</v>
      </c>
      <c r="B4741" s="3" t="s">
        <v>1640</v>
      </c>
      <c r="C4741" s="3" t="s">
        <v>21975</v>
      </c>
      <c r="D4741" s="2" t="s">
        <v>16943</v>
      </c>
      <c r="E4741" s="323" t="s">
        <v>15133</v>
      </c>
    </row>
    <row r="4742" customFormat="false" ht="12.8" hidden="false" customHeight="false" outlineLevel="0" collapsed="false">
      <c r="A4742" s="3" t="n">
        <v>11059</v>
      </c>
      <c r="B4742" s="3" t="s">
        <v>1640</v>
      </c>
      <c r="C4742" s="3" t="s">
        <v>21976</v>
      </c>
      <c r="D4742" s="2" t="s">
        <v>16943</v>
      </c>
      <c r="E4742" s="323" t="s">
        <v>3975</v>
      </c>
    </row>
    <row r="4743" customFormat="false" ht="12.8" hidden="false" customHeight="false" outlineLevel="0" collapsed="false">
      <c r="A4743" s="3" t="n">
        <v>11058</v>
      </c>
      <c r="B4743" s="3" t="s">
        <v>1640</v>
      </c>
      <c r="C4743" s="3" t="s">
        <v>21977</v>
      </c>
      <c r="D4743" s="2" t="s">
        <v>16943</v>
      </c>
      <c r="E4743" s="323" t="s">
        <v>21923</v>
      </c>
    </row>
    <row r="4744" customFormat="false" ht="12.8" hidden="false" customHeight="false" outlineLevel="0" collapsed="false">
      <c r="A4744" s="3" t="n">
        <v>4380</v>
      </c>
      <c r="B4744" s="3" t="s">
        <v>1640</v>
      </c>
      <c r="C4744" s="3" t="s">
        <v>21978</v>
      </c>
      <c r="D4744" s="2" t="s">
        <v>16943</v>
      </c>
      <c r="E4744" s="323" t="s">
        <v>21979</v>
      </c>
    </row>
    <row r="4745" customFormat="false" ht="12.8" hidden="false" customHeight="false" outlineLevel="0" collapsed="false">
      <c r="A4745" s="3" t="n">
        <v>4299</v>
      </c>
      <c r="B4745" s="3" t="s">
        <v>1640</v>
      </c>
      <c r="C4745" s="3" t="s">
        <v>21980</v>
      </c>
      <c r="D4745" s="2" t="s">
        <v>16943</v>
      </c>
      <c r="E4745" s="323" t="s">
        <v>3934</v>
      </c>
    </row>
    <row r="4746" customFormat="false" ht="12.8" hidden="false" customHeight="false" outlineLevel="0" collapsed="false">
      <c r="A4746" s="3" t="n">
        <v>4304</v>
      </c>
      <c r="B4746" s="3" t="s">
        <v>1640</v>
      </c>
      <c r="C4746" s="3" t="s">
        <v>21981</v>
      </c>
      <c r="D4746" s="2" t="s">
        <v>16943</v>
      </c>
      <c r="E4746" s="323" t="s">
        <v>2012</v>
      </c>
    </row>
    <row r="4747" customFormat="false" ht="12.8" hidden="false" customHeight="false" outlineLevel="0" collapsed="false">
      <c r="A4747" s="3" t="n">
        <v>4305</v>
      </c>
      <c r="B4747" s="3" t="s">
        <v>1640</v>
      </c>
      <c r="C4747" s="3" t="s">
        <v>21982</v>
      </c>
      <c r="D4747" s="2" t="s">
        <v>16943</v>
      </c>
      <c r="E4747" s="323" t="s">
        <v>14396</v>
      </c>
    </row>
    <row r="4748" customFormat="false" ht="12.8" hidden="false" customHeight="false" outlineLevel="0" collapsed="false">
      <c r="A4748" s="3" t="n">
        <v>4306</v>
      </c>
      <c r="B4748" s="3" t="s">
        <v>1640</v>
      </c>
      <c r="C4748" s="3" t="s">
        <v>21983</v>
      </c>
      <c r="D4748" s="2" t="s">
        <v>16943</v>
      </c>
      <c r="E4748" s="323" t="s">
        <v>17220</v>
      </c>
    </row>
    <row r="4749" customFormat="false" ht="12.8" hidden="false" customHeight="false" outlineLevel="0" collapsed="false">
      <c r="A4749" s="3" t="n">
        <v>4308</v>
      </c>
      <c r="B4749" s="3" t="s">
        <v>1640</v>
      </c>
      <c r="C4749" s="3" t="s">
        <v>21984</v>
      </c>
      <c r="D4749" s="2" t="s">
        <v>16943</v>
      </c>
      <c r="E4749" s="323" t="s">
        <v>3305</v>
      </c>
    </row>
    <row r="4750" customFormat="false" ht="12.8" hidden="false" customHeight="false" outlineLevel="0" collapsed="false">
      <c r="A4750" s="3" t="n">
        <v>4302</v>
      </c>
      <c r="B4750" s="3" t="s">
        <v>1640</v>
      </c>
      <c r="C4750" s="3" t="s">
        <v>21985</v>
      </c>
      <c r="D4750" s="2" t="s">
        <v>16943</v>
      </c>
      <c r="E4750" s="323" t="s">
        <v>3301</v>
      </c>
    </row>
    <row r="4751" customFormat="false" ht="12.8" hidden="false" customHeight="false" outlineLevel="0" collapsed="false">
      <c r="A4751" s="3" t="n">
        <v>4300</v>
      </c>
      <c r="B4751" s="3" t="s">
        <v>1640</v>
      </c>
      <c r="C4751" s="3" t="s">
        <v>21986</v>
      </c>
      <c r="D4751" s="2" t="s">
        <v>16943</v>
      </c>
      <c r="E4751" s="323" t="s">
        <v>17512</v>
      </c>
    </row>
    <row r="4752" customFormat="false" ht="12.8" hidden="false" customHeight="false" outlineLevel="0" collapsed="false">
      <c r="A4752" s="3" t="n">
        <v>4301</v>
      </c>
      <c r="B4752" s="3" t="s">
        <v>1640</v>
      </c>
      <c r="C4752" s="3" t="s">
        <v>21987</v>
      </c>
      <c r="D4752" s="2" t="s">
        <v>16943</v>
      </c>
      <c r="E4752" s="323" t="s">
        <v>19949</v>
      </c>
    </row>
    <row r="4753" customFormat="false" ht="12.8" hidden="false" customHeight="false" outlineLevel="0" collapsed="false">
      <c r="A4753" s="3" t="n">
        <v>4320</v>
      </c>
      <c r="B4753" s="3" t="s">
        <v>1640</v>
      </c>
      <c r="C4753" s="3" t="s">
        <v>21988</v>
      </c>
      <c r="D4753" s="2" t="s">
        <v>16943</v>
      </c>
      <c r="E4753" s="323" t="s">
        <v>1980</v>
      </c>
    </row>
    <row r="4754" customFormat="false" ht="12.8" hidden="false" customHeight="false" outlineLevel="0" collapsed="false">
      <c r="A4754" s="3" t="n">
        <v>4318</v>
      </c>
      <c r="B4754" s="3" t="s">
        <v>1640</v>
      </c>
      <c r="C4754" s="3" t="s">
        <v>21989</v>
      </c>
      <c r="D4754" s="2" t="s">
        <v>16943</v>
      </c>
      <c r="E4754" s="323" t="s">
        <v>21990</v>
      </c>
    </row>
    <row r="4755" customFormat="false" ht="12.8" hidden="false" customHeight="false" outlineLevel="0" collapsed="false">
      <c r="A4755" s="3" t="n">
        <v>40547</v>
      </c>
      <c r="B4755" s="3" t="s">
        <v>1640</v>
      </c>
      <c r="C4755" s="3" t="s">
        <v>21991</v>
      </c>
      <c r="D4755" s="2" t="s">
        <v>20208</v>
      </c>
      <c r="E4755" s="323" t="s">
        <v>21992</v>
      </c>
    </row>
    <row r="4756" customFormat="false" ht="12.8" hidden="false" customHeight="false" outlineLevel="0" collapsed="false">
      <c r="A4756" s="3" t="n">
        <v>11962</v>
      </c>
      <c r="B4756" s="3" t="s">
        <v>1640</v>
      </c>
      <c r="C4756" s="3" t="s">
        <v>21993</v>
      </c>
      <c r="D4756" s="2" t="s">
        <v>16943</v>
      </c>
      <c r="E4756" s="323" t="s">
        <v>3487</v>
      </c>
    </row>
    <row r="4757" customFormat="false" ht="12.8" hidden="false" customHeight="false" outlineLevel="0" collapsed="false">
      <c r="A4757" s="3" t="n">
        <v>4332</v>
      </c>
      <c r="B4757" s="3" t="s">
        <v>1640</v>
      </c>
      <c r="C4757" s="3" t="s">
        <v>21994</v>
      </c>
      <c r="D4757" s="2" t="s">
        <v>16943</v>
      </c>
      <c r="E4757" s="323" t="s">
        <v>18442</v>
      </c>
    </row>
    <row r="4758" customFormat="false" ht="12.8" hidden="false" customHeight="false" outlineLevel="0" collapsed="false">
      <c r="A4758" s="3" t="n">
        <v>4331</v>
      </c>
      <c r="B4758" s="3" t="s">
        <v>1640</v>
      </c>
      <c r="C4758" s="3" t="s">
        <v>21995</v>
      </c>
      <c r="D4758" s="2" t="s">
        <v>16943</v>
      </c>
      <c r="E4758" s="323" t="s">
        <v>21996</v>
      </c>
    </row>
    <row r="4759" customFormat="false" ht="12.8" hidden="false" customHeight="false" outlineLevel="0" collapsed="false">
      <c r="A4759" s="3" t="n">
        <v>4336</v>
      </c>
      <c r="B4759" s="3" t="s">
        <v>1640</v>
      </c>
      <c r="C4759" s="3" t="s">
        <v>21997</v>
      </c>
      <c r="D4759" s="2" t="s">
        <v>16943</v>
      </c>
      <c r="E4759" s="323" t="s">
        <v>3688</v>
      </c>
    </row>
    <row r="4760" customFormat="false" ht="12.8" hidden="false" customHeight="false" outlineLevel="0" collapsed="false">
      <c r="A4760" s="3" t="n">
        <v>11948</v>
      </c>
      <c r="B4760" s="3" t="s">
        <v>1640</v>
      </c>
      <c r="C4760" s="3" t="s">
        <v>21998</v>
      </c>
      <c r="D4760" s="2" t="s">
        <v>16943</v>
      </c>
      <c r="E4760" s="323" t="s">
        <v>4253</v>
      </c>
    </row>
    <row r="4761" customFormat="false" ht="12.8" hidden="false" customHeight="false" outlineLevel="0" collapsed="false">
      <c r="A4761" s="3" t="n">
        <v>4382</v>
      </c>
      <c r="B4761" s="3" t="s">
        <v>1640</v>
      </c>
      <c r="C4761" s="3" t="s">
        <v>21999</v>
      </c>
      <c r="D4761" s="2" t="s">
        <v>16943</v>
      </c>
      <c r="E4761" s="323" t="s">
        <v>4125</v>
      </c>
    </row>
    <row r="4762" customFormat="false" ht="12.8" hidden="false" customHeight="false" outlineLevel="0" collapsed="false">
      <c r="A4762" s="3" t="n">
        <v>4354</v>
      </c>
      <c r="B4762" s="3" t="s">
        <v>1640</v>
      </c>
      <c r="C4762" s="3" t="s">
        <v>22000</v>
      </c>
      <c r="D4762" s="2" t="s">
        <v>16943</v>
      </c>
      <c r="E4762" s="323" t="s">
        <v>22001</v>
      </c>
    </row>
    <row r="4763" customFormat="false" ht="12.8" hidden="false" customHeight="false" outlineLevel="0" collapsed="false">
      <c r="A4763" s="3" t="n">
        <v>40839</v>
      </c>
      <c r="B4763" s="3" t="s">
        <v>1640</v>
      </c>
      <c r="C4763" s="3" t="s">
        <v>22002</v>
      </c>
      <c r="D4763" s="2" t="s">
        <v>20208</v>
      </c>
      <c r="E4763" s="323" t="s">
        <v>22003</v>
      </c>
    </row>
    <row r="4764" customFormat="false" ht="12.8" hidden="false" customHeight="false" outlineLevel="0" collapsed="false">
      <c r="A4764" s="3" t="n">
        <v>40552</v>
      </c>
      <c r="B4764" s="3" t="s">
        <v>1640</v>
      </c>
      <c r="C4764" s="3" t="s">
        <v>22004</v>
      </c>
      <c r="D4764" s="2" t="s">
        <v>20208</v>
      </c>
      <c r="E4764" s="323" t="s">
        <v>4484</v>
      </c>
    </row>
    <row r="4765" customFormat="false" ht="12.8" hidden="false" customHeight="false" outlineLevel="0" collapsed="false">
      <c r="A4765" s="3" t="n">
        <v>40549</v>
      </c>
      <c r="B4765" s="3" t="s">
        <v>1640</v>
      </c>
      <c r="C4765" s="3" t="s">
        <v>22005</v>
      </c>
      <c r="D4765" s="2" t="s">
        <v>20208</v>
      </c>
      <c r="E4765" s="323" t="s">
        <v>22006</v>
      </c>
    </row>
    <row r="4766" customFormat="false" ht="12.8" hidden="false" customHeight="false" outlineLevel="0" collapsed="false">
      <c r="A4766" s="3" t="n">
        <v>4385</v>
      </c>
      <c r="B4766" s="3" t="s">
        <v>1640</v>
      </c>
      <c r="C4766" s="3" t="s">
        <v>22007</v>
      </c>
      <c r="D4766" s="2" t="s">
        <v>22008</v>
      </c>
      <c r="E4766" s="323" t="s">
        <v>22009</v>
      </c>
    </row>
    <row r="4767" customFormat="false" ht="12.8" hidden="false" customHeight="false" outlineLevel="0" collapsed="false">
      <c r="A4767" s="3" t="n">
        <v>20078</v>
      </c>
      <c r="B4767" s="3" t="s">
        <v>1640</v>
      </c>
      <c r="C4767" s="3" t="s">
        <v>22010</v>
      </c>
      <c r="D4767" s="2" t="s">
        <v>16943</v>
      </c>
      <c r="E4767" s="323" t="s">
        <v>2180</v>
      </c>
    </row>
    <row r="4768" customFormat="false" ht="12.8" hidden="false" customHeight="false" outlineLevel="0" collapsed="false">
      <c r="A4768" s="3" t="n">
        <v>39897</v>
      </c>
      <c r="B4768" s="3" t="s">
        <v>1640</v>
      </c>
      <c r="C4768" s="3" t="s">
        <v>22011</v>
      </c>
      <c r="D4768" s="2" t="s">
        <v>16943</v>
      </c>
      <c r="E4768" s="323" t="s">
        <v>10770</v>
      </c>
    </row>
    <row r="4769" customFormat="false" ht="12.8" hidden="false" customHeight="false" outlineLevel="0" collapsed="false">
      <c r="A4769" s="3" t="n">
        <v>118</v>
      </c>
      <c r="B4769" s="3" t="s">
        <v>1640</v>
      </c>
      <c r="C4769" s="3" t="s">
        <v>22012</v>
      </c>
      <c r="D4769" s="2" t="s">
        <v>16943</v>
      </c>
      <c r="E4769" s="323" t="s">
        <v>22013</v>
      </c>
    </row>
    <row r="4770" customFormat="false" ht="12.8" hidden="false" customHeight="false" outlineLevel="0" collapsed="false">
      <c r="A4770" s="3" t="n">
        <v>4396</v>
      </c>
      <c r="B4770" s="3" t="s">
        <v>1640</v>
      </c>
      <c r="C4770" s="3" t="s">
        <v>22014</v>
      </c>
      <c r="D4770" s="2" t="s">
        <v>17593</v>
      </c>
      <c r="E4770" s="323" t="s">
        <v>22015</v>
      </c>
    </row>
    <row r="4771" customFormat="false" ht="12.8" hidden="false" customHeight="false" outlineLevel="0" collapsed="false">
      <c r="A4771" s="3" t="n">
        <v>36881</v>
      </c>
      <c r="B4771" s="3" t="s">
        <v>1640</v>
      </c>
      <c r="C4771" s="3" t="s">
        <v>22016</v>
      </c>
      <c r="D4771" s="2" t="s">
        <v>17593</v>
      </c>
      <c r="E4771" s="323" t="s">
        <v>22017</v>
      </c>
    </row>
    <row r="4772" customFormat="false" ht="12.8" hidden="false" customHeight="false" outlineLevel="0" collapsed="false">
      <c r="A4772" s="3" t="n">
        <v>4397</v>
      </c>
      <c r="B4772" s="3" t="s">
        <v>1640</v>
      </c>
      <c r="C4772" s="3" t="s">
        <v>22018</v>
      </c>
      <c r="D4772" s="2" t="s">
        <v>17593</v>
      </c>
      <c r="E4772" s="323" t="s">
        <v>22019</v>
      </c>
    </row>
    <row r="4773" customFormat="false" ht="12.8" hidden="false" customHeight="false" outlineLevel="0" collapsed="false">
      <c r="A4773" s="3" t="n">
        <v>36882</v>
      </c>
      <c r="B4773" s="3" t="s">
        <v>1640</v>
      </c>
      <c r="C4773" s="3" t="s">
        <v>22020</v>
      </c>
      <c r="D4773" s="2" t="s">
        <v>17593</v>
      </c>
      <c r="E4773" s="323" t="s">
        <v>22021</v>
      </c>
    </row>
    <row r="4774" customFormat="false" ht="12.8" hidden="false" customHeight="false" outlineLevel="0" collapsed="false">
      <c r="A4774" s="3" t="n">
        <v>4751</v>
      </c>
      <c r="B4774" s="3" t="s">
        <v>1640</v>
      </c>
      <c r="C4774" s="3" t="s">
        <v>22022</v>
      </c>
      <c r="D4774" s="2" t="s">
        <v>17160</v>
      </c>
      <c r="E4774" s="323" t="s">
        <v>17491</v>
      </c>
    </row>
    <row r="4775" customFormat="false" ht="12.8" hidden="false" customHeight="false" outlineLevel="0" collapsed="false">
      <c r="A4775" s="3" t="n">
        <v>41066</v>
      </c>
      <c r="B4775" s="3" t="s">
        <v>1640</v>
      </c>
      <c r="C4775" s="3" t="s">
        <v>22023</v>
      </c>
      <c r="D4775" s="2" t="s">
        <v>17162</v>
      </c>
      <c r="E4775" s="323" t="s">
        <v>17568</v>
      </c>
    </row>
    <row r="4776" customFormat="false" ht="12.8" hidden="false" customHeight="false" outlineLevel="0" collapsed="false">
      <c r="A4776" s="3" t="n">
        <v>39604</v>
      </c>
      <c r="B4776" s="3" t="s">
        <v>1640</v>
      </c>
      <c r="C4776" s="3" t="s">
        <v>22024</v>
      </c>
      <c r="D4776" s="2" t="s">
        <v>16943</v>
      </c>
      <c r="E4776" s="323" t="s">
        <v>22025</v>
      </c>
    </row>
    <row r="4777" customFormat="false" ht="12.8" hidden="false" customHeight="false" outlineLevel="0" collapsed="false">
      <c r="A4777" s="3" t="n">
        <v>39605</v>
      </c>
      <c r="B4777" s="3" t="s">
        <v>1640</v>
      </c>
      <c r="C4777" s="3" t="s">
        <v>22026</v>
      </c>
      <c r="D4777" s="2" t="s">
        <v>16943</v>
      </c>
      <c r="E4777" s="323" t="s">
        <v>22027</v>
      </c>
    </row>
    <row r="4778" customFormat="false" ht="12.8" hidden="false" customHeight="false" outlineLevel="0" collapsed="false">
      <c r="A4778" s="3" t="n">
        <v>39606</v>
      </c>
      <c r="B4778" s="3" t="s">
        <v>1640</v>
      </c>
      <c r="C4778" s="3" t="s">
        <v>22028</v>
      </c>
      <c r="D4778" s="2" t="s">
        <v>16943</v>
      </c>
      <c r="E4778" s="323" t="s">
        <v>6567</v>
      </c>
    </row>
    <row r="4779" customFormat="false" ht="12.8" hidden="false" customHeight="false" outlineLevel="0" collapsed="false">
      <c r="A4779" s="3" t="n">
        <v>39607</v>
      </c>
      <c r="B4779" s="3" t="s">
        <v>1640</v>
      </c>
      <c r="C4779" s="3" t="s">
        <v>22029</v>
      </c>
      <c r="D4779" s="2" t="s">
        <v>16943</v>
      </c>
      <c r="E4779" s="323" t="s">
        <v>9291</v>
      </c>
    </row>
    <row r="4780" customFormat="false" ht="12.8" hidden="false" customHeight="false" outlineLevel="0" collapsed="false">
      <c r="A4780" s="3" t="n">
        <v>39594</v>
      </c>
      <c r="B4780" s="3" t="s">
        <v>1640</v>
      </c>
      <c r="C4780" s="3" t="s">
        <v>22030</v>
      </c>
      <c r="D4780" s="2" t="s">
        <v>16943</v>
      </c>
      <c r="E4780" s="323" t="s">
        <v>22031</v>
      </c>
    </row>
    <row r="4781" customFormat="false" ht="12.8" hidden="false" customHeight="false" outlineLevel="0" collapsed="false">
      <c r="A4781" s="3" t="n">
        <v>39596</v>
      </c>
      <c r="B4781" s="3" t="s">
        <v>1640</v>
      </c>
      <c r="C4781" s="3" t="s">
        <v>22032</v>
      </c>
      <c r="D4781" s="2" t="s">
        <v>16943</v>
      </c>
      <c r="E4781" s="323" t="s">
        <v>22033</v>
      </c>
    </row>
    <row r="4782" customFormat="false" ht="12.8" hidden="false" customHeight="false" outlineLevel="0" collapsed="false">
      <c r="A4782" s="3" t="n">
        <v>39595</v>
      </c>
      <c r="B4782" s="3" t="s">
        <v>1640</v>
      </c>
      <c r="C4782" s="3" t="s">
        <v>22034</v>
      </c>
      <c r="D4782" s="2" t="s">
        <v>16943</v>
      </c>
      <c r="E4782" s="323" t="s">
        <v>22035</v>
      </c>
    </row>
    <row r="4783" customFormat="false" ht="12.8" hidden="false" customHeight="false" outlineLevel="0" collapsed="false">
      <c r="A4783" s="3" t="n">
        <v>39597</v>
      </c>
      <c r="B4783" s="3" t="s">
        <v>1640</v>
      </c>
      <c r="C4783" s="3" t="s">
        <v>22036</v>
      </c>
      <c r="D4783" s="2" t="s">
        <v>16943</v>
      </c>
      <c r="E4783" s="323" t="s">
        <v>22037</v>
      </c>
    </row>
    <row r="4784" customFormat="false" ht="12.8" hidden="false" customHeight="false" outlineLevel="0" collapsed="false">
      <c r="A4784" s="3" t="n">
        <v>10731</v>
      </c>
      <c r="B4784" s="3" t="s">
        <v>1640</v>
      </c>
      <c r="C4784" s="3" t="s">
        <v>22038</v>
      </c>
      <c r="D4784" s="2" t="s">
        <v>17593</v>
      </c>
      <c r="E4784" s="323" t="s">
        <v>22039</v>
      </c>
    </row>
    <row r="4785" customFormat="false" ht="12.8" hidden="false" customHeight="false" outlineLevel="0" collapsed="false">
      <c r="A4785" s="3" t="n">
        <v>4704</v>
      </c>
      <c r="B4785" s="3" t="s">
        <v>1640</v>
      </c>
      <c r="C4785" s="3" t="s">
        <v>22040</v>
      </c>
      <c r="D4785" s="2" t="s">
        <v>17593</v>
      </c>
      <c r="E4785" s="323" t="s">
        <v>22041</v>
      </c>
    </row>
    <row r="4786" customFormat="false" ht="12.8" hidden="false" customHeight="false" outlineLevel="0" collapsed="false">
      <c r="A4786" s="3" t="n">
        <v>10730</v>
      </c>
      <c r="B4786" s="3" t="s">
        <v>1640</v>
      </c>
      <c r="C4786" s="3" t="s">
        <v>22042</v>
      </c>
      <c r="D4786" s="2" t="s">
        <v>17593</v>
      </c>
      <c r="E4786" s="323" t="s">
        <v>4503</v>
      </c>
    </row>
    <row r="4787" customFormat="false" ht="12.8" hidden="false" customHeight="false" outlineLevel="0" collapsed="false">
      <c r="A4787" s="3" t="n">
        <v>4720</v>
      </c>
      <c r="B4787" s="3" t="s">
        <v>1640</v>
      </c>
      <c r="C4787" s="3" t="s">
        <v>22043</v>
      </c>
      <c r="D4787" s="2" t="s">
        <v>17157</v>
      </c>
      <c r="E4787" s="323" t="s">
        <v>22044</v>
      </c>
    </row>
    <row r="4788" customFormat="false" ht="12.8" hidden="false" customHeight="false" outlineLevel="0" collapsed="false">
      <c r="A4788" s="3" t="n">
        <v>4721</v>
      </c>
      <c r="B4788" s="3" t="s">
        <v>1640</v>
      </c>
      <c r="C4788" s="3" t="s">
        <v>22045</v>
      </c>
      <c r="D4788" s="2" t="s">
        <v>17157</v>
      </c>
      <c r="E4788" s="323" t="s">
        <v>22046</v>
      </c>
    </row>
    <row r="4789" customFormat="false" ht="12.8" hidden="false" customHeight="false" outlineLevel="0" collapsed="false">
      <c r="A4789" s="3" t="n">
        <v>4718</v>
      </c>
      <c r="B4789" s="3" t="s">
        <v>1640</v>
      </c>
      <c r="C4789" s="3" t="s">
        <v>22047</v>
      </c>
      <c r="D4789" s="2" t="s">
        <v>17157</v>
      </c>
      <c r="E4789" s="323" t="s">
        <v>22048</v>
      </c>
    </row>
    <row r="4790" customFormat="false" ht="12.8" hidden="false" customHeight="false" outlineLevel="0" collapsed="false">
      <c r="A4790" s="3" t="n">
        <v>4722</v>
      </c>
      <c r="B4790" s="3" t="s">
        <v>1640</v>
      </c>
      <c r="C4790" s="3" t="s">
        <v>22049</v>
      </c>
      <c r="D4790" s="2" t="s">
        <v>17157</v>
      </c>
      <c r="E4790" s="323" t="s">
        <v>22050</v>
      </c>
    </row>
    <row r="4791" customFormat="false" ht="12.8" hidden="false" customHeight="false" outlineLevel="0" collapsed="false">
      <c r="A4791" s="3" t="n">
        <v>4730</v>
      </c>
      <c r="B4791" s="3" t="s">
        <v>1640</v>
      </c>
      <c r="C4791" s="3" t="s">
        <v>22051</v>
      </c>
      <c r="D4791" s="2" t="s">
        <v>17157</v>
      </c>
      <c r="E4791" s="323" t="s">
        <v>22052</v>
      </c>
    </row>
    <row r="4792" customFormat="false" ht="12.8" hidden="false" customHeight="false" outlineLevel="0" collapsed="false">
      <c r="A4792" s="3" t="n">
        <v>13186</v>
      </c>
      <c r="B4792" s="3" t="s">
        <v>1640</v>
      </c>
      <c r="C4792" s="3" t="s">
        <v>22053</v>
      </c>
      <c r="D4792" s="2" t="s">
        <v>17157</v>
      </c>
      <c r="E4792" s="323" t="s">
        <v>22054</v>
      </c>
    </row>
    <row r="4793" customFormat="false" ht="12.8" hidden="false" customHeight="false" outlineLevel="0" collapsed="false">
      <c r="A4793" s="3" t="n">
        <v>10737</v>
      </c>
      <c r="B4793" s="3" t="s">
        <v>1640</v>
      </c>
      <c r="C4793" s="3" t="s">
        <v>22055</v>
      </c>
      <c r="D4793" s="2" t="s">
        <v>17593</v>
      </c>
      <c r="E4793" s="323" t="s">
        <v>22056</v>
      </c>
    </row>
    <row r="4794" customFormat="false" ht="12.8" hidden="false" customHeight="false" outlineLevel="0" collapsed="false">
      <c r="A4794" s="3" t="n">
        <v>10734</v>
      </c>
      <c r="B4794" s="3" t="s">
        <v>1640</v>
      </c>
      <c r="C4794" s="3" t="s">
        <v>22057</v>
      </c>
      <c r="D4794" s="2" t="s">
        <v>17593</v>
      </c>
      <c r="E4794" s="323" t="s">
        <v>10300</v>
      </c>
    </row>
    <row r="4795" customFormat="false" ht="12.8" hidden="false" customHeight="false" outlineLevel="0" collapsed="false">
      <c r="A4795" s="3" t="n">
        <v>4708</v>
      </c>
      <c r="B4795" s="3" t="s">
        <v>1640</v>
      </c>
      <c r="C4795" s="3" t="s">
        <v>22058</v>
      </c>
      <c r="D4795" s="2" t="s">
        <v>17593</v>
      </c>
      <c r="E4795" s="323" t="s">
        <v>22059</v>
      </c>
    </row>
    <row r="4796" customFormat="false" ht="12.8" hidden="false" customHeight="false" outlineLevel="0" collapsed="false">
      <c r="A4796" s="3" t="n">
        <v>4712</v>
      </c>
      <c r="B4796" s="3" t="s">
        <v>1640</v>
      </c>
      <c r="C4796" s="3" t="s">
        <v>22060</v>
      </c>
      <c r="D4796" s="2" t="s">
        <v>17593</v>
      </c>
      <c r="E4796" s="323" t="s">
        <v>22061</v>
      </c>
    </row>
    <row r="4797" customFormat="false" ht="12.8" hidden="false" customHeight="false" outlineLevel="0" collapsed="false">
      <c r="A4797" s="3" t="n">
        <v>4710</v>
      </c>
      <c r="B4797" s="3" t="s">
        <v>1640</v>
      </c>
      <c r="C4797" s="3" t="s">
        <v>22062</v>
      </c>
      <c r="D4797" s="2" t="s">
        <v>17593</v>
      </c>
      <c r="E4797" s="323" t="s">
        <v>22063</v>
      </c>
    </row>
    <row r="4798" customFormat="false" ht="12.8" hidden="false" customHeight="false" outlineLevel="0" collapsed="false">
      <c r="A4798" s="3" t="n">
        <v>4750</v>
      </c>
      <c r="B4798" s="3" t="s">
        <v>1640</v>
      </c>
      <c r="C4798" s="3" t="s">
        <v>22064</v>
      </c>
      <c r="D4798" s="2" t="s">
        <v>17160</v>
      </c>
      <c r="E4798" s="323" t="s">
        <v>17491</v>
      </c>
    </row>
    <row r="4799" customFormat="false" ht="12.8" hidden="false" customHeight="false" outlineLevel="0" collapsed="false">
      <c r="A4799" s="3" t="n">
        <v>41065</v>
      </c>
      <c r="B4799" s="3" t="s">
        <v>1640</v>
      </c>
      <c r="C4799" s="3" t="s">
        <v>22065</v>
      </c>
      <c r="D4799" s="2" t="s">
        <v>17162</v>
      </c>
      <c r="E4799" s="323" t="s">
        <v>17493</v>
      </c>
    </row>
    <row r="4800" customFormat="false" ht="12.8" hidden="false" customHeight="false" outlineLevel="0" collapsed="false">
      <c r="A4800" s="3" t="n">
        <v>34747</v>
      </c>
      <c r="B4800" s="3" t="s">
        <v>1640</v>
      </c>
      <c r="C4800" s="3" t="s">
        <v>22066</v>
      </c>
      <c r="D4800" s="2" t="s">
        <v>16999</v>
      </c>
      <c r="E4800" s="323" t="s">
        <v>22067</v>
      </c>
    </row>
    <row r="4801" customFormat="false" ht="12.8" hidden="false" customHeight="false" outlineLevel="0" collapsed="false">
      <c r="A4801" s="3" t="n">
        <v>4826</v>
      </c>
      <c r="B4801" s="3" t="s">
        <v>1640</v>
      </c>
      <c r="C4801" s="3" t="s">
        <v>22068</v>
      </c>
      <c r="D4801" s="2" t="s">
        <v>16999</v>
      </c>
      <c r="E4801" s="323" t="s">
        <v>22069</v>
      </c>
    </row>
    <row r="4802" customFormat="false" ht="12.8" hidden="false" customHeight="false" outlineLevel="0" collapsed="false">
      <c r="A4802" s="3" t="n">
        <v>41975</v>
      </c>
      <c r="B4802" s="3" t="s">
        <v>1640</v>
      </c>
      <c r="C4802" s="3" t="s">
        <v>22070</v>
      </c>
      <c r="D4802" s="2" t="s">
        <v>17593</v>
      </c>
      <c r="E4802" s="323" t="s">
        <v>22071</v>
      </c>
    </row>
    <row r="4803" customFormat="false" ht="12.8" hidden="false" customHeight="false" outlineLevel="0" collapsed="false">
      <c r="A4803" s="3" t="n">
        <v>4825</v>
      </c>
      <c r="B4803" s="3" t="s">
        <v>1640</v>
      </c>
      <c r="C4803" s="3" t="s">
        <v>22072</v>
      </c>
      <c r="D4803" s="2" t="s">
        <v>16999</v>
      </c>
      <c r="E4803" s="323" t="s">
        <v>22073</v>
      </c>
    </row>
    <row r="4804" customFormat="false" ht="12.8" hidden="false" customHeight="false" outlineLevel="0" collapsed="false">
      <c r="A4804" s="3" t="n">
        <v>34744</v>
      </c>
      <c r="B4804" s="3" t="s">
        <v>1640</v>
      </c>
      <c r="C4804" s="3" t="s">
        <v>22074</v>
      </c>
      <c r="D4804" s="2" t="s">
        <v>17593</v>
      </c>
      <c r="E4804" s="323" t="s">
        <v>22075</v>
      </c>
    </row>
    <row r="4805" customFormat="false" ht="12.8" hidden="false" customHeight="false" outlineLevel="0" collapsed="false">
      <c r="A4805" s="3" t="n">
        <v>39430</v>
      </c>
      <c r="B4805" s="3" t="s">
        <v>1640</v>
      </c>
      <c r="C4805" s="3" t="s">
        <v>22076</v>
      </c>
      <c r="D4805" s="2" t="s">
        <v>16943</v>
      </c>
      <c r="E4805" s="323" t="s">
        <v>4060</v>
      </c>
    </row>
    <row r="4806" customFormat="false" ht="12.8" hidden="false" customHeight="false" outlineLevel="0" collapsed="false">
      <c r="A4806" s="3" t="n">
        <v>39573</v>
      </c>
      <c r="B4806" s="3" t="s">
        <v>1640</v>
      </c>
      <c r="C4806" s="3" t="s">
        <v>22077</v>
      </c>
      <c r="D4806" s="2" t="s">
        <v>16943</v>
      </c>
      <c r="E4806" s="323" t="s">
        <v>18224</v>
      </c>
    </row>
    <row r="4807" customFormat="false" ht="12.8" hidden="false" customHeight="false" outlineLevel="0" collapsed="false">
      <c r="A4807" s="3" t="n">
        <v>38410</v>
      </c>
      <c r="B4807" s="3" t="s">
        <v>1640</v>
      </c>
      <c r="C4807" s="3" t="s">
        <v>22078</v>
      </c>
      <c r="D4807" s="2" t="s">
        <v>16943</v>
      </c>
      <c r="E4807" s="323" t="s">
        <v>22079</v>
      </c>
    </row>
    <row r="4808" customFormat="false" ht="12.8" hidden="false" customHeight="false" outlineLevel="0" collapsed="false">
      <c r="A4808" s="3" t="n">
        <v>43082</v>
      </c>
      <c r="B4808" s="3" t="s">
        <v>1640</v>
      </c>
      <c r="C4808" s="3" t="s">
        <v>22080</v>
      </c>
      <c r="D4808" s="2" t="s">
        <v>17005</v>
      </c>
      <c r="E4808" s="323" t="s">
        <v>22081</v>
      </c>
    </row>
    <row r="4809" customFormat="false" ht="12.8" hidden="false" customHeight="false" outlineLevel="0" collapsed="false">
      <c r="A4809" s="3" t="n">
        <v>43083</v>
      </c>
      <c r="B4809" s="3" t="s">
        <v>1640</v>
      </c>
      <c r="C4809" s="3" t="s">
        <v>22082</v>
      </c>
      <c r="D4809" s="2" t="s">
        <v>17005</v>
      </c>
      <c r="E4809" s="323" t="s">
        <v>22083</v>
      </c>
    </row>
    <row r="4810" customFormat="false" ht="12.8" hidden="false" customHeight="false" outlineLevel="0" collapsed="false">
      <c r="A4810" s="3" t="n">
        <v>40535</v>
      </c>
      <c r="B4810" s="3" t="s">
        <v>1640</v>
      </c>
      <c r="C4810" s="3" t="s">
        <v>22084</v>
      </c>
      <c r="D4810" s="2" t="s">
        <v>17005</v>
      </c>
      <c r="E4810" s="323" t="s">
        <v>22083</v>
      </c>
    </row>
    <row r="4811" customFormat="false" ht="12.8" hidden="false" customHeight="false" outlineLevel="0" collapsed="false">
      <c r="A4811" s="3" t="n">
        <v>40598</v>
      </c>
      <c r="B4811" s="3" t="s">
        <v>1640</v>
      </c>
      <c r="C4811" s="3" t="s">
        <v>22085</v>
      </c>
      <c r="D4811" s="2" t="s">
        <v>17005</v>
      </c>
      <c r="E4811" s="323" t="s">
        <v>21625</v>
      </c>
    </row>
    <row r="4812" customFormat="false" ht="12.8" hidden="false" customHeight="false" outlineLevel="0" collapsed="false">
      <c r="A4812" s="3" t="n">
        <v>43692</v>
      </c>
      <c r="B4812" s="3" t="s">
        <v>1640</v>
      </c>
      <c r="C4812" s="3" t="s">
        <v>22086</v>
      </c>
      <c r="D4812" s="2" t="s">
        <v>17005</v>
      </c>
      <c r="E4812" s="323" t="s">
        <v>9167</v>
      </c>
    </row>
    <row r="4813" customFormat="false" ht="12.8" hidden="false" customHeight="false" outlineLevel="0" collapsed="false">
      <c r="A4813" s="3" t="n">
        <v>43665</v>
      </c>
      <c r="B4813" s="3" t="s">
        <v>1640</v>
      </c>
      <c r="C4813" s="3" t="s">
        <v>22087</v>
      </c>
      <c r="D4813" s="2" t="s">
        <v>17005</v>
      </c>
      <c r="E4813" s="323" t="s">
        <v>3812</v>
      </c>
    </row>
    <row r="4814" customFormat="false" ht="12.8" hidden="false" customHeight="false" outlineLevel="0" collapsed="false">
      <c r="A4814" s="3" t="n">
        <v>10966</v>
      </c>
      <c r="B4814" s="3" t="s">
        <v>1640</v>
      </c>
      <c r="C4814" s="3" t="s">
        <v>22088</v>
      </c>
      <c r="D4814" s="2" t="s">
        <v>17005</v>
      </c>
      <c r="E4814" s="323" t="s">
        <v>9167</v>
      </c>
    </row>
    <row r="4815" customFormat="false" ht="12.8" hidden="false" customHeight="false" outlineLevel="0" collapsed="false">
      <c r="A4815" s="3" t="n">
        <v>39427</v>
      </c>
      <c r="B4815" s="3" t="s">
        <v>1640</v>
      </c>
      <c r="C4815" s="3" t="s">
        <v>22089</v>
      </c>
      <c r="D4815" s="2" t="s">
        <v>16999</v>
      </c>
      <c r="E4815" s="323" t="s">
        <v>19286</v>
      </c>
    </row>
    <row r="4816" customFormat="false" ht="12.8" hidden="false" customHeight="false" outlineLevel="0" collapsed="false">
      <c r="A4816" s="3" t="n">
        <v>39424</v>
      </c>
      <c r="B4816" s="3" t="s">
        <v>1640</v>
      </c>
      <c r="C4816" s="3" t="s">
        <v>22090</v>
      </c>
      <c r="D4816" s="2" t="s">
        <v>16999</v>
      </c>
      <c r="E4816" s="323" t="s">
        <v>12133</v>
      </c>
    </row>
    <row r="4817" customFormat="false" ht="12.8" hidden="false" customHeight="false" outlineLevel="0" collapsed="false">
      <c r="A4817" s="3" t="n">
        <v>39425</v>
      </c>
      <c r="B4817" s="3" t="s">
        <v>1640</v>
      </c>
      <c r="C4817" s="3" t="s">
        <v>22091</v>
      </c>
      <c r="D4817" s="2" t="s">
        <v>16999</v>
      </c>
      <c r="E4817" s="323" t="s">
        <v>22092</v>
      </c>
    </row>
    <row r="4818" customFormat="false" ht="12.8" hidden="false" customHeight="false" outlineLevel="0" collapsed="false">
      <c r="A4818" s="3" t="n">
        <v>40664</v>
      </c>
      <c r="B4818" s="3" t="s">
        <v>1640</v>
      </c>
      <c r="C4818" s="3" t="s">
        <v>22093</v>
      </c>
      <c r="D4818" s="2" t="s">
        <v>17005</v>
      </c>
      <c r="E4818" s="323" t="s">
        <v>22094</v>
      </c>
    </row>
    <row r="4819" customFormat="false" ht="12.8" hidden="false" customHeight="false" outlineLevel="0" collapsed="false">
      <c r="A4819" s="3" t="n">
        <v>34360</v>
      </c>
      <c r="B4819" s="3" t="s">
        <v>1640</v>
      </c>
      <c r="C4819" s="3" t="s">
        <v>22095</v>
      </c>
      <c r="D4819" s="2" t="s">
        <v>17005</v>
      </c>
      <c r="E4819" s="323" t="s">
        <v>19007</v>
      </c>
    </row>
    <row r="4820" customFormat="false" ht="12.8" hidden="false" customHeight="false" outlineLevel="0" collapsed="false">
      <c r="A4820" s="3" t="n">
        <v>20259</v>
      </c>
      <c r="B4820" s="3" t="s">
        <v>1640</v>
      </c>
      <c r="C4820" s="3" t="s">
        <v>22096</v>
      </c>
      <c r="D4820" s="2" t="s">
        <v>16999</v>
      </c>
      <c r="E4820" s="323" t="s">
        <v>7060</v>
      </c>
    </row>
    <row r="4821" customFormat="false" ht="12.8" hidden="false" customHeight="false" outlineLevel="0" collapsed="false">
      <c r="A4821" s="3" t="n">
        <v>14077</v>
      </c>
      <c r="B4821" s="3" t="s">
        <v>1640</v>
      </c>
      <c r="C4821" s="3" t="s">
        <v>22097</v>
      </c>
      <c r="D4821" s="2" t="s">
        <v>16999</v>
      </c>
      <c r="E4821" s="323" t="s">
        <v>22098</v>
      </c>
    </row>
    <row r="4822" customFormat="false" ht="12.8" hidden="false" customHeight="false" outlineLevel="0" collapsed="false">
      <c r="A4822" s="3" t="n">
        <v>3678</v>
      </c>
      <c r="B4822" s="3" t="s">
        <v>1640</v>
      </c>
      <c r="C4822" s="3" t="s">
        <v>22099</v>
      </c>
      <c r="D4822" s="2" t="s">
        <v>16999</v>
      </c>
      <c r="E4822" s="323" t="s">
        <v>22100</v>
      </c>
    </row>
    <row r="4823" customFormat="false" ht="12.8" hidden="false" customHeight="false" outlineLevel="0" collapsed="false">
      <c r="A4823" s="3" t="n">
        <v>11552</v>
      </c>
      <c r="B4823" s="3" t="s">
        <v>1640</v>
      </c>
      <c r="C4823" s="3" t="s">
        <v>22101</v>
      </c>
      <c r="D4823" s="2" t="s">
        <v>16999</v>
      </c>
      <c r="E4823" s="323" t="s">
        <v>8315</v>
      </c>
    </row>
    <row r="4824" customFormat="false" ht="12.8" hidden="false" customHeight="false" outlineLevel="0" collapsed="false">
      <c r="A4824" s="3" t="n">
        <v>585</v>
      </c>
      <c r="B4824" s="3" t="s">
        <v>1640</v>
      </c>
      <c r="C4824" s="3" t="s">
        <v>22102</v>
      </c>
      <c r="D4824" s="2" t="s">
        <v>17005</v>
      </c>
      <c r="E4824" s="323" t="s">
        <v>17897</v>
      </c>
    </row>
    <row r="4825" customFormat="false" ht="12.8" hidden="false" customHeight="false" outlineLevel="0" collapsed="false">
      <c r="A4825" s="3" t="n">
        <v>39418</v>
      </c>
      <c r="B4825" s="3" t="s">
        <v>1640</v>
      </c>
      <c r="C4825" s="3" t="s">
        <v>22103</v>
      </c>
      <c r="D4825" s="2" t="s">
        <v>16999</v>
      </c>
      <c r="E4825" s="323" t="s">
        <v>3445</v>
      </c>
    </row>
    <row r="4826" customFormat="false" ht="12.8" hidden="false" customHeight="false" outlineLevel="0" collapsed="false">
      <c r="A4826" s="3" t="n">
        <v>39419</v>
      </c>
      <c r="B4826" s="3" t="s">
        <v>1640</v>
      </c>
      <c r="C4826" s="3" t="s">
        <v>22104</v>
      </c>
      <c r="D4826" s="2" t="s">
        <v>16999</v>
      </c>
      <c r="E4826" s="323" t="s">
        <v>2999</v>
      </c>
    </row>
    <row r="4827" customFormat="false" ht="12.8" hidden="false" customHeight="false" outlineLevel="0" collapsed="false">
      <c r="A4827" s="3" t="n">
        <v>39420</v>
      </c>
      <c r="B4827" s="3" t="s">
        <v>1640</v>
      </c>
      <c r="C4827" s="3" t="s">
        <v>22105</v>
      </c>
      <c r="D4827" s="2" t="s">
        <v>16999</v>
      </c>
      <c r="E4827" s="323" t="s">
        <v>3899</v>
      </c>
    </row>
    <row r="4828" customFormat="false" ht="12.8" hidden="false" customHeight="false" outlineLevel="0" collapsed="false">
      <c r="A4828" s="3" t="n">
        <v>39571</v>
      </c>
      <c r="B4828" s="3" t="s">
        <v>1640</v>
      </c>
      <c r="C4828" s="3" t="s">
        <v>22106</v>
      </c>
      <c r="D4828" s="2" t="s">
        <v>16999</v>
      </c>
      <c r="E4828" s="323" t="s">
        <v>12039</v>
      </c>
    </row>
    <row r="4829" customFormat="false" ht="12.8" hidden="false" customHeight="false" outlineLevel="0" collapsed="false">
      <c r="A4829" s="3" t="n">
        <v>39421</v>
      </c>
      <c r="B4829" s="3" t="s">
        <v>1640</v>
      </c>
      <c r="C4829" s="3" t="s">
        <v>22107</v>
      </c>
      <c r="D4829" s="2" t="s">
        <v>16999</v>
      </c>
      <c r="E4829" s="323" t="s">
        <v>12444</v>
      </c>
    </row>
    <row r="4830" customFormat="false" ht="12.8" hidden="false" customHeight="false" outlineLevel="0" collapsed="false">
      <c r="A4830" s="3" t="n">
        <v>39422</v>
      </c>
      <c r="B4830" s="3" t="s">
        <v>1640</v>
      </c>
      <c r="C4830" s="3" t="s">
        <v>22108</v>
      </c>
      <c r="D4830" s="2" t="s">
        <v>16999</v>
      </c>
      <c r="E4830" s="323" t="s">
        <v>22109</v>
      </c>
    </row>
    <row r="4831" customFormat="false" ht="12.8" hidden="false" customHeight="false" outlineLevel="0" collapsed="false">
      <c r="A4831" s="3" t="n">
        <v>39423</v>
      </c>
      <c r="B4831" s="3" t="s">
        <v>1640</v>
      </c>
      <c r="C4831" s="3" t="s">
        <v>22110</v>
      </c>
      <c r="D4831" s="2" t="s">
        <v>16999</v>
      </c>
      <c r="E4831" s="323" t="s">
        <v>16977</v>
      </c>
    </row>
    <row r="4832" customFormat="false" ht="12.8" hidden="false" customHeight="false" outlineLevel="0" collapsed="false">
      <c r="A4832" s="3" t="n">
        <v>39426</v>
      </c>
      <c r="B4832" s="3" t="s">
        <v>1640</v>
      </c>
      <c r="C4832" s="3" t="s">
        <v>22111</v>
      </c>
      <c r="D4832" s="2" t="s">
        <v>16999</v>
      </c>
      <c r="E4832" s="323" t="s">
        <v>4082</v>
      </c>
    </row>
    <row r="4833" customFormat="false" ht="12.8" hidden="false" customHeight="false" outlineLevel="0" collapsed="false">
      <c r="A4833" s="3" t="n">
        <v>39429</v>
      </c>
      <c r="B4833" s="3" t="s">
        <v>1640</v>
      </c>
      <c r="C4833" s="3" t="s">
        <v>22112</v>
      </c>
      <c r="D4833" s="2" t="s">
        <v>16999</v>
      </c>
      <c r="E4833" s="323" t="s">
        <v>17248</v>
      </c>
    </row>
    <row r="4834" customFormat="false" ht="12.8" hidden="false" customHeight="false" outlineLevel="0" collapsed="false">
      <c r="A4834" s="3" t="n">
        <v>39428</v>
      </c>
      <c r="B4834" s="3" t="s">
        <v>1640</v>
      </c>
      <c r="C4834" s="3" t="s">
        <v>22113</v>
      </c>
      <c r="D4834" s="2" t="s">
        <v>16999</v>
      </c>
      <c r="E4834" s="323" t="s">
        <v>22114</v>
      </c>
    </row>
    <row r="4835" customFormat="false" ht="12.8" hidden="false" customHeight="false" outlineLevel="0" collapsed="false">
      <c r="A4835" s="3" t="n">
        <v>39572</v>
      </c>
      <c r="B4835" s="3" t="s">
        <v>1640</v>
      </c>
      <c r="C4835" s="3" t="s">
        <v>22115</v>
      </c>
      <c r="D4835" s="2" t="s">
        <v>16999</v>
      </c>
      <c r="E4835" s="323" t="s">
        <v>8427</v>
      </c>
    </row>
    <row r="4836" customFormat="false" ht="12.8" hidden="false" customHeight="false" outlineLevel="0" collapsed="false">
      <c r="A4836" s="3" t="n">
        <v>39570</v>
      </c>
      <c r="B4836" s="3" t="s">
        <v>1640</v>
      </c>
      <c r="C4836" s="3" t="s">
        <v>22116</v>
      </c>
      <c r="D4836" s="2" t="s">
        <v>16999</v>
      </c>
      <c r="E4836" s="323" t="s">
        <v>22117</v>
      </c>
    </row>
    <row r="4837" customFormat="false" ht="12.8" hidden="false" customHeight="false" outlineLevel="0" collapsed="false">
      <c r="A4837" s="3" t="n">
        <v>39569</v>
      </c>
      <c r="B4837" s="3" t="s">
        <v>1640</v>
      </c>
      <c r="C4837" s="3" t="s">
        <v>22118</v>
      </c>
      <c r="D4837" s="2" t="s">
        <v>16999</v>
      </c>
      <c r="E4837" s="323" t="s">
        <v>2044</v>
      </c>
    </row>
    <row r="4838" customFormat="false" ht="12.8" hidden="false" customHeight="false" outlineLevel="0" collapsed="false">
      <c r="A4838" s="3" t="n">
        <v>39029</v>
      </c>
      <c r="B4838" s="3" t="s">
        <v>1640</v>
      </c>
      <c r="C4838" s="3" t="s">
        <v>22119</v>
      </c>
      <c r="D4838" s="2" t="s">
        <v>16999</v>
      </c>
      <c r="E4838" s="323" t="s">
        <v>4699</v>
      </c>
    </row>
    <row r="4839" customFormat="false" ht="12.8" hidden="false" customHeight="false" outlineLevel="0" collapsed="false">
      <c r="A4839" s="3" t="n">
        <v>39028</v>
      </c>
      <c r="B4839" s="3" t="s">
        <v>1640</v>
      </c>
      <c r="C4839" s="3" t="s">
        <v>22120</v>
      </c>
      <c r="D4839" s="2" t="s">
        <v>16999</v>
      </c>
      <c r="E4839" s="323" t="s">
        <v>8223</v>
      </c>
    </row>
    <row r="4840" customFormat="false" ht="12.8" hidden="false" customHeight="false" outlineLevel="0" collapsed="false">
      <c r="A4840" s="3" t="n">
        <v>39328</v>
      </c>
      <c r="B4840" s="3" t="s">
        <v>1640</v>
      </c>
      <c r="C4840" s="3" t="s">
        <v>22121</v>
      </c>
      <c r="D4840" s="2" t="s">
        <v>16999</v>
      </c>
      <c r="E4840" s="323" t="s">
        <v>22122</v>
      </c>
    </row>
    <row r="4841" customFormat="false" ht="12.8" hidden="false" customHeight="false" outlineLevel="0" collapsed="false">
      <c r="A4841" s="3" t="n">
        <v>38541</v>
      </c>
      <c r="B4841" s="3" t="s">
        <v>1640</v>
      </c>
      <c r="C4841" s="3" t="s">
        <v>22123</v>
      </c>
      <c r="D4841" s="2" t="s">
        <v>16943</v>
      </c>
      <c r="E4841" s="323" t="s">
        <v>22124</v>
      </c>
    </row>
    <row r="4842" customFormat="false" ht="12.8" hidden="false" customHeight="false" outlineLevel="0" collapsed="false">
      <c r="A4842" s="3" t="n">
        <v>38542</v>
      </c>
      <c r="B4842" s="3" t="s">
        <v>1640</v>
      </c>
      <c r="C4842" s="3" t="s">
        <v>22125</v>
      </c>
      <c r="D4842" s="2" t="s">
        <v>16943</v>
      </c>
      <c r="E4842" s="323" t="s">
        <v>22126</v>
      </c>
    </row>
    <row r="4843" customFormat="false" ht="12.8" hidden="false" customHeight="false" outlineLevel="0" collapsed="false">
      <c r="A4843" s="3" t="n">
        <v>38543</v>
      </c>
      <c r="B4843" s="3" t="s">
        <v>1640</v>
      </c>
      <c r="C4843" s="3" t="s">
        <v>22127</v>
      </c>
      <c r="D4843" s="2" t="s">
        <v>16943</v>
      </c>
      <c r="E4843" s="323" t="s">
        <v>22128</v>
      </c>
    </row>
    <row r="4844" customFormat="false" ht="12.8" hidden="false" customHeight="false" outlineLevel="0" collapsed="false">
      <c r="A4844" s="3" t="n">
        <v>40406</v>
      </c>
      <c r="B4844" s="3" t="s">
        <v>1640</v>
      </c>
      <c r="C4844" s="3" t="s">
        <v>22129</v>
      </c>
      <c r="D4844" s="2" t="s">
        <v>16943</v>
      </c>
      <c r="E4844" s="323" t="s">
        <v>22130</v>
      </c>
    </row>
    <row r="4845" customFormat="false" ht="12.8" hidden="false" customHeight="false" outlineLevel="0" collapsed="false">
      <c r="A4845" s="3" t="n">
        <v>40789</v>
      </c>
      <c r="B4845" s="3" t="s">
        <v>1640</v>
      </c>
      <c r="C4845" s="3" t="s">
        <v>22131</v>
      </c>
      <c r="D4845" s="2" t="s">
        <v>16943</v>
      </c>
      <c r="E4845" s="323" t="s">
        <v>22132</v>
      </c>
    </row>
    <row r="4846" customFormat="false" ht="12.8" hidden="false" customHeight="false" outlineLevel="0" collapsed="false">
      <c r="A4846" s="3" t="n">
        <v>40791</v>
      </c>
      <c r="B4846" s="3" t="s">
        <v>1640</v>
      </c>
      <c r="C4846" s="3" t="s">
        <v>22133</v>
      </c>
      <c r="D4846" s="2" t="s">
        <v>16943</v>
      </c>
      <c r="E4846" s="323" t="s">
        <v>22134</v>
      </c>
    </row>
    <row r="4847" customFormat="false" ht="12.8" hidden="false" customHeight="false" outlineLevel="0" collapsed="false">
      <c r="A4847" s="3" t="n">
        <v>11651</v>
      </c>
      <c r="B4847" s="3" t="s">
        <v>1640</v>
      </c>
      <c r="C4847" s="3" t="s">
        <v>22135</v>
      </c>
      <c r="D4847" s="2" t="s">
        <v>16943</v>
      </c>
      <c r="E4847" s="323" t="s">
        <v>22136</v>
      </c>
    </row>
    <row r="4848" customFormat="false" ht="12.8" hidden="false" customHeight="false" outlineLevel="0" collapsed="false">
      <c r="A4848" s="3" t="n">
        <v>40435</v>
      </c>
      <c r="B4848" s="3" t="s">
        <v>1640</v>
      </c>
      <c r="C4848" s="3" t="s">
        <v>22137</v>
      </c>
      <c r="D4848" s="2" t="s">
        <v>16943</v>
      </c>
      <c r="E4848" s="323" t="s">
        <v>22138</v>
      </c>
    </row>
    <row r="4849" customFormat="false" ht="12.8" hidden="false" customHeight="false" outlineLevel="0" collapsed="false">
      <c r="A4849" s="3" t="n">
        <v>39012</v>
      </c>
      <c r="B4849" s="3" t="s">
        <v>1640</v>
      </c>
      <c r="C4849" s="3" t="s">
        <v>22139</v>
      </c>
      <c r="D4849" s="2" t="s">
        <v>16943</v>
      </c>
      <c r="E4849" s="323" t="s">
        <v>22140</v>
      </c>
    </row>
    <row r="4850" customFormat="false" ht="12.8" hidden="false" customHeight="false" outlineLevel="0" collapsed="false">
      <c r="A4850" s="3" t="n">
        <v>13617</v>
      </c>
      <c r="B4850" s="3" t="s">
        <v>1640</v>
      </c>
      <c r="C4850" s="3" t="s">
        <v>22141</v>
      </c>
      <c r="D4850" s="2" t="s">
        <v>16943</v>
      </c>
      <c r="E4850" s="323" t="s">
        <v>22142</v>
      </c>
    </row>
    <row r="4851" customFormat="false" ht="12.8" hidden="false" customHeight="false" outlineLevel="0" collapsed="false">
      <c r="A4851" s="3" t="n">
        <v>35274</v>
      </c>
      <c r="B4851" s="3" t="s">
        <v>1640</v>
      </c>
      <c r="C4851" s="3" t="s">
        <v>22143</v>
      </c>
      <c r="D4851" s="2" t="s">
        <v>16999</v>
      </c>
      <c r="E4851" s="323" t="s">
        <v>17068</v>
      </c>
    </row>
    <row r="4852" customFormat="false" ht="12.8" hidden="false" customHeight="false" outlineLevel="0" collapsed="false">
      <c r="A4852" s="3" t="n">
        <v>35275</v>
      </c>
      <c r="B4852" s="3" t="s">
        <v>1640</v>
      </c>
      <c r="C4852" s="3" t="s">
        <v>22144</v>
      </c>
      <c r="D4852" s="2" t="s">
        <v>16999</v>
      </c>
      <c r="E4852" s="323" t="s">
        <v>22145</v>
      </c>
    </row>
    <row r="4853" customFormat="false" ht="12.8" hidden="false" customHeight="false" outlineLevel="0" collapsed="false">
      <c r="A4853" s="3" t="n">
        <v>35276</v>
      </c>
      <c r="B4853" s="3" t="s">
        <v>1640</v>
      </c>
      <c r="C4853" s="3" t="s">
        <v>22146</v>
      </c>
      <c r="D4853" s="2" t="s">
        <v>16999</v>
      </c>
      <c r="E4853" s="323" t="s">
        <v>22147</v>
      </c>
    </row>
    <row r="4854" customFormat="false" ht="12.8" hidden="false" customHeight="false" outlineLevel="0" collapsed="false">
      <c r="A4854" s="3" t="n">
        <v>38386</v>
      </c>
      <c r="B4854" s="3" t="s">
        <v>1640</v>
      </c>
      <c r="C4854" s="3" t="s">
        <v>22148</v>
      </c>
      <c r="D4854" s="2" t="s">
        <v>16943</v>
      </c>
      <c r="E4854" s="323" t="s">
        <v>3658</v>
      </c>
    </row>
    <row r="4855" customFormat="false" ht="12.8" hidden="false" customHeight="false" outlineLevel="0" collapsed="false">
      <c r="A4855" s="3" t="n">
        <v>11091</v>
      </c>
      <c r="B4855" s="3" t="s">
        <v>1640</v>
      </c>
      <c r="C4855" s="3" t="s">
        <v>22149</v>
      </c>
      <c r="D4855" s="2" t="s">
        <v>16943</v>
      </c>
      <c r="E4855" s="323" t="s">
        <v>4335</v>
      </c>
    </row>
    <row r="4856" customFormat="false" ht="12.8" hidden="false" customHeight="false" outlineLevel="0" collapsed="false">
      <c r="A4856" s="3" t="n">
        <v>37586</v>
      </c>
      <c r="B4856" s="3" t="s">
        <v>1640</v>
      </c>
      <c r="C4856" s="3" t="s">
        <v>22150</v>
      </c>
      <c r="D4856" s="2" t="s">
        <v>20208</v>
      </c>
      <c r="E4856" s="323" t="s">
        <v>22151</v>
      </c>
    </row>
    <row r="4857" customFormat="false" ht="12.8" hidden="false" customHeight="false" outlineLevel="0" collapsed="false">
      <c r="A4857" s="3" t="n">
        <v>37395</v>
      </c>
      <c r="B4857" s="3" t="s">
        <v>1640</v>
      </c>
      <c r="C4857" s="3" t="s">
        <v>22152</v>
      </c>
      <c r="D4857" s="2" t="s">
        <v>20208</v>
      </c>
      <c r="E4857" s="323" t="s">
        <v>19355</v>
      </c>
    </row>
    <row r="4858" customFormat="false" ht="12.8" hidden="false" customHeight="false" outlineLevel="0" collapsed="false">
      <c r="A4858" s="3" t="n">
        <v>14147</v>
      </c>
      <c r="B4858" s="3" t="s">
        <v>1640</v>
      </c>
      <c r="C4858" s="3" t="s">
        <v>22153</v>
      </c>
      <c r="D4858" s="2" t="s">
        <v>20208</v>
      </c>
      <c r="E4858" s="323" t="s">
        <v>22154</v>
      </c>
    </row>
    <row r="4859" customFormat="false" ht="12.8" hidden="false" customHeight="false" outlineLevel="0" collapsed="false">
      <c r="A4859" s="3" t="n">
        <v>37396</v>
      </c>
      <c r="B4859" s="3" t="s">
        <v>1640</v>
      </c>
      <c r="C4859" s="3" t="s">
        <v>22155</v>
      </c>
      <c r="D4859" s="2" t="s">
        <v>20208</v>
      </c>
      <c r="E4859" s="323" t="s">
        <v>22156</v>
      </c>
    </row>
    <row r="4860" customFormat="false" ht="12.8" hidden="false" customHeight="false" outlineLevel="0" collapsed="false">
      <c r="A4860" s="3" t="n">
        <v>37397</v>
      </c>
      <c r="B4860" s="3" t="s">
        <v>1640</v>
      </c>
      <c r="C4860" s="3" t="s">
        <v>22157</v>
      </c>
      <c r="D4860" s="2" t="s">
        <v>20208</v>
      </c>
      <c r="E4860" s="323" t="s">
        <v>11567</v>
      </c>
    </row>
    <row r="4861" customFormat="false" ht="12.8" hidden="false" customHeight="false" outlineLevel="0" collapsed="false">
      <c r="A4861" s="3" t="n">
        <v>43606</v>
      </c>
      <c r="B4861" s="3" t="s">
        <v>1640</v>
      </c>
      <c r="C4861" s="3" t="s">
        <v>22158</v>
      </c>
      <c r="D4861" s="2" t="s">
        <v>16943</v>
      </c>
      <c r="E4861" s="323" t="s">
        <v>3821</v>
      </c>
    </row>
    <row r="4862" customFormat="false" ht="12.8" hidden="false" customHeight="false" outlineLevel="0" collapsed="false">
      <c r="A4862" s="3" t="n">
        <v>444</v>
      </c>
      <c r="B4862" s="3" t="s">
        <v>1640</v>
      </c>
      <c r="C4862" s="3" t="s">
        <v>22159</v>
      </c>
      <c r="D4862" s="2" t="s">
        <v>16943</v>
      </c>
      <c r="E4862" s="323" t="s">
        <v>22160</v>
      </c>
    </row>
    <row r="4863" customFormat="false" ht="12.8" hidden="false" customHeight="false" outlineLevel="0" collapsed="false">
      <c r="A4863" s="3" t="n">
        <v>445</v>
      </c>
      <c r="B4863" s="3" t="s">
        <v>1640</v>
      </c>
      <c r="C4863" s="3" t="s">
        <v>22161</v>
      </c>
      <c r="D4863" s="2" t="s">
        <v>16943</v>
      </c>
      <c r="E4863" s="323" t="s">
        <v>7359</v>
      </c>
    </row>
    <row r="4864" customFormat="false" ht="12.8" hidden="false" customHeight="false" outlineLevel="0" collapsed="false">
      <c r="A4864" s="3" t="n">
        <v>4783</v>
      </c>
      <c r="B4864" s="3" t="s">
        <v>1640</v>
      </c>
      <c r="C4864" s="3" t="s">
        <v>22162</v>
      </c>
      <c r="D4864" s="2" t="s">
        <v>17160</v>
      </c>
      <c r="E4864" s="323" t="s">
        <v>22163</v>
      </c>
    </row>
    <row r="4865" customFormat="false" ht="12.8" hidden="false" customHeight="false" outlineLevel="0" collapsed="false">
      <c r="A4865" s="3" t="n">
        <v>41079</v>
      </c>
      <c r="B4865" s="3" t="s">
        <v>1640</v>
      </c>
      <c r="C4865" s="3" t="s">
        <v>22164</v>
      </c>
      <c r="D4865" s="2" t="s">
        <v>17162</v>
      </c>
      <c r="E4865" s="323" t="s">
        <v>22165</v>
      </c>
    </row>
    <row r="4866" customFormat="false" ht="12.8" hidden="false" customHeight="false" outlineLevel="0" collapsed="false">
      <c r="A4866" s="3" t="n">
        <v>12874</v>
      </c>
      <c r="B4866" s="3" t="s">
        <v>1640</v>
      </c>
      <c r="C4866" s="3" t="s">
        <v>22166</v>
      </c>
      <c r="D4866" s="2" t="s">
        <v>17160</v>
      </c>
      <c r="E4866" s="323" t="s">
        <v>22167</v>
      </c>
    </row>
    <row r="4867" customFormat="false" ht="12.8" hidden="false" customHeight="false" outlineLevel="0" collapsed="false">
      <c r="A4867" s="3" t="n">
        <v>41082</v>
      </c>
      <c r="B4867" s="3" t="s">
        <v>1640</v>
      </c>
      <c r="C4867" s="3" t="s">
        <v>22168</v>
      </c>
      <c r="D4867" s="2" t="s">
        <v>17162</v>
      </c>
      <c r="E4867" s="323" t="s">
        <v>22169</v>
      </c>
    </row>
    <row r="4868" customFormat="false" ht="12.8" hidden="false" customHeight="false" outlineLevel="0" collapsed="false">
      <c r="A4868" s="3" t="n">
        <v>4785</v>
      </c>
      <c r="B4868" s="3" t="s">
        <v>1640</v>
      </c>
      <c r="C4868" s="3" t="s">
        <v>22170</v>
      </c>
      <c r="D4868" s="2" t="s">
        <v>17160</v>
      </c>
      <c r="E4868" s="323" t="s">
        <v>22163</v>
      </c>
    </row>
    <row r="4869" customFormat="false" ht="12.8" hidden="false" customHeight="false" outlineLevel="0" collapsed="false">
      <c r="A4869" s="3" t="n">
        <v>41081</v>
      </c>
      <c r="B4869" s="3" t="s">
        <v>1640</v>
      </c>
      <c r="C4869" s="3" t="s">
        <v>22171</v>
      </c>
      <c r="D4869" s="2" t="s">
        <v>17162</v>
      </c>
      <c r="E4869" s="323" t="s">
        <v>22165</v>
      </c>
    </row>
    <row r="4870" customFormat="false" ht="12.8" hidden="false" customHeight="false" outlineLevel="0" collapsed="false">
      <c r="A4870" s="3" t="n">
        <v>4801</v>
      </c>
      <c r="B4870" s="3" t="s">
        <v>1640</v>
      </c>
      <c r="C4870" s="3" t="s">
        <v>22172</v>
      </c>
      <c r="D4870" s="2" t="s">
        <v>17593</v>
      </c>
      <c r="E4870" s="323" t="s">
        <v>22173</v>
      </c>
    </row>
    <row r="4871" customFormat="false" ht="12.8" hidden="false" customHeight="false" outlineLevel="0" collapsed="false">
      <c r="A4871" s="3" t="n">
        <v>4794</v>
      </c>
      <c r="B4871" s="3" t="s">
        <v>1640</v>
      </c>
      <c r="C4871" s="3" t="s">
        <v>22174</v>
      </c>
      <c r="D4871" s="2" t="s">
        <v>17593</v>
      </c>
      <c r="E4871" s="323" t="s">
        <v>22175</v>
      </c>
    </row>
    <row r="4872" customFormat="false" ht="12.8" hidden="false" customHeight="false" outlineLevel="0" collapsed="false">
      <c r="A4872" s="3" t="n">
        <v>4796</v>
      </c>
      <c r="B4872" s="3" t="s">
        <v>1640</v>
      </c>
      <c r="C4872" s="3" t="s">
        <v>22176</v>
      </c>
      <c r="D4872" s="2" t="s">
        <v>17593</v>
      </c>
      <c r="E4872" s="323" t="s">
        <v>22177</v>
      </c>
    </row>
    <row r="4873" customFormat="false" ht="12.8" hidden="false" customHeight="false" outlineLevel="0" collapsed="false">
      <c r="A4873" s="3" t="n">
        <v>4800</v>
      </c>
      <c r="B4873" s="3" t="s">
        <v>1640</v>
      </c>
      <c r="C4873" s="3" t="s">
        <v>22178</v>
      </c>
      <c r="D4873" s="2" t="s">
        <v>17593</v>
      </c>
      <c r="E4873" s="323" t="s">
        <v>22179</v>
      </c>
    </row>
    <row r="4874" customFormat="false" ht="12.8" hidden="false" customHeight="false" outlineLevel="0" collapsed="false">
      <c r="A4874" s="3" t="n">
        <v>4795</v>
      </c>
      <c r="B4874" s="3" t="s">
        <v>1640</v>
      </c>
      <c r="C4874" s="3" t="s">
        <v>22180</v>
      </c>
      <c r="D4874" s="2" t="s">
        <v>17593</v>
      </c>
      <c r="E4874" s="323" t="s">
        <v>22181</v>
      </c>
    </row>
    <row r="4875" customFormat="false" ht="12.8" hidden="false" customHeight="false" outlineLevel="0" collapsed="false">
      <c r="A4875" s="3" t="n">
        <v>39694</v>
      </c>
      <c r="B4875" s="3" t="s">
        <v>1640</v>
      </c>
      <c r="C4875" s="3" t="s">
        <v>22182</v>
      </c>
      <c r="D4875" s="2" t="s">
        <v>17593</v>
      </c>
      <c r="E4875" s="323" t="s">
        <v>22183</v>
      </c>
    </row>
    <row r="4876" customFormat="false" ht="12.8" hidden="false" customHeight="false" outlineLevel="0" collapsed="false">
      <c r="A4876" s="3" t="n">
        <v>1292</v>
      </c>
      <c r="B4876" s="3" t="s">
        <v>1640</v>
      </c>
      <c r="C4876" s="3" t="s">
        <v>22184</v>
      </c>
      <c r="D4876" s="2" t="s">
        <v>17593</v>
      </c>
      <c r="E4876" s="323" t="s">
        <v>20802</v>
      </c>
    </row>
    <row r="4877" customFormat="false" ht="12.8" hidden="false" customHeight="false" outlineLevel="0" collapsed="false">
      <c r="A4877" s="3" t="n">
        <v>1287</v>
      </c>
      <c r="B4877" s="3" t="s">
        <v>1640</v>
      </c>
      <c r="C4877" s="3" t="s">
        <v>22185</v>
      </c>
      <c r="D4877" s="2" t="s">
        <v>17593</v>
      </c>
      <c r="E4877" s="323" t="s">
        <v>18963</v>
      </c>
    </row>
    <row r="4878" customFormat="false" ht="12.8" hidden="false" customHeight="false" outlineLevel="0" collapsed="false">
      <c r="A4878" s="3" t="n">
        <v>1297</v>
      </c>
      <c r="B4878" s="3" t="s">
        <v>1640</v>
      </c>
      <c r="C4878" s="3" t="s">
        <v>22186</v>
      </c>
      <c r="D4878" s="2" t="s">
        <v>17593</v>
      </c>
      <c r="E4878" s="323" t="s">
        <v>10377</v>
      </c>
    </row>
    <row r="4879" customFormat="false" ht="12.8" hidden="false" customHeight="false" outlineLevel="0" collapsed="false">
      <c r="A4879" s="3" t="n">
        <v>4786</v>
      </c>
      <c r="B4879" s="3" t="s">
        <v>1640</v>
      </c>
      <c r="C4879" s="3" t="s">
        <v>22187</v>
      </c>
      <c r="D4879" s="2" t="s">
        <v>17593</v>
      </c>
      <c r="E4879" s="323" t="s">
        <v>22188</v>
      </c>
    </row>
    <row r="4880" customFormat="false" ht="12.8" hidden="false" customHeight="false" outlineLevel="0" collapsed="false">
      <c r="A4880" s="3" t="n">
        <v>10840</v>
      </c>
      <c r="B4880" s="3" t="s">
        <v>1640</v>
      </c>
      <c r="C4880" s="3" t="s">
        <v>22189</v>
      </c>
      <c r="D4880" s="2" t="s">
        <v>17593</v>
      </c>
      <c r="E4880" s="323" t="s">
        <v>22190</v>
      </c>
    </row>
    <row r="4881" customFormat="false" ht="12.8" hidden="false" customHeight="false" outlineLevel="0" collapsed="false">
      <c r="A4881" s="3" t="n">
        <v>10841</v>
      </c>
      <c r="B4881" s="3" t="s">
        <v>1640</v>
      </c>
      <c r="C4881" s="3" t="s">
        <v>22191</v>
      </c>
      <c r="D4881" s="2" t="s">
        <v>17593</v>
      </c>
      <c r="E4881" s="323" t="s">
        <v>22192</v>
      </c>
    </row>
    <row r="4882" customFormat="false" ht="12.8" hidden="false" customHeight="false" outlineLevel="0" collapsed="false">
      <c r="A4882" s="3" t="n">
        <v>44540</v>
      </c>
      <c r="B4882" s="3" t="s">
        <v>1640</v>
      </c>
      <c r="C4882" s="3" t="s">
        <v>22193</v>
      </c>
      <c r="D4882" s="2" t="s">
        <v>17593</v>
      </c>
      <c r="E4882" s="323" t="s">
        <v>22194</v>
      </c>
    </row>
    <row r="4883" customFormat="false" ht="12.8" hidden="false" customHeight="false" outlineLevel="0" collapsed="false">
      <c r="A4883" s="3" t="n">
        <v>10842</v>
      </c>
      <c r="B4883" s="3" t="s">
        <v>1640</v>
      </c>
      <c r="C4883" s="3" t="s">
        <v>22195</v>
      </c>
      <c r="D4883" s="2" t="s">
        <v>17593</v>
      </c>
      <c r="E4883" s="323" t="s">
        <v>22196</v>
      </c>
    </row>
    <row r="4884" customFormat="false" ht="12.8" hidden="false" customHeight="false" outlineLevel="0" collapsed="false">
      <c r="A4884" s="3" t="n">
        <v>21108</v>
      </c>
      <c r="B4884" s="3" t="s">
        <v>1640</v>
      </c>
      <c r="C4884" s="3" t="s">
        <v>22197</v>
      </c>
      <c r="D4884" s="2" t="s">
        <v>17593</v>
      </c>
      <c r="E4884" s="323" t="s">
        <v>22198</v>
      </c>
    </row>
    <row r="4885" customFormat="false" ht="12.8" hidden="false" customHeight="false" outlineLevel="0" collapsed="false">
      <c r="A4885" s="3" t="n">
        <v>38195</v>
      </c>
      <c r="B4885" s="3" t="s">
        <v>1640</v>
      </c>
      <c r="C4885" s="3" t="s">
        <v>22199</v>
      </c>
      <c r="D4885" s="2" t="s">
        <v>17593</v>
      </c>
      <c r="E4885" s="323" t="s">
        <v>22200</v>
      </c>
    </row>
    <row r="4886" customFormat="false" ht="12.8" hidden="false" customHeight="false" outlineLevel="0" collapsed="false">
      <c r="A4886" s="3" t="n">
        <v>38180</v>
      </c>
      <c r="B4886" s="3" t="s">
        <v>1640</v>
      </c>
      <c r="C4886" s="3" t="s">
        <v>22201</v>
      </c>
      <c r="D4886" s="2" t="s">
        <v>17593</v>
      </c>
      <c r="E4886" s="323" t="s">
        <v>22202</v>
      </c>
    </row>
    <row r="4887" customFormat="false" ht="12.8" hidden="false" customHeight="false" outlineLevel="0" collapsed="false">
      <c r="A4887" s="3" t="n">
        <v>40648</v>
      </c>
      <c r="B4887" s="3" t="s">
        <v>1640</v>
      </c>
      <c r="C4887" s="3" t="s">
        <v>22203</v>
      </c>
      <c r="D4887" s="2" t="s">
        <v>17593</v>
      </c>
      <c r="E4887" s="323" t="s">
        <v>22204</v>
      </c>
    </row>
    <row r="4888" customFormat="false" ht="12.8" hidden="false" customHeight="false" outlineLevel="0" collapsed="false">
      <c r="A4888" s="3" t="n">
        <v>40649</v>
      </c>
      <c r="B4888" s="3" t="s">
        <v>1640</v>
      </c>
      <c r="C4888" s="3" t="s">
        <v>22205</v>
      </c>
      <c r="D4888" s="2" t="s">
        <v>17593</v>
      </c>
      <c r="E4888" s="323" t="s">
        <v>22206</v>
      </c>
    </row>
    <row r="4889" customFormat="false" ht="12.8" hidden="false" customHeight="false" outlineLevel="0" collapsed="false">
      <c r="A4889" s="3" t="n">
        <v>40650</v>
      </c>
      <c r="B4889" s="3" t="s">
        <v>1640</v>
      </c>
      <c r="C4889" s="3" t="s">
        <v>22207</v>
      </c>
      <c r="D4889" s="2" t="s">
        <v>17593</v>
      </c>
      <c r="E4889" s="323" t="s">
        <v>22208</v>
      </c>
    </row>
    <row r="4890" customFormat="false" ht="12.8" hidden="false" customHeight="false" outlineLevel="0" collapsed="false">
      <c r="A4890" s="3" t="n">
        <v>40651</v>
      </c>
      <c r="B4890" s="3" t="s">
        <v>1640</v>
      </c>
      <c r="C4890" s="3" t="s">
        <v>22209</v>
      </c>
      <c r="D4890" s="2" t="s">
        <v>17593</v>
      </c>
      <c r="E4890" s="323" t="s">
        <v>22210</v>
      </c>
    </row>
    <row r="4891" customFormat="false" ht="12.8" hidden="false" customHeight="false" outlineLevel="0" collapsed="false">
      <c r="A4891" s="3" t="n">
        <v>40652</v>
      </c>
      <c r="B4891" s="3" t="s">
        <v>1640</v>
      </c>
      <c r="C4891" s="3" t="s">
        <v>22211</v>
      </c>
      <c r="D4891" s="2" t="s">
        <v>17593</v>
      </c>
      <c r="E4891" s="323" t="s">
        <v>22212</v>
      </c>
    </row>
    <row r="4892" customFormat="false" ht="12.8" hidden="false" customHeight="false" outlineLevel="0" collapsed="false">
      <c r="A4892" s="3" t="n">
        <v>40647</v>
      </c>
      <c r="B4892" s="3" t="s">
        <v>1640</v>
      </c>
      <c r="C4892" s="3" t="s">
        <v>22213</v>
      </c>
      <c r="D4892" s="2" t="s">
        <v>17593</v>
      </c>
      <c r="E4892" s="323" t="s">
        <v>22214</v>
      </c>
    </row>
    <row r="4893" customFormat="false" ht="12.8" hidden="false" customHeight="false" outlineLevel="0" collapsed="false">
      <c r="A4893" s="3" t="n">
        <v>40653</v>
      </c>
      <c r="B4893" s="3" t="s">
        <v>1640</v>
      </c>
      <c r="C4893" s="3" t="s">
        <v>22215</v>
      </c>
      <c r="D4893" s="2" t="s">
        <v>17593</v>
      </c>
      <c r="E4893" s="323" t="s">
        <v>22216</v>
      </c>
    </row>
    <row r="4894" customFormat="false" ht="12.8" hidden="false" customHeight="false" outlineLevel="0" collapsed="false">
      <c r="A4894" s="3" t="n">
        <v>38135</v>
      </c>
      <c r="B4894" s="3" t="s">
        <v>1640</v>
      </c>
      <c r="C4894" s="3" t="s">
        <v>22217</v>
      </c>
      <c r="D4894" s="2" t="s">
        <v>17593</v>
      </c>
      <c r="E4894" s="323" t="s">
        <v>22218</v>
      </c>
    </row>
    <row r="4895" customFormat="false" ht="12.8" hidden="false" customHeight="false" outlineLevel="0" collapsed="false">
      <c r="A4895" s="3" t="n">
        <v>36178</v>
      </c>
      <c r="B4895" s="3" t="s">
        <v>1640</v>
      </c>
      <c r="C4895" s="3" t="s">
        <v>22219</v>
      </c>
      <c r="D4895" s="2" t="s">
        <v>16943</v>
      </c>
      <c r="E4895" s="323" t="s">
        <v>12544</v>
      </c>
    </row>
    <row r="4896" customFormat="false" ht="12.8" hidden="false" customHeight="false" outlineLevel="0" collapsed="false">
      <c r="A4896" s="3" t="n">
        <v>38181</v>
      </c>
      <c r="B4896" s="3" t="s">
        <v>1640</v>
      </c>
      <c r="C4896" s="3" t="s">
        <v>22220</v>
      </c>
      <c r="D4896" s="2" t="s">
        <v>17593</v>
      </c>
      <c r="E4896" s="323" t="s">
        <v>22221</v>
      </c>
    </row>
    <row r="4897" customFormat="false" ht="12.8" hidden="false" customHeight="false" outlineLevel="0" collapsed="false">
      <c r="A4897" s="3" t="n">
        <v>38182</v>
      </c>
      <c r="B4897" s="3" t="s">
        <v>1640</v>
      </c>
      <c r="C4897" s="3" t="s">
        <v>22222</v>
      </c>
      <c r="D4897" s="2" t="s">
        <v>17593</v>
      </c>
      <c r="E4897" s="323" t="s">
        <v>22223</v>
      </c>
    </row>
    <row r="4898" customFormat="false" ht="12.8" hidden="false" customHeight="false" outlineLevel="0" collapsed="false">
      <c r="A4898" s="3" t="n">
        <v>38186</v>
      </c>
      <c r="B4898" s="3" t="s">
        <v>1640</v>
      </c>
      <c r="C4898" s="3" t="s">
        <v>22224</v>
      </c>
      <c r="D4898" s="2" t="s">
        <v>17593</v>
      </c>
      <c r="E4898" s="323" t="s">
        <v>22225</v>
      </c>
    </row>
    <row r="4899" customFormat="false" ht="12.8" hidden="false" customHeight="false" outlineLevel="0" collapsed="false">
      <c r="A4899" s="3" t="n">
        <v>38185</v>
      </c>
      <c r="B4899" s="3" t="s">
        <v>1640</v>
      </c>
      <c r="C4899" s="3" t="s">
        <v>22226</v>
      </c>
      <c r="D4899" s="2" t="s">
        <v>17593</v>
      </c>
      <c r="E4899" s="323" t="s">
        <v>22227</v>
      </c>
    </row>
    <row r="4900" customFormat="false" ht="12.8" hidden="false" customHeight="false" outlineLevel="0" collapsed="false">
      <c r="A4900" s="3" t="n">
        <v>40654</v>
      </c>
      <c r="B4900" s="3" t="s">
        <v>1640</v>
      </c>
      <c r="C4900" s="3" t="s">
        <v>22228</v>
      </c>
      <c r="D4900" s="2" t="s">
        <v>17593</v>
      </c>
      <c r="E4900" s="323" t="s">
        <v>10631</v>
      </c>
    </row>
    <row r="4901" customFormat="false" ht="12.8" hidden="false" customHeight="false" outlineLevel="0" collapsed="false">
      <c r="A4901" s="3" t="n">
        <v>44541</v>
      </c>
      <c r="B4901" s="3" t="s">
        <v>1640</v>
      </c>
      <c r="C4901" s="3" t="s">
        <v>22229</v>
      </c>
      <c r="D4901" s="2" t="s">
        <v>17593</v>
      </c>
      <c r="E4901" s="323" t="s">
        <v>22230</v>
      </c>
    </row>
    <row r="4902" customFormat="false" ht="12.8" hidden="false" customHeight="false" outlineLevel="0" collapsed="false">
      <c r="A4902" s="3" t="n">
        <v>4822</v>
      </c>
      <c r="B4902" s="3" t="s">
        <v>1640</v>
      </c>
      <c r="C4902" s="3" t="s">
        <v>22231</v>
      </c>
      <c r="D4902" s="2" t="s">
        <v>17593</v>
      </c>
      <c r="E4902" s="323" t="s">
        <v>22232</v>
      </c>
    </row>
    <row r="4903" customFormat="false" ht="12.8" hidden="false" customHeight="false" outlineLevel="0" collapsed="false">
      <c r="A4903" s="3" t="n">
        <v>4818</v>
      </c>
      <c r="B4903" s="3" t="s">
        <v>1640</v>
      </c>
      <c r="C4903" s="3" t="s">
        <v>22233</v>
      </c>
      <c r="D4903" s="2" t="s">
        <v>17593</v>
      </c>
      <c r="E4903" s="323" t="s">
        <v>22234</v>
      </c>
    </row>
    <row r="4904" customFormat="false" ht="12.8" hidden="false" customHeight="false" outlineLevel="0" collapsed="false">
      <c r="A4904" s="3" t="n">
        <v>39567</v>
      </c>
      <c r="B4904" s="3" t="s">
        <v>1640</v>
      </c>
      <c r="C4904" s="3" t="s">
        <v>22235</v>
      </c>
      <c r="D4904" s="2" t="s">
        <v>17593</v>
      </c>
      <c r="E4904" s="323" t="s">
        <v>9141</v>
      </c>
    </row>
    <row r="4905" customFormat="false" ht="12.8" hidden="false" customHeight="false" outlineLevel="0" collapsed="false">
      <c r="A4905" s="3" t="n">
        <v>39566</v>
      </c>
      <c r="B4905" s="3" t="s">
        <v>1640</v>
      </c>
      <c r="C4905" s="3" t="s">
        <v>22236</v>
      </c>
      <c r="D4905" s="2" t="s">
        <v>17593</v>
      </c>
      <c r="E4905" s="323" t="s">
        <v>22237</v>
      </c>
    </row>
    <row r="4906" customFormat="false" ht="12.8" hidden="false" customHeight="false" outlineLevel="0" collapsed="false">
      <c r="A4906" s="3" t="n">
        <v>39416</v>
      </c>
      <c r="B4906" s="3" t="s">
        <v>1640</v>
      </c>
      <c r="C4906" s="3" t="s">
        <v>22238</v>
      </c>
      <c r="D4906" s="2" t="s">
        <v>17593</v>
      </c>
      <c r="E4906" s="323" t="s">
        <v>15068</v>
      </c>
    </row>
    <row r="4907" customFormat="false" ht="12.8" hidden="false" customHeight="false" outlineLevel="0" collapsed="false">
      <c r="A4907" s="3" t="n">
        <v>39417</v>
      </c>
      <c r="B4907" s="3" t="s">
        <v>1640</v>
      </c>
      <c r="C4907" s="3" t="s">
        <v>22239</v>
      </c>
      <c r="D4907" s="2" t="s">
        <v>17593</v>
      </c>
      <c r="E4907" s="323" t="s">
        <v>22240</v>
      </c>
    </row>
    <row r="4908" customFormat="false" ht="12.8" hidden="false" customHeight="false" outlineLevel="0" collapsed="false">
      <c r="A4908" s="3" t="n">
        <v>43742</v>
      </c>
      <c r="B4908" s="3" t="s">
        <v>1640</v>
      </c>
      <c r="C4908" s="3" t="s">
        <v>22241</v>
      </c>
      <c r="D4908" s="2" t="s">
        <v>17593</v>
      </c>
      <c r="E4908" s="323" t="s">
        <v>22242</v>
      </c>
    </row>
    <row r="4909" customFormat="false" ht="12.8" hidden="false" customHeight="false" outlineLevel="0" collapsed="false">
      <c r="A4909" s="3" t="n">
        <v>39414</v>
      </c>
      <c r="B4909" s="3" t="s">
        <v>1640</v>
      </c>
      <c r="C4909" s="3" t="s">
        <v>22243</v>
      </c>
      <c r="D4909" s="2" t="s">
        <v>17593</v>
      </c>
      <c r="E4909" s="323" t="s">
        <v>9060</v>
      </c>
    </row>
    <row r="4910" customFormat="false" ht="12.8" hidden="false" customHeight="false" outlineLevel="0" collapsed="false">
      <c r="A4910" s="3" t="n">
        <v>39415</v>
      </c>
      <c r="B4910" s="3" t="s">
        <v>1640</v>
      </c>
      <c r="C4910" s="3" t="s">
        <v>22244</v>
      </c>
      <c r="D4910" s="2" t="s">
        <v>17593</v>
      </c>
      <c r="E4910" s="323" t="s">
        <v>22245</v>
      </c>
    </row>
    <row r="4911" customFormat="false" ht="12.8" hidden="false" customHeight="false" outlineLevel="0" collapsed="false">
      <c r="A4911" s="3" t="n">
        <v>43740</v>
      </c>
      <c r="B4911" s="3" t="s">
        <v>1640</v>
      </c>
      <c r="C4911" s="3" t="s">
        <v>22246</v>
      </c>
      <c r="D4911" s="2" t="s">
        <v>17593</v>
      </c>
      <c r="E4911" s="323" t="s">
        <v>22247</v>
      </c>
    </row>
    <row r="4912" customFormat="false" ht="12.8" hidden="false" customHeight="false" outlineLevel="0" collapsed="false">
      <c r="A4912" s="3" t="n">
        <v>39412</v>
      </c>
      <c r="B4912" s="3" t="s">
        <v>1640</v>
      </c>
      <c r="C4912" s="3" t="s">
        <v>22248</v>
      </c>
      <c r="D4912" s="2" t="s">
        <v>17593</v>
      </c>
      <c r="E4912" s="323" t="s">
        <v>6707</v>
      </c>
    </row>
    <row r="4913" customFormat="false" ht="12.8" hidden="false" customHeight="false" outlineLevel="0" collapsed="false">
      <c r="A4913" s="3" t="n">
        <v>39413</v>
      </c>
      <c r="B4913" s="3" t="s">
        <v>1640</v>
      </c>
      <c r="C4913" s="3" t="s">
        <v>22249</v>
      </c>
      <c r="D4913" s="2" t="s">
        <v>17593</v>
      </c>
      <c r="E4913" s="323" t="s">
        <v>12251</v>
      </c>
    </row>
    <row r="4914" customFormat="false" ht="12.8" hidden="false" customHeight="false" outlineLevel="0" collapsed="false">
      <c r="A4914" s="3" t="n">
        <v>43741</v>
      </c>
      <c r="B4914" s="3" t="s">
        <v>1640</v>
      </c>
      <c r="C4914" s="3" t="s">
        <v>22250</v>
      </c>
      <c r="D4914" s="2" t="s">
        <v>17593</v>
      </c>
      <c r="E4914" s="323" t="s">
        <v>10020</v>
      </c>
    </row>
    <row r="4915" customFormat="false" ht="12.8" hidden="false" customHeight="false" outlineLevel="0" collapsed="false">
      <c r="A4915" s="3" t="n">
        <v>11062</v>
      </c>
      <c r="B4915" s="3" t="s">
        <v>1640</v>
      </c>
      <c r="C4915" s="3" t="s">
        <v>22251</v>
      </c>
      <c r="D4915" s="2" t="s">
        <v>17593</v>
      </c>
      <c r="E4915" s="323" t="s">
        <v>6872</v>
      </c>
    </row>
    <row r="4916" customFormat="false" ht="12.8" hidden="false" customHeight="false" outlineLevel="0" collapsed="false">
      <c r="A4916" s="3" t="n">
        <v>11063</v>
      </c>
      <c r="B4916" s="3" t="s">
        <v>1640</v>
      </c>
      <c r="C4916" s="3" t="s">
        <v>22252</v>
      </c>
      <c r="D4916" s="2" t="s">
        <v>17593</v>
      </c>
      <c r="E4916" s="323" t="s">
        <v>22253</v>
      </c>
    </row>
    <row r="4917" customFormat="false" ht="12.8" hidden="false" customHeight="false" outlineLevel="0" collapsed="false">
      <c r="A4917" s="3" t="n">
        <v>13521</v>
      </c>
      <c r="B4917" s="3" t="s">
        <v>1640</v>
      </c>
      <c r="C4917" s="3" t="s">
        <v>22254</v>
      </c>
      <c r="D4917" s="2" t="s">
        <v>16943</v>
      </c>
      <c r="E4917" s="323" t="s">
        <v>22255</v>
      </c>
    </row>
    <row r="4918" customFormat="false" ht="12.8" hidden="false" customHeight="false" outlineLevel="0" collapsed="false">
      <c r="A4918" s="3" t="n">
        <v>10851</v>
      </c>
      <c r="B4918" s="3" t="s">
        <v>1640</v>
      </c>
      <c r="C4918" s="3" t="s">
        <v>22256</v>
      </c>
      <c r="D4918" s="2" t="s">
        <v>16943</v>
      </c>
      <c r="E4918" s="323" t="s">
        <v>22257</v>
      </c>
    </row>
    <row r="4919" customFormat="false" ht="12.8" hidden="false" customHeight="false" outlineLevel="0" collapsed="false">
      <c r="A4919" s="3" t="n">
        <v>39515</v>
      </c>
      <c r="B4919" s="3" t="s">
        <v>1640</v>
      </c>
      <c r="C4919" s="3" t="s">
        <v>22258</v>
      </c>
      <c r="D4919" s="2" t="s">
        <v>16943</v>
      </c>
      <c r="E4919" s="323" t="s">
        <v>22259</v>
      </c>
    </row>
    <row r="4920" customFormat="false" ht="12.8" hidden="false" customHeight="false" outlineLevel="0" collapsed="false">
      <c r="A4920" s="3" t="n">
        <v>39516</v>
      </c>
      <c r="B4920" s="3" t="s">
        <v>1640</v>
      </c>
      <c r="C4920" s="3" t="s">
        <v>22260</v>
      </c>
      <c r="D4920" s="2" t="s">
        <v>16943</v>
      </c>
      <c r="E4920" s="323" t="s">
        <v>1787</v>
      </c>
    </row>
    <row r="4921" customFormat="false" ht="12.8" hidden="false" customHeight="false" outlineLevel="0" collapsed="false">
      <c r="A4921" s="3" t="n">
        <v>39514</v>
      </c>
      <c r="B4921" s="3" t="s">
        <v>1640</v>
      </c>
      <c r="C4921" s="3" t="s">
        <v>22261</v>
      </c>
      <c r="D4921" s="2" t="s">
        <v>16943</v>
      </c>
      <c r="E4921" s="323" t="s">
        <v>22262</v>
      </c>
    </row>
    <row r="4922" customFormat="false" ht="12.8" hidden="false" customHeight="false" outlineLevel="0" collapsed="false">
      <c r="A4922" s="3" t="n">
        <v>4812</v>
      </c>
      <c r="B4922" s="3" t="s">
        <v>1640</v>
      </c>
      <c r="C4922" s="3" t="s">
        <v>22263</v>
      </c>
      <c r="D4922" s="2" t="s">
        <v>17593</v>
      </c>
      <c r="E4922" s="323" t="s">
        <v>17920</v>
      </c>
    </row>
    <row r="4923" customFormat="false" ht="12.8" hidden="false" customHeight="false" outlineLevel="0" collapsed="false">
      <c r="A4923" s="3" t="n">
        <v>10849</v>
      </c>
      <c r="B4923" s="3" t="s">
        <v>1640</v>
      </c>
      <c r="C4923" s="3" t="s">
        <v>22264</v>
      </c>
      <c r="D4923" s="2" t="s">
        <v>16943</v>
      </c>
      <c r="E4923" s="323" t="s">
        <v>22265</v>
      </c>
    </row>
    <row r="4924" customFormat="false" ht="12.8" hidden="false" customHeight="false" outlineLevel="0" collapsed="false">
      <c r="A4924" s="3" t="n">
        <v>10848</v>
      </c>
      <c r="B4924" s="3" t="s">
        <v>1640</v>
      </c>
      <c r="C4924" s="3" t="s">
        <v>22266</v>
      </c>
      <c r="D4924" s="2" t="s">
        <v>16943</v>
      </c>
      <c r="E4924" s="323" t="s">
        <v>22267</v>
      </c>
    </row>
    <row r="4925" customFormat="false" ht="12.8" hidden="false" customHeight="false" outlineLevel="0" collapsed="false">
      <c r="A4925" s="3" t="n">
        <v>4813</v>
      </c>
      <c r="B4925" s="3" t="s">
        <v>1640</v>
      </c>
      <c r="C4925" s="3" t="s">
        <v>22268</v>
      </c>
      <c r="D4925" s="2" t="s">
        <v>17593</v>
      </c>
      <c r="E4925" s="323" t="s">
        <v>22269</v>
      </c>
    </row>
    <row r="4926" customFormat="false" ht="12.8" hidden="false" customHeight="false" outlineLevel="0" collapsed="false">
      <c r="A4926" s="3" t="n">
        <v>37560</v>
      </c>
      <c r="B4926" s="3" t="s">
        <v>1640</v>
      </c>
      <c r="C4926" s="3" t="s">
        <v>22270</v>
      </c>
      <c r="D4926" s="2" t="s">
        <v>16943</v>
      </c>
      <c r="E4926" s="323" t="s">
        <v>20750</v>
      </c>
    </row>
    <row r="4927" customFormat="false" ht="12.8" hidden="false" customHeight="false" outlineLevel="0" collapsed="false">
      <c r="A4927" s="3" t="n">
        <v>37557</v>
      </c>
      <c r="B4927" s="3" t="s">
        <v>1640</v>
      </c>
      <c r="C4927" s="3" t="s">
        <v>22271</v>
      </c>
      <c r="D4927" s="2" t="s">
        <v>16943</v>
      </c>
      <c r="E4927" s="323" t="s">
        <v>20224</v>
      </c>
    </row>
    <row r="4928" customFormat="false" ht="12.8" hidden="false" customHeight="false" outlineLevel="0" collapsed="false">
      <c r="A4928" s="3" t="n">
        <v>37556</v>
      </c>
      <c r="B4928" s="3" t="s">
        <v>1640</v>
      </c>
      <c r="C4928" s="3" t="s">
        <v>22272</v>
      </c>
      <c r="D4928" s="2" t="s">
        <v>16943</v>
      </c>
      <c r="E4928" s="323" t="s">
        <v>7669</v>
      </c>
    </row>
    <row r="4929" customFormat="false" ht="12.8" hidden="false" customHeight="false" outlineLevel="0" collapsed="false">
      <c r="A4929" s="3" t="n">
        <v>37559</v>
      </c>
      <c r="B4929" s="3" t="s">
        <v>1640</v>
      </c>
      <c r="C4929" s="3" t="s">
        <v>22273</v>
      </c>
      <c r="D4929" s="2" t="s">
        <v>16943</v>
      </c>
      <c r="E4929" s="323" t="s">
        <v>9547</v>
      </c>
    </row>
    <row r="4930" customFormat="false" ht="12.8" hidden="false" customHeight="false" outlineLevel="0" collapsed="false">
      <c r="A4930" s="3" t="n">
        <v>37539</v>
      </c>
      <c r="B4930" s="3" t="s">
        <v>1640</v>
      </c>
      <c r="C4930" s="3" t="s">
        <v>22274</v>
      </c>
      <c r="D4930" s="2" t="s">
        <v>16943</v>
      </c>
      <c r="E4930" s="323" t="s">
        <v>22275</v>
      </c>
    </row>
    <row r="4931" customFormat="false" ht="12.8" hidden="false" customHeight="false" outlineLevel="0" collapsed="false">
      <c r="A4931" s="3" t="n">
        <v>37558</v>
      </c>
      <c r="B4931" s="3" t="s">
        <v>1640</v>
      </c>
      <c r="C4931" s="3" t="s">
        <v>22276</v>
      </c>
      <c r="D4931" s="2" t="s">
        <v>16943</v>
      </c>
      <c r="E4931" s="323" t="s">
        <v>5560</v>
      </c>
    </row>
    <row r="4932" customFormat="false" ht="12.8" hidden="false" customHeight="false" outlineLevel="0" collapsed="false">
      <c r="A4932" s="3" t="n">
        <v>34723</v>
      </c>
      <c r="B4932" s="3" t="s">
        <v>1640</v>
      </c>
      <c r="C4932" s="3" t="s">
        <v>22277</v>
      </c>
      <c r="D4932" s="2" t="s">
        <v>17593</v>
      </c>
      <c r="E4932" s="323" t="s">
        <v>22278</v>
      </c>
    </row>
    <row r="4933" customFormat="false" ht="12.8" hidden="false" customHeight="false" outlineLevel="0" collapsed="false">
      <c r="A4933" s="3" t="n">
        <v>34721</v>
      </c>
      <c r="B4933" s="3" t="s">
        <v>1640</v>
      </c>
      <c r="C4933" s="3" t="s">
        <v>22279</v>
      </c>
      <c r="D4933" s="2" t="s">
        <v>17593</v>
      </c>
      <c r="E4933" s="323" t="s">
        <v>22280</v>
      </c>
    </row>
    <row r="4934" customFormat="false" ht="12.8" hidden="false" customHeight="false" outlineLevel="0" collapsed="false">
      <c r="A4934" s="3" t="n">
        <v>4309</v>
      </c>
      <c r="B4934" s="3" t="s">
        <v>1640</v>
      </c>
      <c r="C4934" s="3" t="s">
        <v>22281</v>
      </c>
      <c r="D4934" s="2" t="s">
        <v>16943</v>
      </c>
      <c r="E4934" s="323" t="s">
        <v>9078</v>
      </c>
    </row>
    <row r="4935" customFormat="false" ht="12.8" hidden="false" customHeight="false" outlineLevel="0" collapsed="false">
      <c r="A4935" s="3" t="n">
        <v>4307</v>
      </c>
      <c r="B4935" s="3" t="s">
        <v>1640</v>
      </c>
      <c r="C4935" s="3" t="s">
        <v>22282</v>
      </c>
      <c r="D4935" s="2" t="s">
        <v>16943</v>
      </c>
      <c r="E4935" s="323" t="s">
        <v>10055</v>
      </c>
    </row>
    <row r="4936" customFormat="false" ht="12.8" hidden="false" customHeight="false" outlineLevel="0" collapsed="false">
      <c r="A4936" s="3" t="n">
        <v>10850</v>
      </c>
      <c r="B4936" s="3" t="s">
        <v>1640</v>
      </c>
      <c r="C4936" s="3" t="s">
        <v>22283</v>
      </c>
      <c r="D4936" s="2" t="s">
        <v>16943</v>
      </c>
      <c r="E4936" s="323" t="s">
        <v>2101</v>
      </c>
    </row>
    <row r="4937" customFormat="false" ht="12.8" hidden="false" customHeight="false" outlineLevel="0" collapsed="false">
      <c r="A4937" s="3" t="n">
        <v>42438</v>
      </c>
      <c r="B4937" s="3" t="s">
        <v>1640</v>
      </c>
      <c r="C4937" s="3" t="s">
        <v>22284</v>
      </c>
      <c r="D4937" s="2" t="s">
        <v>16943</v>
      </c>
      <c r="E4937" s="323" t="s">
        <v>22285</v>
      </c>
    </row>
    <row r="4938" customFormat="false" ht="12.8" hidden="false" customHeight="false" outlineLevel="0" collapsed="false">
      <c r="A4938" s="3" t="n">
        <v>4792</v>
      </c>
      <c r="B4938" s="3" t="s">
        <v>1640</v>
      </c>
      <c r="C4938" s="3" t="s">
        <v>22286</v>
      </c>
      <c r="D4938" s="2" t="s">
        <v>17593</v>
      </c>
      <c r="E4938" s="323" t="s">
        <v>14872</v>
      </c>
    </row>
    <row r="4939" customFormat="false" ht="12.8" hidden="false" customHeight="false" outlineLevel="0" collapsed="false">
      <c r="A4939" s="3" t="n">
        <v>4790</v>
      </c>
      <c r="B4939" s="3" t="s">
        <v>1640</v>
      </c>
      <c r="C4939" s="3" t="s">
        <v>22287</v>
      </c>
      <c r="D4939" s="2" t="s">
        <v>17593</v>
      </c>
      <c r="E4939" s="323" t="s">
        <v>22288</v>
      </c>
    </row>
    <row r="4940" customFormat="false" ht="12.8" hidden="false" customHeight="false" outlineLevel="0" collapsed="false">
      <c r="A4940" s="3" t="n">
        <v>40671</v>
      </c>
      <c r="B4940" s="3" t="s">
        <v>1640</v>
      </c>
      <c r="C4940" s="3" t="s">
        <v>22289</v>
      </c>
      <c r="D4940" s="2" t="s">
        <v>17593</v>
      </c>
      <c r="E4940" s="323" t="s">
        <v>22290</v>
      </c>
    </row>
    <row r="4941" customFormat="false" ht="12.8" hidden="false" customHeight="false" outlineLevel="0" collapsed="false">
      <c r="A4941" s="3" t="n">
        <v>7552</v>
      </c>
      <c r="B4941" s="3" t="s">
        <v>1640</v>
      </c>
      <c r="C4941" s="3" t="s">
        <v>22291</v>
      </c>
      <c r="D4941" s="2" t="s">
        <v>16943</v>
      </c>
      <c r="E4941" s="323" t="s">
        <v>15217</v>
      </c>
    </row>
    <row r="4942" customFormat="false" ht="12.8" hidden="false" customHeight="false" outlineLevel="0" collapsed="false">
      <c r="A4942" s="3" t="n">
        <v>4893</v>
      </c>
      <c r="B4942" s="3" t="s">
        <v>1640</v>
      </c>
      <c r="C4942" s="3" t="s">
        <v>22292</v>
      </c>
      <c r="D4942" s="2" t="s">
        <v>16943</v>
      </c>
      <c r="E4942" s="323" t="s">
        <v>22293</v>
      </c>
    </row>
    <row r="4943" customFormat="false" ht="12.8" hidden="false" customHeight="false" outlineLevel="0" collapsed="false">
      <c r="A4943" s="3" t="n">
        <v>4894</v>
      </c>
      <c r="B4943" s="3" t="s">
        <v>1640</v>
      </c>
      <c r="C4943" s="3" t="s">
        <v>22294</v>
      </c>
      <c r="D4943" s="2" t="s">
        <v>16943</v>
      </c>
      <c r="E4943" s="323" t="s">
        <v>22295</v>
      </c>
    </row>
    <row r="4944" customFormat="false" ht="12.8" hidden="false" customHeight="false" outlineLevel="0" collapsed="false">
      <c r="A4944" s="3" t="n">
        <v>4888</v>
      </c>
      <c r="B4944" s="3" t="s">
        <v>1640</v>
      </c>
      <c r="C4944" s="3" t="s">
        <v>22296</v>
      </c>
      <c r="D4944" s="2" t="s">
        <v>16943</v>
      </c>
      <c r="E4944" s="323" t="s">
        <v>22297</v>
      </c>
    </row>
    <row r="4945" customFormat="false" ht="12.8" hidden="false" customHeight="false" outlineLevel="0" collapsed="false">
      <c r="A4945" s="3" t="n">
        <v>4890</v>
      </c>
      <c r="B4945" s="3" t="s">
        <v>1640</v>
      </c>
      <c r="C4945" s="3" t="s">
        <v>22298</v>
      </c>
      <c r="D4945" s="2" t="s">
        <v>16943</v>
      </c>
      <c r="E4945" s="323" t="s">
        <v>9058</v>
      </c>
    </row>
    <row r="4946" customFormat="false" ht="12.8" hidden="false" customHeight="false" outlineLevel="0" collapsed="false">
      <c r="A4946" s="3" t="n">
        <v>12411</v>
      </c>
      <c r="B4946" s="3" t="s">
        <v>1640</v>
      </c>
      <c r="C4946" s="3" t="s">
        <v>22299</v>
      </c>
      <c r="D4946" s="2" t="s">
        <v>16943</v>
      </c>
      <c r="E4946" s="323" t="s">
        <v>22300</v>
      </c>
    </row>
    <row r="4947" customFormat="false" ht="12.8" hidden="false" customHeight="false" outlineLevel="0" collapsed="false">
      <c r="A4947" s="3" t="n">
        <v>4891</v>
      </c>
      <c r="B4947" s="3" t="s">
        <v>1640</v>
      </c>
      <c r="C4947" s="3" t="s">
        <v>22301</v>
      </c>
      <c r="D4947" s="2" t="s">
        <v>16943</v>
      </c>
      <c r="E4947" s="323" t="s">
        <v>22302</v>
      </c>
    </row>
    <row r="4948" customFormat="false" ht="12.8" hidden="false" customHeight="false" outlineLevel="0" collapsed="false">
      <c r="A4948" s="3" t="n">
        <v>4889</v>
      </c>
      <c r="B4948" s="3" t="s">
        <v>1640</v>
      </c>
      <c r="C4948" s="3" t="s">
        <v>22303</v>
      </c>
      <c r="D4948" s="2" t="s">
        <v>16943</v>
      </c>
      <c r="E4948" s="323" t="s">
        <v>22304</v>
      </c>
    </row>
    <row r="4949" customFormat="false" ht="12.8" hidden="false" customHeight="false" outlineLevel="0" collapsed="false">
      <c r="A4949" s="3" t="n">
        <v>4892</v>
      </c>
      <c r="B4949" s="3" t="s">
        <v>1640</v>
      </c>
      <c r="C4949" s="3" t="s">
        <v>22305</v>
      </c>
      <c r="D4949" s="2" t="s">
        <v>16943</v>
      </c>
      <c r="E4949" s="323" t="s">
        <v>9279</v>
      </c>
    </row>
    <row r="4950" customFormat="false" ht="12.8" hidden="false" customHeight="false" outlineLevel="0" collapsed="false">
      <c r="A4950" s="3" t="n">
        <v>12412</v>
      </c>
      <c r="B4950" s="3" t="s">
        <v>1640</v>
      </c>
      <c r="C4950" s="3" t="s">
        <v>22306</v>
      </c>
      <c r="D4950" s="2" t="s">
        <v>16943</v>
      </c>
      <c r="E4950" s="323" t="s">
        <v>22307</v>
      </c>
    </row>
    <row r="4951" customFormat="false" ht="12.8" hidden="false" customHeight="false" outlineLevel="0" collapsed="false">
      <c r="A4951" s="3" t="n">
        <v>4907</v>
      </c>
      <c r="B4951" s="3" t="s">
        <v>1640</v>
      </c>
      <c r="C4951" s="3" t="s">
        <v>22308</v>
      </c>
      <c r="D4951" s="2" t="s">
        <v>16943</v>
      </c>
      <c r="E4951" s="323" t="s">
        <v>8189</v>
      </c>
    </row>
    <row r="4952" customFormat="false" ht="12.8" hidden="false" customHeight="false" outlineLevel="0" collapsed="false">
      <c r="A4952" s="3" t="n">
        <v>4902</v>
      </c>
      <c r="B4952" s="3" t="s">
        <v>1640</v>
      </c>
      <c r="C4952" s="3" t="s">
        <v>22309</v>
      </c>
      <c r="D4952" s="2" t="s">
        <v>16943</v>
      </c>
      <c r="E4952" s="323" t="s">
        <v>22310</v>
      </c>
    </row>
    <row r="4953" customFormat="false" ht="12.8" hidden="false" customHeight="false" outlineLevel="0" collapsed="false">
      <c r="A4953" s="3" t="n">
        <v>4741</v>
      </c>
      <c r="B4953" s="3" t="s">
        <v>1640</v>
      </c>
      <c r="C4953" s="3" t="s">
        <v>22311</v>
      </c>
      <c r="D4953" s="2" t="s">
        <v>17157</v>
      </c>
      <c r="E4953" s="323" t="s">
        <v>22050</v>
      </c>
    </row>
    <row r="4954" customFormat="false" ht="12.8" hidden="false" customHeight="false" outlineLevel="0" collapsed="false">
      <c r="A4954" s="3" t="n">
        <v>4752</v>
      </c>
      <c r="B4954" s="3" t="s">
        <v>1640</v>
      </c>
      <c r="C4954" s="3" t="s">
        <v>22312</v>
      </c>
      <c r="D4954" s="2" t="s">
        <v>17160</v>
      </c>
      <c r="E4954" s="323" t="s">
        <v>15320</v>
      </c>
    </row>
    <row r="4955" customFormat="false" ht="12.8" hidden="false" customHeight="false" outlineLevel="0" collapsed="false">
      <c r="A4955" s="3" t="n">
        <v>41091</v>
      </c>
      <c r="B4955" s="3" t="s">
        <v>1640</v>
      </c>
      <c r="C4955" s="3" t="s">
        <v>22313</v>
      </c>
      <c r="D4955" s="2" t="s">
        <v>17162</v>
      </c>
      <c r="E4955" s="323" t="s">
        <v>22314</v>
      </c>
    </row>
    <row r="4956" customFormat="false" ht="12.8" hidden="false" customHeight="false" outlineLevel="0" collapsed="false">
      <c r="A4956" s="3" t="n">
        <v>13954</v>
      </c>
      <c r="B4956" s="3" t="s">
        <v>1640</v>
      </c>
      <c r="C4956" s="3" t="s">
        <v>22315</v>
      </c>
      <c r="D4956" s="2" t="s">
        <v>16943</v>
      </c>
      <c r="E4956" s="323" t="s">
        <v>22316</v>
      </c>
    </row>
    <row r="4957" customFormat="false" ht="12.8" hidden="false" customHeight="false" outlineLevel="0" collapsed="false">
      <c r="A4957" s="3" t="n">
        <v>3411</v>
      </c>
      <c r="B4957" s="3" t="s">
        <v>1640</v>
      </c>
      <c r="C4957" s="3" t="s">
        <v>22317</v>
      </c>
      <c r="D4957" s="2" t="s">
        <v>17005</v>
      </c>
      <c r="E4957" s="323" t="s">
        <v>22318</v>
      </c>
    </row>
    <row r="4958" customFormat="false" ht="12.8" hidden="false" customHeight="false" outlineLevel="0" collapsed="false">
      <c r="A4958" s="3" t="n">
        <v>39995</v>
      </c>
      <c r="B4958" s="3" t="s">
        <v>1640</v>
      </c>
      <c r="C4958" s="3" t="s">
        <v>22319</v>
      </c>
      <c r="D4958" s="2" t="s">
        <v>17157</v>
      </c>
      <c r="E4958" s="323" t="s">
        <v>22320</v>
      </c>
    </row>
    <row r="4959" customFormat="false" ht="12.8" hidden="false" customHeight="false" outlineLevel="0" collapsed="false">
      <c r="A4959" s="3" t="n">
        <v>11615</v>
      </c>
      <c r="B4959" s="3" t="s">
        <v>1640</v>
      </c>
      <c r="C4959" s="3" t="s">
        <v>22321</v>
      </c>
      <c r="D4959" s="2" t="s">
        <v>17593</v>
      </c>
      <c r="E4959" s="323" t="s">
        <v>22322</v>
      </c>
    </row>
    <row r="4960" customFormat="false" ht="12.8" hidden="false" customHeight="false" outlineLevel="0" collapsed="false">
      <c r="A4960" s="3" t="n">
        <v>3408</v>
      </c>
      <c r="B4960" s="3" t="s">
        <v>1640</v>
      </c>
      <c r="C4960" s="3" t="s">
        <v>22323</v>
      </c>
      <c r="D4960" s="2" t="s">
        <v>17593</v>
      </c>
      <c r="E4960" s="323" t="s">
        <v>17931</v>
      </c>
    </row>
    <row r="4961" customFormat="false" ht="12.8" hidden="false" customHeight="false" outlineLevel="0" collapsed="false">
      <c r="A4961" s="3" t="n">
        <v>3409</v>
      </c>
      <c r="B4961" s="3" t="s">
        <v>1640</v>
      </c>
      <c r="C4961" s="3" t="s">
        <v>22324</v>
      </c>
      <c r="D4961" s="2" t="s">
        <v>17593</v>
      </c>
      <c r="E4961" s="323" t="s">
        <v>17902</v>
      </c>
    </row>
    <row r="4962" customFormat="false" ht="12.8" hidden="false" customHeight="false" outlineLevel="0" collapsed="false">
      <c r="A4962" s="3" t="n">
        <v>11427</v>
      </c>
      <c r="B4962" s="3" t="s">
        <v>1640</v>
      </c>
      <c r="C4962" s="3" t="s">
        <v>22325</v>
      </c>
      <c r="D4962" s="2" t="s">
        <v>17005</v>
      </c>
      <c r="E4962" s="323" t="s">
        <v>22326</v>
      </c>
    </row>
    <row r="4963" customFormat="false" ht="12.8" hidden="false" customHeight="false" outlineLevel="0" collapsed="false">
      <c r="A4963" s="3" t="n">
        <v>4491</v>
      </c>
      <c r="B4963" s="3" t="s">
        <v>1640</v>
      </c>
      <c r="C4963" s="3" t="s">
        <v>22327</v>
      </c>
      <c r="D4963" s="2" t="s">
        <v>16999</v>
      </c>
      <c r="E4963" s="323" t="s">
        <v>22328</v>
      </c>
    </row>
    <row r="4964" customFormat="false" ht="12.8" hidden="false" customHeight="false" outlineLevel="0" collapsed="false">
      <c r="A4964" s="3" t="n">
        <v>2745</v>
      </c>
      <c r="B4964" s="3" t="s">
        <v>1640</v>
      </c>
      <c r="C4964" s="3" t="s">
        <v>22329</v>
      </c>
      <c r="D4964" s="2" t="s">
        <v>16999</v>
      </c>
      <c r="E4964" s="323" t="s">
        <v>14670</v>
      </c>
    </row>
    <row r="4965" customFormat="false" ht="12.8" hidden="false" customHeight="false" outlineLevel="0" collapsed="false">
      <c r="A4965" s="3" t="n">
        <v>14439</v>
      </c>
      <c r="B4965" s="3" t="s">
        <v>1640</v>
      </c>
      <c r="C4965" s="3" t="s">
        <v>22330</v>
      </c>
      <c r="D4965" s="2" t="s">
        <v>16999</v>
      </c>
      <c r="E4965" s="323" t="s">
        <v>2036</v>
      </c>
    </row>
    <row r="4966" customFormat="false" ht="12.8" hidden="false" customHeight="false" outlineLevel="0" collapsed="false">
      <c r="A4966" s="3" t="n">
        <v>44496</v>
      </c>
      <c r="B4966" s="3" t="s">
        <v>1640</v>
      </c>
      <c r="C4966" s="3" t="s">
        <v>22331</v>
      </c>
      <c r="D4966" s="2" t="s">
        <v>16943</v>
      </c>
      <c r="E4966" s="323" t="s">
        <v>2324</v>
      </c>
    </row>
    <row r="4967" customFormat="false" ht="12.8" hidden="false" customHeight="false" outlineLevel="0" collapsed="false">
      <c r="A4967" s="3" t="n">
        <v>12362</v>
      </c>
      <c r="B4967" s="3" t="s">
        <v>1640</v>
      </c>
      <c r="C4967" s="3" t="s">
        <v>22332</v>
      </c>
      <c r="D4967" s="2" t="s">
        <v>16943</v>
      </c>
      <c r="E4967" s="323" t="s">
        <v>10929</v>
      </c>
    </row>
    <row r="4968" customFormat="false" ht="12.8" hidden="false" customHeight="false" outlineLevel="0" collapsed="false">
      <c r="A4968" s="3" t="n">
        <v>421</v>
      </c>
      <c r="B4968" s="3" t="s">
        <v>1640</v>
      </c>
      <c r="C4968" s="3" t="s">
        <v>22333</v>
      </c>
      <c r="D4968" s="2" t="s">
        <v>16943</v>
      </c>
      <c r="E4968" s="323" t="s">
        <v>11215</v>
      </c>
    </row>
    <row r="4969" customFormat="false" ht="12.8" hidden="false" customHeight="false" outlineLevel="0" collapsed="false">
      <c r="A4969" s="3" t="n">
        <v>14148</v>
      </c>
      <c r="B4969" s="3" t="s">
        <v>1640</v>
      </c>
      <c r="C4969" s="3" t="s">
        <v>22334</v>
      </c>
      <c r="D4969" s="2" t="s">
        <v>16943</v>
      </c>
      <c r="E4969" s="323" t="s">
        <v>3525</v>
      </c>
    </row>
    <row r="4970" customFormat="false" ht="12.8" hidden="false" customHeight="false" outlineLevel="0" collapsed="false">
      <c r="A4970" s="3" t="n">
        <v>4341</v>
      </c>
      <c r="B4970" s="3" t="s">
        <v>1640</v>
      </c>
      <c r="C4970" s="3" t="s">
        <v>22335</v>
      </c>
      <c r="D4970" s="2" t="s">
        <v>16943</v>
      </c>
      <c r="E4970" s="323" t="s">
        <v>3467</v>
      </c>
    </row>
    <row r="4971" customFormat="false" ht="12.8" hidden="false" customHeight="false" outlineLevel="0" collapsed="false">
      <c r="A4971" s="3" t="n">
        <v>4337</v>
      </c>
      <c r="B4971" s="3" t="s">
        <v>1640</v>
      </c>
      <c r="C4971" s="3" t="s">
        <v>22336</v>
      </c>
      <c r="D4971" s="2" t="s">
        <v>16943</v>
      </c>
      <c r="E4971" s="323" t="s">
        <v>3430</v>
      </c>
    </row>
    <row r="4972" customFormat="false" ht="12.8" hidden="false" customHeight="false" outlineLevel="0" collapsed="false">
      <c r="A4972" s="3" t="n">
        <v>4339</v>
      </c>
      <c r="B4972" s="3" t="s">
        <v>1640</v>
      </c>
      <c r="C4972" s="3" t="s">
        <v>22337</v>
      </c>
      <c r="D4972" s="2" t="s">
        <v>16943</v>
      </c>
      <c r="E4972" s="323" t="s">
        <v>14651</v>
      </c>
    </row>
    <row r="4973" customFormat="false" ht="12.8" hidden="false" customHeight="false" outlineLevel="0" collapsed="false">
      <c r="A4973" s="3" t="n">
        <v>39997</v>
      </c>
      <c r="B4973" s="3" t="s">
        <v>1640</v>
      </c>
      <c r="C4973" s="3" t="s">
        <v>22338</v>
      </c>
      <c r="D4973" s="2" t="s">
        <v>16943</v>
      </c>
      <c r="E4973" s="323" t="s">
        <v>3465</v>
      </c>
    </row>
    <row r="4974" customFormat="false" ht="12.8" hidden="false" customHeight="false" outlineLevel="0" collapsed="false">
      <c r="A4974" s="3" t="n">
        <v>11971</v>
      </c>
      <c r="B4974" s="3" t="s">
        <v>1640</v>
      </c>
      <c r="C4974" s="3" t="s">
        <v>22339</v>
      </c>
      <c r="D4974" s="2" t="s">
        <v>16943</v>
      </c>
      <c r="E4974" s="323" t="s">
        <v>3840</v>
      </c>
    </row>
    <row r="4975" customFormat="false" ht="12.8" hidden="false" customHeight="false" outlineLevel="0" collapsed="false">
      <c r="A4975" s="3" t="n">
        <v>4342</v>
      </c>
      <c r="B4975" s="3" t="s">
        <v>1640</v>
      </c>
      <c r="C4975" s="3" t="s">
        <v>22340</v>
      </c>
      <c r="D4975" s="2" t="s">
        <v>16943</v>
      </c>
      <c r="E4975" s="323" t="s">
        <v>3487</v>
      </c>
    </row>
    <row r="4976" customFormat="false" ht="12.8" hidden="false" customHeight="false" outlineLevel="0" collapsed="false">
      <c r="A4976" s="3" t="n">
        <v>4330</v>
      </c>
      <c r="B4976" s="3" t="s">
        <v>1640</v>
      </c>
      <c r="C4976" s="3" t="s">
        <v>22341</v>
      </c>
      <c r="D4976" s="2" t="s">
        <v>16943</v>
      </c>
      <c r="E4976" s="323" t="s">
        <v>3920</v>
      </c>
    </row>
    <row r="4977" customFormat="false" ht="12.8" hidden="false" customHeight="false" outlineLevel="0" collapsed="false">
      <c r="A4977" s="3" t="n">
        <v>4340</v>
      </c>
      <c r="B4977" s="3" t="s">
        <v>1640</v>
      </c>
      <c r="C4977" s="3" t="s">
        <v>22342</v>
      </c>
      <c r="D4977" s="2" t="s">
        <v>16943</v>
      </c>
      <c r="E4977" s="323" t="s">
        <v>19949</v>
      </c>
    </row>
    <row r="4978" customFormat="false" ht="12.8" hidden="false" customHeight="false" outlineLevel="0" collapsed="false">
      <c r="A4978" s="3" t="n">
        <v>5088</v>
      </c>
      <c r="B4978" s="3" t="s">
        <v>1640</v>
      </c>
      <c r="C4978" s="3" t="s">
        <v>22343</v>
      </c>
      <c r="D4978" s="2" t="s">
        <v>16943</v>
      </c>
      <c r="E4978" s="323" t="s">
        <v>17974</v>
      </c>
    </row>
    <row r="4979" customFormat="false" ht="12.8" hidden="false" customHeight="false" outlineLevel="0" collapsed="false">
      <c r="A4979" s="3" t="n">
        <v>11154</v>
      </c>
      <c r="B4979" s="3" t="s">
        <v>1640</v>
      </c>
      <c r="C4979" s="3" t="s">
        <v>22344</v>
      </c>
      <c r="D4979" s="2" t="s">
        <v>16943</v>
      </c>
      <c r="E4979" s="323" t="s">
        <v>22345</v>
      </c>
    </row>
    <row r="4980" customFormat="false" ht="12.8" hidden="false" customHeight="false" outlineLevel="0" collapsed="false">
      <c r="A4980" s="3" t="n">
        <v>4989</v>
      </c>
      <c r="B4980" s="3" t="s">
        <v>1640</v>
      </c>
      <c r="C4980" s="3" t="s">
        <v>22346</v>
      </c>
      <c r="D4980" s="2" t="s">
        <v>16943</v>
      </c>
      <c r="E4980" s="323" t="s">
        <v>22347</v>
      </c>
    </row>
    <row r="4981" customFormat="false" ht="12.8" hidden="false" customHeight="false" outlineLevel="0" collapsed="false">
      <c r="A4981" s="3" t="n">
        <v>4982</v>
      </c>
      <c r="B4981" s="3" t="s">
        <v>1640</v>
      </c>
      <c r="C4981" s="3" t="s">
        <v>22348</v>
      </c>
      <c r="D4981" s="2" t="s">
        <v>16943</v>
      </c>
      <c r="E4981" s="323" t="s">
        <v>22349</v>
      </c>
    </row>
    <row r="4982" customFormat="false" ht="12.8" hidden="false" customHeight="false" outlineLevel="0" collapsed="false">
      <c r="A4982" s="3" t="n">
        <v>4962</v>
      </c>
      <c r="B4982" s="3" t="s">
        <v>1640</v>
      </c>
      <c r="C4982" s="3" t="s">
        <v>22350</v>
      </c>
      <c r="D4982" s="2" t="s">
        <v>16943</v>
      </c>
      <c r="E4982" s="323" t="s">
        <v>22351</v>
      </c>
    </row>
    <row r="4983" customFormat="false" ht="12.8" hidden="false" customHeight="false" outlineLevel="0" collapsed="false">
      <c r="A4983" s="3" t="n">
        <v>4981</v>
      </c>
      <c r="B4983" s="3" t="s">
        <v>1640</v>
      </c>
      <c r="C4983" s="3" t="s">
        <v>22352</v>
      </c>
      <c r="D4983" s="2" t="s">
        <v>16943</v>
      </c>
      <c r="E4983" s="323" t="s">
        <v>22353</v>
      </c>
    </row>
    <row r="4984" customFormat="false" ht="12.8" hidden="false" customHeight="false" outlineLevel="0" collapsed="false">
      <c r="A4984" s="3" t="n">
        <v>4964</v>
      </c>
      <c r="B4984" s="3" t="s">
        <v>1640</v>
      </c>
      <c r="C4984" s="3" t="s">
        <v>22354</v>
      </c>
      <c r="D4984" s="2" t="s">
        <v>16943</v>
      </c>
      <c r="E4984" s="323" t="s">
        <v>22355</v>
      </c>
    </row>
    <row r="4985" customFormat="false" ht="12.8" hidden="false" customHeight="false" outlineLevel="0" collapsed="false">
      <c r="A4985" s="3" t="n">
        <v>4992</v>
      </c>
      <c r="B4985" s="3" t="s">
        <v>1640</v>
      </c>
      <c r="C4985" s="3" t="s">
        <v>22356</v>
      </c>
      <c r="D4985" s="2" t="s">
        <v>16943</v>
      </c>
      <c r="E4985" s="323" t="s">
        <v>22357</v>
      </c>
    </row>
    <row r="4986" customFormat="false" ht="12.8" hidden="false" customHeight="false" outlineLevel="0" collapsed="false">
      <c r="A4986" s="3" t="n">
        <v>4987</v>
      </c>
      <c r="B4986" s="3" t="s">
        <v>1640</v>
      </c>
      <c r="C4986" s="3" t="s">
        <v>22358</v>
      </c>
      <c r="D4986" s="2" t="s">
        <v>16943</v>
      </c>
      <c r="E4986" s="323" t="s">
        <v>22359</v>
      </c>
    </row>
    <row r="4987" customFormat="false" ht="12.8" hidden="false" customHeight="false" outlineLevel="0" collapsed="false">
      <c r="A4987" s="3" t="n">
        <v>4930</v>
      </c>
      <c r="B4987" s="3" t="s">
        <v>1640</v>
      </c>
      <c r="C4987" s="3" t="s">
        <v>22360</v>
      </c>
      <c r="D4987" s="2" t="s">
        <v>17593</v>
      </c>
      <c r="E4987" s="323" t="s">
        <v>22361</v>
      </c>
    </row>
    <row r="4988" customFormat="false" ht="12.8" hidden="false" customHeight="false" outlineLevel="0" collapsed="false">
      <c r="A4988" s="3" t="n">
        <v>4998</v>
      </c>
      <c r="B4988" s="3" t="s">
        <v>1640</v>
      </c>
      <c r="C4988" s="3" t="s">
        <v>22362</v>
      </c>
      <c r="D4988" s="2" t="s">
        <v>17593</v>
      </c>
      <c r="E4988" s="323" t="s">
        <v>22363</v>
      </c>
    </row>
    <row r="4989" customFormat="false" ht="12.8" hidden="false" customHeight="false" outlineLevel="0" collapsed="false">
      <c r="A4989" s="3" t="n">
        <v>39021</v>
      </c>
      <c r="B4989" s="3" t="s">
        <v>1640</v>
      </c>
      <c r="C4989" s="3" t="s">
        <v>22364</v>
      </c>
      <c r="D4989" s="2" t="s">
        <v>16943</v>
      </c>
      <c r="E4989" s="323" t="s">
        <v>22365</v>
      </c>
    </row>
    <row r="4990" customFormat="false" ht="12.8" hidden="false" customHeight="false" outlineLevel="0" collapsed="false">
      <c r="A4990" s="3" t="n">
        <v>39022</v>
      </c>
      <c r="B4990" s="3" t="s">
        <v>1640</v>
      </c>
      <c r="C4990" s="3" t="s">
        <v>22366</v>
      </c>
      <c r="D4990" s="2" t="s">
        <v>16943</v>
      </c>
      <c r="E4990" s="323" t="s">
        <v>22367</v>
      </c>
    </row>
    <row r="4991" customFormat="false" ht="12.8" hidden="false" customHeight="false" outlineLevel="0" collapsed="false">
      <c r="A4991" s="3" t="n">
        <v>39024</v>
      </c>
      <c r="B4991" s="3" t="s">
        <v>1640</v>
      </c>
      <c r="C4991" s="3" t="s">
        <v>22368</v>
      </c>
      <c r="D4991" s="2" t="s">
        <v>16943</v>
      </c>
      <c r="E4991" s="323" t="s">
        <v>22369</v>
      </c>
    </row>
    <row r="4992" customFormat="false" ht="12.8" hidden="false" customHeight="false" outlineLevel="0" collapsed="false">
      <c r="A4992" s="3" t="n">
        <v>4914</v>
      </c>
      <c r="B4992" s="3" t="s">
        <v>1640</v>
      </c>
      <c r="C4992" s="3" t="s">
        <v>22370</v>
      </c>
      <c r="D4992" s="2" t="s">
        <v>17593</v>
      </c>
      <c r="E4992" s="323" t="s">
        <v>22371</v>
      </c>
    </row>
    <row r="4993" customFormat="false" ht="12.8" hidden="false" customHeight="false" outlineLevel="0" collapsed="false">
      <c r="A4993" s="3" t="n">
        <v>4917</v>
      </c>
      <c r="B4993" s="3" t="s">
        <v>1640</v>
      </c>
      <c r="C4993" s="3" t="s">
        <v>22372</v>
      </c>
      <c r="D4993" s="2" t="s">
        <v>17593</v>
      </c>
      <c r="E4993" s="323" t="s">
        <v>22373</v>
      </c>
    </row>
    <row r="4994" customFormat="false" ht="12.8" hidden="false" customHeight="false" outlineLevel="0" collapsed="false">
      <c r="A4994" s="3" t="n">
        <v>39025</v>
      </c>
      <c r="B4994" s="3" t="s">
        <v>1640</v>
      </c>
      <c r="C4994" s="3" t="s">
        <v>22374</v>
      </c>
      <c r="D4994" s="2" t="s">
        <v>16943</v>
      </c>
      <c r="E4994" s="323" t="s">
        <v>22375</v>
      </c>
    </row>
    <row r="4995" customFormat="false" ht="12.8" hidden="false" customHeight="false" outlineLevel="0" collapsed="false">
      <c r="A4995" s="3" t="n">
        <v>4922</v>
      </c>
      <c r="B4995" s="3" t="s">
        <v>1640</v>
      </c>
      <c r="C4995" s="3" t="s">
        <v>22376</v>
      </c>
      <c r="D4995" s="2" t="s">
        <v>17593</v>
      </c>
      <c r="E4995" s="323" t="s">
        <v>22377</v>
      </c>
    </row>
    <row r="4996" customFormat="false" ht="12.8" hidden="false" customHeight="false" outlineLevel="0" collapsed="false">
      <c r="A4996" s="3" t="n">
        <v>4911</v>
      </c>
      <c r="B4996" s="3" t="s">
        <v>1640</v>
      </c>
      <c r="C4996" s="3" t="s">
        <v>22378</v>
      </c>
      <c r="D4996" s="2" t="s">
        <v>17593</v>
      </c>
      <c r="E4996" s="323" t="s">
        <v>22379</v>
      </c>
    </row>
    <row r="4997" customFormat="false" ht="12.8" hidden="false" customHeight="false" outlineLevel="0" collapsed="false">
      <c r="A4997" s="3" t="n">
        <v>37518</v>
      </c>
      <c r="B4997" s="3" t="s">
        <v>1640</v>
      </c>
      <c r="C4997" s="3" t="s">
        <v>22380</v>
      </c>
      <c r="D4997" s="2" t="s">
        <v>17593</v>
      </c>
      <c r="E4997" s="323" t="s">
        <v>22381</v>
      </c>
    </row>
    <row r="4998" customFormat="false" ht="12.8" hidden="false" customHeight="false" outlineLevel="0" collapsed="false">
      <c r="A4998" s="3" t="n">
        <v>4910</v>
      </c>
      <c r="B4998" s="3" t="s">
        <v>1640</v>
      </c>
      <c r="C4998" s="3" t="s">
        <v>22382</v>
      </c>
      <c r="D4998" s="2" t="s">
        <v>17593</v>
      </c>
      <c r="E4998" s="323" t="s">
        <v>22383</v>
      </c>
    </row>
    <row r="4999" customFormat="false" ht="12.8" hidden="false" customHeight="false" outlineLevel="0" collapsed="false">
      <c r="A4999" s="3" t="n">
        <v>4943</v>
      </c>
      <c r="B4999" s="3" t="s">
        <v>1640</v>
      </c>
      <c r="C4999" s="3" t="s">
        <v>22384</v>
      </c>
      <c r="D4999" s="2" t="s">
        <v>17593</v>
      </c>
      <c r="E4999" s="323" t="s">
        <v>22385</v>
      </c>
    </row>
    <row r="5000" customFormat="false" ht="12.8" hidden="false" customHeight="false" outlineLevel="0" collapsed="false">
      <c r="A5000" s="3" t="n">
        <v>5002</v>
      </c>
      <c r="B5000" s="3" t="s">
        <v>1640</v>
      </c>
      <c r="C5000" s="3" t="s">
        <v>22386</v>
      </c>
      <c r="D5000" s="2" t="s">
        <v>17593</v>
      </c>
      <c r="E5000" s="323" t="s">
        <v>22387</v>
      </c>
    </row>
    <row r="5001" customFormat="false" ht="12.8" hidden="false" customHeight="false" outlineLevel="0" collapsed="false">
      <c r="A5001" s="3" t="n">
        <v>4977</v>
      </c>
      <c r="B5001" s="3" t="s">
        <v>1640</v>
      </c>
      <c r="C5001" s="3" t="s">
        <v>22388</v>
      </c>
      <c r="D5001" s="2" t="s">
        <v>17593</v>
      </c>
      <c r="E5001" s="323" t="s">
        <v>22389</v>
      </c>
    </row>
    <row r="5002" customFormat="false" ht="12.8" hidden="false" customHeight="false" outlineLevel="0" collapsed="false">
      <c r="A5002" s="3" t="n">
        <v>5028</v>
      </c>
      <c r="B5002" s="3" t="s">
        <v>1640</v>
      </c>
      <c r="C5002" s="3" t="s">
        <v>22390</v>
      </c>
      <c r="D5002" s="2" t="s">
        <v>17593</v>
      </c>
      <c r="E5002" s="323" t="s">
        <v>22391</v>
      </c>
    </row>
    <row r="5003" customFormat="false" ht="12.8" hidden="false" customHeight="false" outlineLevel="0" collapsed="false">
      <c r="A5003" s="3" t="n">
        <v>4969</v>
      </c>
      <c r="B5003" s="3" t="s">
        <v>1640</v>
      </c>
      <c r="C5003" s="3" t="s">
        <v>22392</v>
      </c>
      <c r="D5003" s="2" t="s">
        <v>17593</v>
      </c>
      <c r="E5003" s="323" t="s">
        <v>22393</v>
      </c>
    </row>
    <row r="5004" customFormat="false" ht="12.8" hidden="false" customHeight="false" outlineLevel="0" collapsed="false">
      <c r="A5004" s="3" t="n">
        <v>11364</v>
      </c>
      <c r="B5004" s="3" t="s">
        <v>1640</v>
      </c>
      <c r="C5004" s="3" t="s">
        <v>22394</v>
      </c>
      <c r="D5004" s="2" t="s">
        <v>16943</v>
      </c>
      <c r="E5004" s="323" t="s">
        <v>22395</v>
      </c>
    </row>
    <row r="5005" customFormat="false" ht="12.8" hidden="false" customHeight="false" outlineLevel="0" collapsed="false">
      <c r="A5005" s="3" t="n">
        <v>11365</v>
      </c>
      <c r="B5005" s="3" t="s">
        <v>1640</v>
      </c>
      <c r="C5005" s="3" t="s">
        <v>22396</v>
      </c>
      <c r="D5005" s="2" t="s">
        <v>16943</v>
      </c>
      <c r="E5005" s="323" t="s">
        <v>22397</v>
      </c>
    </row>
    <row r="5006" customFormat="false" ht="12.8" hidden="false" customHeight="false" outlineLevel="0" collapsed="false">
      <c r="A5006" s="3" t="n">
        <v>11366</v>
      </c>
      <c r="B5006" s="3" t="s">
        <v>1640</v>
      </c>
      <c r="C5006" s="3" t="s">
        <v>22398</v>
      </c>
      <c r="D5006" s="2" t="s">
        <v>16943</v>
      </c>
      <c r="E5006" s="323" t="s">
        <v>22399</v>
      </c>
    </row>
    <row r="5007" customFormat="false" ht="12.8" hidden="false" customHeight="false" outlineLevel="0" collapsed="false">
      <c r="A5007" s="3" t="n">
        <v>43777</v>
      </c>
      <c r="B5007" s="3" t="s">
        <v>1640</v>
      </c>
      <c r="C5007" s="3" t="s">
        <v>22400</v>
      </c>
      <c r="D5007" s="2" t="s">
        <v>16943</v>
      </c>
      <c r="E5007" s="323" t="s">
        <v>22401</v>
      </c>
    </row>
    <row r="5008" customFormat="false" ht="12.8" hidden="false" customHeight="false" outlineLevel="0" collapsed="false">
      <c r="A5008" s="3" t="n">
        <v>20322</v>
      </c>
      <c r="B5008" s="3" t="s">
        <v>1640</v>
      </c>
      <c r="C5008" s="3" t="s">
        <v>22402</v>
      </c>
      <c r="D5008" s="2" t="s">
        <v>16943</v>
      </c>
      <c r="E5008" s="323" t="s">
        <v>22403</v>
      </c>
    </row>
    <row r="5009" customFormat="false" ht="12.8" hidden="false" customHeight="false" outlineLevel="0" collapsed="false">
      <c r="A5009" s="3" t="n">
        <v>10553</v>
      </c>
      <c r="B5009" s="3" t="s">
        <v>1640</v>
      </c>
      <c r="C5009" s="3" t="s">
        <v>22404</v>
      </c>
      <c r="D5009" s="2" t="s">
        <v>16943</v>
      </c>
      <c r="E5009" s="323" t="s">
        <v>22405</v>
      </c>
    </row>
    <row r="5010" customFormat="false" ht="12.8" hidden="false" customHeight="false" outlineLevel="0" collapsed="false">
      <c r="A5010" s="3" t="n">
        <v>5020</v>
      </c>
      <c r="B5010" s="3" t="s">
        <v>1640</v>
      </c>
      <c r="C5010" s="3" t="s">
        <v>22406</v>
      </c>
      <c r="D5010" s="2" t="s">
        <v>16943</v>
      </c>
      <c r="E5010" s="323" t="s">
        <v>22407</v>
      </c>
    </row>
    <row r="5011" customFormat="false" ht="12.8" hidden="false" customHeight="false" outlineLevel="0" collapsed="false">
      <c r="A5011" s="3" t="n">
        <v>10554</v>
      </c>
      <c r="B5011" s="3" t="s">
        <v>1640</v>
      </c>
      <c r="C5011" s="3" t="s">
        <v>22408</v>
      </c>
      <c r="D5011" s="2" t="s">
        <v>16943</v>
      </c>
      <c r="E5011" s="323" t="s">
        <v>22409</v>
      </c>
    </row>
    <row r="5012" customFormat="false" ht="12.8" hidden="false" customHeight="false" outlineLevel="0" collapsed="false">
      <c r="A5012" s="3" t="n">
        <v>10555</v>
      </c>
      <c r="B5012" s="3" t="s">
        <v>1640</v>
      </c>
      <c r="C5012" s="3" t="s">
        <v>22410</v>
      </c>
      <c r="D5012" s="2" t="s">
        <v>16943</v>
      </c>
      <c r="E5012" s="323" t="s">
        <v>22411</v>
      </c>
    </row>
    <row r="5013" customFormat="false" ht="12.8" hidden="false" customHeight="false" outlineLevel="0" collapsed="false">
      <c r="A5013" s="3" t="n">
        <v>10556</v>
      </c>
      <c r="B5013" s="3" t="s">
        <v>1640</v>
      </c>
      <c r="C5013" s="3" t="s">
        <v>22412</v>
      </c>
      <c r="D5013" s="2" t="s">
        <v>16943</v>
      </c>
      <c r="E5013" s="323" t="s">
        <v>22413</v>
      </c>
    </row>
    <row r="5014" customFormat="false" ht="12.8" hidden="false" customHeight="false" outlineLevel="0" collapsed="false">
      <c r="A5014" s="3" t="n">
        <v>39502</v>
      </c>
      <c r="B5014" s="3" t="s">
        <v>1640</v>
      </c>
      <c r="C5014" s="3" t="s">
        <v>22414</v>
      </c>
      <c r="D5014" s="2" t="s">
        <v>16943</v>
      </c>
      <c r="E5014" s="323" t="s">
        <v>22415</v>
      </c>
    </row>
    <row r="5015" customFormat="false" ht="12.8" hidden="false" customHeight="false" outlineLevel="0" collapsed="false">
      <c r="A5015" s="3" t="n">
        <v>39504</v>
      </c>
      <c r="B5015" s="3" t="s">
        <v>1640</v>
      </c>
      <c r="C5015" s="3" t="s">
        <v>22416</v>
      </c>
      <c r="D5015" s="2" t="s">
        <v>16943</v>
      </c>
      <c r="E5015" s="323" t="s">
        <v>22417</v>
      </c>
    </row>
    <row r="5016" customFormat="false" ht="12.8" hidden="false" customHeight="false" outlineLevel="0" collapsed="false">
      <c r="A5016" s="3" t="n">
        <v>39503</v>
      </c>
      <c r="B5016" s="3" t="s">
        <v>1640</v>
      </c>
      <c r="C5016" s="3" t="s">
        <v>22418</v>
      </c>
      <c r="D5016" s="2" t="s">
        <v>16943</v>
      </c>
      <c r="E5016" s="323" t="s">
        <v>22419</v>
      </c>
    </row>
    <row r="5017" customFormat="false" ht="12.8" hidden="false" customHeight="false" outlineLevel="0" collapsed="false">
      <c r="A5017" s="3" t="n">
        <v>39505</v>
      </c>
      <c r="B5017" s="3" t="s">
        <v>1640</v>
      </c>
      <c r="C5017" s="3" t="s">
        <v>22420</v>
      </c>
      <c r="D5017" s="2" t="s">
        <v>16943</v>
      </c>
      <c r="E5017" s="323" t="s">
        <v>22421</v>
      </c>
    </row>
    <row r="5018" customFormat="false" ht="12.8" hidden="false" customHeight="false" outlineLevel="0" collapsed="false">
      <c r="A5018" s="3" t="n">
        <v>44471</v>
      </c>
      <c r="B5018" s="3" t="s">
        <v>1640</v>
      </c>
      <c r="C5018" s="3" t="s">
        <v>22422</v>
      </c>
      <c r="D5018" s="2" t="s">
        <v>16943</v>
      </c>
      <c r="E5018" s="323" t="s">
        <v>22423</v>
      </c>
    </row>
    <row r="5019" customFormat="false" ht="12.8" hidden="false" customHeight="false" outlineLevel="0" collapsed="false">
      <c r="A5019" s="3" t="n">
        <v>4944</v>
      </c>
      <c r="B5019" s="3" t="s">
        <v>1640</v>
      </c>
      <c r="C5019" s="3" t="s">
        <v>22424</v>
      </c>
      <c r="D5019" s="2" t="s">
        <v>17593</v>
      </c>
      <c r="E5019" s="323" t="s">
        <v>22425</v>
      </c>
    </row>
    <row r="5020" customFormat="false" ht="12.8" hidden="false" customHeight="false" outlineLevel="0" collapsed="false">
      <c r="A5020" s="3" t="n">
        <v>21102</v>
      </c>
      <c r="B5020" s="3" t="s">
        <v>1640</v>
      </c>
      <c r="C5020" s="3" t="s">
        <v>22426</v>
      </c>
      <c r="D5020" s="2" t="s">
        <v>16943</v>
      </c>
      <c r="E5020" s="323" t="s">
        <v>22427</v>
      </c>
    </row>
    <row r="5021" customFormat="false" ht="12.8" hidden="false" customHeight="false" outlineLevel="0" collapsed="false">
      <c r="A5021" s="3" t="n">
        <v>21101</v>
      </c>
      <c r="B5021" s="3" t="s">
        <v>1640</v>
      </c>
      <c r="C5021" s="3" t="s">
        <v>22428</v>
      </c>
      <c r="D5021" s="2" t="s">
        <v>16943</v>
      </c>
      <c r="E5021" s="323" t="s">
        <v>22429</v>
      </c>
    </row>
    <row r="5022" customFormat="false" ht="12.8" hidden="false" customHeight="false" outlineLevel="0" collapsed="false">
      <c r="A5022" s="3" t="n">
        <v>34713</v>
      </c>
      <c r="B5022" s="3" t="s">
        <v>1640</v>
      </c>
      <c r="C5022" s="3" t="s">
        <v>22430</v>
      </c>
      <c r="D5022" s="2" t="s">
        <v>17593</v>
      </c>
      <c r="E5022" s="323" t="s">
        <v>22431</v>
      </c>
    </row>
    <row r="5023" customFormat="false" ht="12.8" hidden="false" customHeight="false" outlineLevel="0" collapsed="false">
      <c r="A5023" s="3" t="n">
        <v>37563</v>
      </c>
      <c r="B5023" s="3" t="s">
        <v>1640</v>
      </c>
      <c r="C5023" s="3" t="s">
        <v>22432</v>
      </c>
      <c r="D5023" s="2" t="s">
        <v>17593</v>
      </c>
      <c r="E5023" s="323" t="s">
        <v>22433</v>
      </c>
    </row>
    <row r="5024" customFormat="false" ht="12.8" hidden="false" customHeight="false" outlineLevel="0" collapsed="false">
      <c r="A5024" s="3" t="n">
        <v>4948</v>
      </c>
      <c r="B5024" s="3" t="s">
        <v>1640</v>
      </c>
      <c r="C5024" s="3" t="s">
        <v>22434</v>
      </c>
      <c r="D5024" s="2" t="s">
        <v>17593</v>
      </c>
      <c r="E5024" s="323" t="s">
        <v>22435</v>
      </c>
    </row>
    <row r="5025" customFormat="false" ht="12.8" hidden="false" customHeight="false" outlineLevel="0" collapsed="false">
      <c r="A5025" s="3" t="n">
        <v>37561</v>
      </c>
      <c r="B5025" s="3" t="s">
        <v>1640</v>
      </c>
      <c r="C5025" s="3" t="s">
        <v>22436</v>
      </c>
      <c r="D5025" s="2" t="s">
        <v>17593</v>
      </c>
      <c r="E5025" s="323" t="s">
        <v>22437</v>
      </c>
    </row>
    <row r="5026" customFormat="false" ht="12.8" hidden="false" customHeight="false" outlineLevel="0" collapsed="false">
      <c r="A5026" s="3" t="n">
        <v>37562</v>
      </c>
      <c r="B5026" s="3" t="s">
        <v>1640</v>
      </c>
      <c r="C5026" s="3" t="s">
        <v>22438</v>
      </c>
      <c r="D5026" s="2" t="s">
        <v>17593</v>
      </c>
      <c r="E5026" s="323" t="s">
        <v>22439</v>
      </c>
    </row>
    <row r="5027" customFormat="false" ht="12.8" hidden="false" customHeight="false" outlineLevel="0" collapsed="false">
      <c r="A5027" s="3" t="n">
        <v>14164</v>
      </c>
      <c r="B5027" s="3" t="s">
        <v>1640</v>
      </c>
      <c r="C5027" s="3" t="s">
        <v>22440</v>
      </c>
      <c r="D5027" s="2" t="s">
        <v>16943</v>
      </c>
      <c r="E5027" s="323" t="s">
        <v>22441</v>
      </c>
    </row>
    <row r="5028" customFormat="false" ht="12.8" hidden="false" customHeight="false" outlineLevel="0" collapsed="false">
      <c r="A5028" s="3" t="n">
        <v>14163</v>
      </c>
      <c r="B5028" s="3" t="s">
        <v>1640</v>
      </c>
      <c r="C5028" s="3" t="s">
        <v>22442</v>
      </c>
      <c r="D5028" s="2" t="s">
        <v>16943</v>
      </c>
      <c r="E5028" s="323" t="s">
        <v>22443</v>
      </c>
    </row>
    <row r="5029" customFormat="false" ht="12.8" hidden="false" customHeight="false" outlineLevel="0" collapsed="false">
      <c r="A5029" s="3" t="n">
        <v>5051</v>
      </c>
      <c r="B5029" s="3" t="s">
        <v>1640</v>
      </c>
      <c r="C5029" s="3" t="s">
        <v>22444</v>
      </c>
      <c r="D5029" s="2" t="s">
        <v>16943</v>
      </c>
      <c r="E5029" s="323" t="s">
        <v>22445</v>
      </c>
    </row>
    <row r="5030" customFormat="false" ht="12.8" hidden="false" customHeight="false" outlineLevel="0" collapsed="false">
      <c r="A5030" s="3" t="n">
        <v>5052</v>
      </c>
      <c r="B5030" s="3" t="s">
        <v>1640</v>
      </c>
      <c r="C5030" s="3" t="s">
        <v>22446</v>
      </c>
      <c r="D5030" s="2" t="s">
        <v>16943</v>
      </c>
      <c r="E5030" s="323" t="s">
        <v>22447</v>
      </c>
    </row>
    <row r="5031" customFormat="false" ht="12.8" hidden="false" customHeight="false" outlineLevel="0" collapsed="false">
      <c r="A5031" s="3" t="n">
        <v>14162</v>
      </c>
      <c r="B5031" s="3" t="s">
        <v>1640</v>
      </c>
      <c r="C5031" s="3" t="s">
        <v>22448</v>
      </c>
      <c r="D5031" s="2" t="s">
        <v>16943</v>
      </c>
      <c r="E5031" s="323" t="s">
        <v>22449</v>
      </c>
    </row>
    <row r="5032" customFormat="false" ht="12.8" hidden="false" customHeight="false" outlineLevel="0" collapsed="false">
      <c r="A5032" s="3" t="n">
        <v>14166</v>
      </c>
      <c r="B5032" s="3" t="s">
        <v>1640</v>
      </c>
      <c r="C5032" s="3" t="s">
        <v>22450</v>
      </c>
      <c r="D5032" s="2" t="s">
        <v>16943</v>
      </c>
      <c r="E5032" s="323" t="s">
        <v>22451</v>
      </c>
    </row>
    <row r="5033" customFormat="false" ht="12.8" hidden="false" customHeight="false" outlineLevel="0" collapsed="false">
      <c r="A5033" s="3" t="n">
        <v>14165</v>
      </c>
      <c r="B5033" s="3" t="s">
        <v>1640</v>
      </c>
      <c r="C5033" s="3" t="s">
        <v>22452</v>
      </c>
      <c r="D5033" s="2" t="s">
        <v>16943</v>
      </c>
      <c r="E5033" s="323" t="s">
        <v>22453</v>
      </c>
    </row>
    <row r="5034" customFormat="false" ht="12.8" hidden="false" customHeight="false" outlineLevel="0" collapsed="false">
      <c r="A5034" s="3" t="n">
        <v>5050</v>
      </c>
      <c r="B5034" s="3" t="s">
        <v>1640</v>
      </c>
      <c r="C5034" s="3" t="s">
        <v>22454</v>
      </c>
      <c r="D5034" s="2" t="s">
        <v>16943</v>
      </c>
      <c r="E5034" s="323" t="s">
        <v>22455</v>
      </c>
    </row>
    <row r="5035" customFormat="false" ht="12.8" hidden="false" customHeight="false" outlineLevel="0" collapsed="false">
      <c r="A5035" s="3" t="n">
        <v>12366</v>
      </c>
      <c r="B5035" s="3" t="s">
        <v>1640</v>
      </c>
      <c r="C5035" s="3" t="s">
        <v>22456</v>
      </c>
      <c r="D5035" s="2" t="s">
        <v>16943</v>
      </c>
      <c r="E5035" s="323" t="s">
        <v>22457</v>
      </c>
    </row>
    <row r="5036" customFormat="false" ht="12.8" hidden="false" customHeight="false" outlineLevel="0" collapsed="false">
      <c r="A5036" s="3" t="n">
        <v>5045</v>
      </c>
      <c r="B5036" s="3" t="s">
        <v>1640</v>
      </c>
      <c r="C5036" s="3" t="s">
        <v>22458</v>
      </c>
      <c r="D5036" s="2" t="s">
        <v>16943</v>
      </c>
      <c r="E5036" s="323" t="s">
        <v>22459</v>
      </c>
    </row>
    <row r="5037" customFormat="false" ht="12.8" hidden="false" customHeight="false" outlineLevel="0" collapsed="false">
      <c r="A5037" s="3" t="n">
        <v>5035</v>
      </c>
      <c r="B5037" s="3" t="s">
        <v>1640</v>
      </c>
      <c r="C5037" s="3" t="s">
        <v>22460</v>
      </c>
      <c r="D5037" s="2" t="s">
        <v>16943</v>
      </c>
      <c r="E5037" s="323" t="s">
        <v>22461</v>
      </c>
    </row>
    <row r="5038" customFormat="false" ht="12.8" hidden="false" customHeight="false" outlineLevel="0" collapsed="false">
      <c r="A5038" s="3" t="n">
        <v>41180</v>
      </c>
      <c r="B5038" s="3" t="s">
        <v>1640</v>
      </c>
      <c r="C5038" s="3" t="s">
        <v>22462</v>
      </c>
      <c r="D5038" s="2" t="s">
        <v>16943</v>
      </c>
      <c r="E5038" s="323" t="s">
        <v>22463</v>
      </c>
    </row>
    <row r="5039" customFormat="false" ht="12.8" hidden="false" customHeight="false" outlineLevel="0" collapsed="false">
      <c r="A5039" s="3" t="n">
        <v>41181</v>
      </c>
      <c r="B5039" s="3" t="s">
        <v>1640</v>
      </c>
      <c r="C5039" s="3" t="s">
        <v>22464</v>
      </c>
      <c r="D5039" s="2" t="s">
        <v>16943</v>
      </c>
      <c r="E5039" s="323" t="s">
        <v>22465</v>
      </c>
    </row>
    <row r="5040" customFormat="false" ht="12.8" hidden="false" customHeight="false" outlineLevel="0" collapsed="false">
      <c r="A5040" s="3" t="n">
        <v>41182</v>
      </c>
      <c r="B5040" s="3" t="s">
        <v>1640</v>
      </c>
      <c r="C5040" s="3" t="s">
        <v>22466</v>
      </c>
      <c r="D5040" s="2" t="s">
        <v>16943</v>
      </c>
      <c r="E5040" s="323" t="s">
        <v>22467</v>
      </c>
    </row>
    <row r="5041" customFormat="false" ht="12.8" hidden="false" customHeight="false" outlineLevel="0" collapsed="false">
      <c r="A5041" s="3" t="n">
        <v>41183</v>
      </c>
      <c r="B5041" s="3" t="s">
        <v>1640</v>
      </c>
      <c r="C5041" s="3" t="s">
        <v>22468</v>
      </c>
      <c r="D5041" s="2" t="s">
        <v>16943</v>
      </c>
      <c r="E5041" s="323" t="s">
        <v>22469</v>
      </c>
    </row>
    <row r="5042" customFormat="false" ht="12.8" hidden="false" customHeight="false" outlineLevel="0" collapsed="false">
      <c r="A5042" s="3" t="n">
        <v>41184</v>
      </c>
      <c r="B5042" s="3" t="s">
        <v>1640</v>
      </c>
      <c r="C5042" s="3" t="s">
        <v>22470</v>
      </c>
      <c r="D5042" s="2" t="s">
        <v>16943</v>
      </c>
      <c r="E5042" s="323" t="s">
        <v>22471</v>
      </c>
    </row>
    <row r="5043" customFormat="false" ht="12.8" hidden="false" customHeight="false" outlineLevel="0" collapsed="false">
      <c r="A5043" s="3" t="n">
        <v>41185</v>
      </c>
      <c r="B5043" s="3" t="s">
        <v>1640</v>
      </c>
      <c r="C5043" s="3" t="s">
        <v>22472</v>
      </c>
      <c r="D5043" s="2" t="s">
        <v>16943</v>
      </c>
      <c r="E5043" s="323" t="s">
        <v>22473</v>
      </c>
    </row>
    <row r="5044" customFormat="false" ht="12.8" hidden="false" customHeight="false" outlineLevel="0" collapsed="false">
      <c r="A5044" s="3" t="n">
        <v>41186</v>
      </c>
      <c r="B5044" s="3" t="s">
        <v>1640</v>
      </c>
      <c r="C5044" s="3" t="s">
        <v>22474</v>
      </c>
      <c r="D5044" s="2" t="s">
        <v>16943</v>
      </c>
      <c r="E5044" s="323" t="s">
        <v>22475</v>
      </c>
    </row>
    <row r="5045" customFormat="false" ht="12.8" hidden="false" customHeight="false" outlineLevel="0" collapsed="false">
      <c r="A5045" s="3" t="n">
        <v>41187</v>
      </c>
      <c r="B5045" s="3" t="s">
        <v>1640</v>
      </c>
      <c r="C5045" s="3" t="s">
        <v>22476</v>
      </c>
      <c r="D5045" s="2" t="s">
        <v>16943</v>
      </c>
      <c r="E5045" s="323" t="s">
        <v>22477</v>
      </c>
    </row>
    <row r="5046" customFormat="false" ht="12.8" hidden="false" customHeight="false" outlineLevel="0" collapsed="false">
      <c r="A5046" s="3" t="n">
        <v>41188</v>
      </c>
      <c r="B5046" s="3" t="s">
        <v>1640</v>
      </c>
      <c r="C5046" s="3" t="s">
        <v>22478</v>
      </c>
      <c r="D5046" s="2" t="s">
        <v>16943</v>
      </c>
      <c r="E5046" s="323" t="s">
        <v>22479</v>
      </c>
    </row>
    <row r="5047" customFormat="false" ht="12.8" hidden="false" customHeight="false" outlineLevel="0" collapsed="false">
      <c r="A5047" s="3" t="n">
        <v>5036</v>
      </c>
      <c r="B5047" s="3" t="s">
        <v>1640</v>
      </c>
      <c r="C5047" s="3" t="s">
        <v>22480</v>
      </c>
      <c r="D5047" s="2" t="s">
        <v>16943</v>
      </c>
      <c r="E5047" s="323" t="s">
        <v>22481</v>
      </c>
    </row>
    <row r="5048" customFormat="false" ht="12.8" hidden="false" customHeight="false" outlineLevel="0" collapsed="false">
      <c r="A5048" s="3" t="n">
        <v>41189</v>
      </c>
      <c r="B5048" s="3" t="s">
        <v>1640</v>
      </c>
      <c r="C5048" s="3" t="s">
        <v>22482</v>
      </c>
      <c r="D5048" s="2" t="s">
        <v>16943</v>
      </c>
      <c r="E5048" s="323" t="s">
        <v>22483</v>
      </c>
    </row>
    <row r="5049" customFormat="false" ht="12.8" hidden="false" customHeight="false" outlineLevel="0" collapsed="false">
      <c r="A5049" s="3" t="n">
        <v>41190</v>
      </c>
      <c r="B5049" s="3" t="s">
        <v>1640</v>
      </c>
      <c r="C5049" s="3" t="s">
        <v>22484</v>
      </c>
      <c r="D5049" s="2" t="s">
        <v>16943</v>
      </c>
      <c r="E5049" s="323" t="s">
        <v>22485</v>
      </c>
    </row>
    <row r="5050" customFormat="false" ht="12.8" hidden="false" customHeight="false" outlineLevel="0" collapsed="false">
      <c r="A5050" s="3" t="n">
        <v>41191</v>
      </c>
      <c r="B5050" s="3" t="s">
        <v>1640</v>
      </c>
      <c r="C5050" s="3" t="s">
        <v>22486</v>
      </c>
      <c r="D5050" s="2" t="s">
        <v>16943</v>
      </c>
      <c r="E5050" s="323" t="s">
        <v>22487</v>
      </c>
    </row>
    <row r="5051" customFormat="false" ht="12.8" hidden="false" customHeight="false" outlineLevel="0" collapsed="false">
      <c r="A5051" s="3" t="n">
        <v>41192</v>
      </c>
      <c r="B5051" s="3" t="s">
        <v>1640</v>
      </c>
      <c r="C5051" s="3" t="s">
        <v>22488</v>
      </c>
      <c r="D5051" s="2" t="s">
        <v>16943</v>
      </c>
      <c r="E5051" s="323" t="s">
        <v>22489</v>
      </c>
    </row>
    <row r="5052" customFormat="false" ht="12.8" hidden="false" customHeight="false" outlineLevel="0" collapsed="false">
      <c r="A5052" s="3" t="n">
        <v>41193</v>
      </c>
      <c r="B5052" s="3" t="s">
        <v>1640</v>
      </c>
      <c r="C5052" s="3" t="s">
        <v>22490</v>
      </c>
      <c r="D5052" s="2" t="s">
        <v>16943</v>
      </c>
      <c r="E5052" s="323" t="s">
        <v>22491</v>
      </c>
    </row>
    <row r="5053" customFormat="false" ht="12.8" hidden="false" customHeight="false" outlineLevel="0" collapsed="false">
      <c r="A5053" s="3" t="n">
        <v>41194</v>
      </c>
      <c r="B5053" s="3" t="s">
        <v>1640</v>
      </c>
      <c r="C5053" s="3" t="s">
        <v>22492</v>
      </c>
      <c r="D5053" s="2" t="s">
        <v>16943</v>
      </c>
      <c r="E5053" s="323" t="s">
        <v>22493</v>
      </c>
    </row>
    <row r="5054" customFormat="false" ht="12.8" hidden="false" customHeight="false" outlineLevel="0" collapsed="false">
      <c r="A5054" s="3" t="n">
        <v>5044</v>
      </c>
      <c r="B5054" s="3" t="s">
        <v>1640</v>
      </c>
      <c r="C5054" s="3" t="s">
        <v>22494</v>
      </c>
      <c r="D5054" s="2" t="s">
        <v>16943</v>
      </c>
      <c r="E5054" s="323" t="s">
        <v>22495</v>
      </c>
    </row>
    <row r="5055" customFormat="false" ht="12.8" hidden="false" customHeight="false" outlineLevel="0" collapsed="false">
      <c r="A5055" s="3" t="n">
        <v>5059</v>
      </c>
      <c r="B5055" s="3" t="s">
        <v>1640</v>
      </c>
      <c r="C5055" s="3" t="s">
        <v>22496</v>
      </c>
      <c r="D5055" s="2" t="s">
        <v>16943</v>
      </c>
      <c r="E5055" s="323" t="s">
        <v>22497</v>
      </c>
    </row>
    <row r="5056" customFormat="false" ht="12.8" hidden="false" customHeight="false" outlineLevel="0" collapsed="false">
      <c r="A5056" s="3" t="n">
        <v>41201</v>
      </c>
      <c r="B5056" s="3" t="s">
        <v>1640</v>
      </c>
      <c r="C5056" s="3" t="s">
        <v>22498</v>
      </c>
      <c r="D5056" s="2" t="s">
        <v>16943</v>
      </c>
      <c r="E5056" s="323" t="s">
        <v>22499</v>
      </c>
    </row>
    <row r="5057" customFormat="false" ht="12.8" hidden="false" customHeight="false" outlineLevel="0" collapsed="false">
      <c r="A5057" s="3" t="n">
        <v>41199</v>
      </c>
      <c r="B5057" s="3" t="s">
        <v>1640</v>
      </c>
      <c r="C5057" s="3" t="s">
        <v>22500</v>
      </c>
      <c r="D5057" s="2" t="s">
        <v>16943</v>
      </c>
      <c r="E5057" s="323" t="s">
        <v>22501</v>
      </c>
    </row>
    <row r="5058" customFormat="false" ht="12.8" hidden="false" customHeight="false" outlineLevel="0" collapsed="false">
      <c r="A5058" s="3" t="n">
        <v>5057</v>
      </c>
      <c r="B5058" s="3" t="s">
        <v>1640</v>
      </c>
      <c r="C5058" s="3" t="s">
        <v>22502</v>
      </c>
      <c r="D5058" s="2" t="s">
        <v>16943</v>
      </c>
      <c r="E5058" s="323" t="s">
        <v>22503</v>
      </c>
    </row>
    <row r="5059" customFormat="false" ht="12.8" hidden="false" customHeight="false" outlineLevel="0" collapsed="false">
      <c r="A5059" s="3" t="n">
        <v>41200</v>
      </c>
      <c r="B5059" s="3" t="s">
        <v>1640</v>
      </c>
      <c r="C5059" s="3" t="s">
        <v>22504</v>
      </c>
      <c r="D5059" s="2" t="s">
        <v>16943</v>
      </c>
      <c r="E5059" s="323" t="s">
        <v>22505</v>
      </c>
    </row>
    <row r="5060" customFormat="false" ht="12.8" hidden="false" customHeight="false" outlineLevel="0" collapsed="false">
      <c r="A5060" s="3" t="n">
        <v>41205</v>
      </c>
      <c r="B5060" s="3" t="s">
        <v>1640</v>
      </c>
      <c r="C5060" s="3" t="s">
        <v>22506</v>
      </c>
      <c r="D5060" s="2" t="s">
        <v>16943</v>
      </c>
      <c r="E5060" s="323" t="s">
        <v>22507</v>
      </c>
    </row>
    <row r="5061" customFormat="false" ht="12.8" hidden="false" customHeight="false" outlineLevel="0" collapsed="false">
      <c r="A5061" s="3" t="n">
        <v>41202</v>
      </c>
      <c r="B5061" s="3" t="s">
        <v>1640</v>
      </c>
      <c r="C5061" s="3" t="s">
        <v>22508</v>
      </c>
      <c r="D5061" s="2" t="s">
        <v>16943</v>
      </c>
      <c r="E5061" s="323" t="s">
        <v>22509</v>
      </c>
    </row>
    <row r="5062" customFormat="false" ht="12.8" hidden="false" customHeight="false" outlineLevel="0" collapsed="false">
      <c r="A5062" s="3" t="n">
        <v>41206</v>
      </c>
      <c r="B5062" s="3" t="s">
        <v>1640</v>
      </c>
      <c r="C5062" s="3" t="s">
        <v>22510</v>
      </c>
      <c r="D5062" s="2" t="s">
        <v>16943</v>
      </c>
      <c r="E5062" s="323" t="s">
        <v>22511</v>
      </c>
    </row>
    <row r="5063" customFormat="false" ht="12.8" hidden="false" customHeight="false" outlineLevel="0" collapsed="false">
      <c r="A5063" s="3" t="n">
        <v>12372</v>
      </c>
      <c r="B5063" s="3" t="s">
        <v>1640</v>
      </c>
      <c r="C5063" s="3" t="s">
        <v>22512</v>
      </c>
      <c r="D5063" s="2" t="s">
        <v>16943</v>
      </c>
      <c r="E5063" s="323" t="s">
        <v>22513</v>
      </c>
    </row>
    <row r="5064" customFormat="false" ht="12.8" hidden="false" customHeight="false" outlineLevel="0" collapsed="false">
      <c r="A5064" s="3" t="n">
        <v>41207</v>
      </c>
      <c r="B5064" s="3" t="s">
        <v>1640</v>
      </c>
      <c r="C5064" s="3" t="s">
        <v>22514</v>
      </c>
      <c r="D5064" s="2" t="s">
        <v>16943</v>
      </c>
      <c r="E5064" s="323" t="s">
        <v>22515</v>
      </c>
    </row>
    <row r="5065" customFormat="false" ht="12.8" hidden="false" customHeight="false" outlineLevel="0" collapsed="false">
      <c r="A5065" s="3" t="n">
        <v>41203</v>
      </c>
      <c r="B5065" s="3" t="s">
        <v>1640</v>
      </c>
      <c r="C5065" s="3" t="s">
        <v>22516</v>
      </c>
      <c r="D5065" s="2" t="s">
        <v>16943</v>
      </c>
      <c r="E5065" s="323" t="s">
        <v>22517</v>
      </c>
    </row>
    <row r="5066" customFormat="false" ht="12.8" hidden="false" customHeight="false" outlineLevel="0" collapsed="false">
      <c r="A5066" s="3" t="n">
        <v>41204</v>
      </c>
      <c r="B5066" s="3" t="s">
        <v>1640</v>
      </c>
      <c r="C5066" s="3" t="s">
        <v>22518</v>
      </c>
      <c r="D5066" s="2" t="s">
        <v>16943</v>
      </c>
      <c r="E5066" s="323" t="s">
        <v>22519</v>
      </c>
    </row>
    <row r="5067" customFormat="false" ht="12.8" hidden="false" customHeight="false" outlineLevel="0" collapsed="false">
      <c r="A5067" s="3" t="n">
        <v>41210</v>
      </c>
      <c r="B5067" s="3" t="s">
        <v>1640</v>
      </c>
      <c r="C5067" s="3" t="s">
        <v>22520</v>
      </c>
      <c r="D5067" s="2" t="s">
        <v>16943</v>
      </c>
      <c r="E5067" s="323" t="s">
        <v>22521</v>
      </c>
    </row>
    <row r="5068" customFormat="false" ht="12.8" hidden="false" customHeight="false" outlineLevel="0" collapsed="false">
      <c r="A5068" s="3" t="n">
        <v>41208</v>
      </c>
      <c r="B5068" s="3" t="s">
        <v>1640</v>
      </c>
      <c r="C5068" s="3" t="s">
        <v>22522</v>
      </c>
      <c r="D5068" s="2" t="s">
        <v>16943</v>
      </c>
      <c r="E5068" s="323" t="s">
        <v>22523</v>
      </c>
    </row>
    <row r="5069" customFormat="false" ht="12.8" hidden="false" customHeight="false" outlineLevel="0" collapsed="false">
      <c r="A5069" s="3" t="n">
        <v>41211</v>
      </c>
      <c r="B5069" s="3" t="s">
        <v>1640</v>
      </c>
      <c r="C5069" s="3" t="s">
        <v>22524</v>
      </c>
      <c r="D5069" s="2" t="s">
        <v>16943</v>
      </c>
      <c r="E5069" s="323" t="s">
        <v>22525</v>
      </c>
    </row>
    <row r="5070" customFormat="false" ht="12.8" hidden="false" customHeight="false" outlineLevel="0" collapsed="false">
      <c r="A5070" s="3" t="n">
        <v>13339</v>
      </c>
      <c r="B5070" s="3" t="s">
        <v>1640</v>
      </c>
      <c r="C5070" s="3" t="s">
        <v>22526</v>
      </c>
      <c r="D5070" s="2" t="s">
        <v>16943</v>
      </c>
      <c r="E5070" s="323" t="s">
        <v>22527</v>
      </c>
    </row>
    <row r="5071" customFormat="false" ht="12.8" hidden="false" customHeight="false" outlineLevel="0" collapsed="false">
      <c r="A5071" s="3" t="n">
        <v>41213</v>
      </c>
      <c r="B5071" s="3" t="s">
        <v>1640</v>
      </c>
      <c r="C5071" s="3" t="s">
        <v>22528</v>
      </c>
      <c r="D5071" s="2" t="s">
        <v>16943</v>
      </c>
      <c r="E5071" s="323" t="s">
        <v>22529</v>
      </c>
    </row>
    <row r="5072" customFormat="false" ht="12.8" hidden="false" customHeight="false" outlineLevel="0" collapsed="false">
      <c r="A5072" s="3" t="n">
        <v>41209</v>
      </c>
      <c r="B5072" s="3" t="s">
        <v>1640</v>
      </c>
      <c r="C5072" s="3" t="s">
        <v>22530</v>
      </c>
      <c r="D5072" s="2" t="s">
        <v>16943</v>
      </c>
      <c r="E5072" s="323" t="s">
        <v>22531</v>
      </c>
    </row>
    <row r="5073" customFormat="false" ht="12.8" hidden="false" customHeight="false" outlineLevel="0" collapsed="false">
      <c r="A5073" s="3" t="n">
        <v>41216</v>
      </c>
      <c r="B5073" s="3" t="s">
        <v>1640</v>
      </c>
      <c r="C5073" s="3" t="s">
        <v>22532</v>
      </c>
      <c r="D5073" s="2" t="s">
        <v>16943</v>
      </c>
      <c r="E5073" s="323" t="s">
        <v>22533</v>
      </c>
    </row>
    <row r="5074" customFormat="false" ht="12.8" hidden="false" customHeight="false" outlineLevel="0" collapsed="false">
      <c r="A5074" s="3" t="n">
        <v>41217</v>
      </c>
      <c r="B5074" s="3" t="s">
        <v>1640</v>
      </c>
      <c r="C5074" s="3" t="s">
        <v>22534</v>
      </c>
      <c r="D5074" s="2" t="s">
        <v>16943</v>
      </c>
      <c r="E5074" s="323" t="s">
        <v>22535</v>
      </c>
    </row>
    <row r="5075" customFormat="false" ht="12.8" hidden="false" customHeight="false" outlineLevel="0" collapsed="false">
      <c r="A5075" s="3" t="n">
        <v>41218</v>
      </c>
      <c r="B5075" s="3" t="s">
        <v>1640</v>
      </c>
      <c r="C5075" s="3" t="s">
        <v>22536</v>
      </c>
      <c r="D5075" s="2" t="s">
        <v>16943</v>
      </c>
      <c r="E5075" s="323" t="s">
        <v>22537</v>
      </c>
    </row>
    <row r="5076" customFormat="false" ht="12.8" hidden="false" customHeight="false" outlineLevel="0" collapsed="false">
      <c r="A5076" s="3" t="n">
        <v>41214</v>
      </c>
      <c r="B5076" s="3" t="s">
        <v>1640</v>
      </c>
      <c r="C5076" s="3" t="s">
        <v>22538</v>
      </c>
      <c r="D5076" s="2" t="s">
        <v>16943</v>
      </c>
      <c r="E5076" s="323" t="s">
        <v>22539</v>
      </c>
    </row>
    <row r="5077" customFormat="false" ht="12.8" hidden="false" customHeight="false" outlineLevel="0" collapsed="false">
      <c r="A5077" s="3" t="n">
        <v>41215</v>
      </c>
      <c r="B5077" s="3" t="s">
        <v>1640</v>
      </c>
      <c r="C5077" s="3" t="s">
        <v>22540</v>
      </c>
      <c r="D5077" s="2" t="s">
        <v>16943</v>
      </c>
      <c r="E5077" s="323" t="s">
        <v>22541</v>
      </c>
    </row>
    <row r="5078" customFormat="false" ht="12.8" hidden="false" customHeight="false" outlineLevel="0" collapsed="false">
      <c r="A5078" s="3" t="n">
        <v>41221</v>
      </c>
      <c r="B5078" s="3" t="s">
        <v>1640</v>
      </c>
      <c r="C5078" s="3" t="s">
        <v>22542</v>
      </c>
      <c r="D5078" s="2" t="s">
        <v>16943</v>
      </c>
      <c r="E5078" s="323" t="s">
        <v>22543</v>
      </c>
    </row>
    <row r="5079" customFormat="false" ht="12.8" hidden="false" customHeight="false" outlineLevel="0" collapsed="false">
      <c r="A5079" s="3" t="n">
        <v>41222</v>
      </c>
      <c r="B5079" s="3" t="s">
        <v>1640</v>
      </c>
      <c r="C5079" s="3" t="s">
        <v>22544</v>
      </c>
      <c r="D5079" s="2" t="s">
        <v>16943</v>
      </c>
      <c r="E5079" s="323" t="s">
        <v>22545</v>
      </c>
    </row>
    <row r="5080" customFormat="false" ht="12.8" hidden="false" customHeight="false" outlineLevel="0" collapsed="false">
      <c r="A5080" s="3" t="n">
        <v>41195</v>
      </c>
      <c r="B5080" s="3" t="s">
        <v>1640</v>
      </c>
      <c r="C5080" s="3" t="s">
        <v>22546</v>
      </c>
      <c r="D5080" s="2" t="s">
        <v>16943</v>
      </c>
      <c r="E5080" s="323" t="s">
        <v>22547</v>
      </c>
    </row>
    <row r="5081" customFormat="false" ht="12.8" hidden="false" customHeight="false" outlineLevel="0" collapsed="false">
      <c r="A5081" s="3" t="n">
        <v>41198</v>
      </c>
      <c r="B5081" s="3" t="s">
        <v>1640</v>
      </c>
      <c r="C5081" s="3" t="s">
        <v>22548</v>
      </c>
      <c r="D5081" s="2" t="s">
        <v>16943</v>
      </c>
      <c r="E5081" s="323" t="s">
        <v>22549</v>
      </c>
    </row>
    <row r="5082" customFormat="false" ht="12.8" hidden="false" customHeight="false" outlineLevel="0" collapsed="false">
      <c r="A5082" s="3" t="n">
        <v>41196</v>
      </c>
      <c r="B5082" s="3" t="s">
        <v>1640</v>
      </c>
      <c r="C5082" s="3" t="s">
        <v>22550</v>
      </c>
      <c r="D5082" s="2" t="s">
        <v>16943</v>
      </c>
      <c r="E5082" s="323" t="s">
        <v>22551</v>
      </c>
    </row>
    <row r="5083" customFormat="false" ht="12.8" hidden="false" customHeight="false" outlineLevel="0" collapsed="false">
      <c r="A5083" s="3" t="n">
        <v>5033</v>
      </c>
      <c r="B5083" s="3" t="s">
        <v>1640</v>
      </c>
      <c r="C5083" s="3" t="s">
        <v>22552</v>
      </c>
      <c r="D5083" s="2" t="s">
        <v>16943</v>
      </c>
      <c r="E5083" s="323" t="s">
        <v>22553</v>
      </c>
    </row>
    <row r="5084" customFormat="false" ht="12.8" hidden="false" customHeight="false" outlineLevel="0" collapsed="false">
      <c r="A5084" s="3" t="n">
        <v>41197</v>
      </c>
      <c r="B5084" s="3" t="s">
        <v>1640</v>
      </c>
      <c r="C5084" s="3" t="s">
        <v>22554</v>
      </c>
      <c r="D5084" s="2" t="s">
        <v>16943</v>
      </c>
      <c r="E5084" s="323" t="s">
        <v>22555</v>
      </c>
    </row>
    <row r="5085" customFormat="false" ht="12.8" hidden="false" customHeight="false" outlineLevel="0" collapsed="false">
      <c r="A5085" s="3" t="n">
        <v>12388</v>
      </c>
      <c r="B5085" s="3" t="s">
        <v>1640</v>
      </c>
      <c r="C5085" s="3" t="s">
        <v>22556</v>
      </c>
      <c r="D5085" s="2" t="s">
        <v>16943</v>
      </c>
      <c r="E5085" s="323" t="s">
        <v>22557</v>
      </c>
    </row>
    <row r="5086" customFormat="false" ht="12.8" hidden="false" customHeight="false" outlineLevel="0" collapsed="false">
      <c r="A5086" s="3" t="n">
        <v>2731</v>
      </c>
      <c r="B5086" s="3" t="s">
        <v>1640</v>
      </c>
      <c r="C5086" s="3" t="s">
        <v>22558</v>
      </c>
      <c r="D5086" s="2" t="s">
        <v>16999</v>
      </c>
      <c r="E5086" s="323" t="s">
        <v>22559</v>
      </c>
    </row>
    <row r="5087" customFormat="false" ht="12.8" hidden="false" customHeight="false" outlineLevel="0" collapsed="false">
      <c r="A5087" s="3" t="n">
        <v>41457</v>
      </c>
      <c r="B5087" s="3" t="s">
        <v>1640</v>
      </c>
      <c r="C5087" s="3" t="s">
        <v>22560</v>
      </c>
      <c r="D5087" s="2" t="s">
        <v>16943</v>
      </c>
      <c r="E5087" s="323" t="s">
        <v>22561</v>
      </c>
    </row>
    <row r="5088" customFormat="false" ht="12.8" hidden="false" customHeight="false" outlineLevel="0" collapsed="false">
      <c r="A5088" s="3" t="n">
        <v>41458</v>
      </c>
      <c r="B5088" s="3" t="s">
        <v>1640</v>
      </c>
      <c r="C5088" s="3" t="s">
        <v>22562</v>
      </c>
      <c r="D5088" s="2" t="s">
        <v>16943</v>
      </c>
      <c r="E5088" s="323" t="s">
        <v>22563</v>
      </c>
    </row>
    <row r="5089" customFormat="false" ht="12.8" hidden="false" customHeight="false" outlineLevel="0" collapsed="false">
      <c r="A5089" s="3" t="n">
        <v>41459</v>
      </c>
      <c r="B5089" s="3" t="s">
        <v>1640</v>
      </c>
      <c r="C5089" s="3" t="s">
        <v>22564</v>
      </c>
      <c r="D5089" s="2" t="s">
        <v>16943</v>
      </c>
      <c r="E5089" s="323" t="s">
        <v>22565</v>
      </c>
    </row>
    <row r="5090" customFormat="false" ht="12.8" hidden="false" customHeight="false" outlineLevel="0" collapsed="false">
      <c r="A5090" s="3" t="n">
        <v>41461</v>
      </c>
      <c r="B5090" s="3" t="s">
        <v>1640</v>
      </c>
      <c r="C5090" s="3" t="s">
        <v>22566</v>
      </c>
      <c r="D5090" s="2" t="s">
        <v>16943</v>
      </c>
      <c r="E5090" s="323" t="s">
        <v>22567</v>
      </c>
    </row>
    <row r="5091" customFormat="false" ht="12.8" hidden="false" customHeight="false" outlineLevel="0" collapsed="false">
      <c r="A5091" s="3" t="n">
        <v>44537</v>
      </c>
      <c r="B5091" s="3" t="s">
        <v>1640</v>
      </c>
      <c r="C5091" s="3" t="s">
        <v>22568</v>
      </c>
      <c r="D5091" s="2" t="s">
        <v>18862</v>
      </c>
      <c r="E5091" s="323" t="s">
        <v>22569</v>
      </c>
    </row>
    <row r="5092" customFormat="false" ht="12.8" hidden="false" customHeight="false" outlineLevel="0" collapsed="false">
      <c r="A5092" s="3" t="n">
        <v>11844</v>
      </c>
      <c r="B5092" s="3" t="s">
        <v>1640</v>
      </c>
      <c r="C5092" s="3" t="s">
        <v>22570</v>
      </c>
      <c r="D5092" s="2" t="s">
        <v>16999</v>
      </c>
      <c r="E5092" s="323" t="s">
        <v>22571</v>
      </c>
    </row>
    <row r="5093" customFormat="false" ht="12.8" hidden="false" customHeight="false" outlineLevel="0" collapsed="false">
      <c r="A5093" s="3" t="n">
        <v>4465</v>
      </c>
      <c r="B5093" s="3" t="s">
        <v>1640</v>
      </c>
      <c r="C5093" s="3" t="s">
        <v>22572</v>
      </c>
      <c r="D5093" s="2" t="s">
        <v>16999</v>
      </c>
      <c r="E5093" s="323" t="s">
        <v>22573</v>
      </c>
    </row>
    <row r="5094" customFormat="false" ht="12.8" hidden="false" customHeight="false" outlineLevel="0" collapsed="false">
      <c r="A5094" s="3" t="n">
        <v>35273</v>
      </c>
      <c r="B5094" s="3" t="s">
        <v>1640</v>
      </c>
      <c r="C5094" s="3" t="s">
        <v>22574</v>
      </c>
      <c r="D5094" s="2" t="s">
        <v>16999</v>
      </c>
      <c r="E5094" s="323" t="s">
        <v>22575</v>
      </c>
    </row>
    <row r="5095" customFormat="false" ht="12.8" hidden="false" customHeight="false" outlineLevel="0" collapsed="false">
      <c r="A5095" s="3" t="n">
        <v>4470</v>
      </c>
      <c r="B5095" s="3" t="s">
        <v>1640</v>
      </c>
      <c r="C5095" s="3" t="s">
        <v>22576</v>
      </c>
      <c r="D5095" s="2" t="s">
        <v>16999</v>
      </c>
      <c r="E5095" s="323" t="s">
        <v>22577</v>
      </c>
    </row>
    <row r="5096" customFormat="false" ht="12.8" hidden="false" customHeight="false" outlineLevel="0" collapsed="false">
      <c r="A5096" s="3" t="n">
        <v>20204</v>
      </c>
      <c r="B5096" s="3" t="s">
        <v>1640</v>
      </c>
      <c r="C5096" s="3" t="s">
        <v>22578</v>
      </c>
      <c r="D5096" s="2" t="s">
        <v>16999</v>
      </c>
      <c r="E5096" s="323" t="s">
        <v>22579</v>
      </c>
    </row>
    <row r="5097" customFormat="false" ht="12.8" hidden="false" customHeight="false" outlineLevel="0" collapsed="false">
      <c r="A5097" s="3" t="n">
        <v>20208</v>
      </c>
      <c r="B5097" s="3" t="s">
        <v>1640</v>
      </c>
      <c r="C5097" s="3" t="s">
        <v>22580</v>
      </c>
      <c r="D5097" s="2" t="s">
        <v>16999</v>
      </c>
      <c r="E5097" s="323" t="s">
        <v>22581</v>
      </c>
    </row>
    <row r="5098" customFormat="false" ht="12.8" hidden="false" customHeight="false" outlineLevel="0" collapsed="false">
      <c r="A5098" s="3" t="n">
        <v>4437</v>
      </c>
      <c r="B5098" s="3" t="s">
        <v>1640</v>
      </c>
      <c r="C5098" s="3" t="s">
        <v>22582</v>
      </c>
      <c r="D5098" s="2" t="s">
        <v>16999</v>
      </c>
      <c r="E5098" s="323" t="s">
        <v>22583</v>
      </c>
    </row>
    <row r="5099" customFormat="false" ht="12.8" hidden="false" customHeight="false" outlineLevel="0" collapsed="false">
      <c r="A5099" s="3" t="n">
        <v>14580</v>
      </c>
      <c r="B5099" s="3" t="s">
        <v>1640</v>
      </c>
      <c r="C5099" s="3" t="s">
        <v>22584</v>
      </c>
      <c r="D5099" s="2" t="s">
        <v>16999</v>
      </c>
      <c r="E5099" s="323" t="s">
        <v>22583</v>
      </c>
    </row>
    <row r="5100" customFormat="false" ht="12.8" hidden="false" customHeight="false" outlineLevel="0" collapsed="false">
      <c r="A5100" s="3" t="n">
        <v>40304</v>
      </c>
      <c r="B5100" s="3" t="s">
        <v>1640</v>
      </c>
      <c r="C5100" s="3" t="s">
        <v>22585</v>
      </c>
      <c r="D5100" s="2" t="s">
        <v>17005</v>
      </c>
      <c r="E5100" s="323" t="s">
        <v>20549</v>
      </c>
    </row>
    <row r="5101" customFormat="false" ht="12.8" hidden="false" customHeight="false" outlineLevel="0" collapsed="false">
      <c r="A5101" s="3" t="n">
        <v>5065</v>
      </c>
      <c r="B5101" s="3" t="s">
        <v>1640</v>
      </c>
      <c r="C5101" s="3" t="s">
        <v>22586</v>
      </c>
      <c r="D5101" s="2" t="s">
        <v>17005</v>
      </c>
      <c r="E5101" s="323" t="s">
        <v>22587</v>
      </c>
    </row>
    <row r="5102" customFormat="false" ht="12.8" hidden="false" customHeight="false" outlineLevel="0" collapsed="false">
      <c r="A5102" s="3" t="n">
        <v>5072</v>
      </c>
      <c r="B5102" s="3" t="s">
        <v>1640</v>
      </c>
      <c r="C5102" s="3" t="s">
        <v>22588</v>
      </c>
      <c r="D5102" s="2" t="s">
        <v>17005</v>
      </c>
      <c r="E5102" s="323" t="s">
        <v>2022</v>
      </c>
    </row>
    <row r="5103" customFormat="false" ht="12.8" hidden="false" customHeight="false" outlineLevel="0" collapsed="false">
      <c r="A5103" s="3" t="n">
        <v>5066</v>
      </c>
      <c r="B5103" s="3" t="s">
        <v>1640</v>
      </c>
      <c r="C5103" s="3" t="s">
        <v>22589</v>
      </c>
      <c r="D5103" s="2" t="s">
        <v>17005</v>
      </c>
      <c r="E5103" s="323" t="s">
        <v>12546</v>
      </c>
    </row>
    <row r="5104" customFormat="false" ht="12.8" hidden="false" customHeight="false" outlineLevel="0" collapsed="false">
      <c r="A5104" s="3" t="n">
        <v>5063</v>
      </c>
      <c r="B5104" s="3" t="s">
        <v>1640</v>
      </c>
      <c r="C5104" s="3" t="s">
        <v>22590</v>
      </c>
      <c r="D5104" s="2" t="s">
        <v>17005</v>
      </c>
      <c r="E5104" s="323" t="s">
        <v>22591</v>
      </c>
    </row>
    <row r="5105" customFormat="false" ht="12.8" hidden="false" customHeight="false" outlineLevel="0" collapsed="false">
      <c r="A5105" s="3" t="n">
        <v>20247</v>
      </c>
      <c r="B5105" s="3" t="s">
        <v>1640</v>
      </c>
      <c r="C5105" s="3" t="s">
        <v>22592</v>
      </c>
      <c r="D5105" s="2" t="s">
        <v>17005</v>
      </c>
      <c r="E5105" s="323" t="s">
        <v>22593</v>
      </c>
    </row>
    <row r="5106" customFormat="false" ht="12.8" hidden="false" customHeight="false" outlineLevel="0" collapsed="false">
      <c r="A5106" s="3" t="n">
        <v>5074</v>
      </c>
      <c r="B5106" s="3" t="s">
        <v>1640</v>
      </c>
      <c r="C5106" s="3" t="s">
        <v>22594</v>
      </c>
      <c r="D5106" s="2" t="s">
        <v>17005</v>
      </c>
      <c r="E5106" s="323" t="s">
        <v>22595</v>
      </c>
    </row>
    <row r="5107" customFormat="false" ht="12.8" hidden="false" customHeight="false" outlineLevel="0" collapsed="false">
      <c r="A5107" s="3" t="n">
        <v>5067</v>
      </c>
      <c r="B5107" s="3" t="s">
        <v>1640</v>
      </c>
      <c r="C5107" s="3" t="s">
        <v>22596</v>
      </c>
      <c r="D5107" s="2" t="s">
        <v>17005</v>
      </c>
      <c r="E5107" s="323" t="s">
        <v>4178</v>
      </c>
    </row>
    <row r="5108" customFormat="false" ht="12.8" hidden="false" customHeight="false" outlineLevel="0" collapsed="false">
      <c r="A5108" s="3" t="n">
        <v>5078</v>
      </c>
      <c r="B5108" s="3" t="s">
        <v>1640</v>
      </c>
      <c r="C5108" s="3" t="s">
        <v>22597</v>
      </c>
      <c r="D5108" s="2" t="s">
        <v>17005</v>
      </c>
      <c r="E5108" s="323" t="s">
        <v>22598</v>
      </c>
    </row>
    <row r="5109" customFormat="false" ht="12.8" hidden="false" customHeight="false" outlineLevel="0" collapsed="false">
      <c r="A5109" s="3" t="n">
        <v>5068</v>
      </c>
      <c r="B5109" s="3" t="s">
        <v>1640</v>
      </c>
      <c r="C5109" s="3" t="s">
        <v>22599</v>
      </c>
      <c r="D5109" s="2" t="s">
        <v>17005</v>
      </c>
      <c r="E5109" s="323" t="s">
        <v>12555</v>
      </c>
    </row>
    <row r="5110" customFormat="false" ht="12.8" hidden="false" customHeight="false" outlineLevel="0" collapsed="false">
      <c r="A5110" s="3" t="n">
        <v>5073</v>
      </c>
      <c r="B5110" s="3" t="s">
        <v>1640</v>
      </c>
      <c r="C5110" s="3" t="s">
        <v>22600</v>
      </c>
      <c r="D5110" s="2" t="s">
        <v>17005</v>
      </c>
      <c r="E5110" s="323" t="s">
        <v>8748</v>
      </c>
    </row>
    <row r="5111" customFormat="false" ht="12.8" hidden="false" customHeight="false" outlineLevel="0" collapsed="false">
      <c r="A5111" s="3" t="n">
        <v>5069</v>
      </c>
      <c r="B5111" s="3" t="s">
        <v>1640</v>
      </c>
      <c r="C5111" s="3" t="s">
        <v>22601</v>
      </c>
      <c r="D5111" s="2" t="s">
        <v>17005</v>
      </c>
      <c r="E5111" s="323" t="s">
        <v>8748</v>
      </c>
    </row>
    <row r="5112" customFormat="false" ht="12.8" hidden="false" customHeight="false" outlineLevel="0" collapsed="false">
      <c r="A5112" s="3" t="n">
        <v>5070</v>
      </c>
      <c r="B5112" s="3" t="s">
        <v>1640</v>
      </c>
      <c r="C5112" s="3" t="s">
        <v>22602</v>
      </c>
      <c r="D5112" s="2" t="s">
        <v>17005</v>
      </c>
      <c r="E5112" s="323" t="s">
        <v>6705</v>
      </c>
    </row>
    <row r="5113" customFormat="false" ht="12.8" hidden="false" customHeight="false" outlineLevel="0" collapsed="false">
      <c r="A5113" s="3" t="n">
        <v>5071</v>
      </c>
      <c r="B5113" s="3" t="s">
        <v>1640</v>
      </c>
      <c r="C5113" s="3" t="s">
        <v>22603</v>
      </c>
      <c r="D5113" s="2" t="s">
        <v>17005</v>
      </c>
      <c r="E5113" s="323" t="s">
        <v>12555</v>
      </c>
    </row>
    <row r="5114" customFormat="false" ht="12.8" hidden="false" customHeight="false" outlineLevel="0" collapsed="false">
      <c r="A5114" s="3" t="n">
        <v>5061</v>
      </c>
      <c r="B5114" s="3" t="s">
        <v>1640</v>
      </c>
      <c r="C5114" s="3" t="s">
        <v>22604</v>
      </c>
      <c r="D5114" s="2" t="s">
        <v>17005</v>
      </c>
      <c r="E5114" s="323" t="s">
        <v>20277</v>
      </c>
    </row>
    <row r="5115" customFormat="false" ht="12.8" hidden="false" customHeight="false" outlineLevel="0" collapsed="false">
      <c r="A5115" s="3" t="n">
        <v>5075</v>
      </c>
      <c r="B5115" s="3" t="s">
        <v>1640</v>
      </c>
      <c r="C5115" s="3" t="s">
        <v>22605</v>
      </c>
      <c r="D5115" s="2" t="s">
        <v>17005</v>
      </c>
      <c r="E5115" s="323" t="s">
        <v>12555</v>
      </c>
    </row>
    <row r="5116" customFormat="false" ht="12.8" hidden="false" customHeight="false" outlineLevel="0" collapsed="false">
      <c r="A5116" s="3" t="n">
        <v>39027</v>
      </c>
      <c r="B5116" s="3" t="s">
        <v>1640</v>
      </c>
      <c r="C5116" s="3" t="s">
        <v>22606</v>
      </c>
      <c r="D5116" s="2" t="s">
        <v>17005</v>
      </c>
      <c r="E5116" s="323" t="s">
        <v>5544</v>
      </c>
    </row>
    <row r="5117" customFormat="false" ht="12.8" hidden="false" customHeight="false" outlineLevel="0" collapsed="false">
      <c r="A5117" s="3" t="n">
        <v>5062</v>
      </c>
      <c r="B5117" s="3" t="s">
        <v>1640</v>
      </c>
      <c r="C5117" s="3" t="s">
        <v>22607</v>
      </c>
      <c r="D5117" s="2" t="s">
        <v>17005</v>
      </c>
      <c r="E5117" s="323" t="s">
        <v>11429</v>
      </c>
    </row>
    <row r="5118" customFormat="false" ht="12.8" hidden="false" customHeight="false" outlineLevel="0" collapsed="false">
      <c r="A5118" s="3" t="n">
        <v>40568</v>
      </c>
      <c r="B5118" s="3" t="s">
        <v>1640</v>
      </c>
      <c r="C5118" s="3" t="s">
        <v>22608</v>
      </c>
      <c r="D5118" s="2" t="s">
        <v>17005</v>
      </c>
      <c r="E5118" s="323" t="s">
        <v>2132</v>
      </c>
    </row>
    <row r="5119" customFormat="false" ht="12.8" hidden="false" customHeight="false" outlineLevel="0" collapsed="false">
      <c r="A5119" s="3" t="n">
        <v>39026</v>
      </c>
      <c r="B5119" s="3" t="s">
        <v>1640</v>
      </c>
      <c r="C5119" s="3" t="s">
        <v>22609</v>
      </c>
      <c r="D5119" s="2" t="s">
        <v>17005</v>
      </c>
      <c r="E5119" s="323" t="s">
        <v>17268</v>
      </c>
    </row>
    <row r="5120" customFormat="false" ht="12.8" hidden="false" customHeight="false" outlineLevel="0" collapsed="false">
      <c r="A5120" s="3" t="n">
        <v>42431</v>
      </c>
      <c r="B5120" s="3" t="s">
        <v>1640</v>
      </c>
      <c r="C5120" s="3" t="s">
        <v>22610</v>
      </c>
      <c r="D5120" s="2" t="s">
        <v>16943</v>
      </c>
      <c r="E5120" s="323" t="s">
        <v>22611</v>
      </c>
    </row>
    <row r="5121" customFormat="false" ht="12.8" hidden="false" customHeight="false" outlineLevel="0" collapsed="false">
      <c r="A5121" s="3" t="n">
        <v>44074</v>
      </c>
      <c r="B5121" s="3" t="s">
        <v>1640</v>
      </c>
      <c r="C5121" s="3" t="s">
        <v>22612</v>
      </c>
      <c r="D5121" s="2" t="s">
        <v>17008</v>
      </c>
      <c r="E5121" s="323" t="s">
        <v>22613</v>
      </c>
    </row>
    <row r="5122" customFormat="false" ht="12.8" hidden="false" customHeight="false" outlineLevel="0" collapsed="false">
      <c r="A5122" s="3" t="n">
        <v>44072</v>
      </c>
      <c r="B5122" s="3" t="s">
        <v>1640</v>
      </c>
      <c r="C5122" s="3" t="s">
        <v>22614</v>
      </c>
      <c r="D5122" s="2" t="s">
        <v>17008</v>
      </c>
      <c r="E5122" s="323" t="s">
        <v>22615</v>
      </c>
    </row>
    <row r="5123" customFormat="false" ht="12.8" hidden="false" customHeight="false" outlineLevel="0" collapsed="false">
      <c r="A5123" s="3" t="n">
        <v>511</v>
      </c>
      <c r="B5123" s="3" t="s">
        <v>1640</v>
      </c>
      <c r="C5123" s="3" t="s">
        <v>22616</v>
      </c>
      <c r="D5123" s="2" t="s">
        <v>17008</v>
      </c>
      <c r="E5123" s="323" t="s">
        <v>22617</v>
      </c>
    </row>
    <row r="5124" customFormat="false" ht="12.8" hidden="false" customHeight="false" outlineLevel="0" collapsed="false">
      <c r="A5124" s="3" t="n">
        <v>37540</v>
      </c>
      <c r="B5124" s="3" t="s">
        <v>1640</v>
      </c>
      <c r="C5124" s="3" t="s">
        <v>22618</v>
      </c>
      <c r="D5124" s="2" t="s">
        <v>16943</v>
      </c>
      <c r="E5124" s="323" t="s">
        <v>22619</v>
      </c>
    </row>
    <row r="5125" customFormat="false" ht="12.8" hidden="false" customHeight="false" outlineLevel="0" collapsed="false">
      <c r="A5125" s="3" t="n">
        <v>37548</v>
      </c>
      <c r="B5125" s="3" t="s">
        <v>1640</v>
      </c>
      <c r="C5125" s="3" t="s">
        <v>22620</v>
      </c>
      <c r="D5125" s="2" t="s">
        <v>16943</v>
      </c>
      <c r="E5125" s="323" t="s">
        <v>22621</v>
      </c>
    </row>
    <row r="5126" customFormat="false" ht="12.8" hidden="false" customHeight="false" outlineLevel="0" collapsed="false">
      <c r="A5126" s="3" t="n">
        <v>39828</v>
      </c>
      <c r="B5126" s="3" t="s">
        <v>1640</v>
      </c>
      <c r="C5126" s="3" t="s">
        <v>22622</v>
      </c>
      <c r="D5126" s="2" t="s">
        <v>16943</v>
      </c>
      <c r="E5126" s="323" t="s">
        <v>22623</v>
      </c>
    </row>
    <row r="5127" customFormat="false" ht="12.8" hidden="false" customHeight="false" outlineLevel="0" collapsed="false">
      <c r="A5127" s="3" t="n">
        <v>38392</v>
      </c>
      <c r="B5127" s="3" t="s">
        <v>1640</v>
      </c>
      <c r="C5127" s="3" t="s">
        <v>22624</v>
      </c>
      <c r="D5127" s="2" t="s">
        <v>16943</v>
      </c>
      <c r="E5127" s="323" t="s">
        <v>22625</v>
      </c>
    </row>
    <row r="5128" customFormat="false" ht="12.8" hidden="false" customHeight="false" outlineLevel="0" collapsed="false">
      <c r="A5128" s="3" t="n">
        <v>11735</v>
      </c>
      <c r="B5128" s="3" t="s">
        <v>1640</v>
      </c>
      <c r="C5128" s="3" t="s">
        <v>22626</v>
      </c>
      <c r="D5128" s="2" t="s">
        <v>16943</v>
      </c>
      <c r="E5128" s="323" t="s">
        <v>14454</v>
      </c>
    </row>
    <row r="5129" customFormat="false" ht="12.8" hidden="false" customHeight="false" outlineLevel="0" collapsed="false">
      <c r="A5129" s="3" t="n">
        <v>11737</v>
      </c>
      <c r="B5129" s="3" t="s">
        <v>1640</v>
      </c>
      <c r="C5129" s="3" t="s">
        <v>22627</v>
      </c>
      <c r="D5129" s="2" t="s">
        <v>16943</v>
      </c>
      <c r="E5129" s="323" t="s">
        <v>1864</v>
      </c>
    </row>
    <row r="5130" customFormat="false" ht="12.8" hidden="false" customHeight="false" outlineLevel="0" collapsed="false">
      <c r="A5130" s="3" t="n">
        <v>11738</v>
      </c>
      <c r="B5130" s="3" t="s">
        <v>1640</v>
      </c>
      <c r="C5130" s="3" t="s">
        <v>22628</v>
      </c>
      <c r="D5130" s="2" t="s">
        <v>16943</v>
      </c>
      <c r="E5130" s="323" t="s">
        <v>1866</v>
      </c>
    </row>
    <row r="5131" customFormat="false" ht="12.8" hidden="false" customHeight="false" outlineLevel="0" collapsed="false">
      <c r="A5131" s="3" t="n">
        <v>36143</v>
      </c>
      <c r="B5131" s="3" t="s">
        <v>1640</v>
      </c>
      <c r="C5131" s="3" t="s">
        <v>22629</v>
      </c>
      <c r="D5131" s="2" t="s">
        <v>16943</v>
      </c>
      <c r="E5131" s="323" t="s">
        <v>22630</v>
      </c>
    </row>
    <row r="5132" customFormat="false" ht="12.8" hidden="false" customHeight="false" outlineLevel="0" collapsed="false">
      <c r="A5132" s="3" t="n">
        <v>36142</v>
      </c>
      <c r="B5132" s="3" t="s">
        <v>1640</v>
      </c>
      <c r="C5132" s="3" t="s">
        <v>22631</v>
      </c>
      <c r="D5132" s="2" t="s">
        <v>16943</v>
      </c>
      <c r="E5132" s="323" t="s">
        <v>18143</v>
      </c>
    </row>
    <row r="5133" customFormat="false" ht="12.8" hidden="false" customHeight="false" outlineLevel="0" collapsed="false">
      <c r="A5133" s="3" t="n">
        <v>36146</v>
      </c>
      <c r="B5133" s="3" t="s">
        <v>1640</v>
      </c>
      <c r="C5133" s="3" t="s">
        <v>22632</v>
      </c>
      <c r="D5133" s="2" t="s">
        <v>16943</v>
      </c>
      <c r="E5133" s="323" t="s">
        <v>22633</v>
      </c>
    </row>
    <row r="5134" customFormat="false" ht="12.8" hidden="false" customHeight="false" outlineLevel="0" collapsed="false">
      <c r="A5134" s="3" t="n">
        <v>39015</v>
      </c>
      <c r="B5134" s="3" t="s">
        <v>1640</v>
      </c>
      <c r="C5134" s="3" t="s">
        <v>22634</v>
      </c>
      <c r="D5134" s="2" t="s">
        <v>16943</v>
      </c>
      <c r="E5134" s="323" t="s">
        <v>14638</v>
      </c>
    </row>
    <row r="5135" customFormat="false" ht="12.8" hidden="false" customHeight="false" outlineLevel="0" collapsed="false">
      <c r="A5135" s="3" t="n">
        <v>38377</v>
      </c>
      <c r="B5135" s="3" t="s">
        <v>1640</v>
      </c>
      <c r="C5135" s="3" t="s">
        <v>22635</v>
      </c>
      <c r="D5135" s="2" t="s">
        <v>16943</v>
      </c>
      <c r="E5135" s="323" t="s">
        <v>22636</v>
      </c>
    </row>
    <row r="5136" customFormat="false" ht="12.8" hidden="false" customHeight="false" outlineLevel="0" collapsed="false">
      <c r="A5136" s="3" t="n">
        <v>38376</v>
      </c>
      <c r="B5136" s="3" t="s">
        <v>1640</v>
      </c>
      <c r="C5136" s="3" t="s">
        <v>22637</v>
      </c>
      <c r="D5136" s="2" t="s">
        <v>16943</v>
      </c>
      <c r="E5136" s="323" t="s">
        <v>22638</v>
      </c>
    </row>
    <row r="5137" customFormat="false" ht="12.8" hidden="false" customHeight="false" outlineLevel="0" collapsed="false">
      <c r="A5137" s="3" t="n">
        <v>38116</v>
      </c>
      <c r="B5137" s="3" t="s">
        <v>1640</v>
      </c>
      <c r="C5137" s="3" t="s">
        <v>22639</v>
      </c>
      <c r="D5137" s="2" t="s">
        <v>16943</v>
      </c>
      <c r="E5137" s="323" t="s">
        <v>12041</v>
      </c>
    </row>
    <row r="5138" customFormat="false" ht="12.8" hidden="false" customHeight="false" outlineLevel="0" collapsed="false">
      <c r="A5138" s="3" t="n">
        <v>38066</v>
      </c>
      <c r="B5138" s="3" t="s">
        <v>1640</v>
      </c>
      <c r="C5138" s="3" t="s">
        <v>22640</v>
      </c>
      <c r="D5138" s="2" t="s">
        <v>16943</v>
      </c>
      <c r="E5138" s="323" t="s">
        <v>7321</v>
      </c>
    </row>
    <row r="5139" customFormat="false" ht="12.8" hidden="false" customHeight="false" outlineLevel="0" collapsed="false">
      <c r="A5139" s="3" t="n">
        <v>38117</v>
      </c>
      <c r="B5139" s="3" t="s">
        <v>1640</v>
      </c>
      <c r="C5139" s="3" t="s">
        <v>22641</v>
      </c>
      <c r="D5139" s="2" t="s">
        <v>16943</v>
      </c>
      <c r="E5139" s="323" t="s">
        <v>13157</v>
      </c>
    </row>
    <row r="5140" customFormat="false" ht="12.8" hidden="false" customHeight="false" outlineLevel="0" collapsed="false">
      <c r="A5140" s="3" t="n">
        <v>38067</v>
      </c>
      <c r="B5140" s="3" t="s">
        <v>1640</v>
      </c>
      <c r="C5140" s="3" t="s">
        <v>22642</v>
      </c>
      <c r="D5140" s="2" t="s">
        <v>16943</v>
      </c>
      <c r="E5140" s="323" t="s">
        <v>22643</v>
      </c>
    </row>
    <row r="5141" customFormat="false" ht="12.8" hidden="false" customHeight="false" outlineLevel="0" collapsed="false">
      <c r="A5141" s="3" t="n">
        <v>11522</v>
      </c>
      <c r="B5141" s="3" t="s">
        <v>1640</v>
      </c>
      <c r="C5141" s="3" t="s">
        <v>22644</v>
      </c>
      <c r="D5141" s="2" t="s">
        <v>16943</v>
      </c>
      <c r="E5141" s="323" t="s">
        <v>3264</v>
      </c>
    </row>
    <row r="5142" customFormat="false" ht="12.8" hidden="false" customHeight="false" outlineLevel="0" collapsed="false">
      <c r="A5142" s="3" t="n">
        <v>43600</v>
      </c>
      <c r="B5142" s="3" t="s">
        <v>1640</v>
      </c>
      <c r="C5142" s="3" t="s">
        <v>22645</v>
      </c>
      <c r="D5142" s="2" t="s">
        <v>16943</v>
      </c>
      <c r="E5142" s="323" t="s">
        <v>22646</v>
      </c>
    </row>
    <row r="5143" customFormat="false" ht="12.8" hidden="false" customHeight="false" outlineLevel="0" collapsed="false">
      <c r="A5143" s="3" t="n">
        <v>5080</v>
      </c>
      <c r="B5143" s="3" t="s">
        <v>1640</v>
      </c>
      <c r="C5143" s="3" t="s">
        <v>22647</v>
      </c>
      <c r="D5143" s="2" t="s">
        <v>16943</v>
      </c>
      <c r="E5143" s="323" t="s">
        <v>10982</v>
      </c>
    </row>
    <row r="5144" customFormat="false" ht="12.8" hidden="false" customHeight="false" outlineLevel="0" collapsed="false">
      <c r="A5144" s="3" t="n">
        <v>38168</v>
      </c>
      <c r="B5144" s="3" t="s">
        <v>1640</v>
      </c>
      <c r="C5144" s="3" t="s">
        <v>22648</v>
      </c>
      <c r="D5144" s="2" t="s">
        <v>16943</v>
      </c>
      <c r="E5144" s="323" t="s">
        <v>22649</v>
      </c>
    </row>
    <row r="5145" customFormat="false" ht="12.8" hidden="false" customHeight="false" outlineLevel="0" collapsed="false">
      <c r="A5145" s="3" t="n">
        <v>43601</v>
      </c>
      <c r="B5145" s="3" t="s">
        <v>1640</v>
      </c>
      <c r="C5145" s="3" t="s">
        <v>22650</v>
      </c>
      <c r="D5145" s="2" t="s">
        <v>16943</v>
      </c>
      <c r="E5145" s="323" t="s">
        <v>13269</v>
      </c>
    </row>
    <row r="5146" customFormat="false" ht="12.8" hidden="false" customHeight="false" outlineLevel="0" collapsed="false">
      <c r="A5146" s="3" t="n">
        <v>13393</v>
      </c>
      <c r="B5146" s="3" t="s">
        <v>1640</v>
      </c>
      <c r="C5146" s="3" t="s">
        <v>22651</v>
      </c>
      <c r="D5146" s="2" t="s">
        <v>16943</v>
      </c>
      <c r="E5146" s="323" t="s">
        <v>2867</v>
      </c>
    </row>
    <row r="5147" customFormat="false" ht="12.8" hidden="false" customHeight="false" outlineLevel="0" collapsed="false">
      <c r="A5147" s="3" t="n">
        <v>13395</v>
      </c>
      <c r="B5147" s="3" t="s">
        <v>1640</v>
      </c>
      <c r="C5147" s="3" t="s">
        <v>22652</v>
      </c>
      <c r="D5147" s="2" t="s">
        <v>16943</v>
      </c>
      <c r="E5147" s="323" t="s">
        <v>22653</v>
      </c>
    </row>
    <row r="5148" customFormat="false" ht="12.8" hidden="false" customHeight="false" outlineLevel="0" collapsed="false">
      <c r="A5148" s="3" t="n">
        <v>12039</v>
      </c>
      <c r="B5148" s="3" t="s">
        <v>1640</v>
      </c>
      <c r="C5148" s="3" t="s">
        <v>22654</v>
      </c>
      <c r="D5148" s="2" t="s">
        <v>16943</v>
      </c>
      <c r="E5148" s="323" t="s">
        <v>22655</v>
      </c>
    </row>
    <row r="5149" customFormat="false" ht="12.8" hidden="false" customHeight="false" outlineLevel="0" collapsed="false">
      <c r="A5149" s="3" t="n">
        <v>13396</v>
      </c>
      <c r="B5149" s="3" t="s">
        <v>1640</v>
      </c>
      <c r="C5149" s="3" t="s">
        <v>22656</v>
      </c>
      <c r="D5149" s="2" t="s">
        <v>16943</v>
      </c>
      <c r="E5149" s="323" t="s">
        <v>22657</v>
      </c>
    </row>
    <row r="5150" customFormat="false" ht="12.8" hidden="false" customHeight="false" outlineLevel="0" collapsed="false">
      <c r="A5150" s="3" t="n">
        <v>12041</v>
      </c>
      <c r="B5150" s="3" t="s">
        <v>1640</v>
      </c>
      <c r="C5150" s="3" t="s">
        <v>22658</v>
      </c>
      <c r="D5150" s="2" t="s">
        <v>16943</v>
      </c>
      <c r="E5150" s="323" t="s">
        <v>22659</v>
      </c>
    </row>
    <row r="5151" customFormat="false" ht="12.8" hidden="false" customHeight="false" outlineLevel="0" collapsed="false">
      <c r="A5151" s="3" t="n">
        <v>12043</v>
      </c>
      <c r="B5151" s="3" t="s">
        <v>1640</v>
      </c>
      <c r="C5151" s="3" t="s">
        <v>22660</v>
      </c>
      <c r="D5151" s="2" t="s">
        <v>16943</v>
      </c>
      <c r="E5151" s="323" t="s">
        <v>22661</v>
      </c>
    </row>
    <row r="5152" customFormat="false" ht="12.8" hidden="false" customHeight="false" outlineLevel="0" collapsed="false">
      <c r="A5152" s="3" t="n">
        <v>39762</v>
      </c>
      <c r="B5152" s="3" t="s">
        <v>1640</v>
      </c>
      <c r="C5152" s="3" t="s">
        <v>22662</v>
      </c>
      <c r="D5152" s="2" t="s">
        <v>16943</v>
      </c>
      <c r="E5152" s="323" t="s">
        <v>22663</v>
      </c>
    </row>
    <row r="5153" customFormat="false" ht="12.8" hidden="false" customHeight="false" outlineLevel="0" collapsed="false">
      <c r="A5153" s="3" t="n">
        <v>12042</v>
      </c>
      <c r="B5153" s="3" t="s">
        <v>1640</v>
      </c>
      <c r="C5153" s="3" t="s">
        <v>22664</v>
      </c>
      <c r="D5153" s="2" t="s">
        <v>16943</v>
      </c>
      <c r="E5153" s="323" t="s">
        <v>22665</v>
      </c>
    </row>
    <row r="5154" customFormat="false" ht="12.8" hidden="false" customHeight="false" outlineLevel="0" collapsed="false">
      <c r="A5154" s="3" t="n">
        <v>39763</v>
      </c>
      <c r="B5154" s="3" t="s">
        <v>1640</v>
      </c>
      <c r="C5154" s="3" t="s">
        <v>22666</v>
      </c>
      <c r="D5154" s="2" t="s">
        <v>16943</v>
      </c>
      <c r="E5154" s="323" t="s">
        <v>22667</v>
      </c>
    </row>
    <row r="5155" customFormat="false" ht="12.8" hidden="false" customHeight="false" outlineLevel="0" collapsed="false">
      <c r="A5155" s="3" t="n">
        <v>39760</v>
      </c>
      <c r="B5155" s="3" t="s">
        <v>1640</v>
      </c>
      <c r="C5155" s="3" t="s">
        <v>22668</v>
      </c>
      <c r="D5155" s="2" t="s">
        <v>16943</v>
      </c>
      <c r="E5155" s="323" t="s">
        <v>22669</v>
      </c>
    </row>
    <row r="5156" customFormat="false" ht="12.8" hidden="false" customHeight="false" outlineLevel="0" collapsed="false">
      <c r="A5156" s="3" t="n">
        <v>39756</v>
      </c>
      <c r="B5156" s="3" t="s">
        <v>1640</v>
      </c>
      <c r="C5156" s="3" t="s">
        <v>22670</v>
      </c>
      <c r="D5156" s="2" t="s">
        <v>16943</v>
      </c>
      <c r="E5156" s="323" t="s">
        <v>22671</v>
      </c>
    </row>
    <row r="5157" customFormat="false" ht="12.8" hidden="false" customHeight="false" outlineLevel="0" collapsed="false">
      <c r="A5157" s="3" t="n">
        <v>12038</v>
      </c>
      <c r="B5157" s="3" t="s">
        <v>1640</v>
      </c>
      <c r="C5157" s="3" t="s">
        <v>22672</v>
      </c>
      <c r="D5157" s="2" t="s">
        <v>16943</v>
      </c>
      <c r="E5157" s="323" t="s">
        <v>22673</v>
      </c>
    </row>
    <row r="5158" customFormat="false" ht="12.8" hidden="false" customHeight="false" outlineLevel="0" collapsed="false">
      <c r="A5158" s="3" t="n">
        <v>39757</v>
      </c>
      <c r="B5158" s="3" t="s">
        <v>1640</v>
      </c>
      <c r="C5158" s="3" t="s">
        <v>22674</v>
      </c>
      <c r="D5158" s="2" t="s">
        <v>16943</v>
      </c>
      <c r="E5158" s="323" t="s">
        <v>22675</v>
      </c>
    </row>
    <row r="5159" customFormat="false" ht="12.8" hidden="false" customHeight="false" outlineLevel="0" collapsed="false">
      <c r="A5159" s="3" t="n">
        <v>39758</v>
      </c>
      <c r="B5159" s="3" t="s">
        <v>1640</v>
      </c>
      <c r="C5159" s="3" t="s">
        <v>22676</v>
      </c>
      <c r="D5159" s="2" t="s">
        <v>16943</v>
      </c>
      <c r="E5159" s="323" t="s">
        <v>22677</v>
      </c>
    </row>
    <row r="5160" customFormat="false" ht="12.8" hidden="false" customHeight="false" outlineLevel="0" collapsed="false">
      <c r="A5160" s="3" t="n">
        <v>39759</v>
      </c>
      <c r="B5160" s="3" t="s">
        <v>1640</v>
      </c>
      <c r="C5160" s="3" t="s">
        <v>22678</v>
      </c>
      <c r="D5160" s="2" t="s">
        <v>16943</v>
      </c>
      <c r="E5160" s="323" t="s">
        <v>22679</v>
      </c>
    </row>
    <row r="5161" customFormat="false" ht="12.8" hidden="false" customHeight="false" outlineLevel="0" collapsed="false">
      <c r="A5161" s="3" t="n">
        <v>39761</v>
      </c>
      <c r="B5161" s="3" t="s">
        <v>1640</v>
      </c>
      <c r="C5161" s="3" t="s">
        <v>22680</v>
      </c>
      <c r="D5161" s="2" t="s">
        <v>16943</v>
      </c>
      <c r="E5161" s="323" t="s">
        <v>22681</v>
      </c>
    </row>
    <row r="5162" customFormat="false" ht="12.8" hidden="false" customHeight="false" outlineLevel="0" collapsed="false">
      <c r="A5162" s="3" t="n">
        <v>39805</v>
      </c>
      <c r="B5162" s="3" t="s">
        <v>1640</v>
      </c>
      <c r="C5162" s="3" t="s">
        <v>22682</v>
      </c>
      <c r="D5162" s="2" t="s">
        <v>16943</v>
      </c>
      <c r="E5162" s="323" t="s">
        <v>22683</v>
      </c>
    </row>
    <row r="5163" customFormat="false" ht="12.8" hidden="false" customHeight="false" outlineLevel="0" collapsed="false">
      <c r="A5163" s="3" t="n">
        <v>39806</v>
      </c>
      <c r="B5163" s="3" t="s">
        <v>1640</v>
      </c>
      <c r="C5163" s="3" t="s">
        <v>22684</v>
      </c>
      <c r="D5163" s="2" t="s">
        <v>16943</v>
      </c>
      <c r="E5163" s="323" t="s">
        <v>22685</v>
      </c>
    </row>
    <row r="5164" customFormat="false" ht="12.8" hidden="false" customHeight="false" outlineLevel="0" collapsed="false">
      <c r="A5164" s="3" t="n">
        <v>39807</v>
      </c>
      <c r="B5164" s="3" t="s">
        <v>1640</v>
      </c>
      <c r="C5164" s="3" t="s">
        <v>22686</v>
      </c>
      <c r="D5164" s="2" t="s">
        <v>16943</v>
      </c>
      <c r="E5164" s="323" t="s">
        <v>22687</v>
      </c>
    </row>
    <row r="5165" customFormat="false" ht="12.8" hidden="false" customHeight="false" outlineLevel="0" collapsed="false">
      <c r="A5165" s="3" t="n">
        <v>43100</v>
      </c>
      <c r="B5165" s="3" t="s">
        <v>1640</v>
      </c>
      <c r="C5165" s="3" t="s">
        <v>22688</v>
      </c>
      <c r="D5165" s="2" t="s">
        <v>16943</v>
      </c>
      <c r="E5165" s="323" t="s">
        <v>22689</v>
      </c>
    </row>
    <row r="5166" customFormat="false" ht="12.8" hidden="false" customHeight="false" outlineLevel="0" collapsed="false">
      <c r="A5166" s="3" t="n">
        <v>39804</v>
      </c>
      <c r="B5166" s="3" t="s">
        <v>1640</v>
      </c>
      <c r="C5166" s="3" t="s">
        <v>22690</v>
      </c>
      <c r="D5166" s="2" t="s">
        <v>16943</v>
      </c>
      <c r="E5166" s="323" t="s">
        <v>22691</v>
      </c>
    </row>
    <row r="5167" customFormat="false" ht="12.8" hidden="false" customHeight="false" outlineLevel="0" collapsed="false">
      <c r="A5167" s="3" t="n">
        <v>39796</v>
      </c>
      <c r="B5167" s="3" t="s">
        <v>1640</v>
      </c>
      <c r="C5167" s="3" t="s">
        <v>22692</v>
      </c>
      <c r="D5167" s="2" t="s">
        <v>16943</v>
      </c>
      <c r="E5167" s="323" t="s">
        <v>6277</v>
      </c>
    </row>
    <row r="5168" customFormat="false" ht="12.8" hidden="false" customHeight="false" outlineLevel="0" collapsed="false">
      <c r="A5168" s="3" t="n">
        <v>39797</v>
      </c>
      <c r="B5168" s="3" t="s">
        <v>1640</v>
      </c>
      <c r="C5168" s="3" t="s">
        <v>22693</v>
      </c>
      <c r="D5168" s="2" t="s">
        <v>16943</v>
      </c>
      <c r="E5168" s="323" t="s">
        <v>22694</v>
      </c>
    </row>
    <row r="5169" customFormat="false" ht="12.8" hidden="false" customHeight="false" outlineLevel="0" collapsed="false">
      <c r="A5169" s="3" t="n">
        <v>39798</v>
      </c>
      <c r="B5169" s="3" t="s">
        <v>1640</v>
      </c>
      <c r="C5169" s="3" t="s">
        <v>22695</v>
      </c>
      <c r="D5169" s="2" t="s">
        <v>16943</v>
      </c>
      <c r="E5169" s="323" t="s">
        <v>22696</v>
      </c>
    </row>
    <row r="5170" customFormat="false" ht="12.8" hidden="false" customHeight="false" outlineLevel="0" collapsed="false">
      <c r="A5170" s="3" t="n">
        <v>39794</v>
      </c>
      <c r="B5170" s="3" t="s">
        <v>1640</v>
      </c>
      <c r="C5170" s="3" t="s">
        <v>22697</v>
      </c>
      <c r="D5170" s="2" t="s">
        <v>16943</v>
      </c>
      <c r="E5170" s="323" t="s">
        <v>22698</v>
      </c>
    </row>
    <row r="5171" customFormat="false" ht="12.8" hidden="false" customHeight="false" outlineLevel="0" collapsed="false">
      <c r="A5171" s="3" t="n">
        <v>39795</v>
      </c>
      <c r="B5171" s="3" t="s">
        <v>1640</v>
      </c>
      <c r="C5171" s="3" t="s">
        <v>22699</v>
      </c>
      <c r="D5171" s="2" t="s">
        <v>16943</v>
      </c>
      <c r="E5171" s="323" t="s">
        <v>13871</v>
      </c>
    </row>
    <row r="5172" customFormat="false" ht="12.8" hidden="false" customHeight="false" outlineLevel="0" collapsed="false">
      <c r="A5172" s="3" t="n">
        <v>39801</v>
      </c>
      <c r="B5172" s="3" t="s">
        <v>1640</v>
      </c>
      <c r="C5172" s="3" t="s">
        <v>22700</v>
      </c>
      <c r="D5172" s="2" t="s">
        <v>16943</v>
      </c>
      <c r="E5172" s="323" t="s">
        <v>22701</v>
      </c>
    </row>
    <row r="5173" customFormat="false" ht="12.8" hidden="false" customHeight="false" outlineLevel="0" collapsed="false">
      <c r="A5173" s="3" t="n">
        <v>39802</v>
      </c>
      <c r="B5173" s="3" t="s">
        <v>1640</v>
      </c>
      <c r="C5173" s="3" t="s">
        <v>22702</v>
      </c>
      <c r="D5173" s="2" t="s">
        <v>16943</v>
      </c>
      <c r="E5173" s="323" t="s">
        <v>22703</v>
      </c>
    </row>
    <row r="5174" customFormat="false" ht="12.8" hidden="false" customHeight="false" outlineLevel="0" collapsed="false">
      <c r="A5174" s="3" t="n">
        <v>39803</v>
      </c>
      <c r="B5174" s="3" t="s">
        <v>1640</v>
      </c>
      <c r="C5174" s="3" t="s">
        <v>22704</v>
      </c>
      <c r="D5174" s="2" t="s">
        <v>16943</v>
      </c>
      <c r="E5174" s="323" t="s">
        <v>22705</v>
      </c>
    </row>
    <row r="5175" customFormat="false" ht="12.8" hidden="false" customHeight="false" outlineLevel="0" collapsed="false">
      <c r="A5175" s="3" t="n">
        <v>39799</v>
      </c>
      <c r="B5175" s="3" t="s">
        <v>1640</v>
      </c>
      <c r="C5175" s="3" t="s">
        <v>22706</v>
      </c>
      <c r="D5175" s="2" t="s">
        <v>16943</v>
      </c>
      <c r="E5175" s="323" t="s">
        <v>22707</v>
      </c>
    </row>
    <row r="5176" customFormat="false" ht="12.8" hidden="false" customHeight="false" outlineLevel="0" collapsed="false">
      <c r="A5176" s="3" t="n">
        <v>39800</v>
      </c>
      <c r="B5176" s="3" t="s">
        <v>1640</v>
      </c>
      <c r="C5176" s="3" t="s">
        <v>22708</v>
      </c>
      <c r="D5176" s="2" t="s">
        <v>16943</v>
      </c>
      <c r="E5176" s="323" t="s">
        <v>15366</v>
      </c>
    </row>
    <row r="5177" customFormat="false" ht="12.8" hidden="false" customHeight="false" outlineLevel="0" collapsed="false">
      <c r="A5177" s="3" t="n">
        <v>43837</v>
      </c>
      <c r="B5177" s="3" t="s">
        <v>1640</v>
      </c>
      <c r="C5177" s="3" t="s">
        <v>22709</v>
      </c>
      <c r="D5177" s="2" t="s">
        <v>16943</v>
      </c>
      <c r="E5177" s="323" t="s">
        <v>22710</v>
      </c>
    </row>
    <row r="5178" customFormat="false" ht="12.8" hidden="false" customHeight="false" outlineLevel="0" collapsed="false">
      <c r="A5178" s="3" t="n">
        <v>43836</v>
      </c>
      <c r="B5178" s="3" t="s">
        <v>1640</v>
      </c>
      <c r="C5178" s="3" t="s">
        <v>22711</v>
      </c>
      <c r="D5178" s="2" t="s">
        <v>16943</v>
      </c>
      <c r="E5178" s="323" t="s">
        <v>22712</v>
      </c>
    </row>
    <row r="5179" customFormat="false" ht="12.8" hidden="false" customHeight="false" outlineLevel="0" collapsed="false">
      <c r="A5179" s="3" t="n">
        <v>21059</v>
      </c>
      <c r="B5179" s="3" t="s">
        <v>1640</v>
      </c>
      <c r="C5179" s="3" t="s">
        <v>22713</v>
      </c>
      <c r="D5179" s="2" t="s">
        <v>16943</v>
      </c>
      <c r="E5179" s="323" t="s">
        <v>22714</v>
      </c>
    </row>
    <row r="5180" customFormat="false" ht="12.8" hidden="false" customHeight="false" outlineLevel="0" collapsed="false">
      <c r="A5180" s="3" t="n">
        <v>11234</v>
      </c>
      <c r="B5180" s="3" t="s">
        <v>1640</v>
      </c>
      <c r="C5180" s="3" t="s">
        <v>22715</v>
      </c>
      <c r="D5180" s="2" t="s">
        <v>16943</v>
      </c>
      <c r="E5180" s="323" t="s">
        <v>22716</v>
      </c>
    </row>
    <row r="5181" customFormat="false" ht="12.8" hidden="false" customHeight="false" outlineLevel="0" collapsed="false">
      <c r="A5181" s="3" t="n">
        <v>21060</v>
      </c>
      <c r="B5181" s="3" t="s">
        <v>1640</v>
      </c>
      <c r="C5181" s="3" t="s">
        <v>22717</v>
      </c>
      <c r="D5181" s="2" t="s">
        <v>16943</v>
      </c>
      <c r="E5181" s="323" t="s">
        <v>22718</v>
      </c>
    </row>
    <row r="5182" customFormat="false" ht="12.8" hidden="false" customHeight="false" outlineLevel="0" collapsed="false">
      <c r="A5182" s="3" t="n">
        <v>21061</v>
      </c>
      <c r="B5182" s="3" t="s">
        <v>1640</v>
      </c>
      <c r="C5182" s="3" t="s">
        <v>22719</v>
      </c>
      <c r="D5182" s="2" t="s">
        <v>16943</v>
      </c>
      <c r="E5182" s="323" t="s">
        <v>22720</v>
      </c>
    </row>
    <row r="5183" customFormat="false" ht="12.8" hidden="false" customHeight="false" outlineLevel="0" collapsed="false">
      <c r="A5183" s="3" t="n">
        <v>21062</v>
      </c>
      <c r="B5183" s="3" t="s">
        <v>1640</v>
      </c>
      <c r="C5183" s="3" t="s">
        <v>22721</v>
      </c>
      <c r="D5183" s="2" t="s">
        <v>16943</v>
      </c>
      <c r="E5183" s="323" t="s">
        <v>6381</v>
      </c>
    </row>
    <row r="5184" customFormat="false" ht="12.8" hidden="false" customHeight="false" outlineLevel="0" collapsed="false">
      <c r="A5184" s="3" t="n">
        <v>11708</v>
      </c>
      <c r="B5184" s="3" t="s">
        <v>1640</v>
      </c>
      <c r="C5184" s="3" t="s">
        <v>22722</v>
      </c>
      <c r="D5184" s="2" t="s">
        <v>16943</v>
      </c>
      <c r="E5184" s="323" t="s">
        <v>2712</v>
      </c>
    </row>
    <row r="5185" customFormat="false" ht="12.8" hidden="false" customHeight="false" outlineLevel="0" collapsed="false">
      <c r="A5185" s="3" t="n">
        <v>11709</v>
      </c>
      <c r="B5185" s="3" t="s">
        <v>1640</v>
      </c>
      <c r="C5185" s="3" t="s">
        <v>22723</v>
      </c>
      <c r="D5185" s="2" t="s">
        <v>16943</v>
      </c>
      <c r="E5185" s="323" t="s">
        <v>22724</v>
      </c>
    </row>
    <row r="5186" customFormat="false" ht="12.8" hidden="false" customHeight="false" outlineLevel="0" collapsed="false">
      <c r="A5186" s="3" t="n">
        <v>11710</v>
      </c>
      <c r="B5186" s="3" t="s">
        <v>1640</v>
      </c>
      <c r="C5186" s="3" t="s">
        <v>22725</v>
      </c>
      <c r="D5186" s="2" t="s">
        <v>16943</v>
      </c>
      <c r="E5186" s="323" t="s">
        <v>22726</v>
      </c>
    </row>
    <row r="5187" customFormat="false" ht="12.8" hidden="false" customHeight="false" outlineLevel="0" collapsed="false">
      <c r="A5187" s="3" t="n">
        <v>11707</v>
      </c>
      <c r="B5187" s="3" t="s">
        <v>1640</v>
      </c>
      <c r="C5187" s="3" t="s">
        <v>22727</v>
      </c>
      <c r="D5187" s="2" t="s">
        <v>16943</v>
      </c>
      <c r="E5187" s="323" t="s">
        <v>12151</v>
      </c>
    </row>
    <row r="5188" customFormat="false" ht="12.8" hidden="false" customHeight="false" outlineLevel="0" collapsed="false">
      <c r="A5188" s="3" t="n">
        <v>5102</v>
      </c>
      <c r="B5188" s="3" t="s">
        <v>1640</v>
      </c>
      <c r="C5188" s="3" t="s">
        <v>22728</v>
      </c>
      <c r="D5188" s="2" t="s">
        <v>16943</v>
      </c>
      <c r="E5188" s="323" t="s">
        <v>3185</v>
      </c>
    </row>
    <row r="5189" customFormat="false" ht="12.8" hidden="false" customHeight="false" outlineLevel="0" collapsed="false">
      <c r="A5189" s="3" t="n">
        <v>11711</v>
      </c>
      <c r="B5189" s="3" t="s">
        <v>1640</v>
      </c>
      <c r="C5189" s="3" t="s">
        <v>22729</v>
      </c>
      <c r="D5189" s="2" t="s">
        <v>16943</v>
      </c>
      <c r="E5189" s="323" t="s">
        <v>4281</v>
      </c>
    </row>
    <row r="5190" customFormat="false" ht="12.8" hidden="false" customHeight="false" outlineLevel="0" collapsed="false">
      <c r="A5190" s="3" t="n">
        <v>11739</v>
      </c>
      <c r="B5190" s="3" t="s">
        <v>1640</v>
      </c>
      <c r="C5190" s="3" t="s">
        <v>22730</v>
      </c>
      <c r="D5190" s="2" t="s">
        <v>16943</v>
      </c>
      <c r="E5190" s="323" t="s">
        <v>18681</v>
      </c>
    </row>
    <row r="5191" customFormat="false" ht="12.8" hidden="false" customHeight="false" outlineLevel="0" collapsed="false">
      <c r="A5191" s="3" t="n">
        <v>11741</v>
      </c>
      <c r="B5191" s="3" t="s">
        <v>1640</v>
      </c>
      <c r="C5191" s="3" t="s">
        <v>22731</v>
      </c>
      <c r="D5191" s="2" t="s">
        <v>16943</v>
      </c>
      <c r="E5191" s="323" t="s">
        <v>6672</v>
      </c>
    </row>
    <row r="5192" customFormat="false" ht="12.8" hidden="false" customHeight="false" outlineLevel="0" collapsed="false">
      <c r="A5192" s="3" t="n">
        <v>11745</v>
      </c>
      <c r="B5192" s="3" t="s">
        <v>1640</v>
      </c>
      <c r="C5192" s="3" t="s">
        <v>22732</v>
      </c>
      <c r="D5192" s="2" t="s">
        <v>16943</v>
      </c>
      <c r="E5192" s="323" t="s">
        <v>22733</v>
      </c>
    </row>
    <row r="5193" customFormat="false" ht="12.8" hidden="false" customHeight="false" outlineLevel="0" collapsed="false">
      <c r="A5193" s="3" t="n">
        <v>11743</v>
      </c>
      <c r="B5193" s="3" t="s">
        <v>1640</v>
      </c>
      <c r="C5193" s="3" t="s">
        <v>22734</v>
      </c>
      <c r="D5193" s="2" t="s">
        <v>16943</v>
      </c>
      <c r="E5193" s="323" t="s">
        <v>2487</v>
      </c>
    </row>
    <row r="5194" customFormat="false" ht="12.8" hidden="false" customHeight="false" outlineLevel="0" collapsed="false">
      <c r="A5194" s="3" t="n">
        <v>5104</v>
      </c>
      <c r="B5194" s="3" t="s">
        <v>1640</v>
      </c>
      <c r="C5194" s="3" t="s">
        <v>22735</v>
      </c>
      <c r="D5194" s="2" t="s">
        <v>17005</v>
      </c>
      <c r="E5194" s="323" t="s">
        <v>18172</v>
      </c>
    </row>
    <row r="5195" customFormat="false" ht="12.8" hidden="false" customHeight="false" outlineLevel="0" collapsed="false">
      <c r="A5195" s="3" t="n">
        <v>44530</v>
      </c>
      <c r="B5195" s="3" t="s">
        <v>1640</v>
      </c>
      <c r="C5195" s="3" t="s">
        <v>22736</v>
      </c>
      <c r="D5195" s="2" t="s">
        <v>16943</v>
      </c>
      <c r="E5195" s="323" t="s">
        <v>22737</v>
      </c>
    </row>
    <row r="5196" customFormat="false" ht="12.8" hidden="false" customHeight="false" outlineLevel="0" collapsed="false">
      <c r="A5196" s="3" t="n">
        <v>2710</v>
      </c>
      <c r="B5196" s="3" t="s">
        <v>1640</v>
      </c>
      <c r="C5196" s="3" t="s">
        <v>22738</v>
      </c>
      <c r="D5196" s="2" t="s">
        <v>16943</v>
      </c>
      <c r="E5196" s="323" t="s">
        <v>9454</v>
      </c>
    </row>
    <row r="5197" customFormat="false" ht="12.8" hidden="false" customHeight="false" outlineLevel="0" collapsed="false">
      <c r="A5197" s="3" t="n">
        <v>14575</v>
      </c>
      <c r="B5197" s="3" t="s">
        <v>1640</v>
      </c>
      <c r="C5197" s="3" t="s">
        <v>22739</v>
      </c>
      <c r="D5197" s="2" t="s">
        <v>16943</v>
      </c>
      <c r="E5197" s="323" t="s">
        <v>22740</v>
      </c>
    </row>
    <row r="5198" customFormat="false" ht="12.8" hidden="false" customHeight="false" outlineLevel="0" collapsed="false">
      <c r="A5198" s="3" t="n">
        <v>20043</v>
      </c>
      <c r="B5198" s="3" t="s">
        <v>1640</v>
      </c>
      <c r="C5198" s="3" t="s">
        <v>22741</v>
      </c>
      <c r="D5198" s="2" t="s">
        <v>16943</v>
      </c>
      <c r="E5198" s="323" t="s">
        <v>12382</v>
      </c>
    </row>
    <row r="5199" customFormat="false" ht="12.8" hidden="false" customHeight="false" outlineLevel="0" collapsed="false">
      <c r="A5199" s="3" t="n">
        <v>20044</v>
      </c>
      <c r="B5199" s="3" t="s">
        <v>1640</v>
      </c>
      <c r="C5199" s="3" t="s">
        <v>22742</v>
      </c>
      <c r="D5199" s="2" t="s">
        <v>16943</v>
      </c>
      <c r="E5199" s="323" t="s">
        <v>21820</v>
      </c>
    </row>
    <row r="5200" customFormat="false" ht="12.8" hidden="false" customHeight="false" outlineLevel="0" collapsed="false">
      <c r="A5200" s="3" t="n">
        <v>20042</v>
      </c>
      <c r="B5200" s="3" t="s">
        <v>1640</v>
      </c>
      <c r="C5200" s="3" t="s">
        <v>22743</v>
      </c>
      <c r="D5200" s="2" t="s">
        <v>16943</v>
      </c>
      <c r="E5200" s="323" t="s">
        <v>8268</v>
      </c>
    </row>
    <row r="5201" customFormat="false" ht="12.8" hidden="false" customHeight="false" outlineLevel="0" collapsed="false">
      <c r="A5201" s="3" t="n">
        <v>20046</v>
      </c>
      <c r="B5201" s="3" t="s">
        <v>1640</v>
      </c>
      <c r="C5201" s="3" t="s">
        <v>22744</v>
      </c>
      <c r="D5201" s="2" t="s">
        <v>16943</v>
      </c>
      <c r="E5201" s="323" t="s">
        <v>12314</v>
      </c>
    </row>
    <row r="5202" customFormat="false" ht="12.8" hidden="false" customHeight="false" outlineLevel="0" collapsed="false">
      <c r="A5202" s="3" t="n">
        <v>20047</v>
      </c>
      <c r="B5202" s="3" t="s">
        <v>1640</v>
      </c>
      <c r="C5202" s="3" t="s">
        <v>22745</v>
      </c>
      <c r="D5202" s="2" t="s">
        <v>16943</v>
      </c>
      <c r="E5202" s="323" t="s">
        <v>22746</v>
      </c>
    </row>
    <row r="5203" customFormat="false" ht="12.8" hidden="false" customHeight="false" outlineLevel="0" collapsed="false">
      <c r="A5203" s="3" t="n">
        <v>20045</v>
      </c>
      <c r="B5203" s="3" t="s">
        <v>1640</v>
      </c>
      <c r="C5203" s="3" t="s">
        <v>22747</v>
      </c>
      <c r="D5203" s="2" t="s">
        <v>16943</v>
      </c>
      <c r="E5203" s="323" t="s">
        <v>9285</v>
      </c>
    </row>
    <row r="5204" customFormat="false" ht="12.8" hidden="false" customHeight="false" outlineLevel="0" collapsed="false">
      <c r="A5204" s="3" t="n">
        <v>20972</v>
      </c>
      <c r="B5204" s="3" t="s">
        <v>1640</v>
      </c>
      <c r="C5204" s="3" t="s">
        <v>22748</v>
      </c>
      <c r="D5204" s="2" t="s">
        <v>16943</v>
      </c>
      <c r="E5204" s="323" t="s">
        <v>22749</v>
      </c>
    </row>
    <row r="5205" customFormat="false" ht="12.8" hidden="false" customHeight="false" outlineLevel="0" collapsed="false">
      <c r="A5205" s="3" t="n">
        <v>11321</v>
      </c>
      <c r="B5205" s="3" t="s">
        <v>1640</v>
      </c>
      <c r="C5205" s="3" t="s">
        <v>22750</v>
      </c>
      <c r="D5205" s="2" t="s">
        <v>16943</v>
      </c>
      <c r="E5205" s="323" t="s">
        <v>21230</v>
      </c>
    </row>
    <row r="5206" customFormat="false" ht="12.8" hidden="false" customHeight="false" outlineLevel="0" collapsed="false">
      <c r="A5206" s="3" t="n">
        <v>11323</v>
      </c>
      <c r="B5206" s="3" t="s">
        <v>1640</v>
      </c>
      <c r="C5206" s="3" t="s">
        <v>22751</v>
      </c>
      <c r="D5206" s="2" t="s">
        <v>16943</v>
      </c>
      <c r="E5206" s="323" t="s">
        <v>22752</v>
      </c>
    </row>
    <row r="5207" customFormat="false" ht="12.8" hidden="false" customHeight="false" outlineLevel="0" collapsed="false">
      <c r="A5207" s="3" t="n">
        <v>20327</v>
      </c>
      <c r="B5207" s="3" t="s">
        <v>1640</v>
      </c>
      <c r="C5207" s="3" t="s">
        <v>22753</v>
      </c>
      <c r="D5207" s="2" t="s">
        <v>16943</v>
      </c>
      <c r="E5207" s="323" t="s">
        <v>6936</v>
      </c>
    </row>
    <row r="5208" customFormat="false" ht="12.8" hidden="false" customHeight="false" outlineLevel="0" collapsed="false">
      <c r="A5208" s="3" t="n">
        <v>6034</v>
      </c>
      <c r="B5208" s="3" t="s">
        <v>1640</v>
      </c>
      <c r="C5208" s="3" t="s">
        <v>22754</v>
      </c>
      <c r="D5208" s="2" t="s">
        <v>16943</v>
      </c>
      <c r="E5208" s="323" t="s">
        <v>20652</v>
      </c>
    </row>
    <row r="5209" customFormat="false" ht="12.8" hidden="false" customHeight="false" outlineLevel="0" collapsed="false">
      <c r="A5209" s="3" t="n">
        <v>6036</v>
      </c>
      <c r="B5209" s="3" t="s">
        <v>1640</v>
      </c>
      <c r="C5209" s="3" t="s">
        <v>22755</v>
      </c>
      <c r="D5209" s="2" t="s">
        <v>16943</v>
      </c>
      <c r="E5209" s="323" t="s">
        <v>22756</v>
      </c>
    </row>
    <row r="5210" customFormat="false" ht="12.8" hidden="false" customHeight="false" outlineLevel="0" collapsed="false">
      <c r="A5210" s="3" t="n">
        <v>6031</v>
      </c>
      <c r="B5210" s="3" t="s">
        <v>1640</v>
      </c>
      <c r="C5210" s="3" t="s">
        <v>22757</v>
      </c>
      <c r="D5210" s="2" t="s">
        <v>16943</v>
      </c>
      <c r="E5210" s="323" t="s">
        <v>8923</v>
      </c>
    </row>
    <row r="5211" customFormat="false" ht="12.8" hidden="false" customHeight="false" outlineLevel="0" collapsed="false">
      <c r="A5211" s="3" t="n">
        <v>6029</v>
      </c>
      <c r="B5211" s="3" t="s">
        <v>1640</v>
      </c>
      <c r="C5211" s="3" t="s">
        <v>22758</v>
      </c>
      <c r="D5211" s="2" t="s">
        <v>16943</v>
      </c>
      <c r="E5211" s="323" t="s">
        <v>19547</v>
      </c>
    </row>
    <row r="5212" customFormat="false" ht="12.8" hidden="false" customHeight="false" outlineLevel="0" collapsed="false">
      <c r="A5212" s="3" t="n">
        <v>6033</v>
      </c>
      <c r="B5212" s="3" t="s">
        <v>1640</v>
      </c>
      <c r="C5212" s="3" t="s">
        <v>22759</v>
      </c>
      <c r="D5212" s="2" t="s">
        <v>16943</v>
      </c>
      <c r="E5212" s="323" t="s">
        <v>22760</v>
      </c>
    </row>
    <row r="5213" customFormat="false" ht="12.8" hidden="false" customHeight="false" outlineLevel="0" collapsed="false">
      <c r="A5213" s="3" t="n">
        <v>11672</v>
      </c>
      <c r="B5213" s="3" t="s">
        <v>1640</v>
      </c>
      <c r="C5213" s="3" t="s">
        <v>22761</v>
      </c>
      <c r="D5213" s="2" t="s">
        <v>16943</v>
      </c>
      <c r="E5213" s="323" t="s">
        <v>13918</v>
      </c>
    </row>
    <row r="5214" customFormat="false" ht="12.8" hidden="false" customHeight="false" outlineLevel="0" collapsed="false">
      <c r="A5214" s="3" t="n">
        <v>11669</v>
      </c>
      <c r="B5214" s="3" t="s">
        <v>1640</v>
      </c>
      <c r="C5214" s="3" t="s">
        <v>22762</v>
      </c>
      <c r="D5214" s="2" t="s">
        <v>16943</v>
      </c>
      <c r="E5214" s="323" t="s">
        <v>22763</v>
      </c>
    </row>
    <row r="5215" customFormat="false" ht="12.8" hidden="false" customHeight="false" outlineLevel="0" collapsed="false">
      <c r="A5215" s="3" t="n">
        <v>11670</v>
      </c>
      <c r="B5215" s="3" t="s">
        <v>1640</v>
      </c>
      <c r="C5215" s="3" t="s">
        <v>22764</v>
      </c>
      <c r="D5215" s="2" t="s">
        <v>16943</v>
      </c>
      <c r="E5215" s="323" t="s">
        <v>11885</v>
      </c>
    </row>
    <row r="5216" customFormat="false" ht="12.8" hidden="false" customHeight="false" outlineLevel="0" collapsed="false">
      <c r="A5216" s="3" t="n">
        <v>20055</v>
      </c>
      <c r="B5216" s="3" t="s">
        <v>1640</v>
      </c>
      <c r="C5216" s="3" t="s">
        <v>22765</v>
      </c>
      <c r="D5216" s="2" t="s">
        <v>16943</v>
      </c>
      <c r="E5216" s="323" t="s">
        <v>22766</v>
      </c>
    </row>
    <row r="5217" customFormat="false" ht="12.8" hidden="false" customHeight="false" outlineLevel="0" collapsed="false">
      <c r="A5217" s="3" t="n">
        <v>11671</v>
      </c>
      <c r="B5217" s="3" t="s">
        <v>1640</v>
      </c>
      <c r="C5217" s="3" t="s">
        <v>22767</v>
      </c>
      <c r="D5217" s="2" t="s">
        <v>16943</v>
      </c>
      <c r="E5217" s="323" t="s">
        <v>8165</v>
      </c>
    </row>
    <row r="5218" customFormat="false" ht="12.8" hidden="false" customHeight="false" outlineLevel="0" collapsed="false">
      <c r="A5218" s="3" t="n">
        <v>6032</v>
      </c>
      <c r="B5218" s="3" t="s">
        <v>1640</v>
      </c>
      <c r="C5218" s="3" t="s">
        <v>22768</v>
      </c>
      <c r="D5218" s="2" t="s">
        <v>16943</v>
      </c>
      <c r="E5218" s="323" t="s">
        <v>22769</v>
      </c>
    </row>
    <row r="5219" customFormat="false" ht="12.8" hidden="false" customHeight="false" outlineLevel="0" collapsed="false">
      <c r="A5219" s="3" t="n">
        <v>11673</v>
      </c>
      <c r="B5219" s="3" t="s">
        <v>1640</v>
      </c>
      <c r="C5219" s="3" t="s">
        <v>22770</v>
      </c>
      <c r="D5219" s="2" t="s">
        <v>16943</v>
      </c>
      <c r="E5219" s="323" t="s">
        <v>2782</v>
      </c>
    </row>
    <row r="5220" customFormat="false" ht="12.8" hidden="false" customHeight="false" outlineLevel="0" collapsed="false">
      <c r="A5220" s="3" t="n">
        <v>11674</v>
      </c>
      <c r="B5220" s="3" t="s">
        <v>1640</v>
      </c>
      <c r="C5220" s="3" t="s">
        <v>22771</v>
      </c>
      <c r="D5220" s="2" t="s">
        <v>16943</v>
      </c>
      <c r="E5220" s="323" t="s">
        <v>10061</v>
      </c>
    </row>
    <row r="5221" customFormat="false" ht="12.8" hidden="false" customHeight="false" outlineLevel="0" collapsed="false">
      <c r="A5221" s="3" t="n">
        <v>11675</v>
      </c>
      <c r="B5221" s="3" t="s">
        <v>1640</v>
      </c>
      <c r="C5221" s="3" t="s">
        <v>22772</v>
      </c>
      <c r="D5221" s="2" t="s">
        <v>16943</v>
      </c>
      <c r="E5221" s="323" t="s">
        <v>22773</v>
      </c>
    </row>
    <row r="5222" customFormat="false" ht="12.8" hidden="false" customHeight="false" outlineLevel="0" collapsed="false">
      <c r="A5222" s="3" t="n">
        <v>11676</v>
      </c>
      <c r="B5222" s="3" t="s">
        <v>1640</v>
      </c>
      <c r="C5222" s="3" t="s">
        <v>22774</v>
      </c>
      <c r="D5222" s="2" t="s">
        <v>16943</v>
      </c>
      <c r="E5222" s="323" t="s">
        <v>22775</v>
      </c>
    </row>
    <row r="5223" customFormat="false" ht="12.8" hidden="false" customHeight="false" outlineLevel="0" collapsed="false">
      <c r="A5223" s="3" t="n">
        <v>11677</v>
      </c>
      <c r="B5223" s="3" t="s">
        <v>1640</v>
      </c>
      <c r="C5223" s="3" t="s">
        <v>22776</v>
      </c>
      <c r="D5223" s="2" t="s">
        <v>16943</v>
      </c>
      <c r="E5223" s="323" t="s">
        <v>20693</v>
      </c>
    </row>
    <row r="5224" customFormat="false" ht="12.8" hidden="false" customHeight="false" outlineLevel="0" collapsed="false">
      <c r="A5224" s="3" t="n">
        <v>11678</v>
      </c>
      <c r="B5224" s="3" t="s">
        <v>1640</v>
      </c>
      <c r="C5224" s="3" t="s">
        <v>22777</v>
      </c>
      <c r="D5224" s="2" t="s">
        <v>16943</v>
      </c>
      <c r="E5224" s="323" t="s">
        <v>22778</v>
      </c>
    </row>
    <row r="5225" customFormat="false" ht="12.8" hidden="false" customHeight="false" outlineLevel="0" collapsed="false">
      <c r="A5225" s="3" t="n">
        <v>6038</v>
      </c>
      <c r="B5225" s="3" t="s">
        <v>1640</v>
      </c>
      <c r="C5225" s="3" t="s">
        <v>22779</v>
      </c>
      <c r="D5225" s="2" t="s">
        <v>16943</v>
      </c>
      <c r="E5225" s="323" t="s">
        <v>7248</v>
      </c>
    </row>
    <row r="5226" customFormat="false" ht="12.8" hidden="false" customHeight="false" outlineLevel="0" collapsed="false">
      <c r="A5226" s="3" t="n">
        <v>11718</v>
      </c>
      <c r="B5226" s="3" t="s">
        <v>1640</v>
      </c>
      <c r="C5226" s="3" t="s">
        <v>22780</v>
      </c>
      <c r="D5226" s="2" t="s">
        <v>16943</v>
      </c>
      <c r="E5226" s="323" t="s">
        <v>4175</v>
      </c>
    </row>
    <row r="5227" customFormat="false" ht="12.8" hidden="false" customHeight="false" outlineLevel="0" collapsed="false">
      <c r="A5227" s="3" t="n">
        <v>6037</v>
      </c>
      <c r="B5227" s="3" t="s">
        <v>1640</v>
      </c>
      <c r="C5227" s="3" t="s">
        <v>22781</v>
      </c>
      <c r="D5227" s="2" t="s">
        <v>16943</v>
      </c>
      <c r="E5227" s="323" t="s">
        <v>12330</v>
      </c>
    </row>
    <row r="5228" customFormat="false" ht="12.8" hidden="false" customHeight="false" outlineLevel="0" collapsed="false">
      <c r="A5228" s="3" t="n">
        <v>11719</v>
      </c>
      <c r="B5228" s="3" t="s">
        <v>1640</v>
      </c>
      <c r="C5228" s="3" t="s">
        <v>22782</v>
      </c>
      <c r="D5228" s="2" t="s">
        <v>16943</v>
      </c>
      <c r="E5228" s="323" t="s">
        <v>10041</v>
      </c>
    </row>
    <row r="5229" customFormat="false" ht="12.8" hidden="false" customHeight="false" outlineLevel="0" collapsed="false">
      <c r="A5229" s="3" t="n">
        <v>6010</v>
      </c>
      <c r="B5229" s="3" t="s">
        <v>1640</v>
      </c>
      <c r="C5229" s="3" t="s">
        <v>22783</v>
      </c>
      <c r="D5229" s="2" t="s">
        <v>16943</v>
      </c>
      <c r="E5229" s="323" t="s">
        <v>9662</v>
      </c>
    </row>
    <row r="5230" customFormat="false" ht="12.8" hidden="false" customHeight="false" outlineLevel="0" collapsed="false">
      <c r="A5230" s="3" t="n">
        <v>6017</v>
      </c>
      <c r="B5230" s="3" t="s">
        <v>1640</v>
      </c>
      <c r="C5230" s="3" t="s">
        <v>22784</v>
      </c>
      <c r="D5230" s="2" t="s">
        <v>16943</v>
      </c>
      <c r="E5230" s="323" t="s">
        <v>22785</v>
      </c>
    </row>
    <row r="5231" customFormat="false" ht="12.8" hidden="false" customHeight="false" outlineLevel="0" collapsed="false">
      <c r="A5231" s="3" t="n">
        <v>6020</v>
      </c>
      <c r="B5231" s="3" t="s">
        <v>1640</v>
      </c>
      <c r="C5231" s="3" t="s">
        <v>22786</v>
      </c>
      <c r="D5231" s="2" t="s">
        <v>16943</v>
      </c>
      <c r="E5231" s="323" t="s">
        <v>8506</v>
      </c>
    </row>
    <row r="5232" customFormat="false" ht="12.8" hidden="false" customHeight="false" outlineLevel="0" collapsed="false">
      <c r="A5232" s="3" t="n">
        <v>6019</v>
      </c>
      <c r="B5232" s="3" t="s">
        <v>1640</v>
      </c>
      <c r="C5232" s="3" t="s">
        <v>22787</v>
      </c>
      <c r="D5232" s="2" t="s">
        <v>16943</v>
      </c>
      <c r="E5232" s="323" t="s">
        <v>22788</v>
      </c>
    </row>
    <row r="5233" customFormat="false" ht="12.8" hidden="false" customHeight="false" outlineLevel="0" collapsed="false">
      <c r="A5233" s="3" t="n">
        <v>6011</v>
      </c>
      <c r="B5233" s="3" t="s">
        <v>1640</v>
      </c>
      <c r="C5233" s="3" t="s">
        <v>22789</v>
      </c>
      <c r="D5233" s="2" t="s">
        <v>16943</v>
      </c>
      <c r="E5233" s="323" t="s">
        <v>22790</v>
      </c>
    </row>
    <row r="5234" customFormat="false" ht="12.8" hidden="false" customHeight="false" outlineLevel="0" collapsed="false">
      <c r="A5234" s="3" t="n">
        <v>6028</v>
      </c>
      <c r="B5234" s="3" t="s">
        <v>1640</v>
      </c>
      <c r="C5234" s="3" t="s">
        <v>22791</v>
      </c>
      <c r="D5234" s="2" t="s">
        <v>16943</v>
      </c>
      <c r="E5234" s="323" t="s">
        <v>22792</v>
      </c>
    </row>
    <row r="5235" customFormat="false" ht="12.8" hidden="false" customHeight="false" outlineLevel="0" collapsed="false">
      <c r="A5235" s="3" t="n">
        <v>6016</v>
      </c>
      <c r="B5235" s="3" t="s">
        <v>1640</v>
      </c>
      <c r="C5235" s="3" t="s">
        <v>22793</v>
      </c>
      <c r="D5235" s="2" t="s">
        <v>16943</v>
      </c>
      <c r="E5235" s="323" t="s">
        <v>22794</v>
      </c>
    </row>
    <row r="5236" customFormat="false" ht="12.8" hidden="false" customHeight="false" outlineLevel="0" collapsed="false">
      <c r="A5236" s="3" t="n">
        <v>6012</v>
      </c>
      <c r="B5236" s="3" t="s">
        <v>1640</v>
      </c>
      <c r="C5236" s="3" t="s">
        <v>22795</v>
      </c>
      <c r="D5236" s="2" t="s">
        <v>16943</v>
      </c>
      <c r="E5236" s="323" t="s">
        <v>22796</v>
      </c>
    </row>
    <row r="5237" customFormat="false" ht="12.8" hidden="false" customHeight="false" outlineLevel="0" collapsed="false">
      <c r="A5237" s="3" t="n">
        <v>6027</v>
      </c>
      <c r="B5237" s="3" t="s">
        <v>1640</v>
      </c>
      <c r="C5237" s="3" t="s">
        <v>22797</v>
      </c>
      <c r="D5237" s="2" t="s">
        <v>16943</v>
      </c>
      <c r="E5237" s="323" t="s">
        <v>22798</v>
      </c>
    </row>
    <row r="5238" customFormat="false" ht="12.8" hidden="false" customHeight="false" outlineLevel="0" collapsed="false">
      <c r="A5238" s="3" t="n">
        <v>6015</v>
      </c>
      <c r="B5238" s="3" t="s">
        <v>1640</v>
      </c>
      <c r="C5238" s="3" t="s">
        <v>22799</v>
      </c>
      <c r="D5238" s="2" t="s">
        <v>16943</v>
      </c>
      <c r="E5238" s="323" t="s">
        <v>22800</v>
      </c>
    </row>
    <row r="5239" customFormat="false" ht="12.8" hidden="false" customHeight="false" outlineLevel="0" collapsed="false">
      <c r="A5239" s="3" t="n">
        <v>6014</v>
      </c>
      <c r="B5239" s="3" t="s">
        <v>1640</v>
      </c>
      <c r="C5239" s="3" t="s">
        <v>22801</v>
      </c>
      <c r="D5239" s="2" t="s">
        <v>16943</v>
      </c>
      <c r="E5239" s="323" t="s">
        <v>22802</v>
      </c>
    </row>
    <row r="5240" customFormat="false" ht="12.8" hidden="false" customHeight="false" outlineLevel="0" collapsed="false">
      <c r="A5240" s="3" t="n">
        <v>6006</v>
      </c>
      <c r="B5240" s="3" t="s">
        <v>1640</v>
      </c>
      <c r="C5240" s="3" t="s">
        <v>22803</v>
      </c>
      <c r="D5240" s="2" t="s">
        <v>16943</v>
      </c>
      <c r="E5240" s="323" t="s">
        <v>22804</v>
      </c>
    </row>
    <row r="5241" customFormat="false" ht="12.8" hidden="false" customHeight="false" outlineLevel="0" collapsed="false">
      <c r="A5241" s="3" t="n">
        <v>6013</v>
      </c>
      <c r="B5241" s="3" t="s">
        <v>1640</v>
      </c>
      <c r="C5241" s="3" t="s">
        <v>22805</v>
      </c>
      <c r="D5241" s="2" t="s">
        <v>16943</v>
      </c>
      <c r="E5241" s="323" t="s">
        <v>22806</v>
      </c>
    </row>
    <row r="5242" customFormat="false" ht="12.8" hidden="false" customHeight="false" outlineLevel="0" collapsed="false">
      <c r="A5242" s="3" t="n">
        <v>6005</v>
      </c>
      <c r="B5242" s="3" t="s">
        <v>1640</v>
      </c>
      <c r="C5242" s="3" t="s">
        <v>22807</v>
      </c>
      <c r="D5242" s="2" t="s">
        <v>16943</v>
      </c>
      <c r="E5242" s="323" t="s">
        <v>22808</v>
      </c>
    </row>
    <row r="5243" customFormat="false" ht="12.8" hidden="false" customHeight="false" outlineLevel="0" collapsed="false">
      <c r="A5243" s="3" t="n">
        <v>11756</v>
      </c>
      <c r="B5243" s="3" t="s">
        <v>1640</v>
      </c>
      <c r="C5243" s="3" t="s">
        <v>22809</v>
      </c>
      <c r="D5243" s="2" t="s">
        <v>16943</v>
      </c>
      <c r="E5243" s="323" t="s">
        <v>22810</v>
      </c>
    </row>
    <row r="5244" customFormat="false" ht="12.8" hidden="false" customHeight="false" outlineLevel="0" collapsed="false">
      <c r="A5244" s="3" t="n">
        <v>10904</v>
      </c>
      <c r="B5244" s="3" t="s">
        <v>1640</v>
      </c>
      <c r="C5244" s="3" t="s">
        <v>22811</v>
      </c>
      <c r="D5244" s="2" t="s">
        <v>16943</v>
      </c>
      <c r="E5244" s="323" t="s">
        <v>22812</v>
      </c>
    </row>
    <row r="5245" customFormat="false" ht="12.8" hidden="false" customHeight="false" outlineLevel="0" collapsed="false">
      <c r="A5245" s="3" t="n">
        <v>11752</v>
      </c>
      <c r="B5245" s="3" t="s">
        <v>1640</v>
      </c>
      <c r="C5245" s="3" t="s">
        <v>22813</v>
      </c>
      <c r="D5245" s="2" t="s">
        <v>16943</v>
      </c>
      <c r="E5245" s="323" t="s">
        <v>21825</v>
      </c>
    </row>
    <row r="5246" customFormat="false" ht="12.8" hidden="false" customHeight="false" outlineLevel="0" collapsed="false">
      <c r="A5246" s="3" t="n">
        <v>11753</v>
      </c>
      <c r="B5246" s="3" t="s">
        <v>1640</v>
      </c>
      <c r="C5246" s="3" t="s">
        <v>22814</v>
      </c>
      <c r="D5246" s="2" t="s">
        <v>16943</v>
      </c>
      <c r="E5246" s="323" t="s">
        <v>22815</v>
      </c>
    </row>
    <row r="5247" customFormat="false" ht="12.8" hidden="false" customHeight="false" outlineLevel="0" collapsed="false">
      <c r="A5247" s="3" t="n">
        <v>6021</v>
      </c>
      <c r="B5247" s="3" t="s">
        <v>1640</v>
      </c>
      <c r="C5247" s="3" t="s">
        <v>22816</v>
      </c>
      <c r="D5247" s="2" t="s">
        <v>16943</v>
      </c>
      <c r="E5247" s="323" t="s">
        <v>22817</v>
      </c>
    </row>
    <row r="5248" customFormat="false" ht="12.8" hidden="false" customHeight="false" outlineLevel="0" collapsed="false">
      <c r="A5248" s="3" t="n">
        <v>6024</v>
      </c>
      <c r="B5248" s="3" t="s">
        <v>1640</v>
      </c>
      <c r="C5248" s="3" t="s">
        <v>22818</v>
      </c>
      <c r="D5248" s="2" t="s">
        <v>16943</v>
      </c>
      <c r="E5248" s="323" t="s">
        <v>22819</v>
      </c>
    </row>
    <row r="5249" customFormat="false" ht="12.8" hidden="false" customHeight="false" outlineLevel="0" collapsed="false">
      <c r="A5249" s="3" t="n">
        <v>38379</v>
      </c>
      <c r="B5249" s="3" t="s">
        <v>1640</v>
      </c>
      <c r="C5249" s="3" t="s">
        <v>22820</v>
      </c>
      <c r="D5249" s="2" t="s">
        <v>16999</v>
      </c>
      <c r="E5249" s="323" t="s">
        <v>10235</v>
      </c>
    </row>
    <row r="5250" customFormat="false" ht="12.8" hidden="false" customHeight="false" outlineLevel="0" collapsed="false">
      <c r="A5250" s="3" t="n">
        <v>13897</v>
      </c>
      <c r="B5250" s="3" t="s">
        <v>1640</v>
      </c>
      <c r="C5250" s="3" t="s">
        <v>22821</v>
      </c>
      <c r="D5250" s="2" t="s">
        <v>16943</v>
      </c>
      <c r="E5250" s="323" t="s">
        <v>22822</v>
      </c>
    </row>
    <row r="5251" customFormat="false" ht="12.8" hidden="false" customHeight="false" outlineLevel="0" collapsed="false">
      <c r="A5251" s="3" t="n">
        <v>10640</v>
      </c>
      <c r="B5251" s="3" t="s">
        <v>1640</v>
      </c>
      <c r="C5251" s="3" t="s">
        <v>22823</v>
      </c>
      <c r="D5251" s="2" t="s">
        <v>16943</v>
      </c>
      <c r="E5251" s="323" t="s">
        <v>22824</v>
      </c>
    </row>
    <row r="5252" customFormat="false" ht="12.8" hidden="false" customHeight="false" outlineLevel="0" collapsed="false">
      <c r="A5252" s="3" t="n">
        <v>34357</v>
      </c>
      <c r="B5252" s="3" t="s">
        <v>1640</v>
      </c>
      <c r="C5252" s="3" t="s">
        <v>22825</v>
      </c>
      <c r="D5252" s="2" t="s">
        <v>17005</v>
      </c>
      <c r="E5252" s="323" t="s">
        <v>2091</v>
      </c>
    </row>
    <row r="5253" customFormat="false" ht="12.8" hidden="false" customHeight="false" outlineLevel="0" collapsed="false">
      <c r="A5253" s="3" t="n">
        <v>37329</v>
      </c>
      <c r="B5253" s="3" t="s">
        <v>1640</v>
      </c>
      <c r="C5253" s="3" t="s">
        <v>22826</v>
      </c>
      <c r="D5253" s="2" t="s">
        <v>17005</v>
      </c>
      <c r="E5253" s="323" t="s">
        <v>22827</v>
      </c>
    </row>
    <row r="5254" customFormat="false" ht="12.8" hidden="false" customHeight="false" outlineLevel="0" collapsed="false">
      <c r="A5254" s="3" t="n">
        <v>2510</v>
      </c>
      <c r="B5254" s="3" t="s">
        <v>1640</v>
      </c>
      <c r="C5254" s="3" t="s">
        <v>22828</v>
      </c>
      <c r="D5254" s="2" t="s">
        <v>16943</v>
      </c>
      <c r="E5254" s="323" t="s">
        <v>22829</v>
      </c>
    </row>
    <row r="5255" customFormat="false" ht="12.8" hidden="false" customHeight="false" outlineLevel="0" collapsed="false">
      <c r="A5255" s="3" t="n">
        <v>12359</v>
      </c>
      <c r="B5255" s="3" t="s">
        <v>1640</v>
      </c>
      <c r="C5255" s="3" t="s">
        <v>22830</v>
      </c>
      <c r="D5255" s="2" t="s">
        <v>16943</v>
      </c>
      <c r="E5255" s="323" t="s">
        <v>22831</v>
      </c>
    </row>
    <row r="5256" customFormat="false" ht="12.8" hidden="false" customHeight="false" outlineLevel="0" collapsed="false">
      <c r="A5256" s="3" t="n">
        <v>7353</v>
      </c>
      <c r="B5256" s="3" t="s">
        <v>1640</v>
      </c>
      <c r="C5256" s="3" t="s">
        <v>22832</v>
      </c>
      <c r="D5256" s="2" t="s">
        <v>17008</v>
      </c>
      <c r="E5256" s="323" t="s">
        <v>22833</v>
      </c>
    </row>
    <row r="5257" customFormat="false" ht="12.8" hidden="false" customHeight="false" outlineLevel="0" collapsed="false">
      <c r="A5257" s="3" t="n">
        <v>36144</v>
      </c>
      <c r="B5257" s="3" t="s">
        <v>1640</v>
      </c>
      <c r="C5257" s="3" t="s">
        <v>22834</v>
      </c>
      <c r="D5257" s="2" t="s">
        <v>16943</v>
      </c>
      <c r="E5257" s="323" t="s">
        <v>17211</v>
      </c>
    </row>
    <row r="5258" customFormat="false" ht="12.8" hidden="false" customHeight="false" outlineLevel="0" collapsed="false">
      <c r="A5258" s="3" t="n">
        <v>10518</v>
      </c>
      <c r="B5258" s="3" t="s">
        <v>1640</v>
      </c>
      <c r="C5258" s="3" t="s">
        <v>22835</v>
      </c>
      <c r="D5258" s="2" t="s">
        <v>16943</v>
      </c>
      <c r="E5258" s="323" t="s">
        <v>22836</v>
      </c>
    </row>
    <row r="5259" customFormat="false" ht="12.8" hidden="false" customHeight="false" outlineLevel="0" collapsed="false">
      <c r="A5259" s="3" t="n">
        <v>36530</v>
      </c>
      <c r="B5259" s="3" t="s">
        <v>1640</v>
      </c>
      <c r="C5259" s="3" t="s">
        <v>22837</v>
      </c>
      <c r="D5259" s="2" t="s">
        <v>16943</v>
      </c>
      <c r="E5259" s="323" t="s">
        <v>22838</v>
      </c>
    </row>
    <row r="5260" customFormat="false" ht="12.8" hidden="false" customHeight="false" outlineLevel="0" collapsed="false">
      <c r="A5260" s="3" t="n">
        <v>6046</v>
      </c>
      <c r="B5260" s="3" t="s">
        <v>1640</v>
      </c>
      <c r="C5260" s="3" t="s">
        <v>22839</v>
      </c>
      <c r="D5260" s="2" t="s">
        <v>16943</v>
      </c>
      <c r="E5260" s="323" t="s">
        <v>22840</v>
      </c>
    </row>
    <row r="5261" customFormat="false" ht="12.8" hidden="false" customHeight="false" outlineLevel="0" collapsed="false">
      <c r="A5261" s="3" t="n">
        <v>36531</v>
      </c>
      <c r="B5261" s="3" t="s">
        <v>1640</v>
      </c>
      <c r="C5261" s="3" t="s">
        <v>22841</v>
      </c>
      <c r="D5261" s="2" t="s">
        <v>16943</v>
      </c>
      <c r="E5261" s="323" t="s">
        <v>22842</v>
      </c>
    </row>
    <row r="5262" customFormat="false" ht="12.8" hidden="false" customHeight="false" outlineLevel="0" collapsed="false">
      <c r="A5262" s="3" t="n">
        <v>34684</v>
      </c>
      <c r="B5262" s="3" t="s">
        <v>1640</v>
      </c>
      <c r="C5262" s="3" t="s">
        <v>22843</v>
      </c>
      <c r="D5262" s="2" t="s">
        <v>17593</v>
      </c>
      <c r="E5262" s="323" t="s">
        <v>22844</v>
      </c>
    </row>
    <row r="5263" customFormat="false" ht="12.8" hidden="false" customHeight="false" outlineLevel="0" collapsed="false">
      <c r="A5263" s="3" t="n">
        <v>34683</v>
      </c>
      <c r="B5263" s="3" t="s">
        <v>1640</v>
      </c>
      <c r="C5263" s="3" t="s">
        <v>22845</v>
      </c>
      <c r="D5263" s="2" t="s">
        <v>17593</v>
      </c>
      <c r="E5263" s="323" t="s">
        <v>22846</v>
      </c>
    </row>
    <row r="5264" customFormat="false" ht="12.8" hidden="false" customHeight="false" outlineLevel="0" collapsed="false">
      <c r="A5264" s="3" t="n">
        <v>533</v>
      </c>
      <c r="B5264" s="3" t="s">
        <v>1640</v>
      </c>
      <c r="C5264" s="3" t="s">
        <v>22847</v>
      </c>
      <c r="D5264" s="2" t="s">
        <v>17593</v>
      </c>
      <c r="E5264" s="323" t="s">
        <v>22848</v>
      </c>
    </row>
    <row r="5265" customFormat="false" ht="12.8" hidden="false" customHeight="false" outlineLevel="0" collapsed="false">
      <c r="A5265" s="3" t="n">
        <v>10515</v>
      </c>
      <c r="B5265" s="3" t="s">
        <v>1640</v>
      </c>
      <c r="C5265" s="3" t="s">
        <v>22849</v>
      </c>
      <c r="D5265" s="2" t="s">
        <v>17593</v>
      </c>
      <c r="E5265" s="323" t="s">
        <v>4476</v>
      </c>
    </row>
    <row r="5266" customFormat="false" ht="12.8" hidden="false" customHeight="false" outlineLevel="0" collapsed="false">
      <c r="A5266" s="3" t="n">
        <v>536</v>
      </c>
      <c r="B5266" s="3" t="s">
        <v>1640</v>
      </c>
      <c r="C5266" s="3" t="s">
        <v>22850</v>
      </c>
      <c r="D5266" s="2" t="s">
        <v>17593</v>
      </c>
      <c r="E5266" s="323" t="s">
        <v>22851</v>
      </c>
    </row>
    <row r="5267" customFormat="false" ht="12.8" hidden="false" customHeight="false" outlineLevel="0" collapsed="false">
      <c r="A5267" s="3" t="n">
        <v>153</v>
      </c>
      <c r="B5267" s="3" t="s">
        <v>1640</v>
      </c>
      <c r="C5267" s="3" t="s">
        <v>22852</v>
      </c>
      <c r="D5267" s="2" t="s">
        <v>17008</v>
      </c>
      <c r="E5267" s="323" t="s">
        <v>22853</v>
      </c>
    </row>
    <row r="5268" customFormat="false" ht="12.8" hidden="false" customHeight="false" outlineLevel="0" collapsed="false">
      <c r="A5268" s="3" t="n">
        <v>34682</v>
      </c>
      <c r="B5268" s="3" t="s">
        <v>1640</v>
      </c>
      <c r="C5268" s="3" t="s">
        <v>22854</v>
      </c>
      <c r="D5268" s="2" t="s">
        <v>17593</v>
      </c>
      <c r="E5268" s="323" t="s">
        <v>22855</v>
      </c>
    </row>
    <row r="5269" customFormat="false" ht="12.8" hidden="false" customHeight="false" outlineLevel="0" collapsed="false">
      <c r="A5269" s="3" t="n">
        <v>20205</v>
      </c>
      <c r="B5269" s="3" t="s">
        <v>1640</v>
      </c>
      <c r="C5269" s="3" t="s">
        <v>22856</v>
      </c>
      <c r="D5269" s="2" t="s">
        <v>16999</v>
      </c>
      <c r="E5269" s="323" t="s">
        <v>3878</v>
      </c>
    </row>
    <row r="5270" customFormat="false" ht="12.8" hidden="false" customHeight="false" outlineLevel="0" collapsed="false">
      <c r="A5270" s="3" t="n">
        <v>4412</v>
      </c>
      <c r="B5270" s="3" t="s">
        <v>1640</v>
      </c>
      <c r="C5270" s="3" t="s">
        <v>22857</v>
      </c>
      <c r="D5270" s="2" t="s">
        <v>16999</v>
      </c>
      <c r="E5270" s="323" t="s">
        <v>16970</v>
      </c>
    </row>
    <row r="5271" customFormat="false" ht="12.8" hidden="false" customHeight="false" outlineLevel="0" collapsed="false">
      <c r="A5271" s="3" t="n">
        <v>4408</v>
      </c>
      <c r="B5271" s="3" t="s">
        <v>1640</v>
      </c>
      <c r="C5271" s="3" t="s">
        <v>22858</v>
      </c>
      <c r="D5271" s="2" t="s">
        <v>16999</v>
      </c>
      <c r="E5271" s="323" t="s">
        <v>18183</v>
      </c>
    </row>
    <row r="5272" customFormat="false" ht="12.8" hidden="false" customHeight="false" outlineLevel="0" collapsed="false">
      <c r="A5272" s="3" t="n">
        <v>36250</v>
      </c>
      <c r="B5272" s="3" t="s">
        <v>1640</v>
      </c>
      <c r="C5272" s="3" t="s">
        <v>22859</v>
      </c>
      <c r="D5272" s="2" t="s">
        <v>16999</v>
      </c>
      <c r="E5272" s="323" t="s">
        <v>17767</v>
      </c>
    </row>
    <row r="5273" customFormat="false" ht="12.8" hidden="false" customHeight="false" outlineLevel="0" collapsed="false">
      <c r="A5273" s="3" t="n">
        <v>10857</v>
      </c>
      <c r="B5273" s="3" t="s">
        <v>1640</v>
      </c>
      <c r="C5273" s="3" t="s">
        <v>22860</v>
      </c>
      <c r="D5273" s="2" t="s">
        <v>16999</v>
      </c>
      <c r="E5273" s="323" t="s">
        <v>7202</v>
      </c>
    </row>
    <row r="5274" customFormat="false" ht="12.8" hidden="false" customHeight="false" outlineLevel="0" collapsed="false">
      <c r="A5274" s="3" t="n">
        <v>4803</v>
      </c>
      <c r="B5274" s="3" t="s">
        <v>1640</v>
      </c>
      <c r="C5274" s="3" t="s">
        <v>22861</v>
      </c>
      <c r="D5274" s="2" t="s">
        <v>16999</v>
      </c>
      <c r="E5274" s="323" t="s">
        <v>13582</v>
      </c>
    </row>
    <row r="5275" customFormat="false" ht="12.8" hidden="false" customHeight="false" outlineLevel="0" collapsed="false">
      <c r="A5275" s="3" t="n">
        <v>6186</v>
      </c>
      <c r="B5275" s="3" t="s">
        <v>1640</v>
      </c>
      <c r="C5275" s="3" t="s">
        <v>22862</v>
      </c>
      <c r="D5275" s="2" t="s">
        <v>16999</v>
      </c>
      <c r="E5275" s="323" t="s">
        <v>18189</v>
      </c>
    </row>
    <row r="5276" customFormat="false" ht="12.8" hidden="false" customHeight="false" outlineLevel="0" collapsed="false">
      <c r="A5276" s="3" t="n">
        <v>4829</v>
      </c>
      <c r="B5276" s="3" t="s">
        <v>1640</v>
      </c>
      <c r="C5276" s="3" t="s">
        <v>22863</v>
      </c>
      <c r="D5276" s="2" t="s">
        <v>16999</v>
      </c>
      <c r="E5276" s="323" t="s">
        <v>22864</v>
      </c>
    </row>
    <row r="5277" customFormat="false" ht="12.8" hidden="false" customHeight="false" outlineLevel="0" collapsed="false">
      <c r="A5277" s="3" t="n">
        <v>39829</v>
      </c>
      <c r="B5277" s="3" t="s">
        <v>1640</v>
      </c>
      <c r="C5277" s="3" t="s">
        <v>22865</v>
      </c>
      <c r="D5277" s="2" t="s">
        <v>16999</v>
      </c>
      <c r="E5277" s="323" t="s">
        <v>22866</v>
      </c>
    </row>
    <row r="5278" customFormat="false" ht="12.8" hidden="false" customHeight="false" outlineLevel="0" collapsed="false">
      <c r="A5278" s="3" t="n">
        <v>20231</v>
      </c>
      <c r="B5278" s="3" t="s">
        <v>1640</v>
      </c>
      <c r="C5278" s="3" t="s">
        <v>22867</v>
      </c>
      <c r="D5278" s="2" t="s">
        <v>16999</v>
      </c>
      <c r="E5278" s="323" t="s">
        <v>20072</v>
      </c>
    </row>
    <row r="5279" customFormat="false" ht="12.8" hidden="false" customHeight="false" outlineLevel="0" collapsed="false">
      <c r="A5279" s="3" t="n">
        <v>4804</v>
      </c>
      <c r="B5279" s="3" t="s">
        <v>1640</v>
      </c>
      <c r="C5279" s="3" t="s">
        <v>22868</v>
      </c>
      <c r="D5279" s="2" t="s">
        <v>16999</v>
      </c>
      <c r="E5279" s="323" t="s">
        <v>9651</v>
      </c>
    </row>
    <row r="5280" customFormat="false" ht="12.8" hidden="false" customHeight="false" outlineLevel="0" collapsed="false">
      <c r="A5280" s="3" t="n">
        <v>34680</v>
      </c>
      <c r="B5280" s="3" t="s">
        <v>1640</v>
      </c>
      <c r="C5280" s="3" t="s">
        <v>22869</v>
      </c>
      <c r="D5280" s="2" t="s">
        <v>16999</v>
      </c>
      <c r="E5280" s="323" t="s">
        <v>22870</v>
      </c>
    </row>
    <row r="5281" customFormat="false" ht="12.8" hidden="false" customHeight="false" outlineLevel="0" collapsed="false">
      <c r="A5281" s="3" t="n">
        <v>11573</v>
      </c>
      <c r="B5281" s="3" t="s">
        <v>1640</v>
      </c>
      <c r="C5281" s="3" t="s">
        <v>22871</v>
      </c>
      <c r="D5281" s="2" t="s">
        <v>16943</v>
      </c>
      <c r="E5281" s="323" t="s">
        <v>11350</v>
      </c>
    </row>
    <row r="5282" customFormat="false" ht="12.8" hidden="false" customHeight="false" outlineLevel="0" collapsed="false">
      <c r="A5282" s="3" t="n">
        <v>38401</v>
      </c>
      <c r="B5282" s="3" t="s">
        <v>1640</v>
      </c>
      <c r="C5282" s="3" t="s">
        <v>22872</v>
      </c>
      <c r="D5282" s="2" t="s">
        <v>16943</v>
      </c>
      <c r="E5282" s="323" t="s">
        <v>22873</v>
      </c>
    </row>
    <row r="5283" customFormat="false" ht="12.8" hidden="false" customHeight="false" outlineLevel="0" collapsed="false">
      <c r="A5283" s="3" t="n">
        <v>11575</v>
      </c>
      <c r="B5283" s="3" t="s">
        <v>1640</v>
      </c>
      <c r="C5283" s="3" t="s">
        <v>22874</v>
      </c>
      <c r="D5283" s="2" t="s">
        <v>16943</v>
      </c>
      <c r="E5283" s="323" t="s">
        <v>22875</v>
      </c>
    </row>
    <row r="5284" customFormat="false" ht="12.8" hidden="false" customHeight="false" outlineLevel="0" collapsed="false">
      <c r="A5284" s="3" t="n">
        <v>38179</v>
      </c>
      <c r="B5284" s="3" t="s">
        <v>1640</v>
      </c>
      <c r="C5284" s="3" t="s">
        <v>22876</v>
      </c>
      <c r="D5284" s="2" t="s">
        <v>16943</v>
      </c>
      <c r="E5284" s="323" t="s">
        <v>22877</v>
      </c>
    </row>
    <row r="5285" customFormat="false" ht="12.8" hidden="false" customHeight="false" outlineLevel="0" collapsed="false">
      <c r="A5285" s="3" t="n">
        <v>20256</v>
      </c>
      <c r="B5285" s="3" t="s">
        <v>1640</v>
      </c>
      <c r="C5285" s="3" t="s">
        <v>22878</v>
      </c>
      <c r="D5285" s="2" t="s">
        <v>16943</v>
      </c>
      <c r="E5285" s="323" t="s">
        <v>3025</v>
      </c>
    </row>
    <row r="5286" customFormat="false" ht="12.8" hidden="false" customHeight="false" outlineLevel="0" collapsed="false">
      <c r="A5286" s="3" t="n">
        <v>14511</v>
      </c>
      <c r="B5286" s="3" t="s">
        <v>1640</v>
      </c>
      <c r="C5286" s="3" t="s">
        <v>22879</v>
      </c>
      <c r="D5286" s="2" t="s">
        <v>16943</v>
      </c>
      <c r="E5286" s="323" t="s">
        <v>22880</v>
      </c>
    </row>
    <row r="5287" customFormat="false" ht="12.8" hidden="false" customHeight="false" outlineLevel="0" collapsed="false">
      <c r="A5287" s="3" t="n">
        <v>10642</v>
      </c>
      <c r="B5287" s="3" t="s">
        <v>1640</v>
      </c>
      <c r="C5287" s="3" t="s">
        <v>22881</v>
      </c>
      <c r="D5287" s="2" t="s">
        <v>16943</v>
      </c>
      <c r="E5287" s="323" t="s">
        <v>22882</v>
      </c>
    </row>
    <row r="5288" customFormat="false" ht="12.8" hidden="false" customHeight="false" outlineLevel="0" collapsed="false">
      <c r="A5288" s="3" t="n">
        <v>14489</v>
      </c>
      <c r="B5288" s="3" t="s">
        <v>1640</v>
      </c>
      <c r="C5288" s="3" t="s">
        <v>22883</v>
      </c>
      <c r="D5288" s="2" t="s">
        <v>16943</v>
      </c>
      <c r="E5288" s="323" t="s">
        <v>22884</v>
      </c>
    </row>
    <row r="5289" customFormat="false" ht="12.8" hidden="false" customHeight="false" outlineLevel="0" collapsed="false">
      <c r="A5289" s="3" t="n">
        <v>14513</v>
      </c>
      <c r="B5289" s="3" t="s">
        <v>1640</v>
      </c>
      <c r="C5289" s="3" t="s">
        <v>22885</v>
      </c>
      <c r="D5289" s="2" t="s">
        <v>16943</v>
      </c>
      <c r="E5289" s="323" t="s">
        <v>22886</v>
      </c>
    </row>
    <row r="5290" customFormat="false" ht="12.8" hidden="false" customHeight="false" outlineLevel="0" collapsed="false">
      <c r="A5290" s="3" t="n">
        <v>13600</v>
      </c>
      <c r="B5290" s="3" t="s">
        <v>1640</v>
      </c>
      <c r="C5290" s="3" t="s">
        <v>22887</v>
      </c>
      <c r="D5290" s="2" t="s">
        <v>16943</v>
      </c>
      <c r="E5290" s="323" t="s">
        <v>22888</v>
      </c>
    </row>
    <row r="5291" customFormat="false" ht="12.8" hidden="false" customHeight="false" outlineLevel="0" collapsed="false">
      <c r="A5291" s="3" t="n">
        <v>10646</v>
      </c>
      <c r="B5291" s="3" t="s">
        <v>1640</v>
      </c>
      <c r="C5291" s="3" t="s">
        <v>22889</v>
      </c>
      <c r="D5291" s="2" t="s">
        <v>16943</v>
      </c>
      <c r="E5291" s="323" t="s">
        <v>22890</v>
      </c>
    </row>
    <row r="5292" customFormat="false" ht="12.8" hidden="false" customHeight="false" outlineLevel="0" collapsed="false">
      <c r="A5292" s="3" t="n">
        <v>6070</v>
      </c>
      <c r="B5292" s="3" t="s">
        <v>1640</v>
      </c>
      <c r="C5292" s="3" t="s">
        <v>22891</v>
      </c>
      <c r="D5292" s="2" t="s">
        <v>16943</v>
      </c>
      <c r="E5292" s="323" t="s">
        <v>22892</v>
      </c>
    </row>
    <row r="5293" customFormat="false" ht="12.8" hidden="false" customHeight="false" outlineLevel="0" collapsed="false">
      <c r="A5293" s="3" t="n">
        <v>6069</v>
      </c>
      <c r="B5293" s="3" t="s">
        <v>1640</v>
      </c>
      <c r="C5293" s="3" t="s">
        <v>22893</v>
      </c>
      <c r="D5293" s="2" t="s">
        <v>16943</v>
      </c>
      <c r="E5293" s="323" t="s">
        <v>22894</v>
      </c>
    </row>
    <row r="5294" customFormat="false" ht="12.8" hidden="false" customHeight="false" outlineLevel="0" collapsed="false">
      <c r="A5294" s="3" t="n">
        <v>14626</v>
      </c>
      <c r="B5294" s="3" t="s">
        <v>1640</v>
      </c>
      <c r="C5294" s="3" t="s">
        <v>22895</v>
      </c>
      <c r="D5294" s="2" t="s">
        <v>16943</v>
      </c>
      <c r="E5294" s="323" t="s">
        <v>22896</v>
      </c>
    </row>
    <row r="5295" customFormat="false" ht="12.8" hidden="false" customHeight="false" outlineLevel="0" collapsed="false">
      <c r="A5295" s="3" t="n">
        <v>6067</v>
      </c>
      <c r="B5295" s="3" t="s">
        <v>1640</v>
      </c>
      <c r="C5295" s="3" t="s">
        <v>22897</v>
      </c>
      <c r="D5295" s="2" t="s">
        <v>16943</v>
      </c>
      <c r="E5295" s="323" t="s">
        <v>22898</v>
      </c>
    </row>
    <row r="5296" customFormat="false" ht="12.8" hidden="false" customHeight="false" outlineLevel="0" collapsed="false">
      <c r="A5296" s="3" t="n">
        <v>38393</v>
      </c>
      <c r="B5296" s="3" t="s">
        <v>1640</v>
      </c>
      <c r="C5296" s="3" t="s">
        <v>22899</v>
      </c>
      <c r="D5296" s="2" t="s">
        <v>16943</v>
      </c>
      <c r="E5296" s="323" t="s">
        <v>8454</v>
      </c>
    </row>
    <row r="5297" customFormat="false" ht="12.8" hidden="false" customHeight="false" outlineLevel="0" collapsed="false">
      <c r="A5297" s="3" t="n">
        <v>38390</v>
      </c>
      <c r="B5297" s="3" t="s">
        <v>1640</v>
      </c>
      <c r="C5297" s="3" t="s">
        <v>22900</v>
      </c>
      <c r="D5297" s="2" t="s">
        <v>16943</v>
      </c>
      <c r="E5297" s="323" t="s">
        <v>22901</v>
      </c>
    </row>
    <row r="5298" customFormat="false" ht="12.8" hidden="false" customHeight="false" outlineLevel="0" collapsed="false">
      <c r="A5298" s="3" t="n">
        <v>36532</v>
      </c>
      <c r="B5298" s="3" t="s">
        <v>1640</v>
      </c>
      <c r="C5298" s="3" t="s">
        <v>22902</v>
      </c>
      <c r="D5298" s="2" t="s">
        <v>16943</v>
      </c>
      <c r="E5298" s="323" t="s">
        <v>22903</v>
      </c>
    </row>
    <row r="5299" customFormat="false" ht="12.8" hidden="false" customHeight="false" outlineLevel="0" collapsed="false">
      <c r="A5299" s="3" t="n">
        <v>11578</v>
      </c>
      <c r="B5299" s="3" t="s">
        <v>1640</v>
      </c>
      <c r="C5299" s="3" t="s">
        <v>22904</v>
      </c>
      <c r="D5299" s="2" t="s">
        <v>16943</v>
      </c>
      <c r="E5299" s="323" t="s">
        <v>12986</v>
      </c>
    </row>
    <row r="5300" customFormat="false" ht="12.8" hidden="false" customHeight="false" outlineLevel="0" collapsed="false">
      <c r="A5300" s="3" t="n">
        <v>11577</v>
      </c>
      <c r="B5300" s="3" t="s">
        <v>1640</v>
      </c>
      <c r="C5300" s="3" t="s">
        <v>22905</v>
      </c>
      <c r="D5300" s="2" t="s">
        <v>16943</v>
      </c>
      <c r="E5300" s="323" t="s">
        <v>22906</v>
      </c>
    </row>
    <row r="5301" customFormat="false" ht="12.8" hidden="false" customHeight="false" outlineLevel="0" collapsed="false">
      <c r="A5301" s="3" t="n">
        <v>42432</v>
      </c>
      <c r="B5301" s="3" t="s">
        <v>1640</v>
      </c>
      <c r="C5301" s="3" t="s">
        <v>22907</v>
      </c>
      <c r="D5301" s="2" t="s">
        <v>16943</v>
      </c>
      <c r="E5301" s="323" t="s">
        <v>22908</v>
      </c>
    </row>
    <row r="5302" customFormat="false" ht="12.8" hidden="false" customHeight="false" outlineLevel="0" collapsed="false">
      <c r="A5302" s="3" t="n">
        <v>42437</v>
      </c>
      <c r="B5302" s="3" t="s">
        <v>1640</v>
      </c>
      <c r="C5302" s="3" t="s">
        <v>22909</v>
      </c>
      <c r="D5302" s="2" t="s">
        <v>16943</v>
      </c>
      <c r="E5302" s="323" t="s">
        <v>22910</v>
      </c>
    </row>
    <row r="5303" customFormat="false" ht="12.8" hidden="false" customHeight="false" outlineLevel="0" collapsed="false">
      <c r="A5303" s="3" t="n">
        <v>1116</v>
      </c>
      <c r="B5303" s="3" t="s">
        <v>1640</v>
      </c>
      <c r="C5303" s="3" t="s">
        <v>22911</v>
      </c>
      <c r="D5303" s="2" t="s">
        <v>16999</v>
      </c>
      <c r="E5303" s="323" t="s">
        <v>22912</v>
      </c>
    </row>
    <row r="5304" customFormat="false" ht="12.8" hidden="false" customHeight="false" outlineLevel="0" collapsed="false">
      <c r="A5304" s="3" t="n">
        <v>1115</v>
      </c>
      <c r="B5304" s="3" t="s">
        <v>1640</v>
      </c>
      <c r="C5304" s="3" t="s">
        <v>22913</v>
      </c>
      <c r="D5304" s="2" t="s">
        <v>16999</v>
      </c>
      <c r="E5304" s="323" t="s">
        <v>22914</v>
      </c>
    </row>
    <row r="5305" customFormat="false" ht="12.8" hidden="false" customHeight="false" outlineLevel="0" collapsed="false">
      <c r="A5305" s="3" t="n">
        <v>1113</v>
      </c>
      <c r="B5305" s="3" t="s">
        <v>1640</v>
      </c>
      <c r="C5305" s="3" t="s">
        <v>22915</v>
      </c>
      <c r="D5305" s="2" t="s">
        <v>16999</v>
      </c>
      <c r="E5305" s="323" t="s">
        <v>9246</v>
      </c>
    </row>
    <row r="5306" customFormat="false" ht="12.8" hidden="false" customHeight="false" outlineLevel="0" collapsed="false">
      <c r="A5306" s="3" t="n">
        <v>1114</v>
      </c>
      <c r="B5306" s="3" t="s">
        <v>1640</v>
      </c>
      <c r="C5306" s="3" t="s">
        <v>22916</v>
      </c>
      <c r="D5306" s="2" t="s">
        <v>16999</v>
      </c>
      <c r="E5306" s="323" t="s">
        <v>18455</v>
      </c>
    </row>
    <row r="5307" customFormat="false" ht="12.8" hidden="false" customHeight="false" outlineLevel="0" collapsed="false">
      <c r="A5307" s="3" t="n">
        <v>40873</v>
      </c>
      <c r="B5307" s="3" t="s">
        <v>1640</v>
      </c>
      <c r="C5307" s="3" t="s">
        <v>22917</v>
      </c>
      <c r="D5307" s="2" t="s">
        <v>16999</v>
      </c>
      <c r="E5307" s="323" t="s">
        <v>8977</v>
      </c>
    </row>
    <row r="5308" customFormat="false" ht="12.8" hidden="false" customHeight="false" outlineLevel="0" collapsed="false">
      <c r="A5308" s="3" t="n">
        <v>20214</v>
      </c>
      <c r="B5308" s="3" t="s">
        <v>1640</v>
      </c>
      <c r="C5308" s="3" t="s">
        <v>22918</v>
      </c>
      <c r="D5308" s="2" t="s">
        <v>16943</v>
      </c>
      <c r="E5308" s="323" t="s">
        <v>22919</v>
      </c>
    </row>
    <row r="5309" customFormat="false" ht="12.8" hidden="false" customHeight="false" outlineLevel="0" collapsed="false">
      <c r="A5309" s="3" t="n">
        <v>7237</v>
      </c>
      <c r="B5309" s="3" t="s">
        <v>1640</v>
      </c>
      <c r="C5309" s="3" t="s">
        <v>22920</v>
      </c>
      <c r="D5309" s="2" t="s">
        <v>16943</v>
      </c>
      <c r="E5309" s="323" t="s">
        <v>22921</v>
      </c>
    </row>
    <row r="5310" customFormat="false" ht="12.8" hidden="false" customHeight="false" outlineLevel="0" collapsed="false">
      <c r="A5310" s="3" t="n">
        <v>11757</v>
      </c>
      <c r="B5310" s="3" t="s">
        <v>1640</v>
      </c>
      <c r="C5310" s="3" t="s">
        <v>22922</v>
      </c>
      <c r="D5310" s="2" t="s">
        <v>16943</v>
      </c>
      <c r="E5310" s="323" t="s">
        <v>13603</v>
      </c>
    </row>
    <row r="5311" customFormat="false" ht="12.8" hidden="false" customHeight="false" outlineLevel="0" collapsed="false">
      <c r="A5311" s="3" t="n">
        <v>11758</v>
      </c>
      <c r="B5311" s="3" t="s">
        <v>1640</v>
      </c>
      <c r="C5311" s="3" t="s">
        <v>22923</v>
      </c>
      <c r="D5311" s="2" t="s">
        <v>16943</v>
      </c>
      <c r="E5311" s="323" t="s">
        <v>9554</v>
      </c>
    </row>
    <row r="5312" customFormat="false" ht="12.8" hidden="false" customHeight="false" outlineLevel="0" collapsed="false">
      <c r="A5312" s="3" t="n">
        <v>37526</v>
      </c>
      <c r="B5312" s="3" t="s">
        <v>1640</v>
      </c>
      <c r="C5312" s="3" t="s">
        <v>22924</v>
      </c>
      <c r="D5312" s="2" t="s">
        <v>16943</v>
      </c>
      <c r="E5312" s="323" t="s">
        <v>2330</v>
      </c>
    </row>
    <row r="5313" customFormat="false" ht="12.8" hidden="false" customHeight="false" outlineLevel="0" collapsed="false">
      <c r="A5313" s="3" t="n">
        <v>6076</v>
      </c>
      <c r="B5313" s="3" t="s">
        <v>1640</v>
      </c>
      <c r="C5313" s="3" t="s">
        <v>22925</v>
      </c>
      <c r="D5313" s="2" t="s">
        <v>17157</v>
      </c>
      <c r="E5313" s="323" t="s">
        <v>22926</v>
      </c>
    </row>
    <row r="5314" customFormat="false" ht="12.8" hidden="false" customHeight="false" outlineLevel="0" collapsed="false">
      <c r="A5314" s="3" t="n">
        <v>13109</v>
      </c>
      <c r="B5314" s="3" t="s">
        <v>1640</v>
      </c>
      <c r="C5314" s="3" t="s">
        <v>22927</v>
      </c>
      <c r="D5314" s="2" t="s">
        <v>16943</v>
      </c>
      <c r="E5314" s="323" t="s">
        <v>22928</v>
      </c>
    </row>
    <row r="5315" customFormat="false" ht="12.8" hidden="false" customHeight="false" outlineLevel="0" collapsed="false">
      <c r="A5315" s="3" t="n">
        <v>13110</v>
      </c>
      <c r="B5315" s="3" t="s">
        <v>1640</v>
      </c>
      <c r="C5315" s="3" t="s">
        <v>22929</v>
      </c>
      <c r="D5315" s="2" t="s">
        <v>16943</v>
      </c>
      <c r="E5315" s="323" t="s">
        <v>22930</v>
      </c>
    </row>
    <row r="5316" customFormat="false" ht="12.8" hidden="false" customHeight="false" outlineLevel="0" collapsed="false">
      <c r="A5316" s="3" t="n">
        <v>7581</v>
      </c>
      <c r="B5316" s="3" t="s">
        <v>1640</v>
      </c>
      <c r="C5316" s="3" t="s">
        <v>22931</v>
      </c>
      <c r="D5316" s="2" t="s">
        <v>16943</v>
      </c>
      <c r="E5316" s="323" t="s">
        <v>20748</v>
      </c>
    </row>
    <row r="5317" customFormat="false" ht="12.8" hidden="false" customHeight="false" outlineLevel="0" collapsed="false">
      <c r="A5317" s="3" t="n">
        <v>4509</v>
      </c>
      <c r="B5317" s="3" t="s">
        <v>1640</v>
      </c>
      <c r="C5317" s="3" t="s">
        <v>22932</v>
      </c>
      <c r="D5317" s="2" t="s">
        <v>16999</v>
      </c>
      <c r="E5317" s="323" t="s">
        <v>14705</v>
      </c>
    </row>
    <row r="5318" customFormat="false" ht="12.8" hidden="false" customHeight="false" outlineLevel="0" collapsed="false">
      <c r="A5318" s="3" t="n">
        <v>4512</v>
      </c>
      <c r="B5318" s="3" t="s">
        <v>1640</v>
      </c>
      <c r="C5318" s="3" t="s">
        <v>22933</v>
      </c>
      <c r="D5318" s="2" t="s">
        <v>16999</v>
      </c>
      <c r="E5318" s="323" t="s">
        <v>22934</v>
      </c>
    </row>
    <row r="5319" customFormat="false" ht="12.8" hidden="false" customHeight="false" outlineLevel="0" collapsed="false">
      <c r="A5319" s="3" t="n">
        <v>4517</v>
      </c>
      <c r="B5319" s="3" t="s">
        <v>1640</v>
      </c>
      <c r="C5319" s="3" t="s">
        <v>22935</v>
      </c>
      <c r="D5319" s="2" t="s">
        <v>16999</v>
      </c>
      <c r="E5319" s="323" t="s">
        <v>8221</v>
      </c>
    </row>
    <row r="5320" customFormat="false" ht="12.8" hidden="false" customHeight="false" outlineLevel="0" collapsed="false">
      <c r="A5320" s="3" t="n">
        <v>20206</v>
      </c>
      <c r="B5320" s="3" t="s">
        <v>1640</v>
      </c>
      <c r="C5320" s="3" t="s">
        <v>22936</v>
      </c>
      <c r="D5320" s="2" t="s">
        <v>16999</v>
      </c>
      <c r="E5320" s="323" t="s">
        <v>13547</v>
      </c>
    </row>
    <row r="5321" customFormat="false" ht="12.8" hidden="false" customHeight="false" outlineLevel="0" collapsed="false">
      <c r="A5321" s="3" t="n">
        <v>4460</v>
      </c>
      <c r="B5321" s="3" t="s">
        <v>1640</v>
      </c>
      <c r="C5321" s="3" t="s">
        <v>22937</v>
      </c>
      <c r="D5321" s="2" t="s">
        <v>16999</v>
      </c>
      <c r="E5321" s="323" t="s">
        <v>3075</v>
      </c>
    </row>
    <row r="5322" customFormat="false" ht="12.8" hidden="false" customHeight="false" outlineLevel="0" collapsed="false">
      <c r="A5322" s="3" t="n">
        <v>4415</v>
      </c>
      <c r="B5322" s="3" t="s">
        <v>1640</v>
      </c>
      <c r="C5322" s="3" t="s">
        <v>22938</v>
      </c>
      <c r="D5322" s="2" t="s">
        <v>16999</v>
      </c>
      <c r="E5322" s="323" t="s">
        <v>20789</v>
      </c>
    </row>
    <row r="5323" customFormat="false" ht="12.8" hidden="false" customHeight="false" outlineLevel="0" collapsed="false">
      <c r="A5323" s="3" t="n">
        <v>4417</v>
      </c>
      <c r="B5323" s="3" t="s">
        <v>1640</v>
      </c>
      <c r="C5323" s="3" t="s">
        <v>22939</v>
      </c>
      <c r="D5323" s="2" t="s">
        <v>16999</v>
      </c>
      <c r="E5323" s="323" t="s">
        <v>19436</v>
      </c>
    </row>
    <row r="5324" customFormat="false" ht="12.8" hidden="false" customHeight="false" outlineLevel="0" collapsed="false">
      <c r="A5324" s="3" t="n">
        <v>37373</v>
      </c>
      <c r="B5324" s="3" t="s">
        <v>1640</v>
      </c>
      <c r="C5324" s="3" t="s">
        <v>22940</v>
      </c>
      <c r="D5324" s="2" t="s">
        <v>17160</v>
      </c>
      <c r="E5324" s="323" t="s">
        <v>3160</v>
      </c>
    </row>
    <row r="5325" customFormat="false" ht="12.8" hidden="false" customHeight="false" outlineLevel="0" collapsed="false">
      <c r="A5325" s="3" t="n">
        <v>40864</v>
      </c>
      <c r="B5325" s="3" t="s">
        <v>1640</v>
      </c>
      <c r="C5325" s="3" t="s">
        <v>22941</v>
      </c>
      <c r="D5325" s="2" t="s">
        <v>17162</v>
      </c>
      <c r="E5325" s="323" t="s">
        <v>4265</v>
      </c>
    </row>
    <row r="5326" customFormat="false" ht="12.8" hidden="false" customHeight="false" outlineLevel="0" collapsed="false">
      <c r="A5326" s="3" t="n">
        <v>4734</v>
      </c>
      <c r="B5326" s="3" t="s">
        <v>1640</v>
      </c>
      <c r="C5326" s="3" t="s">
        <v>22942</v>
      </c>
      <c r="D5326" s="2" t="s">
        <v>17157</v>
      </c>
      <c r="E5326" s="323" t="s">
        <v>22943</v>
      </c>
    </row>
    <row r="5327" customFormat="false" ht="12.8" hidden="false" customHeight="false" outlineLevel="0" collapsed="false">
      <c r="A5327" s="3" t="n">
        <v>6085</v>
      </c>
      <c r="B5327" s="3" t="s">
        <v>1640</v>
      </c>
      <c r="C5327" s="3" t="s">
        <v>22944</v>
      </c>
      <c r="D5327" s="2" t="s">
        <v>17008</v>
      </c>
      <c r="E5327" s="323" t="s">
        <v>8936</v>
      </c>
    </row>
    <row r="5328" customFormat="false" ht="12.8" hidden="false" customHeight="false" outlineLevel="0" collapsed="false">
      <c r="A5328" s="3" t="n">
        <v>38396</v>
      </c>
      <c r="B5328" s="3" t="s">
        <v>1640</v>
      </c>
      <c r="C5328" s="3" t="s">
        <v>22945</v>
      </c>
      <c r="D5328" s="2" t="s">
        <v>16943</v>
      </c>
      <c r="E5328" s="323" t="s">
        <v>22946</v>
      </c>
    </row>
    <row r="5329" customFormat="false" ht="12.8" hidden="false" customHeight="false" outlineLevel="0" collapsed="false">
      <c r="A5329" s="3" t="n">
        <v>11622</v>
      </c>
      <c r="B5329" s="3" t="s">
        <v>1640</v>
      </c>
      <c r="C5329" s="3" t="s">
        <v>22947</v>
      </c>
      <c r="D5329" s="2" t="s">
        <v>17005</v>
      </c>
      <c r="E5329" s="323" t="s">
        <v>22948</v>
      </c>
    </row>
    <row r="5330" customFormat="false" ht="12.8" hidden="false" customHeight="false" outlineLevel="0" collapsed="false">
      <c r="A5330" s="3" t="n">
        <v>43143</v>
      </c>
      <c r="B5330" s="3" t="s">
        <v>1640</v>
      </c>
      <c r="C5330" s="3" t="s">
        <v>22949</v>
      </c>
      <c r="D5330" s="2" t="s">
        <v>17008</v>
      </c>
      <c r="E5330" s="323" t="s">
        <v>22950</v>
      </c>
    </row>
    <row r="5331" customFormat="false" ht="12.8" hidden="false" customHeight="false" outlineLevel="0" collapsed="false">
      <c r="A5331" s="3" t="n">
        <v>7317</v>
      </c>
      <c r="B5331" s="3" t="s">
        <v>1640</v>
      </c>
      <c r="C5331" s="3" t="s">
        <v>22951</v>
      </c>
      <c r="D5331" s="2" t="s">
        <v>17005</v>
      </c>
      <c r="E5331" s="323" t="s">
        <v>22866</v>
      </c>
    </row>
    <row r="5332" customFormat="false" ht="12.8" hidden="false" customHeight="false" outlineLevel="0" collapsed="false">
      <c r="A5332" s="3" t="n">
        <v>142</v>
      </c>
      <c r="B5332" s="3" t="s">
        <v>1640</v>
      </c>
      <c r="C5332" s="3" t="s">
        <v>22952</v>
      </c>
      <c r="D5332" s="2" t="s">
        <v>22953</v>
      </c>
      <c r="E5332" s="323" t="s">
        <v>13484</v>
      </c>
    </row>
    <row r="5333" customFormat="false" ht="12.8" hidden="false" customHeight="false" outlineLevel="0" collapsed="false">
      <c r="A5333" s="3" t="n">
        <v>43142</v>
      </c>
      <c r="B5333" s="3" t="s">
        <v>1640</v>
      </c>
      <c r="C5333" s="3" t="s">
        <v>22954</v>
      </c>
      <c r="D5333" s="2" t="s">
        <v>17008</v>
      </c>
      <c r="E5333" s="323" t="s">
        <v>22955</v>
      </c>
    </row>
    <row r="5334" customFormat="false" ht="12.8" hidden="false" customHeight="false" outlineLevel="0" collapsed="false">
      <c r="A5334" s="3" t="n">
        <v>38123</v>
      </c>
      <c r="B5334" s="3" t="s">
        <v>1640</v>
      </c>
      <c r="C5334" s="3" t="s">
        <v>22956</v>
      </c>
      <c r="D5334" s="2" t="s">
        <v>17005</v>
      </c>
      <c r="E5334" s="323" t="s">
        <v>10781</v>
      </c>
    </row>
    <row r="5335" customFormat="false" ht="12.8" hidden="false" customHeight="false" outlineLevel="0" collapsed="false">
      <c r="A5335" s="3" t="n">
        <v>42699</v>
      </c>
      <c r="B5335" s="3" t="s">
        <v>1640</v>
      </c>
      <c r="C5335" s="3" t="s">
        <v>22957</v>
      </c>
      <c r="D5335" s="2" t="s">
        <v>16943</v>
      </c>
      <c r="E5335" s="323" t="s">
        <v>22958</v>
      </c>
    </row>
    <row r="5336" customFormat="false" ht="12.8" hidden="false" customHeight="false" outlineLevel="0" collapsed="false">
      <c r="A5336" s="3" t="n">
        <v>37743</v>
      </c>
      <c r="B5336" s="3" t="s">
        <v>1640</v>
      </c>
      <c r="C5336" s="3" t="s">
        <v>22959</v>
      </c>
      <c r="D5336" s="2" t="s">
        <v>16943</v>
      </c>
      <c r="E5336" s="323" t="s">
        <v>22960</v>
      </c>
    </row>
    <row r="5337" customFormat="false" ht="12.8" hidden="false" customHeight="false" outlineLevel="0" collapsed="false">
      <c r="A5337" s="3" t="n">
        <v>37744</v>
      </c>
      <c r="B5337" s="3" t="s">
        <v>1640</v>
      </c>
      <c r="C5337" s="3" t="s">
        <v>22961</v>
      </c>
      <c r="D5337" s="2" t="s">
        <v>16943</v>
      </c>
      <c r="E5337" s="323" t="s">
        <v>22962</v>
      </c>
    </row>
    <row r="5338" customFormat="false" ht="12.8" hidden="false" customHeight="false" outlineLevel="0" collapsed="false">
      <c r="A5338" s="3" t="n">
        <v>37741</v>
      </c>
      <c r="B5338" s="3" t="s">
        <v>1640</v>
      </c>
      <c r="C5338" s="3" t="s">
        <v>22963</v>
      </c>
      <c r="D5338" s="2" t="s">
        <v>16943</v>
      </c>
      <c r="E5338" s="323" t="s">
        <v>22964</v>
      </c>
    </row>
    <row r="5339" customFormat="false" ht="12.8" hidden="false" customHeight="false" outlineLevel="0" collapsed="false">
      <c r="A5339" s="3" t="n">
        <v>39396</v>
      </c>
      <c r="B5339" s="3" t="s">
        <v>1640</v>
      </c>
      <c r="C5339" s="3" t="s">
        <v>22965</v>
      </c>
      <c r="D5339" s="2" t="s">
        <v>16943</v>
      </c>
      <c r="E5339" s="323" t="s">
        <v>22966</v>
      </c>
    </row>
    <row r="5340" customFormat="false" ht="12.8" hidden="false" customHeight="false" outlineLevel="0" collapsed="false">
      <c r="A5340" s="3" t="n">
        <v>39392</v>
      </c>
      <c r="B5340" s="3" t="s">
        <v>1640</v>
      </c>
      <c r="C5340" s="3" t="s">
        <v>22967</v>
      </c>
      <c r="D5340" s="2" t="s">
        <v>16943</v>
      </c>
      <c r="E5340" s="323" t="s">
        <v>22968</v>
      </c>
    </row>
    <row r="5341" customFormat="false" ht="12.8" hidden="false" customHeight="false" outlineLevel="0" collapsed="false">
      <c r="A5341" s="3" t="n">
        <v>39393</v>
      </c>
      <c r="B5341" s="3" t="s">
        <v>1640</v>
      </c>
      <c r="C5341" s="3" t="s">
        <v>22969</v>
      </c>
      <c r="D5341" s="2" t="s">
        <v>16943</v>
      </c>
      <c r="E5341" s="323" t="s">
        <v>22970</v>
      </c>
    </row>
    <row r="5342" customFormat="false" ht="12.8" hidden="false" customHeight="false" outlineLevel="0" collapsed="false">
      <c r="A5342" s="3" t="n">
        <v>39394</v>
      </c>
      <c r="B5342" s="3" t="s">
        <v>1640</v>
      </c>
      <c r="C5342" s="3" t="s">
        <v>22971</v>
      </c>
      <c r="D5342" s="2" t="s">
        <v>16943</v>
      </c>
      <c r="E5342" s="323" t="s">
        <v>22972</v>
      </c>
    </row>
    <row r="5343" customFormat="false" ht="12.8" hidden="false" customHeight="false" outlineLevel="0" collapsed="false">
      <c r="A5343" s="3" t="n">
        <v>39395</v>
      </c>
      <c r="B5343" s="3" t="s">
        <v>1640</v>
      </c>
      <c r="C5343" s="3" t="s">
        <v>22973</v>
      </c>
      <c r="D5343" s="2" t="s">
        <v>16943</v>
      </c>
      <c r="E5343" s="323" t="s">
        <v>22974</v>
      </c>
    </row>
    <row r="5344" customFormat="false" ht="12.8" hidden="false" customHeight="false" outlineLevel="0" collapsed="false">
      <c r="A5344" s="3" t="n">
        <v>14618</v>
      </c>
      <c r="B5344" s="3" t="s">
        <v>1640</v>
      </c>
      <c r="C5344" s="3" t="s">
        <v>22975</v>
      </c>
      <c r="D5344" s="2" t="s">
        <v>16943</v>
      </c>
      <c r="E5344" s="323" t="s">
        <v>22976</v>
      </c>
    </row>
    <row r="5345" customFormat="false" ht="12.8" hidden="false" customHeight="false" outlineLevel="0" collapsed="false">
      <c r="A5345" s="3" t="n">
        <v>40269</v>
      </c>
      <c r="B5345" s="3" t="s">
        <v>1640</v>
      </c>
      <c r="C5345" s="3" t="s">
        <v>22977</v>
      </c>
      <c r="D5345" s="2" t="s">
        <v>16943</v>
      </c>
      <c r="E5345" s="323" t="s">
        <v>22978</v>
      </c>
    </row>
    <row r="5346" customFormat="false" ht="12.8" hidden="false" customHeight="false" outlineLevel="0" collapsed="false">
      <c r="A5346" s="3" t="n">
        <v>6110</v>
      </c>
      <c r="B5346" s="3" t="s">
        <v>1640</v>
      </c>
      <c r="C5346" s="3" t="s">
        <v>22979</v>
      </c>
      <c r="D5346" s="2" t="s">
        <v>17160</v>
      </c>
      <c r="E5346" s="323" t="s">
        <v>10338</v>
      </c>
    </row>
    <row r="5347" customFormat="false" ht="12.8" hidden="false" customHeight="false" outlineLevel="0" collapsed="false">
      <c r="A5347" s="3" t="n">
        <v>40910</v>
      </c>
      <c r="B5347" s="3" t="s">
        <v>1640</v>
      </c>
      <c r="C5347" s="3" t="s">
        <v>22980</v>
      </c>
      <c r="D5347" s="2" t="s">
        <v>17162</v>
      </c>
      <c r="E5347" s="323" t="s">
        <v>22981</v>
      </c>
    </row>
    <row r="5348" customFormat="false" ht="12.8" hidden="false" customHeight="false" outlineLevel="0" collapsed="false">
      <c r="A5348" s="3" t="n">
        <v>6111</v>
      </c>
      <c r="B5348" s="3" t="s">
        <v>1640</v>
      </c>
      <c r="C5348" s="3" t="s">
        <v>22982</v>
      </c>
      <c r="D5348" s="2" t="s">
        <v>17160</v>
      </c>
      <c r="E5348" s="323" t="s">
        <v>17554</v>
      </c>
    </row>
    <row r="5349" customFormat="false" ht="12.8" hidden="false" customHeight="false" outlineLevel="0" collapsed="false">
      <c r="A5349" s="3" t="n">
        <v>41084</v>
      </c>
      <c r="B5349" s="3" t="s">
        <v>1640</v>
      </c>
      <c r="C5349" s="3" t="s">
        <v>22983</v>
      </c>
      <c r="D5349" s="2" t="s">
        <v>17162</v>
      </c>
      <c r="E5349" s="323" t="s">
        <v>17556</v>
      </c>
    </row>
    <row r="5350" customFormat="false" ht="12.8" hidden="false" customHeight="false" outlineLevel="0" collapsed="false">
      <c r="A5350" s="3" t="n">
        <v>44535</v>
      </c>
      <c r="B5350" s="3" t="s">
        <v>1640</v>
      </c>
      <c r="C5350" s="3" t="s">
        <v>22984</v>
      </c>
      <c r="D5350" s="2" t="s">
        <v>17157</v>
      </c>
      <c r="E5350" s="323" t="s">
        <v>22985</v>
      </c>
    </row>
    <row r="5351" customFormat="false" ht="12.8" hidden="false" customHeight="false" outlineLevel="0" collapsed="false">
      <c r="A5351" s="3" t="n">
        <v>44945</v>
      </c>
      <c r="B5351" s="3" t="s">
        <v>1640</v>
      </c>
      <c r="C5351" s="3" t="s">
        <v>22986</v>
      </c>
      <c r="D5351" s="2" t="s">
        <v>16943</v>
      </c>
      <c r="E5351" s="323" t="s">
        <v>3821</v>
      </c>
    </row>
    <row r="5352" customFormat="false" ht="12.8" hidden="false" customHeight="false" outlineLevel="0" collapsed="false">
      <c r="A5352" s="3" t="n">
        <v>38637</v>
      </c>
      <c r="B5352" s="3" t="s">
        <v>1640</v>
      </c>
      <c r="C5352" s="3" t="s">
        <v>22987</v>
      </c>
      <c r="D5352" s="2" t="s">
        <v>16943</v>
      </c>
      <c r="E5352" s="323" t="s">
        <v>22988</v>
      </c>
    </row>
    <row r="5353" customFormat="false" ht="12.8" hidden="false" customHeight="false" outlineLevel="0" collapsed="false">
      <c r="A5353" s="3" t="n">
        <v>6150</v>
      </c>
      <c r="B5353" s="3" t="s">
        <v>1640</v>
      </c>
      <c r="C5353" s="3" t="s">
        <v>22989</v>
      </c>
      <c r="D5353" s="2" t="s">
        <v>16943</v>
      </c>
      <c r="E5353" s="323" t="s">
        <v>22990</v>
      </c>
    </row>
    <row r="5354" customFormat="false" ht="12.8" hidden="false" customHeight="false" outlineLevel="0" collapsed="false">
      <c r="A5354" s="3" t="n">
        <v>6136</v>
      </c>
      <c r="B5354" s="3" t="s">
        <v>1640</v>
      </c>
      <c r="C5354" s="3" t="s">
        <v>22991</v>
      </c>
      <c r="D5354" s="2" t="s">
        <v>16943</v>
      </c>
      <c r="E5354" s="323" t="s">
        <v>22992</v>
      </c>
    </row>
    <row r="5355" customFormat="false" ht="12.8" hidden="false" customHeight="false" outlineLevel="0" collapsed="false">
      <c r="A5355" s="3" t="n">
        <v>38638</v>
      </c>
      <c r="B5355" s="3" t="s">
        <v>1640</v>
      </c>
      <c r="C5355" s="3" t="s">
        <v>22993</v>
      </c>
      <c r="D5355" s="2" t="s">
        <v>16943</v>
      </c>
      <c r="E5355" s="323" t="s">
        <v>22994</v>
      </c>
    </row>
    <row r="5356" customFormat="false" ht="12.8" hidden="false" customHeight="false" outlineLevel="0" collapsed="false">
      <c r="A5356" s="3" t="n">
        <v>20262</v>
      </c>
      <c r="B5356" s="3" t="s">
        <v>1640</v>
      </c>
      <c r="C5356" s="3" t="s">
        <v>22995</v>
      </c>
      <c r="D5356" s="2" t="s">
        <v>16943</v>
      </c>
      <c r="E5356" s="323" t="s">
        <v>22996</v>
      </c>
    </row>
    <row r="5357" customFormat="false" ht="12.8" hidden="false" customHeight="false" outlineLevel="0" collapsed="false">
      <c r="A5357" s="3" t="n">
        <v>6145</v>
      </c>
      <c r="B5357" s="3" t="s">
        <v>1640</v>
      </c>
      <c r="C5357" s="3" t="s">
        <v>22997</v>
      </c>
      <c r="D5357" s="2" t="s">
        <v>16943</v>
      </c>
      <c r="E5357" s="323" t="s">
        <v>7039</v>
      </c>
    </row>
    <row r="5358" customFormat="false" ht="12.8" hidden="false" customHeight="false" outlineLevel="0" collapsed="false">
      <c r="A5358" s="3" t="n">
        <v>6149</v>
      </c>
      <c r="B5358" s="3" t="s">
        <v>1640</v>
      </c>
      <c r="C5358" s="3" t="s">
        <v>22998</v>
      </c>
      <c r="D5358" s="2" t="s">
        <v>16943</v>
      </c>
      <c r="E5358" s="323" t="s">
        <v>22999</v>
      </c>
    </row>
    <row r="5359" customFormat="false" ht="12.8" hidden="false" customHeight="false" outlineLevel="0" collapsed="false">
      <c r="A5359" s="3" t="n">
        <v>6146</v>
      </c>
      <c r="B5359" s="3" t="s">
        <v>1640</v>
      </c>
      <c r="C5359" s="3" t="s">
        <v>23000</v>
      </c>
      <c r="D5359" s="2" t="s">
        <v>16943</v>
      </c>
      <c r="E5359" s="323" t="s">
        <v>6648</v>
      </c>
    </row>
    <row r="5360" customFormat="false" ht="12.8" hidden="false" customHeight="false" outlineLevel="0" collapsed="false">
      <c r="A5360" s="3" t="n">
        <v>44536</v>
      </c>
      <c r="B5360" s="3" t="s">
        <v>1640</v>
      </c>
      <c r="C5360" s="3" t="s">
        <v>23001</v>
      </c>
      <c r="D5360" s="2" t="s">
        <v>17005</v>
      </c>
      <c r="E5360" s="323" t="s">
        <v>13520</v>
      </c>
    </row>
    <row r="5361" customFormat="false" ht="12.8" hidden="false" customHeight="false" outlineLevel="0" collapsed="false">
      <c r="A5361" s="3" t="n">
        <v>39961</v>
      </c>
      <c r="B5361" s="3" t="s">
        <v>1640</v>
      </c>
      <c r="C5361" s="3" t="s">
        <v>23002</v>
      </c>
      <c r="D5361" s="2" t="s">
        <v>16943</v>
      </c>
      <c r="E5361" s="323" t="s">
        <v>23003</v>
      </c>
    </row>
    <row r="5362" customFormat="false" ht="12.8" hidden="false" customHeight="false" outlineLevel="0" collapsed="false">
      <c r="A5362" s="3" t="n">
        <v>42433</v>
      </c>
      <c r="B5362" s="3" t="s">
        <v>1640</v>
      </c>
      <c r="C5362" s="3" t="s">
        <v>23004</v>
      </c>
      <c r="D5362" s="2" t="s">
        <v>16943</v>
      </c>
      <c r="E5362" s="323" t="s">
        <v>23005</v>
      </c>
    </row>
    <row r="5363" customFormat="false" ht="12.8" hidden="false" customHeight="false" outlineLevel="0" collapsed="false">
      <c r="A5363" s="3" t="n">
        <v>42434</v>
      </c>
      <c r="B5363" s="3" t="s">
        <v>1640</v>
      </c>
      <c r="C5363" s="3" t="s">
        <v>23006</v>
      </c>
      <c r="D5363" s="2" t="s">
        <v>16943</v>
      </c>
      <c r="E5363" s="323" t="s">
        <v>23007</v>
      </c>
    </row>
    <row r="5364" customFormat="false" ht="12.8" hidden="false" customHeight="false" outlineLevel="0" collapsed="false">
      <c r="A5364" s="3" t="n">
        <v>42435</v>
      </c>
      <c r="B5364" s="3" t="s">
        <v>1640</v>
      </c>
      <c r="C5364" s="3" t="s">
        <v>23008</v>
      </c>
      <c r="D5364" s="2" t="s">
        <v>16943</v>
      </c>
      <c r="E5364" s="323" t="s">
        <v>23009</v>
      </c>
    </row>
    <row r="5365" customFormat="false" ht="12.8" hidden="false" customHeight="false" outlineLevel="0" collapsed="false">
      <c r="A5365" s="3" t="n">
        <v>38061</v>
      </c>
      <c r="B5365" s="3" t="s">
        <v>1640</v>
      </c>
      <c r="C5365" s="3" t="s">
        <v>23010</v>
      </c>
      <c r="D5365" s="2" t="s">
        <v>16943</v>
      </c>
      <c r="E5365" s="323" t="s">
        <v>23011</v>
      </c>
    </row>
    <row r="5366" customFormat="false" ht="12.8" hidden="false" customHeight="false" outlineLevel="0" collapsed="false">
      <c r="A5366" s="3" t="n">
        <v>20250</v>
      </c>
      <c r="B5366" s="3" t="s">
        <v>1640</v>
      </c>
      <c r="C5366" s="3" t="s">
        <v>23012</v>
      </c>
      <c r="D5366" s="2" t="s">
        <v>17005</v>
      </c>
      <c r="E5366" s="323" t="s">
        <v>15019</v>
      </c>
    </row>
    <row r="5367" customFormat="false" ht="12.8" hidden="false" customHeight="false" outlineLevel="0" collapsed="false">
      <c r="A5367" s="3" t="n">
        <v>13388</v>
      </c>
      <c r="B5367" s="3" t="s">
        <v>1640</v>
      </c>
      <c r="C5367" s="3" t="s">
        <v>23013</v>
      </c>
      <c r="D5367" s="2" t="s">
        <v>17005</v>
      </c>
      <c r="E5367" s="323" t="s">
        <v>23014</v>
      </c>
    </row>
    <row r="5368" customFormat="false" ht="12.8" hidden="false" customHeight="false" outlineLevel="0" collapsed="false">
      <c r="A5368" s="3" t="n">
        <v>39914</v>
      </c>
      <c r="B5368" s="3" t="s">
        <v>1640</v>
      </c>
      <c r="C5368" s="3" t="s">
        <v>23015</v>
      </c>
      <c r="D5368" s="2" t="s">
        <v>17005</v>
      </c>
      <c r="E5368" s="323" t="s">
        <v>23016</v>
      </c>
    </row>
    <row r="5369" customFormat="false" ht="12.8" hidden="false" customHeight="false" outlineLevel="0" collapsed="false">
      <c r="A5369" s="3" t="n">
        <v>12732</v>
      </c>
      <c r="B5369" s="3" t="s">
        <v>1640</v>
      </c>
      <c r="C5369" s="3" t="s">
        <v>23017</v>
      </c>
      <c r="D5369" s="2" t="s">
        <v>16943</v>
      </c>
      <c r="E5369" s="323" t="s">
        <v>23018</v>
      </c>
    </row>
    <row r="5370" customFormat="false" ht="12.8" hidden="false" customHeight="false" outlineLevel="0" collapsed="false">
      <c r="A5370" s="3" t="n">
        <v>6160</v>
      </c>
      <c r="B5370" s="3" t="s">
        <v>1640</v>
      </c>
      <c r="C5370" s="3" t="s">
        <v>23019</v>
      </c>
      <c r="D5370" s="2" t="s">
        <v>17160</v>
      </c>
      <c r="E5370" s="323" t="s">
        <v>15251</v>
      </c>
    </row>
    <row r="5371" customFormat="false" ht="12.8" hidden="false" customHeight="false" outlineLevel="0" collapsed="false">
      <c r="A5371" s="3" t="n">
        <v>41087</v>
      </c>
      <c r="B5371" s="3" t="s">
        <v>1640</v>
      </c>
      <c r="C5371" s="3" t="s">
        <v>23020</v>
      </c>
      <c r="D5371" s="2" t="s">
        <v>17162</v>
      </c>
      <c r="E5371" s="323" t="s">
        <v>23021</v>
      </c>
    </row>
    <row r="5372" customFormat="false" ht="12.8" hidden="false" customHeight="false" outlineLevel="0" collapsed="false">
      <c r="A5372" s="3" t="n">
        <v>6166</v>
      </c>
      <c r="B5372" s="3" t="s">
        <v>1640</v>
      </c>
      <c r="C5372" s="3" t="s">
        <v>23022</v>
      </c>
      <c r="D5372" s="2" t="s">
        <v>17160</v>
      </c>
      <c r="E5372" s="323" t="s">
        <v>23023</v>
      </c>
    </row>
    <row r="5373" customFormat="false" ht="12.8" hidden="false" customHeight="false" outlineLevel="0" collapsed="false">
      <c r="A5373" s="3" t="n">
        <v>41088</v>
      </c>
      <c r="B5373" s="3" t="s">
        <v>1640</v>
      </c>
      <c r="C5373" s="3" t="s">
        <v>23024</v>
      </c>
      <c r="D5373" s="2" t="s">
        <v>17162</v>
      </c>
      <c r="E5373" s="323" t="s">
        <v>23025</v>
      </c>
    </row>
    <row r="5374" customFormat="false" ht="12.8" hidden="false" customHeight="false" outlineLevel="0" collapsed="false">
      <c r="A5374" s="3" t="n">
        <v>20232</v>
      </c>
      <c r="B5374" s="3" t="s">
        <v>1640</v>
      </c>
      <c r="C5374" s="3" t="s">
        <v>23026</v>
      </c>
      <c r="D5374" s="2" t="s">
        <v>16999</v>
      </c>
      <c r="E5374" s="323" t="s">
        <v>9102</v>
      </c>
    </row>
    <row r="5375" customFormat="false" ht="12.8" hidden="false" customHeight="false" outlineLevel="0" collapsed="false">
      <c r="A5375" s="3" t="n">
        <v>10856</v>
      </c>
      <c r="B5375" s="3" t="s">
        <v>1640</v>
      </c>
      <c r="C5375" s="3" t="s">
        <v>23027</v>
      </c>
      <c r="D5375" s="2" t="s">
        <v>16999</v>
      </c>
      <c r="E5375" s="323" t="s">
        <v>23028</v>
      </c>
    </row>
    <row r="5376" customFormat="false" ht="12.8" hidden="false" customHeight="false" outlineLevel="0" collapsed="false">
      <c r="A5376" s="3" t="n">
        <v>4828</v>
      </c>
      <c r="B5376" s="3" t="s">
        <v>1640</v>
      </c>
      <c r="C5376" s="3" t="s">
        <v>23029</v>
      </c>
      <c r="D5376" s="2" t="s">
        <v>16999</v>
      </c>
      <c r="E5376" s="323" t="s">
        <v>19211</v>
      </c>
    </row>
    <row r="5377" customFormat="false" ht="12.8" hidden="false" customHeight="false" outlineLevel="0" collapsed="false">
      <c r="A5377" s="3" t="n">
        <v>20249</v>
      </c>
      <c r="B5377" s="3" t="s">
        <v>1640</v>
      </c>
      <c r="C5377" s="3" t="s">
        <v>23030</v>
      </c>
      <c r="D5377" s="2" t="s">
        <v>16999</v>
      </c>
      <c r="E5377" s="323" t="s">
        <v>12319</v>
      </c>
    </row>
    <row r="5378" customFormat="false" ht="12.8" hidden="false" customHeight="false" outlineLevel="0" collapsed="false">
      <c r="A5378" s="3" t="n">
        <v>11609</v>
      </c>
      <c r="B5378" s="3" t="s">
        <v>1640</v>
      </c>
      <c r="C5378" s="3" t="s">
        <v>23031</v>
      </c>
      <c r="D5378" s="2" t="s">
        <v>17008</v>
      </c>
      <c r="E5378" s="323" t="s">
        <v>22906</v>
      </c>
    </row>
    <row r="5379" customFormat="false" ht="12.8" hidden="false" customHeight="false" outlineLevel="0" collapsed="false">
      <c r="A5379" s="3" t="n">
        <v>20083</v>
      </c>
      <c r="B5379" s="3" t="s">
        <v>1640</v>
      </c>
      <c r="C5379" s="3" t="s">
        <v>23032</v>
      </c>
      <c r="D5379" s="2" t="s">
        <v>16943</v>
      </c>
      <c r="E5379" s="323" t="s">
        <v>23033</v>
      </c>
    </row>
    <row r="5380" customFormat="false" ht="12.8" hidden="false" customHeight="false" outlineLevel="0" collapsed="false">
      <c r="A5380" s="3" t="n">
        <v>10691</v>
      </c>
      <c r="B5380" s="3" t="s">
        <v>1640</v>
      </c>
      <c r="C5380" s="3" t="s">
        <v>23034</v>
      </c>
      <c r="D5380" s="2" t="s">
        <v>17008</v>
      </c>
      <c r="E5380" s="323" t="s">
        <v>23035</v>
      </c>
    </row>
    <row r="5381" customFormat="false" ht="12.8" hidden="false" customHeight="false" outlineLevel="0" collapsed="false">
      <c r="A5381" s="3" t="n">
        <v>12295</v>
      </c>
      <c r="B5381" s="3" t="s">
        <v>1640</v>
      </c>
      <c r="C5381" s="3" t="s">
        <v>23036</v>
      </c>
      <c r="D5381" s="2" t="s">
        <v>16943</v>
      </c>
      <c r="E5381" s="323" t="s">
        <v>14686</v>
      </c>
    </row>
    <row r="5382" customFormat="false" ht="12.8" hidden="false" customHeight="false" outlineLevel="0" collapsed="false">
      <c r="A5382" s="3" t="n">
        <v>12296</v>
      </c>
      <c r="B5382" s="3" t="s">
        <v>1640</v>
      </c>
      <c r="C5382" s="3" t="s">
        <v>23037</v>
      </c>
      <c r="D5382" s="2" t="s">
        <v>16943</v>
      </c>
      <c r="E5382" s="323" t="s">
        <v>13987</v>
      </c>
    </row>
    <row r="5383" customFormat="false" ht="12.8" hidden="false" customHeight="false" outlineLevel="0" collapsed="false">
      <c r="A5383" s="3" t="n">
        <v>12294</v>
      </c>
      <c r="B5383" s="3" t="s">
        <v>1640</v>
      </c>
      <c r="C5383" s="3" t="s">
        <v>23038</v>
      </c>
      <c r="D5383" s="2" t="s">
        <v>16943</v>
      </c>
      <c r="E5383" s="323" t="s">
        <v>23039</v>
      </c>
    </row>
    <row r="5384" customFormat="false" ht="12.8" hidden="false" customHeight="false" outlineLevel="0" collapsed="false">
      <c r="A5384" s="3" t="n">
        <v>14543</v>
      </c>
      <c r="B5384" s="3" t="s">
        <v>1640</v>
      </c>
      <c r="C5384" s="3" t="s">
        <v>23040</v>
      </c>
      <c r="D5384" s="2" t="s">
        <v>16943</v>
      </c>
      <c r="E5384" s="323" t="s">
        <v>22304</v>
      </c>
    </row>
    <row r="5385" customFormat="false" ht="12.8" hidden="false" customHeight="false" outlineLevel="0" collapsed="false">
      <c r="A5385" s="3" t="n">
        <v>13329</v>
      </c>
      <c r="B5385" s="3" t="s">
        <v>1640</v>
      </c>
      <c r="C5385" s="3" t="s">
        <v>23041</v>
      </c>
      <c r="D5385" s="2" t="s">
        <v>16943</v>
      </c>
      <c r="E5385" s="323" t="s">
        <v>23042</v>
      </c>
    </row>
    <row r="5386" customFormat="false" ht="12.8" hidden="false" customHeight="false" outlineLevel="0" collapsed="false">
      <c r="A5386" s="3" t="n">
        <v>21047</v>
      </c>
      <c r="B5386" s="3" t="s">
        <v>1640</v>
      </c>
      <c r="C5386" s="3" t="s">
        <v>23043</v>
      </c>
      <c r="D5386" s="2" t="s">
        <v>16943</v>
      </c>
      <c r="E5386" s="323" t="s">
        <v>23044</v>
      </c>
    </row>
    <row r="5387" customFormat="false" ht="12.8" hidden="false" customHeight="false" outlineLevel="0" collapsed="false">
      <c r="A5387" s="3" t="n">
        <v>21042</v>
      </c>
      <c r="B5387" s="3" t="s">
        <v>1640</v>
      </c>
      <c r="C5387" s="3" t="s">
        <v>23045</v>
      </c>
      <c r="D5387" s="2" t="s">
        <v>16943</v>
      </c>
      <c r="E5387" s="323" t="s">
        <v>23046</v>
      </c>
    </row>
    <row r="5388" customFormat="false" ht="12.8" hidden="false" customHeight="false" outlineLevel="0" collapsed="false">
      <c r="A5388" s="3" t="n">
        <v>21043</v>
      </c>
      <c r="B5388" s="3" t="s">
        <v>1640</v>
      </c>
      <c r="C5388" s="3" t="s">
        <v>23047</v>
      </c>
      <c r="D5388" s="2" t="s">
        <v>16943</v>
      </c>
      <c r="E5388" s="323" t="s">
        <v>8499</v>
      </c>
    </row>
    <row r="5389" customFormat="false" ht="12.8" hidden="false" customHeight="false" outlineLevel="0" collapsed="false">
      <c r="A5389" s="3" t="n">
        <v>21044</v>
      </c>
      <c r="B5389" s="3" t="s">
        <v>1640</v>
      </c>
      <c r="C5389" s="3" t="s">
        <v>23048</v>
      </c>
      <c r="D5389" s="2" t="s">
        <v>16943</v>
      </c>
      <c r="E5389" s="323" t="s">
        <v>23049</v>
      </c>
    </row>
    <row r="5390" customFormat="false" ht="12.8" hidden="false" customHeight="false" outlineLevel="0" collapsed="false">
      <c r="A5390" s="3" t="n">
        <v>21045</v>
      </c>
      <c r="B5390" s="3" t="s">
        <v>1640</v>
      </c>
      <c r="C5390" s="3" t="s">
        <v>23050</v>
      </c>
      <c r="D5390" s="2" t="s">
        <v>16943</v>
      </c>
      <c r="E5390" s="323" t="s">
        <v>23051</v>
      </c>
    </row>
    <row r="5391" customFormat="false" ht="12.8" hidden="false" customHeight="false" outlineLevel="0" collapsed="false">
      <c r="A5391" s="3" t="n">
        <v>21041</v>
      </c>
      <c r="B5391" s="3" t="s">
        <v>1640</v>
      </c>
      <c r="C5391" s="3" t="s">
        <v>23052</v>
      </c>
      <c r="D5391" s="2" t="s">
        <v>16943</v>
      </c>
      <c r="E5391" s="323" t="s">
        <v>6960</v>
      </c>
    </row>
    <row r="5392" customFormat="false" ht="12.8" hidden="false" customHeight="false" outlineLevel="0" collapsed="false">
      <c r="A5392" s="3" t="n">
        <v>21040</v>
      </c>
      <c r="B5392" s="3" t="s">
        <v>1640</v>
      </c>
      <c r="C5392" s="3" t="s">
        <v>23053</v>
      </c>
      <c r="D5392" s="2" t="s">
        <v>16943</v>
      </c>
      <c r="E5392" s="323" t="s">
        <v>23054</v>
      </c>
    </row>
    <row r="5393" customFormat="false" ht="12.8" hidden="false" customHeight="false" outlineLevel="0" collapsed="false">
      <c r="A5393" s="3" t="n">
        <v>14149</v>
      </c>
      <c r="B5393" s="3" t="s">
        <v>1640</v>
      </c>
      <c r="C5393" s="3" t="s">
        <v>23055</v>
      </c>
      <c r="D5393" s="2" t="s">
        <v>20208</v>
      </c>
      <c r="E5393" s="323" t="s">
        <v>23056</v>
      </c>
    </row>
    <row r="5394" customFormat="false" ht="12.8" hidden="false" customHeight="false" outlineLevel="0" collapsed="false">
      <c r="A5394" s="3" t="n">
        <v>38099</v>
      </c>
      <c r="B5394" s="3" t="s">
        <v>1640</v>
      </c>
      <c r="C5394" s="3" t="s">
        <v>23057</v>
      </c>
      <c r="D5394" s="2" t="s">
        <v>16943</v>
      </c>
      <c r="E5394" s="323" t="s">
        <v>13233</v>
      </c>
    </row>
    <row r="5395" customFormat="false" ht="12.8" hidden="false" customHeight="false" outlineLevel="0" collapsed="false">
      <c r="A5395" s="3" t="n">
        <v>38100</v>
      </c>
      <c r="B5395" s="3" t="s">
        <v>1640</v>
      </c>
      <c r="C5395" s="3" t="s">
        <v>23058</v>
      </c>
      <c r="D5395" s="2" t="s">
        <v>16943</v>
      </c>
      <c r="E5395" s="323" t="s">
        <v>13970</v>
      </c>
    </row>
    <row r="5396" customFormat="false" ht="12.8" hidden="false" customHeight="false" outlineLevel="0" collapsed="false">
      <c r="A5396" s="3" t="n">
        <v>7576</v>
      </c>
      <c r="B5396" s="3" t="s">
        <v>1640</v>
      </c>
      <c r="C5396" s="3" t="s">
        <v>23059</v>
      </c>
      <c r="D5396" s="2" t="s">
        <v>16943</v>
      </c>
      <c r="E5396" s="323" t="s">
        <v>23060</v>
      </c>
    </row>
    <row r="5397" customFormat="false" ht="12.8" hidden="false" customHeight="false" outlineLevel="0" collapsed="false">
      <c r="A5397" s="3" t="n">
        <v>3384</v>
      </c>
      <c r="B5397" s="3" t="s">
        <v>1640</v>
      </c>
      <c r="C5397" s="3" t="s">
        <v>23061</v>
      </c>
      <c r="D5397" s="2" t="s">
        <v>16943</v>
      </c>
      <c r="E5397" s="323" t="s">
        <v>11109</v>
      </c>
    </row>
    <row r="5398" customFormat="false" ht="12.8" hidden="false" customHeight="false" outlineLevel="0" collapsed="false">
      <c r="A5398" s="3" t="n">
        <v>7572</v>
      </c>
      <c r="B5398" s="3" t="s">
        <v>1640</v>
      </c>
      <c r="C5398" s="3" t="s">
        <v>23062</v>
      </c>
      <c r="D5398" s="2" t="s">
        <v>16943</v>
      </c>
      <c r="E5398" s="323" t="s">
        <v>3938</v>
      </c>
    </row>
    <row r="5399" customFormat="false" ht="12.8" hidden="false" customHeight="false" outlineLevel="0" collapsed="false">
      <c r="A5399" s="3" t="n">
        <v>3396</v>
      </c>
      <c r="B5399" s="3" t="s">
        <v>1640</v>
      </c>
      <c r="C5399" s="3" t="s">
        <v>23063</v>
      </c>
      <c r="D5399" s="2" t="s">
        <v>16943</v>
      </c>
      <c r="E5399" s="323" t="s">
        <v>23064</v>
      </c>
    </row>
    <row r="5400" customFormat="false" ht="12.8" hidden="false" customHeight="false" outlineLevel="0" collapsed="false">
      <c r="A5400" s="3" t="n">
        <v>37590</v>
      </c>
      <c r="B5400" s="3" t="s">
        <v>1640</v>
      </c>
      <c r="C5400" s="3" t="s">
        <v>23065</v>
      </c>
      <c r="D5400" s="2" t="s">
        <v>16943</v>
      </c>
      <c r="E5400" s="323" t="s">
        <v>4488</v>
      </c>
    </row>
    <row r="5401" customFormat="false" ht="12.8" hidden="false" customHeight="false" outlineLevel="0" collapsed="false">
      <c r="A5401" s="3" t="n">
        <v>37591</v>
      </c>
      <c r="B5401" s="3" t="s">
        <v>1640</v>
      </c>
      <c r="C5401" s="3" t="s">
        <v>23066</v>
      </c>
      <c r="D5401" s="2" t="s">
        <v>16943</v>
      </c>
      <c r="E5401" s="323" t="s">
        <v>12312</v>
      </c>
    </row>
    <row r="5402" customFormat="false" ht="12.8" hidden="false" customHeight="false" outlineLevel="0" collapsed="false">
      <c r="A5402" s="3" t="n">
        <v>12626</v>
      </c>
      <c r="B5402" s="3" t="s">
        <v>1640</v>
      </c>
      <c r="C5402" s="3" t="s">
        <v>23067</v>
      </c>
      <c r="D5402" s="2" t="s">
        <v>16943</v>
      </c>
      <c r="E5402" s="323" t="s">
        <v>23068</v>
      </c>
    </row>
    <row r="5403" customFormat="false" ht="12.8" hidden="false" customHeight="false" outlineLevel="0" collapsed="false">
      <c r="A5403" s="3" t="n">
        <v>11033</v>
      </c>
      <c r="B5403" s="3" t="s">
        <v>1640</v>
      </c>
      <c r="C5403" s="3" t="s">
        <v>23069</v>
      </c>
      <c r="D5403" s="2" t="s">
        <v>16943</v>
      </c>
      <c r="E5403" s="323" t="s">
        <v>3023</v>
      </c>
    </row>
    <row r="5404" customFormat="false" ht="12.8" hidden="false" customHeight="false" outlineLevel="0" collapsed="false">
      <c r="A5404" s="3" t="n">
        <v>390</v>
      </c>
      <c r="B5404" s="3" t="s">
        <v>1640</v>
      </c>
      <c r="C5404" s="3" t="s">
        <v>23070</v>
      </c>
      <c r="D5404" s="2" t="s">
        <v>16943</v>
      </c>
      <c r="E5404" s="323" t="s">
        <v>23071</v>
      </c>
    </row>
    <row r="5405" customFormat="false" ht="12.8" hidden="false" customHeight="false" outlineLevel="0" collapsed="false">
      <c r="A5405" s="3" t="n">
        <v>42436</v>
      </c>
      <c r="B5405" s="3" t="s">
        <v>1640</v>
      </c>
      <c r="C5405" s="3" t="s">
        <v>23072</v>
      </c>
      <c r="D5405" s="2" t="s">
        <v>16943</v>
      </c>
      <c r="E5405" s="323" t="s">
        <v>23073</v>
      </c>
    </row>
    <row r="5406" customFormat="false" ht="12.8" hidden="false" customHeight="false" outlineLevel="0" collapsed="false">
      <c r="A5406" s="3" t="n">
        <v>6194</v>
      </c>
      <c r="B5406" s="3" t="s">
        <v>1640</v>
      </c>
      <c r="C5406" s="3" t="s">
        <v>23074</v>
      </c>
      <c r="D5406" s="2" t="s">
        <v>16999</v>
      </c>
      <c r="E5406" s="323" t="s">
        <v>12418</v>
      </c>
    </row>
    <row r="5407" customFormat="false" ht="12.8" hidden="false" customHeight="false" outlineLevel="0" collapsed="false">
      <c r="A5407" s="3" t="n">
        <v>10567</v>
      </c>
      <c r="B5407" s="3" t="s">
        <v>1640</v>
      </c>
      <c r="C5407" s="3" t="s">
        <v>23075</v>
      </c>
      <c r="D5407" s="2" t="s">
        <v>16999</v>
      </c>
      <c r="E5407" s="323" t="s">
        <v>17635</v>
      </c>
    </row>
    <row r="5408" customFormat="false" ht="12.8" hidden="false" customHeight="false" outlineLevel="0" collapsed="false">
      <c r="A5408" s="3" t="n">
        <v>6212</v>
      </c>
      <c r="B5408" s="3" t="s">
        <v>1640</v>
      </c>
      <c r="C5408" s="3" t="s">
        <v>23076</v>
      </c>
      <c r="D5408" s="2" t="s">
        <v>16999</v>
      </c>
      <c r="E5408" s="323" t="s">
        <v>13078</v>
      </c>
    </row>
    <row r="5409" customFormat="false" ht="12.8" hidden="false" customHeight="false" outlineLevel="0" collapsed="false">
      <c r="A5409" s="3" t="n">
        <v>3993</v>
      </c>
      <c r="B5409" s="3" t="s">
        <v>1640</v>
      </c>
      <c r="C5409" s="3" t="s">
        <v>23077</v>
      </c>
      <c r="D5409" s="2" t="s">
        <v>17593</v>
      </c>
      <c r="E5409" s="323" t="s">
        <v>22615</v>
      </c>
    </row>
    <row r="5410" customFormat="false" ht="12.8" hidden="false" customHeight="false" outlineLevel="0" collapsed="false">
      <c r="A5410" s="3" t="n">
        <v>3990</v>
      </c>
      <c r="B5410" s="3" t="s">
        <v>1640</v>
      </c>
      <c r="C5410" s="3" t="s">
        <v>23078</v>
      </c>
      <c r="D5410" s="2" t="s">
        <v>16999</v>
      </c>
      <c r="E5410" s="323" t="s">
        <v>9246</v>
      </c>
    </row>
    <row r="5411" customFormat="false" ht="12.8" hidden="false" customHeight="false" outlineLevel="0" collapsed="false">
      <c r="A5411" s="3" t="n">
        <v>3992</v>
      </c>
      <c r="B5411" s="3" t="s">
        <v>1640</v>
      </c>
      <c r="C5411" s="3" t="s">
        <v>23079</v>
      </c>
      <c r="D5411" s="2" t="s">
        <v>16999</v>
      </c>
      <c r="E5411" s="323" t="s">
        <v>23080</v>
      </c>
    </row>
    <row r="5412" customFormat="false" ht="12.8" hidden="false" customHeight="false" outlineLevel="0" collapsed="false">
      <c r="A5412" s="3" t="n">
        <v>6178</v>
      </c>
      <c r="B5412" s="3" t="s">
        <v>1640</v>
      </c>
      <c r="C5412" s="3" t="s">
        <v>23081</v>
      </c>
      <c r="D5412" s="2" t="s">
        <v>17593</v>
      </c>
      <c r="E5412" s="323" t="s">
        <v>23082</v>
      </c>
    </row>
    <row r="5413" customFormat="false" ht="12.8" hidden="false" customHeight="false" outlineLevel="0" collapsed="false">
      <c r="A5413" s="3" t="n">
        <v>6180</v>
      </c>
      <c r="B5413" s="3" t="s">
        <v>1640</v>
      </c>
      <c r="C5413" s="3" t="s">
        <v>23083</v>
      </c>
      <c r="D5413" s="2" t="s">
        <v>17593</v>
      </c>
      <c r="E5413" s="323" t="s">
        <v>23084</v>
      </c>
    </row>
    <row r="5414" customFormat="false" ht="12.8" hidden="false" customHeight="false" outlineLevel="0" collapsed="false">
      <c r="A5414" s="3" t="n">
        <v>6182</v>
      </c>
      <c r="B5414" s="3" t="s">
        <v>1640</v>
      </c>
      <c r="C5414" s="3" t="s">
        <v>23085</v>
      </c>
      <c r="D5414" s="2" t="s">
        <v>17593</v>
      </c>
      <c r="E5414" s="323" t="s">
        <v>23086</v>
      </c>
    </row>
    <row r="5415" customFormat="false" ht="12.8" hidden="false" customHeight="false" outlineLevel="0" collapsed="false">
      <c r="A5415" s="3" t="n">
        <v>43614</v>
      </c>
      <c r="B5415" s="3" t="s">
        <v>1640</v>
      </c>
      <c r="C5415" s="3" t="s">
        <v>23087</v>
      </c>
      <c r="D5415" s="2" t="s">
        <v>16999</v>
      </c>
      <c r="E5415" s="323" t="s">
        <v>23088</v>
      </c>
    </row>
    <row r="5416" customFormat="false" ht="12.8" hidden="false" customHeight="false" outlineLevel="0" collapsed="false">
      <c r="A5416" s="3" t="n">
        <v>6193</v>
      </c>
      <c r="B5416" s="3" t="s">
        <v>1640</v>
      </c>
      <c r="C5416" s="3" t="s">
        <v>23089</v>
      </c>
      <c r="D5416" s="2" t="s">
        <v>16999</v>
      </c>
      <c r="E5416" s="323" t="s">
        <v>3337</v>
      </c>
    </row>
    <row r="5417" customFormat="false" ht="12.8" hidden="false" customHeight="false" outlineLevel="0" collapsed="false">
      <c r="A5417" s="3" t="n">
        <v>6189</v>
      </c>
      <c r="B5417" s="3" t="s">
        <v>1640</v>
      </c>
      <c r="C5417" s="3" t="s">
        <v>23090</v>
      </c>
      <c r="D5417" s="2" t="s">
        <v>16999</v>
      </c>
      <c r="E5417" s="323" t="s">
        <v>9435</v>
      </c>
    </row>
    <row r="5418" customFormat="false" ht="12.8" hidden="false" customHeight="false" outlineLevel="0" collapsed="false">
      <c r="A5418" s="3" t="n">
        <v>6214</v>
      </c>
      <c r="B5418" s="3" t="s">
        <v>1640</v>
      </c>
      <c r="C5418" s="3" t="s">
        <v>23091</v>
      </c>
      <c r="D5418" s="2" t="s">
        <v>17593</v>
      </c>
      <c r="E5418" s="323" t="s">
        <v>23092</v>
      </c>
    </row>
    <row r="5419" customFormat="false" ht="12.8" hidden="false" customHeight="false" outlineLevel="0" collapsed="false">
      <c r="A5419" s="3" t="n">
        <v>36153</v>
      </c>
      <c r="B5419" s="3" t="s">
        <v>1640</v>
      </c>
      <c r="C5419" s="3" t="s">
        <v>23093</v>
      </c>
      <c r="D5419" s="2" t="s">
        <v>16943</v>
      </c>
      <c r="E5419" s="323" t="s">
        <v>23094</v>
      </c>
    </row>
    <row r="5420" customFormat="false" ht="12.8" hidden="false" customHeight="false" outlineLevel="0" collapsed="false">
      <c r="A5420" s="3" t="n">
        <v>10740</v>
      </c>
      <c r="B5420" s="3" t="s">
        <v>1640</v>
      </c>
      <c r="C5420" s="3" t="s">
        <v>23095</v>
      </c>
      <c r="D5420" s="2" t="s">
        <v>16943</v>
      </c>
      <c r="E5420" s="323" t="s">
        <v>23096</v>
      </c>
    </row>
    <row r="5421" customFormat="false" ht="12.8" hidden="false" customHeight="false" outlineLevel="0" collapsed="false">
      <c r="A5421" s="3" t="n">
        <v>13914</v>
      </c>
      <c r="B5421" s="3" t="s">
        <v>1640</v>
      </c>
      <c r="C5421" s="3" t="s">
        <v>23097</v>
      </c>
      <c r="D5421" s="2" t="s">
        <v>16943</v>
      </c>
      <c r="E5421" s="323" t="s">
        <v>23098</v>
      </c>
    </row>
    <row r="5422" customFormat="false" ht="12.8" hidden="false" customHeight="false" outlineLevel="0" collapsed="false">
      <c r="A5422" s="3" t="n">
        <v>10742</v>
      </c>
      <c r="B5422" s="3" t="s">
        <v>1640</v>
      </c>
      <c r="C5422" s="3" t="s">
        <v>23099</v>
      </c>
      <c r="D5422" s="2" t="s">
        <v>16943</v>
      </c>
      <c r="E5422" s="323" t="s">
        <v>23100</v>
      </c>
    </row>
    <row r="5423" customFormat="false" ht="12.8" hidden="false" customHeight="false" outlineLevel="0" collapsed="false">
      <c r="A5423" s="3" t="n">
        <v>38465</v>
      </c>
      <c r="B5423" s="3" t="s">
        <v>1640</v>
      </c>
      <c r="C5423" s="3" t="s">
        <v>23101</v>
      </c>
      <c r="D5423" s="2" t="s">
        <v>16943</v>
      </c>
      <c r="E5423" s="323" t="s">
        <v>23102</v>
      </c>
    </row>
    <row r="5424" customFormat="false" ht="12.8" hidden="false" customHeight="false" outlineLevel="0" collapsed="false">
      <c r="A5424" s="3" t="n">
        <v>7543</v>
      </c>
      <c r="B5424" s="3" t="s">
        <v>1640</v>
      </c>
      <c r="C5424" s="3" t="s">
        <v>23103</v>
      </c>
      <c r="D5424" s="2" t="s">
        <v>16943</v>
      </c>
      <c r="E5424" s="323" t="s">
        <v>18508</v>
      </c>
    </row>
    <row r="5425" customFormat="false" ht="12.8" hidden="false" customHeight="false" outlineLevel="0" collapsed="false">
      <c r="A5425" s="3" t="n">
        <v>43427</v>
      </c>
      <c r="B5425" s="3" t="s">
        <v>1640</v>
      </c>
      <c r="C5425" s="3" t="s">
        <v>23104</v>
      </c>
      <c r="D5425" s="2" t="s">
        <v>16943</v>
      </c>
      <c r="E5425" s="323" t="s">
        <v>23105</v>
      </c>
    </row>
    <row r="5426" customFormat="false" ht="12.8" hidden="false" customHeight="false" outlineLevel="0" collapsed="false">
      <c r="A5426" s="3" t="n">
        <v>41613</v>
      </c>
      <c r="B5426" s="3" t="s">
        <v>1640</v>
      </c>
      <c r="C5426" s="3" t="s">
        <v>23106</v>
      </c>
      <c r="D5426" s="2" t="s">
        <v>16943</v>
      </c>
      <c r="E5426" s="323" t="s">
        <v>23107</v>
      </c>
    </row>
    <row r="5427" customFormat="false" ht="12.8" hidden="false" customHeight="false" outlineLevel="0" collapsed="false">
      <c r="A5427" s="3" t="n">
        <v>41614</v>
      </c>
      <c r="B5427" s="3" t="s">
        <v>1640</v>
      </c>
      <c r="C5427" s="3" t="s">
        <v>23108</v>
      </c>
      <c r="D5427" s="2" t="s">
        <v>16943</v>
      </c>
      <c r="E5427" s="323" t="s">
        <v>12704</v>
      </c>
    </row>
    <row r="5428" customFormat="false" ht="12.8" hidden="false" customHeight="false" outlineLevel="0" collapsed="false">
      <c r="A5428" s="3" t="n">
        <v>41615</v>
      </c>
      <c r="B5428" s="3" t="s">
        <v>1640</v>
      </c>
      <c r="C5428" s="3" t="s">
        <v>23109</v>
      </c>
      <c r="D5428" s="2" t="s">
        <v>16943</v>
      </c>
      <c r="E5428" s="323" t="s">
        <v>23110</v>
      </c>
    </row>
    <row r="5429" customFormat="false" ht="12.8" hidden="false" customHeight="false" outlineLevel="0" collapsed="false">
      <c r="A5429" s="3" t="n">
        <v>41616</v>
      </c>
      <c r="B5429" s="3" t="s">
        <v>1640</v>
      </c>
      <c r="C5429" s="3" t="s">
        <v>23111</v>
      </c>
      <c r="D5429" s="2" t="s">
        <v>16943</v>
      </c>
      <c r="E5429" s="323" t="s">
        <v>23112</v>
      </c>
    </row>
    <row r="5430" customFormat="false" ht="12.8" hidden="false" customHeight="false" outlineLevel="0" collapsed="false">
      <c r="A5430" s="3" t="n">
        <v>41617</v>
      </c>
      <c r="B5430" s="3" t="s">
        <v>1640</v>
      </c>
      <c r="C5430" s="3" t="s">
        <v>23113</v>
      </c>
      <c r="D5430" s="2" t="s">
        <v>16943</v>
      </c>
      <c r="E5430" s="323" t="s">
        <v>23114</v>
      </c>
    </row>
    <row r="5431" customFormat="false" ht="12.8" hidden="false" customHeight="false" outlineLevel="0" collapsed="false">
      <c r="A5431" s="3" t="n">
        <v>41618</v>
      </c>
      <c r="B5431" s="3" t="s">
        <v>1640</v>
      </c>
      <c r="C5431" s="3" t="s">
        <v>23115</v>
      </c>
      <c r="D5431" s="2" t="s">
        <v>16943</v>
      </c>
      <c r="E5431" s="323" t="s">
        <v>23116</v>
      </c>
    </row>
    <row r="5432" customFormat="false" ht="12.8" hidden="false" customHeight="false" outlineLevel="0" collapsed="false">
      <c r="A5432" s="3" t="n">
        <v>43428</v>
      </c>
      <c r="B5432" s="3" t="s">
        <v>1640</v>
      </c>
      <c r="C5432" s="3" t="s">
        <v>23117</v>
      </c>
      <c r="D5432" s="2" t="s">
        <v>16943</v>
      </c>
      <c r="E5432" s="323" t="s">
        <v>23118</v>
      </c>
    </row>
    <row r="5433" customFormat="false" ht="12.8" hidden="false" customHeight="false" outlineLevel="0" collapsed="false">
      <c r="A5433" s="3" t="n">
        <v>41619</v>
      </c>
      <c r="B5433" s="3" t="s">
        <v>1640</v>
      </c>
      <c r="C5433" s="3" t="s">
        <v>23119</v>
      </c>
      <c r="D5433" s="2" t="s">
        <v>16943</v>
      </c>
      <c r="E5433" s="323" t="s">
        <v>17257</v>
      </c>
    </row>
    <row r="5434" customFormat="false" ht="12.8" hidden="false" customHeight="false" outlineLevel="0" collapsed="false">
      <c r="A5434" s="3" t="n">
        <v>41620</v>
      </c>
      <c r="B5434" s="3" t="s">
        <v>1640</v>
      </c>
      <c r="C5434" s="3" t="s">
        <v>23120</v>
      </c>
      <c r="D5434" s="2" t="s">
        <v>16943</v>
      </c>
      <c r="E5434" s="323" t="s">
        <v>22703</v>
      </c>
    </row>
    <row r="5435" customFormat="false" ht="12.8" hidden="false" customHeight="false" outlineLevel="0" collapsed="false">
      <c r="A5435" s="3" t="n">
        <v>41622</v>
      </c>
      <c r="B5435" s="3" t="s">
        <v>1640</v>
      </c>
      <c r="C5435" s="3" t="s">
        <v>23121</v>
      </c>
      <c r="D5435" s="2" t="s">
        <v>16943</v>
      </c>
      <c r="E5435" s="323" t="s">
        <v>23122</v>
      </c>
    </row>
    <row r="5436" customFormat="false" ht="12.8" hidden="false" customHeight="false" outlineLevel="0" collapsed="false">
      <c r="A5436" s="3" t="n">
        <v>41623</v>
      </c>
      <c r="B5436" s="3" t="s">
        <v>1640</v>
      </c>
      <c r="C5436" s="3" t="s">
        <v>23123</v>
      </c>
      <c r="D5436" s="2" t="s">
        <v>16943</v>
      </c>
      <c r="E5436" s="323" t="s">
        <v>23124</v>
      </c>
    </row>
    <row r="5437" customFormat="false" ht="12.8" hidden="false" customHeight="false" outlineLevel="0" collapsed="false">
      <c r="A5437" s="3" t="n">
        <v>41624</v>
      </c>
      <c r="B5437" s="3" t="s">
        <v>1640</v>
      </c>
      <c r="C5437" s="3" t="s">
        <v>23125</v>
      </c>
      <c r="D5437" s="2" t="s">
        <v>16943</v>
      </c>
      <c r="E5437" s="323" t="s">
        <v>23126</v>
      </c>
    </row>
    <row r="5438" customFormat="false" ht="12.8" hidden="false" customHeight="false" outlineLevel="0" collapsed="false">
      <c r="A5438" s="3" t="n">
        <v>41625</v>
      </c>
      <c r="B5438" s="3" t="s">
        <v>1640</v>
      </c>
      <c r="C5438" s="3" t="s">
        <v>23127</v>
      </c>
      <c r="D5438" s="2" t="s">
        <v>16943</v>
      </c>
      <c r="E5438" s="323" t="s">
        <v>23128</v>
      </c>
    </row>
    <row r="5439" customFormat="false" ht="12.8" hidden="false" customHeight="false" outlineLevel="0" collapsed="false">
      <c r="A5439" s="3" t="n">
        <v>39352</v>
      </c>
      <c r="B5439" s="3" t="s">
        <v>1640</v>
      </c>
      <c r="C5439" s="3" t="s">
        <v>23129</v>
      </c>
      <c r="D5439" s="2" t="s">
        <v>16943</v>
      </c>
      <c r="E5439" s="323" t="s">
        <v>17632</v>
      </c>
    </row>
    <row r="5440" customFormat="false" ht="12.8" hidden="false" customHeight="false" outlineLevel="0" collapsed="false">
      <c r="A5440" s="3" t="n">
        <v>39346</v>
      </c>
      <c r="B5440" s="3" t="s">
        <v>1640</v>
      </c>
      <c r="C5440" s="3" t="s">
        <v>23130</v>
      </c>
      <c r="D5440" s="2" t="s">
        <v>16943</v>
      </c>
      <c r="E5440" s="323" t="s">
        <v>17632</v>
      </c>
    </row>
    <row r="5441" customFormat="false" ht="12.8" hidden="false" customHeight="false" outlineLevel="0" collapsed="false">
      <c r="A5441" s="3" t="n">
        <v>39350</v>
      </c>
      <c r="B5441" s="3" t="s">
        <v>1640</v>
      </c>
      <c r="C5441" s="3" t="s">
        <v>23131</v>
      </c>
      <c r="D5441" s="2" t="s">
        <v>16943</v>
      </c>
      <c r="E5441" s="323" t="s">
        <v>3701</v>
      </c>
    </row>
    <row r="5442" customFormat="false" ht="12.8" hidden="false" customHeight="false" outlineLevel="0" collapsed="false">
      <c r="A5442" s="3" t="n">
        <v>39351</v>
      </c>
      <c r="B5442" s="3" t="s">
        <v>1640</v>
      </c>
      <c r="C5442" s="3" t="s">
        <v>23132</v>
      </c>
      <c r="D5442" s="2" t="s">
        <v>16943</v>
      </c>
      <c r="E5442" s="323" t="s">
        <v>3422</v>
      </c>
    </row>
    <row r="5443" customFormat="false" ht="12.8" hidden="false" customHeight="false" outlineLevel="0" collapsed="false">
      <c r="A5443" s="3" t="n">
        <v>38837</v>
      </c>
      <c r="B5443" s="3" t="s">
        <v>1640</v>
      </c>
      <c r="C5443" s="3" t="s">
        <v>23133</v>
      </c>
      <c r="D5443" s="2" t="s">
        <v>16943</v>
      </c>
      <c r="E5443" s="323" t="s">
        <v>9034</v>
      </c>
    </row>
    <row r="5444" customFormat="false" ht="12.8" hidden="false" customHeight="false" outlineLevel="0" collapsed="false">
      <c r="A5444" s="3" t="n">
        <v>38836</v>
      </c>
      <c r="B5444" s="3" t="s">
        <v>1640</v>
      </c>
      <c r="C5444" s="3" t="s">
        <v>23134</v>
      </c>
      <c r="D5444" s="2" t="s">
        <v>16943</v>
      </c>
      <c r="E5444" s="323" t="s">
        <v>17728</v>
      </c>
    </row>
    <row r="5445" customFormat="false" ht="12.8" hidden="false" customHeight="false" outlineLevel="0" collapsed="false">
      <c r="A5445" s="3" t="n">
        <v>2666</v>
      </c>
      <c r="B5445" s="3" t="s">
        <v>1640</v>
      </c>
      <c r="C5445" s="3" t="s">
        <v>23135</v>
      </c>
      <c r="D5445" s="2" t="s">
        <v>16943</v>
      </c>
      <c r="E5445" s="323" t="s">
        <v>9078</v>
      </c>
    </row>
    <row r="5446" customFormat="false" ht="12.8" hidden="false" customHeight="false" outlineLevel="0" collapsed="false">
      <c r="A5446" s="3" t="n">
        <v>2668</v>
      </c>
      <c r="B5446" s="3" t="s">
        <v>1640</v>
      </c>
      <c r="C5446" s="3" t="s">
        <v>23136</v>
      </c>
      <c r="D5446" s="2" t="s">
        <v>16943</v>
      </c>
      <c r="E5446" s="323" t="s">
        <v>3485</v>
      </c>
    </row>
    <row r="5447" customFormat="false" ht="12.8" hidden="false" customHeight="false" outlineLevel="0" collapsed="false">
      <c r="A5447" s="3" t="n">
        <v>2664</v>
      </c>
      <c r="B5447" s="3" t="s">
        <v>1640</v>
      </c>
      <c r="C5447" s="3" t="s">
        <v>23137</v>
      </c>
      <c r="D5447" s="2" t="s">
        <v>16943</v>
      </c>
      <c r="E5447" s="323" t="s">
        <v>10201</v>
      </c>
    </row>
    <row r="5448" customFormat="false" ht="12.8" hidden="false" customHeight="false" outlineLevel="0" collapsed="false">
      <c r="A5448" s="3" t="n">
        <v>2662</v>
      </c>
      <c r="B5448" s="3" t="s">
        <v>1640</v>
      </c>
      <c r="C5448" s="3" t="s">
        <v>23138</v>
      </c>
      <c r="D5448" s="2" t="s">
        <v>16943</v>
      </c>
      <c r="E5448" s="323" t="s">
        <v>9416</v>
      </c>
    </row>
    <row r="5449" customFormat="false" ht="12.8" hidden="false" customHeight="false" outlineLevel="0" collapsed="false">
      <c r="A5449" s="3" t="n">
        <v>20964</v>
      </c>
      <c r="B5449" s="3" t="s">
        <v>1640</v>
      </c>
      <c r="C5449" s="3" t="s">
        <v>23139</v>
      </c>
      <c r="D5449" s="2" t="s">
        <v>16943</v>
      </c>
      <c r="E5449" s="323" t="s">
        <v>23140</v>
      </c>
    </row>
    <row r="5450" customFormat="false" ht="12.8" hidden="false" customHeight="false" outlineLevel="0" collapsed="false">
      <c r="A5450" s="3" t="n">
        <v>10905</v>
      </c>
      <c r="B5450" s="3" t="s">
        <v>1640</v>
      </c>
      <c r="C5450" s="3" t="s">
        <v>23141</v>
      </c>
      <c r="D5450" s="2" t="s">
        <v>16943</v>
      </c>
      <c r="E5450" s="323" t="s">
        <v>23142</v>
      </c>
    </row>
    <row r="5451" customFormat="false" ht="12.8" hidden="false" customHeight="false" outlineLevel="0" collapsed="false">
      <c r="A5451" s="3" t="n">
        <v>11289</v>
      </c>
      <c r="B5451" s="3" t="s">
        <v>1640</v>
      </c>
      <c r="C5451" s="3" t="s">
        <v>23143</v>
      </c>
      <c r="D5451" s="2" t="s">
        <v>16943</v>
      </c>
      <c r="E5451" s="323" t="s">
        <v>23144</v>
      </c>
    </row>
    <row r="5452" customFormat="false" ht="12.8" hidden="false" customHeight="false" outlineLevel="0" collapsed="false">
      <c r="A5452" s="3" t="n">
        <v>11241</v>
      </c>
      <c r="B5452" s="3" t="s">
        <v>1640</v>
      </c>
      <c r="C5452" s="3" t="s">
        <v>23145</v>
      </c>
      <c r="D5452" s="2" t="s">
        <v>16943</v>
      </c>
      <c r="E5452" s="323" t="s">
        <v>23146</v>
      </c>
    </row>
    <row r="5453" customFormat="false" ht="12.8" hidden="false" customHeight="false" outlineLevel="0" collapsed="false">
      <c r="A5453" s="3" t="n">
        <v>11301</v>
      </c>
      <c r="B5453" s="3" t="s">
        <v>1640</v>
      </c>
      <c r="C5453" s="3" t="s">
        <v>23147</v>
      </c>
      <c r="D5453" s="2" t="s">
        <v>16943</v>
      </c>
      <c r="E5453" s="323" t="s">
        <v>23148</v>
      </c>
    </row>
    <row r="5454" customFormat="false" ht="12.8" hidden="false" customHeight="false" outlineLevel="0" collapsed="false">
      <c r="A5454" s="3" t="n">
        <v>21090</v>
      </c>
      <c r="B5454" s="3" t="s">
        <v>1640</v>
      </c>
      <c r="C5454" s="3" t="s">
        <v>23149</v>
      </c>
      <c r="D5454" s="2" t="s">
        <v>16943</v>
      </c>
      <c r="E5454" s="323" t="s">
        <v>23150</v>
      </c>
    </row>
    <row r="5455" customFormat="false" ht="12.8" hidden="false" customHeight="false" outlineLevel="0" collapsed="false">
      <c r="A5455" s="3" t="n">
        <v>11315</v>
      </c>
      <c r="B5455" s="3" t="s">
        <v>1640</v>
      </c>
      <c r="C5455" s="3" t="s">
        <v>23151</v>
      </c>
      <c r="D5455" s="2" t="s">
        <v>16943</v>
      </c>
      <c r="E5455" s="323" t="s">
        <v>23152</v>
      </c>
    </row>
    <row r="5456" customFormat="false" ht="12.8" hidden="false" customHeight="false" outlineLevel="0" collapsed="false">
      <c r="A5456" s="3" t="n">
        <v>21071</v>
      </c>
      <c r="B5456" s="3" t="s">
        <v>1640</v>
      </c>
      <c r="C5456" s="3" t="s">
        <v>23153</v>
      </c>
      <c r="D5456" s="2" t="s">
        <v>16943</v>
      </c>
      <c r="E5456" s="323" t="s">
        <v>23154</v>
      </c>
    </row>
    <row r="5457" customFormat="false" ht="12.8" hidden="false" customHeight="false" outlineLevel="0" collapsed="false">
      <c r="A5457" s="3" t="n">
        <v>14112</v>
      </c>
      <c r="B5457" s="3" t="s">
        <v>1640</v>
      </c>
      <c r="C5457" s="3" t="s">
        <v>23155</v>
      </c>
      <c r="D5457" s="2" t="s">
        <v>16943</v>
      </c>
      <c r="E5457" s="323" t="s">
        <v>23156</v>
      </c>
    </row>
    <row r="5458" customFormat="false" ht="12.8" hidden="false" customHeight="false" outlineLevel="0" collapsed="false">
      <c r="A5458" s="3" t="n">
        <v>11316</v>
      </c>
      <c r="B5458" s="3" t="s">
        <v>1640</v>
      </c>
      <c r="C5458" s="3" t="s">
        <v>23157</v>
      </c>
      <c r="D5458" s="2" t="s">
        <v>16943</v>
      </c>
      <c r="E5458" s="323" t="s">
        <v>23158</v>
      </c>
    </row>
    <row r="5459" customFormat="false" ht="12.8" hidden="false" customHeight="false" outlineLevel="0" collapsed="false">
      <c r="A5459" s="3" t="n">
        <v>6243</v>
      </c>
      <c r="B5459" s="3" t="s">
        <v>1640</v>
      </c>
      <c r="C5459" s="3" t="s">
        <v>23159</v>
      </c>
      <c r="D5459" s="2" t="s">
        <v>16943</v>
      </c>
      <c r="E5459" s="323" t="s">
        <v>23160</v>
      </c>
    </row>
    <row r="5460" customFormat="false" ht="12.8" hidden="false" customHeight="false" outlineLevel="0" collapsed="false">
      <c r="A5460" s="3" t="n">
        <v>6240</v>
      </c>
      <c r="B5460" s="3" t="s">
        <v>1640</v>
      </c>
      <c r="C5460" s="3" t="s">
        <v>23161</v>
      </c>
      <c r="D5460" s="2" t="s">
        <v>16943</v>
      </c>
      <c r="E5460" s="323" t="s">
        <v>23162</v>
      </c>
    </row>
    <row r="5461" customFormat="false" ht="12.8" hidden="false" customHeight="false" outlineLevel="0" collapsed="false">
      <c r="A5461" s="3" t="n">
        <v>11296</v>
      </c>
      <c r="B5461" s="3" t="s">
        <v>1640</v>
      </c>
      <c r="C5461" s="3" t="s">
        <v>23163</v>
      </c>
      <c r="D5461" s="2" t="s">
        <v>16943</v>
      </c>
      <c r="E5461" s="323" t="s">
        <v>23164</v>
      </c>
    </row>
    <row r="5462" customFormat="false" ht="12.8" hidden="false" customHeight="false" outlineLevel="0" collapsed="false">
      <c r="A5462" s="3" t="n">
        <v>11299</v>
      </c>
      <c r="B5462" s="3" t="s">
        <v>1640</v>
      </c>
      <c r="C5462" s="3" t="s">
        <v>23165</v>
      </c>
      <c r="D5462" s="2" t="s">
        <v>16943</v>
      </c>
      <c r="E5462" s="323" t="s">
        <v>23166</v>
      </c>
    </row>
    <row r="5463" customFormat="false" ht="12.8" hidden="false" customHeight="false" outlineLevel="0" collapsed="false">
      <c r="A5463" s="3" t="n">
        <v>11688</v>
      </c>
      <c r="B5463" s="3" t="s">
        <v>1640</v>
      </c>
      <c r="C5463" s="3" t="s">
        <v>23167</v>
      </c>
      <c r="D5463" s="2" t="s">
        <v>16943</v>
      </c>
      <c r="E5463" s="323" t="s">
        <v>23168</v>
      </c>
    </row>
    <row r="5464" customFormat="false" ht="12.8" hidden="false" customHeight="false" outlineLevel="0" collapsed="false">
      <c r="A5464" s="3" t="n">
        <v>37736</v>
      </c>
      <c r="B5464" s="3" t="s">
        <v>1640</v>
      </c>
      <c r="C5464" s="3" t="s">
        <v>23169</v>
      </c>
      <c r="D5464" s="2" t="s">
        <v>16943</v>
      </c>
      <c r="E5464" s="323" t="s">
        <v>23170</v>
      </c>
    </row>
    <row r="5465" customFormat="false" ht="12.8" hidden="false" customHeight="false" outlineLevel="0" collapsed="false">
      <c r="A5465" s="3" t="n">
        <v>37739</v>
      </c>
      <c r="B5465" s="3" t="s">
        <v>1640</v>
      </c>
      <c r="C5465" s="3" t="s">
        <v>23171</v>
      </c>
      <c r="D5465" s="2" t="s">
        <v>16943</v>
      </c>
      <c r="E5465" s="323" t="s">
        <v>23172</v>
      </c>
    </row>
    <row r="5466" customFormat="false" ht="12.8" hidden="false" customHeight="false" outlineLevel="0" collapsed="false">
      <c r="A5466" s="3" t="n">
        <v>37740</v>
      </c>
      <c r="B5466" s="3" t="s">
        <v>1640</v>
      </c>
      <c r="C5466" s="3" t="s">
        <v>23173</v>
      </c>
      <c r="D5466" s="2" t="s">
        <v>16943</v>
      </c>
      <c r="E5466" s="323" t="s">
        <v>23174</v>
      </c>
    </row>
    <row r="5467" customFormat="false" ht="12.8" hidden="false" customHeight="false" outlineLevel="0" collapsed="false">
      <c r="A5467" s="3" t="n">
        <v>37738</v>
      </c>
      <c r="B5467" s="3" t="s">
        <v>1640</v>
      </c>
      <c r="C5467" s="3" t="s">
        <v>23175</v>
      </c>
      <c r="D5467" s="2" t="s">
        <v>16943</v>
      </c>
      <c r="E5467" s="323" t="s">
        <v>23176</v>
      </c>
    </row>
    <row r="5468" customFormat="false" ht="12.8" hidden="false" customHeight="false" outlineLevel="0" collapsed="false">
      <c r="A5468" s="3" t="n">
        <v>37737</v>
      </c>
      <c r="B5468" s="3" t="s">
        <v>1640</v>
      </c>
      <c r="C5468" s="3" t="s">
        <v>23177</v>
      </c>
      <c r="D5468" s="2" t="s">
        <v>16943</v>
      </c>
      <c r="E5468" s="323" t="s">
        <v>23178</v>
      </c>
    </row>
    <row r="5469" customFormat="false" ht="12.8" hidden="false" customHeight="false" outlineLevel="0" collapsed="false">
      <c r="A5469" s="3" t="n">
        <v>25014</v>
      </c>
      <c r="B5469" s="3" t="s">
        <v>1640</v>
      </c>
      <c r="C5469" s="3" t="s">
        <v>23179</v>
      </c>
      <c r="D5469" s="2" t="s">
        <v>16943</v>
      </c>
      <c r="E5469" s="323" t="s">
        <v>23180</v>
      </c>
    </row>
    <row r="5470" customFormat="false" ht="12.8" hidden="false" customHeight="false" outlineLevel="0" collapsed="false">
      <c r="A5470" s="3" t="n">
        <v>25013</v>
      </c>
      <c r="B5470" s="3" t="s">
        <v>1640</v>
      </c>
      <c r="C5470" s="3" t="s">
        <v>23181</v>
      </c>
      <c r="D5470" s="2" t="s">
        <v>16943</v>
      </c>
      <c r="E5470" s="323" t="s">
        <v>23182</v>
      </c>
    </row>
    <row r="5471" customFormat="false" ht="12.8" hidden="false" customHeight="false" outlineLevel="0" collapsed="false">
      <c r="A5471" s="3" t="n">
        <v>14405</v>
      </c>
      <c r="B5471" s="3" t="s">
        <v>1640</v>
      </c>
      <c r="C5471" s="3" t="s">
        <v>23183</v>
      </c>
      <c r="D5471" s="2" t="s">
        <v>16943</v>
      </c>
      <c r="E5471" s="323" t="s">
        <v>23184</v>
      </c>
    </row>
    <row r="5472" customFormat="false" ht="12.8" hidden="false" customHeight="false" outlineLevel="0" collapsed="false">
      <c r="A5472" s="3" t="n">
        <v>20271</v>
      </c>
      <c r="B5472" s="3" t="s">
        <v>1640</v>
      </c>
      <c r="C5472" s="3" t="s">
        <v>23185</v>
      </c>
      <c r="D5472" s="2" t="s">
        <v>16943</v>
      </c>
      <c r="E5472" s="323" t="s">
        <v>23186</v>
      </c>
    </row>
    <row r="5473" customFormat="false" ht="12.8" hidden="false" customHeight="false" outlineLevel="0" collapsed="false">
      <c r="A5473" s="3" t="n">
        <v>10423</v>
      </c>
      <c r="B5473" s="3" t="s">
        <v>1640</v>
      </c>
      <c r="C5473" s="3" t="s">
        <v>23187</v>
      </c>
      <c r="D5473" s="2" t="s">
        <v>16943</v>
      </c>
      <c r="E5473" s="323" t="s">
        <v>23188</v>
      </c>
    </row>
    <row r="5474" customFormat="false" ht="12.8" hidden="false" customHeight="false" outlineLevel="0" collapsed="false">
      <c r="A5474" s="3" t="n">
        <v>36790</v>
      </c>
      <c r="B5474" s="3" t="s">
        <v>1640</v>
      </c>
      <c r="C5474" s="3" t="s">
        <v>23189</v>
      </c>
      <c r="D5474" s="2" t="s">
        <v>16943</v>
      </c>
      <c r="E5474" s="323" t="s">
        <v>23190</v>
      </c>
    </row>
    <row r="5475" customFormat="false" ht="12.8" hidden="false" customHeight="false" outlineLevel="0" collapsed="false">
      <c r="A5475" s="3" t="n">
        <v>37589</v>
      </c>
      <c r="B5475" s="3" t="s">
        <v>1640</v>
      </c>
      <c r="C5475" s="3" t="s">
        <v>23191</v>
      </c>
      <c r="D5475" s="2" t="s">
        <v>16943</v>
      </c>
      <c r="E5475" s="323" t="s">
        <v>23192</v>
      </c>
    </row>
    <row r="5476" customFormat="false" ht="12.8" hidden="false" customHeight="false" outlineLevel="0" collapsed="false">
      <c r="A5476" s="3" t="n">
        <v>11690</v>
      </c>
      <c r="B5476" s="3" t="s">
        <v>1640</v>
      </c>
      <c r="C5476" s="3" t="s">
        <v>23193</v>
      </c>
      <c r="D5476" s="2" t="s">
        <v>16943</v>
      </c>
      <c r="E5476" s="323" t="s">
        <v>2720</v>
      </c>
    </row>
    <row r="5477" customFormat="false" ht="12.8" hidden="false" customHeight="false" outlineLevel="0" collapsed="false">
      <c r="A5477" s="3" t="n">
        <v>20234</v>
      </c>
      <c r="B5477" s="3" t="s">
        <v>1640</v>
      </c>
      <c r="C5477" s="3" t="s">
        <v>23194</v>
      </c>
      <c r="D5477" s="2" t="s">
        <v>16943</v>
      </c>
      <c r="E5477" s="323" t="s">
        <v>23195</v>
      </c>
    </row>
    <row r="5478" customFormat="false" ht="12.8" hidden="false" customHeight="false" outlineLevel="0" collapsed="false">
      <c r="A5478" s="3" t="n">
        <v>44480</v>
      </c>
      <c r="B5478" s="3" t="s">
        <v>1640</v>
      </c>
      <c r="C5478" s="3" t="s">
        <v>23196</v>
      </c>
      <c r="D5478" s="2" t="s">
        <v>17157</v>
      </c>
      <c r="E5478" s="323" t="s">
        <v>9186</v>
      </c>
    </row>
    <row r="5479" customFormat="false" ht="12.8" hidden="false" customHeight="false" outlineLevel="0" collapsed="false">
      <c r="A5479" s="3" t="n">
        <v>11457</v>
      </c>
      <c r="B5479" s="3" t="s">
        <v>1640</v>
      </c>
      <c r="C5479" s="3" t="s">
        <v>23197</v>
      </c>
      <c r="D5479" s="2" t="s">
        <v>16943</v>
      </c>
      <c r="E5479" s="323" t="s">
        <v>23198</v>
      </c>
    </row>
    <row r="5480" customFormat="false" ht="12.8" hidden="false" customHeight="false" outlineLevel="0" collapsed="false">
      <c r="A5480" s="3" t="n">
        <v>44073</v>
      </c>
      <c r="B5480" s="3" t="s">
        <v>1640</v>
      </c>
      <c r="C5480" s="3" t="s">
        <v>23199</v>
      </c>
      <c r="D5480" s="2" t="s">
        <v>16999</v>
      </c>
      <c r="E5480" s="323" t="s">
        <v>3095</v>
      </c>
    </row>
    <row r="5481" customFormat="false" ht="12.8" hidden="false" customHeight="false" outlineLevel="0" collapsed="false">
      <c r="A5481" s="3" t="n">
        <v>44253</v>
      </c>
      <c r="B5481" s="3" t="s">
        <v>1640</v>
      </c>
      <c r="C5481" s="3" t="s">
        <v>23200</v>
      </c>
      <c r="D5481" s="2" t="s">
        <v>16943</v>
      </c>
      <c r="E5481" s="323" t="s">
        <v>23201</v>
      </c>
    </row>
    <row r="5482" customFormat="false" ht="12.8" hidden="false" customHeight="false" outlineLevel="0" collapsed="false">
      <c r="A5482" s="3" t="n">
        <v>21121</v>
      </c>
      <c r="B5482" s="3" t="s">
        <v>1640</v>
      </c>
      <c r="C5482" s="3" t="s">
        <v>23202</v>
      </c>
      <c r="D5482" s="2" t="s">
        <v>16943</v>
      </c>
      <c r="E5482" s="323" t="s">
        <v>23064</v>
      </c>
    </row>
    <row r="5483" customFormat="false" ht="12.8" hidden="false" customHeight="false" outlineLevel="0" collapsed="false">
      <c r="A5483" s="3" t="n">
        <v>38010</v>
      </c>
      <c r="B5483" s="3" t="s">
        <v>1640</v>
      </c>
      <c r="C5483" s="3" t="s">
        <v>23203</v>
      </c>
      <c r="D5483" s="2" t="s">
        <v>16943</v>
      </c>
      <c r="E5483" s="323" t="s">
        <v>23204</v>
      </c>
    </row>
    <row r="5484" customFormat="false" ht="12.8" hidden="false" customHeight="false" outlineLevel="0" collapsed="false">
      <c r="A5484" s="3" t="n">
        <v>38011</v>
      </c>
      <c r="B5484" s="3" t="s">
        <v>1640</v>
      </c>
      <c r="C5484" s="3" t="s">
        <v>23205</v>
      </c>
      <c r="D5484" s="2" t="s">
        <v>16943</v>
      </c>
      <c r="E5484" s="323" t="s">
        <v>23206</v>
      </c>
    </row>
    <row r="5485" customFormat="false" ht="12.8" hidden="false" customHeight="false" outlineLevel="0" collapsed="false">
      <c r="A5485" s="3" t="n">
        <v>38012</v>
      </c>
      <c r="B5485" s="3" t="s">
        <v>1640</v>
      </c>
      <c r="C5485" s="3" t="s">
        <v>23207</v>
      </c>
      <c r="D5485" s="2" t="s">
        <v>16943</v>
      </c>
      <c r="E5485" s="323" t="s">
        <v>23208</v>
      </c>
    </row>
    <row r="5486" customFormat="false" ht="12.8" hidden="false" customHeight="false" outlineLevel="0" collapsed="false">
      <c r="A5486" s="3" t="n">
        <v>38013</v>
      </c>
      <c r="B5486" s="3" t="s">
        <v>1640</v>
      </c>
      <c r="C5486" s="3" t="s">
        <v>23209</v>
      </c>
      <c r="D5486" s="2" t="s">
        <v>16943</v>
      </c>
      <c r="E5486" s="323" t="s">
        <v>23210</v>
      </c>
    </row>
    <row r="5487" customFormat="false" ht="12.8" hidden="false" customHeight="false" outlineLevel="0" collapsed="false">
      <c r="A5487" s="3" t="n">
        <v>38014</v>
      </c>
      <c r="B5487" s="3" t="s">
        <v>1640</v>
      </c>
      <c r="C5487" s="3" t="s">
        <v>23211</v>
      </c>
      <c r="D5487" s="2" t="s">
        <v>16943</v>
      </c>
      <c r="E5487" s="323" t="s">
        <v>23212</v>
      </c>
    </row>
    <row r="5488" customFormat="false" ht="12.8" hidden="false" customHeight="false" outlineLevel="0" collapsed="false">
      <c r="A5488" s="3" t="n">
        <v>38015</v>
      </c>
      <c r="B5488" s="3" t="s">
        <v>1640</v>
      </c>
      <c r="C5488" s="3" t="s">
        <v>23213</v>
      </c>
      <c r="D5488" s="2" t="s">
        <v>16943</v>
      </c>
      <c r="E5488" s="323" t="s">
        <v>23214</v>
      </c>
    </row>
    <row r="5489" customFormat="false" ht="12.8" hidden="false" customHeight="false" outlineLevel="0" collapsed="false">
      <c r="A5489" s="3" t="n">
        <v>38016</v>
      </c>
      <c r="B5489" s="3" t="s">
        <v>1640</v>
      </c>
      <c r="C5489" s="3" t="s">
        <v>23215</v>
      </c>
      <c r="D5489" s="2" t="s">
        <v>16943</v>
      </c>
      <c r="E5489" s="323" t="s">
        <v>23216</v>
      </c>
    </row>
    <row r="5490" customFormat="false" ht="12.8" hidden="false" customHeight="false" outlineLevel="0" collapsed="false">
      <c r="A5490" s="3" t="n">
        <v>12741</v>
      </c>
      <c r="B5490" s="3" t="s">
        <v>1640</v>
      </c>
      <c r="C5490" s="3" t="s">
        <v>23217</v>
      </c>
      <c r="D5490" s="2" t="s">
        <v>16943</v>
      </c>
      <c r="E5490" s="323" t="s">
        <v>23218</v>
      </c>
    </row>
    <row r="5491" customFormat="false" ht="12.8" hidden="false" customHeight="false" outlineLevel="0" collapsed="false">
      <c r="A5491" s="3" t="n">
        <v>12733</v>
      </c>
      <c r="B5491" s="3" t="s">
        <v>1640</v>
      </c>
      <c r="C5491" s="3" t="s">
        <v>23219</v>
      </c>
      <c r="D5491" s="2" t="s">
        <v>16943</v>
      </c>
      <c r="E5491" s="323" t="s">
        <v>19834</v>
      </c>
    </row>
    <row r="5492" customFormat="false" ht="12.8" hidden="false" customHeight="false" outlineLevel="0" collapsed="false">
      <c r="A5492" s="3" t="n">
        <v>12734</v>
      </c>
      <c r="B5492" s="3" t="s">
        <v>1640</v>
      </c>
      <c r="C5492" s="3" t="s">
        <v>23220</v>
      </c>
      <c r="D5492" s="2" t="s">
        <v>16943</v>
      </c>
      <c r="E5492" s="323" t="s">
        <v>9088</v>
      </c>
    </row>
    <row r="5493" customFormat="false" ht="12.8" hidden="false" customHeight="false" outlineLevel="0" collapsed="false">
      <c r="A5493" s="3" t="n">
        <v>12735</v>
      </c>
      <c r="B5493" s="3" t="s">
        <v>1640</v>
      </c>
      <c r="C5493" s="3" t="s">
        <v>23221</v>
      </c>
      <c r="D5493" s="2" t="s">
        <v>16943</v>
      </c>
      <c r="E5493" s="323" t="s">
        <v>10548</v>
      </c>
    </row>
    <row r="5494" customFormat="false" ht="12.8" hidden="false" customHeight="false" outlineLevel="0" collapsed="false">
      <c r="A5494" s="3" t="n">
        <v>12736</v>
      </c>
      <c r="B5494" s="3" t="s">
        <v>1640</v>
      </c>
      <c r="C5494" s="3" t="s">
        <v>23222</v>
      </c>
      <c r="D5494" s="2" t="s">
        <v>16943</v>
      </c>
      <c r="E5494" s="323" t="s">
        <v>23223</v>
      </c>
    </row>
    <row r="5495" customFormat="false" ht="12.8" hidden="false" customHeight="false" outlineLevel="0" collapsed="false">
      <c r="A5495" s="3" t="n">
        <v>12737</v>
      </c>
      <c r="B5495" s="3" t="s">
        <v>1640</v>
      </c>
      <c r="C5495" s="3" t="s">
        <v>23224</v>
      </c>
      <c r="D5495" s="2" t="s">
        <v>16943</v>
      </c>
      <c r="E5495" s="323" t="s">
        <v>23225</v>
      </c>
    </row>
    <row r="5496" customFormat="false" ht="12.8" hidden="false" customHeight="false" outlineLevel="0" collapsed="false">
      <c r="A5496" s="3" t="n">
        <v>12738</v>
      </c>
      <c r="B5496" s="3" t="s">
        <v>1640</v>
      </c>
      <c r="C5496" s="3" t="s">
        <v>23226</v>
      </c>
      <c r="D5496" s="2" t="s">
        <v>16943</v>
      </c>
      <c r="E5496" s="323" t="s">
        <v>19784</v>
      </c>
    </row>
    <row r="5497" customFormat="false" ht="12.8" hidden="false" customHeight="false" outlineLevel="0" collapsed="false">
      <c r="A5497" s="3" t="n">
        <v>12739</v>
      </c>
      <c r="B5497" s="3" t="s">
        <v>1640</v>
      </c>
      <c r="C5497" s="3" t="s">
        <v>23227</v>
      </c>
      <c r="D5497" s="2" t="s">
        <v>16943</v>
      </c>
      <c r="E5497" s="323" t="s">
        <v>23228</v>
      </c>
    </row>
    <row r="5498" customFormat="false" ht="12.8" hidden="false" customHeight="false" outlineLevel="0" collapsed="false">
      <c r="A5498" s="3" t="n">
        <v>12740</v>
      </c>
      <c r="B5498" s="3" t="s">
        <v>1640</v>
      </c>
      <c r="C5498" s="3" t="s">
        <v>23229</v>
      </c>
      <c r="D5498" s="2" t="s">
        <v>16943</v>
      </c>
      <c r="E5498" s="323" t="s">
        <v>23230</v>
      </c>
    </row>
    <row r="5499" customFormat="false" ht="12.8" hidden="false" customHeight="false" outlineLevel="0" collapsed="false">
      <c r="A5499" s="3" t="n">
        <v>6297</v>
      </c>
      <c r="B5499" s="3" t="s">
        <v>1640</v>
      </c>
      <c r="C5499" s="3" t="s">
        <v>23231</v>
      </c>
      <c r="D5499" s="2" t="s">
        <v>16943</v>
      </c>
      <c r="E5499" s="323" t="s">
        <v>23232</v>
      </c>
    </row>
    <row r="5500" customFormat="false" ht="12.8" hidden="false" customHeight="false" outlineLevel="0" collapsed="false">
      <c r="A5500" s="3" t="n">
        <v>6296</v>
      </c>
      <c r="B5500" s="3" t="s">
        <v>1640</v>
      </c>
      <c r="C5500" s="3" t="s">
        <v>23233</v>
      </c>
      <c r="D5500" s="2" t="s">
        <v>16943</v>
      </c>
      <c r="E5500" s="323" t="s">
        <v>23234</v>
      </c>
    </row>
    <row r="5501" customFormat="false" ht="12.8" hidden="false" customHeight="false" outlineLevel="0" collapsed="false">
      <c r="A5501" s="3" t="n">
        <v>6294</v>
      </c>
      <c r="B5501" s="3" t="s">
        <v>1640</v>
      </c>
      <c r="C5501" s="3" t="s">
        <v>23235</v>
      </c>
      <c r="D5501" s="2" t="s">
        <v>16943</v>
      </c>
      <c r="E5501" s="323" t="s">
        <v>9037</v>
      </c>
    </row>
    <row r="5502" customFormat="false" ht="12.8" hidden="false" customHeight="false" outlineLevel="0" collapsed="false">
      <c r="A5502" s="3" t="n">
        <v>6323</v>
      </c>
      <c r="B5502" s="3" t="s">
        <v>1640</v>
      </c>
      <c r="C5502" s="3" t="s">
        <v>23236</v>
      </c>
      <c r="D5502" s="2" t="s">
        <v>16943</v>
      </c>
      <c r="E5502" s="323" t="s">
        <v>7846</v>
      </c>
    </row>
    <row r="5503" customFormat="false" ht="12.8" hidden="false" customHeight="false" outlineLevel="0" collapsed="false">
      <c r="A5503" s="3" t="n">
        <v>6299</v>
      </c>
      <c r="B5503" s="3" t="s">
        <v>1640</v>
      </c>
      <c r="C5503" s="3" t="s">
        <v>23237</v>
      </c>
      <c r="D5503" s="2" t="s">
        <v>16943</v>
      </c>
      <c r="E5503" s="323" t="s">
        <v>23238</v>
      </c>
    </row>
    <row r="5504" customFormat="false" ht="12.8" hidden="false" customHeight="false" outlineLevel="0" collapsed="false">
      <c r="A5504" s="3" t="n">
        <v>6298</v>
      </c>
      <c r="B5504" s="3" t="s">
        <v>1640</v>
      </c>
      <c r="C5504" s="3" t="s">
        <v>23239</v>
      </c>
      <c r="D5504" s="2" t="s">
        <v>16943</v>
      </c>
      <c r="E5504" s="323" t="s">
        <v>23240</v>
      </c>
    </row>
    <row r="5505" customFormat="false" ht="12.8" hidden="false" customHeight="false" outlineLevel="0" collapsed="false">
      <c r="A5505" s="3" t="n">
        <v>6295</v>
      </c>
      <c r="B5505" s="3" t="s">
        <v>1640</v>
      </c>
      <c r="C5505" s="3" t="s">
        <v>23241</v>
      </c>
      <c r="D5505" s="2" t="s">
        <v>16943</v>
      </c>
      <c r="E5505" s="323" t="s">
        <v>1770</v>
      </c>
    </row>
    <row r="5506" customFormat="false" ht="12.8" hidden="false" customHeight="false" outlineLevel="0" collapsed="false">
      <c r="A5506" s="3" t="n">
        <v>6322</v>
      </c>
      <c r="B5506" s="3" t="s">
        <v>1640</v>
      </c>
      <c r="C5506" s="3" t="s">
        <v>23242</v>
      </c>
      <c r="D5506" s="2" t="s">
        <v>16943</v>
      </c>
      <c r="E5506" s="323" t="s">
        <v>23243</v>
      </c>
    </row>
    <row r="5507" customFormat="false" ht="12.8" hidden="false" customHeight="false" outlineLevel="0" collapsed="false">
      <c r="A5507" s="3" t="n">
        <v>6300</v>
      </c>
      <c r="B5507" s="3" t="s">
        <v>1640</v>
      </c>
      <c r="C5507" s="3" t="s">
        <v>23244</v>
      </c>
      <c r="D5507" s="2" t="s">
        <v>16943</v>
      </c>
      <c r="E5507" s="323" t="s">
        <v>23245</v>
      </c>
    </row>
    <row r="5508" customFormat="false" ht="12.8" hidden="false" customHeight="false" outlineLevel="0" collapsed="false">
      <c r="A5508" s="3" t="n">
        <v>6321</v>
      </c>
      <c r="B5508" s="3" t="s">
        <v>1640</v>
      </c>
      <c r="C5508" s="3" t="s">
        <v>23246</v>
      </c>
      <c r="D5508" s="2" t="s">
        <v>16943</v>
      </c>
      <c r="E5508" s="323" t="s">
        <v>23247</v>
      </c>
    </row>
    <row r="5509" customFormat="false" ht="12.8" hidden="false" customHeight="false" outlineLevel="0" collapsed="false">
      <c r="A5509" s="3" t="n">
        <v>6301</v>
      </c>
      <c r="B5509" s="3" t="s">
        <v>1640</v>
      </c>
      <c r="C5509" s="3" t="s">
        <v>23248</v>
      </c>
      <c r="D5509" s="2" t="s">
        <v>16943</v>
      </c>
      <c r="E5509" s="323" t="s">
        <v>23249</v>
      </c>
    </row>
    <row r="5510" customFormat="false" ht="12.8" hidden="false" customHeight="false" outlineLevel="0" collapsed="false">
      <c r="A5510" s="3" t="n">
        <v>20183</v>
      </c>
      <c r="B5510" s="3" t="s">
        <v>1640</v>
      </c>
      <c r="C5510" s="3" t="s">
        <v>23250</v>
      </c>
      <c r="D5510" s="2" t="s">
        <v>16943</v>
      </c>
      <c r="E5510" s="323" t="s">
        <v>8808</v>
      </c>
    </row>
    <row r="5511" customFormat="false" ht="12.8" hidden="false" customHeight="false" outlineLevel="0" collapsed="false">
      <c r="A5511" s="3" t="n">
        <v>38448</v>
      </c>
      <c r="B5511" s="3" t="s">
        <v>1640</v>
      </c>
      <c r="C5511" s="3" t="s">
        <v>23251</v>
      </c>
      <c r="D5511" s="2" t="s">
        <v>16943</v>
      </c>
      <c r="E5511" s="323" t="s">
        <v>23252</v>
      </c>
    </row>
    <row r="5512" customFormat="false" ht="12.8" hidden="false" customHeight="false" outlineLevel="0" collapsed="false">
      <c r="A5512" s="3" t="n">
        <v>20182</v>
      </c>
      <c r="B5512" s="3" t="s">
        <v>1640</v>
      </c>
      <c r="C5512" s="3" t="s">
        <v>23253</v>
      </c>
      <c r="D5512" s="2" t="s">
        <v>16943</v>
      </c>
      <c r="E5512" s="323" t="s">
        <v>11263</v>
      </c>
    </row>
    <row r="5513" customFormat="false" ht="12.8" hidden="false" customHeight="false" outlineLevel="0" collapsed="false">
      <c r="A5513" s="3" t="n">
        <v>7105</v>
      </c>
      <c r="B5513" s="3" t="s">
        <v>1640</v>
      </c>
      <c r="C5513" s="3" t="s">
        <v>23254</v>
      </c>
      <c r="D5513" s="2" t="s">
        <v>16943</v>
      </c>
      <c r="E5513" s="323" t="s">
        <v>23255</v>
      </c>
    </row>
    <row r="5514" customFormat="false" ht="12.8" hidden="false" customHeight="false" outlineLevel="0" collapsed="false">
      <c r="A5514" s="3" t="n">
        <v>7119</v>
      </c>
      <c r="B5514" s="3" t="s">
        <v>1640</v>
      </c>
      <c r="C5514" s="3" t="s">
        <v>23256</v>
      </c>
      <c r="D5514" s="2" t="s">
        <v>16943</v>
      </c>
      <c r="E5514" s="323" t="s">
        <v>6659</v>
      </c>
    </row>
    <row r="5515" customFormat="false" ht="12.8" hidden="false" customHeight="false" outlineLevel="0" collapsed="false">
      <c r="A5515" s="3" t="n">
        <v>7126</v>
      </c>
      <c r="B5515" s="3" t="s">
        <v>1640</v>
      </c>
      <c r="C5515" s="3" t="s">
        <v>23257</v>
      </c>
      <c r="D5515" s="2" t="s">
        <v>16943</v>
      </c>
      <c r="E5515" s="323" t="s">
        <v>21329</v>
      </c>
    </row>
    <row r="5516" customFormat="false" ht="12.8" hidden="false" customHeight="false" outlineLevel="0" collapsed="false">
      <c r="A5516" s="3" t="n">
        <v>7120</v>
      </c>
      <c r="B5516" s="3" t="s">
        <v>1640</v>
      </c>
      <c r="C5516" s="3" t="s">
        <v>23258</v>
      </c>
      <c r="D5516" s="2" t="s">
        <v>16943</v>
      </c>
      <c r="E5516" s="323" t="s">
        <v>7295</v>
      </c>
    </row>
    <row r="5517" customFormat="false" ht="12.8" hidden="false" customHeight="false" outlineLevel="0" collapsed="false">
      <c r="A5517" s="3" t="n">
        <v>6319</v>
      </c>
      <c r="B5517" s="3" t="s">
        <v>1640</v>
      </c>
      <c r="C5517" s="3" t="s">
        <v>23259</v>
      </c>
      <c r="D5517" s="2" t="s">
        <v>16943</v>
      </c>
      <c r="E5517" s="323" t="s">
        <v>23260</v>
      </c>
    </row>
    <row r="5518" customFormat="false" ht="12.8" hidden="false" customHeight="false" outlineLevel="0" collapsed="false">
      <c r="A5518" s="3" t="n">
        <v>6304</v>
      </c>
      <c r="B5518" s="3" t="s">
        <v>1640</v>
      </c>
      <c r="C5518" s="3" t="s">
        <v>23261</v>
      </c>
      <c r="D5518" s="2" t="s">
        <v>16943</v>
      </c>
      <c r="E5518" s="323" t="s">
        <v>23260</v>
      </c>
    </row>
    <row r="5519" customFormat="false" ht="12.8" hidden="false" customHeight="false" outlineLevel="0" collapsed="false">
      <c r="A5519" s="3" t="n">
        <v>21116</v>
      </c>
      <c r="B5519" s="3" t="s">
        <v>1640</v>
      </c>
      <c r="C5519" s="3" t="s">
        <v>23262</v>
      </c>
      <c r="D5519" s="2" t="s">
        <v>16943</v>
      </c>
      <c r="E5519" s="323" t="s">
        <v>23263</v>
      </c>
    </row>
    <row r="5520" customFormat="false" ht="12.8" hidden="false" customHeight="false" outlineLevel="0" collapsed="false">
      <c r="A5520" s="3" t="n">
        <v>6320</v>
      </c>
      <c r="B5520" s="3" t="s">
        <v>1640</v>
      </c>
      <c r="C5520" s="3" t="s">
        <v>23264</v>
      </c>
      <c r="D5520" s="2" t="s">
        <v>16943</v>
      </c>
      <c r="E5520" s="323" t="s">
        <v>22253</v>
      </c>
    </row>
    <row r="5521" customFormat="false" ht="12.8" hidden="false" customHeight="false" outlineLevel="0" collapsed="false">
      <c r="A5521" s="3" t="n">
        <v>6303</v>
      </c>
      <c r="B5521" s="3" t="s">
        <v>1640</v>
      </c>
      <c r="C5521" s="3" t="s">
        <v>23265</v>
      </c>
      <c r="D5521" s="2" t="s">
        <v>16943</v>
      </c>
      <c r="E5521" s="323" t="s">
        <v>22253</v>
      </c>
    </row>
    <row r="5522" customFormat="false" ht="12.8" hidden="false" customHeight="false" outlineLevel="0" collapsed="false">
      <c r="A5522" s="3" t="n">
        <v>6308</v>
      </c>
      <c r="B5522" s="3" t="s">
        <v>1640</v>
      </c>
      <c r="C5522" s="3" t="s">
        <v>23266</v>
      </c>
      <c r="D5522" s="2" t="s">
        <v>16943</v>
      </c>
      <c r="E5522" s="323" t="s">
        <v>23267</v>
      </c>
    </row>
    <row r="5523" customFormat="false" ht="12.8" hidden="false" customHeight="false" outlineLevel="0" collapsed="false">
      <c r="A5523" s="3" t="n">
        <v>6317</v>
      </c>
      <c r="B5523" s="3" t="s">
        <v>1640</v>
      </c>
      <c r="C5523" s="3" t="s">
        <v>23268</v>
      </c>
      <c r="D5523" s="2" t="s">
        <v>16943</v>
      </c>
      <c r="E5523" s="323" t="s">
        <v>23267</v>
      </c>
    </row>
    <row r="5524" customFormat="false" ht="12.8" hidden="false" customHeight="false" outlineLevel="0" collapsed="false">
      <c r="A5524" s="3" t="n">
        <v>6307</v>
      </c>
      <c r="B5524" s="3" t="s">
        <v>1640</v>
      </c>
      <c r="C5524" s="3" t="s">
        <v>23269</v>
      </c>
      <c r="D5524" s="2" t="s">
        <v>16943</v>
      </c>
      <c r="E5524" s="323" t="s">
        <v>23267</v>
      </c>
    </row>
    <row r="5525" customFormat="false" ht="12.8" hidden="false" customHeight="false" outlineLevel="0" collapsed="false">
      <c r="A5525" s="3" t="n">
        <v>6309</v>
      </c>
      <c r="B5525" s="3" t="s">
        <v>1640</v>
      </c>
      <c r="C5525" s="3" t="s">
        <v>23270</v>
      </c>
      <c r="D5525" s="2" t="s">
        <v>16943</v>
      </c>
      <c r="E5525" s="323" t="s">
        <v>23271</v>
      </c>
    </row>
    <row r="5526" customFormat="false" ht="12.8" hidden="false" customHeight="false" outlineLevel="0" collapsed="false">
      <c r="A5526" s="3" t="n">
        <v>6318</v>
      </c>
      <c r="B5526" s="3" t="s">
        <v>1640</v>
      </c>
      <c r="C5526" s="3" t="s">
        <v>23272</v>
      </c>
      <c r="D5526" s="2" t="s">
        <v>16943</v>
      </c>
      <c r="E5526" s="323" t="s">
        <v>9354</v>
      </c>
    </row>
    <row r="5527" customFormat="false" ht="12.8" hidden="false" customHeight="false" outlineLevel="0" collapsed="false">
      <c r="A5527" s="3" t="n">
        <v>6306</v>
      </c>
      <c r="B5527" s="3" t="s">
        <v>1640</v>
      </c>
      <c r="C5527" s="3" t="s">
        <v>23273</v>
      </c>
      <c r="D5527" s="2" t="s">
        <v>16943</v>
      </c>
      <c r="E5527" s="323" t="s">
        <v>9354</v>
      </c>
    </row>
    <row r="5528" customFormat="false" ht="12.8" hidden="false" customHeight="false" outlineLevel="0" collapsed="false">
      <c r="A5528" s="3" t="n">
        <v>6305</v>
      </c>
      <c r="B5528" s="3" t="s">
        <v>1640</v>
      </c>
      <c r="C5528" s="3" t="s">
        <v>23274</v>
      </c>
      <c r="D5528" s="2" t="s">
        <v>16943</v>
      </c>
      <c r="E5528" s="323" t="s">
        <v>9354</v>
      </c>
    </row>
    <row r="5529" customFormat="false" ht="12.8" hidden="false" customHeight="false" outlineLevel="0" collapsed="false">
      <c r="A5529" s="3" t="n">
        <v>6302</v>
      </c>
      <c r="B5529" s="3" t="s">
        <v>1640</v>
      </c>
      <c r="C5529" s="3" t="s">
        <v>23275</v>
      </c>
      <c r="D5529" s="2" t="s">
        <v>16943</v>
      </c>
      <c r="E5529" s="323" t="s">
        <v>8965</v>
      </c>
    </row>
    <row r="5530" customFormat="false" ht="12.8" hidden="false" customHeight="false" outlineLevel="0" collapsed="false">
      <c r="A5530" s="3" t="n">
        <v>6312</v>
      </c>
      <c r="B5530" s="3" t="s">
        <v>1640</v>
      </c>
      <c r="C5530" s="3" t="s">
        <v>23276</v>
      </c>
      <c r="D5530" s="2" t="s">
        <v>16943</v>
      </c>
      <c r="E5530" s="323" t="s">
        <v>23277</v>
      </c>
    </row>
    <row r="5531" customFormat="false" ht="12.8" hidden="false" customHeight="false" outlineLevel="0" collapsed="false">
      <c r="A5531" s="3" t="n">
        <v>6311</v>
      </c>
      <c r="B5531" s="3" t="s">
        <v>1640</v>
      </c>
      <c r="C5531" s="3" t="s">
        <v>23278</v>
      </c>
      <c r="D5531" s="2" t="s">
        <v>16943</v>
      </c>
      <c r="E5531" s="323" t="s">
        <v>23277</v>
      </c>
    </row>
    <row r="5532" customFormat="false" ht="12.8" hidden="false" customHeight="false" outlineLevel="0" collapsed="false">
      <c r="A5532" s="3" t="n">
        <v>6310</v>
      </c>
      <c r="B5532" s="3" t="s">
        <v>1640</v>
      </c>
      <c r="C5532" s="3" t="s">
        <v>23279</v>
      </c>
      <c r="D5532" s="2" t="s">
        <v>16943</v>
      </c>
      <c r="E5532" s="323" t="s">
        <v>23277</v>
      </c>
    </row>
    <row r="5533" customFormat="false" ht="12.8" hidden="false" customHeight="false" outlineLevel="0" collapsed="false">
      <c r="A5533" s="3" t="n">
        <v>6314</v>
      </c>
      <c r="B5533" s="3" t="s">
        <v>1640</v>
      </c>
      <c r="C5533" s="3" t="s">
        <v>23280</v>
      </c>
      <c r="D5533" s="2" t="s">
        <v>16943</v>
      </c>
      <c r="E5533" s="323" t="s">
        <v>23277</v>
      </c>
    </row>
    <row r="5534" customFormat="false" ht="12.8" hidden="false" customHeight="false" outlineLevel="0" collapsed="false">
      <c r="A5534" s="3" t="n">
        <v>6313</v>
      </c>
      <c r="B5534" s="3" t="s">
        <v>1640</v>
      </c>
      <c r="C5534" s="3" t="s">
        <v>23281</v>
      </c>
      <c r="D5534" s="2" t="s">
        <v>16943</v>
      </c>
      <c r="E5534" s="323" t="s">
        <v>23277</v>
      </c>
    </row>
    <row r="5535" customFormat="false" ht="12.8" hidden="false" customHeight="false" outlineLevel="0" collapsed="false">
      <c r="A5535" s="3" t="n">
        <v>6315</v>
      </c>
      <c r="B5535" s="3" t="s">
        <v>1640</v>
      </c>
      <c r="C5535" s="3" t="s">
        <v>23282</v>
      </c>
      <c r="D5535" s="2" t="s">
        <v>16943</v>
      </c>
      <c r="E5535" s="323" t="s">
        <v>23283</v>
      </c>
    </row>
    <row r="5536" customFormat="false" ht="12.8" hidden="false" customHeight="false" outlineLevel="0" collapsed="false">
      <c r="A5536" s="3" t="n">
        <v>6316</v>
      </c>
      <c r="B5536" s="3" t="s">
        <v>1640</v>
      </c>
      <c r="C5536" s="3" t="s">
        <v>23284</v>
      </c>
      <c r="D5536" s="2" t="s">
        <v>16943</v>
      </c>
      <c r="E5536" s="323" t="s">
        <v>23283</v>
      </c>
    </row>
    <row r="5537" customFormat="false" ht="12.8" hidden="false" customHeight="false" outlineLevel="0" collapsed="false">
      <c r="A5537" s="3" t="n">
        <v>39324</v>
      </c>
      <c r="B5537" s="3" t="s">
        <v>1640</v>
      </c>
      <c r="C5537" s="3" t="s">
        <v>23285</v>
      </c>
      <c r="D5537" s="2" t="s">
        <v>16943</v>
      </c>
      <c r="E5537" s="323" t="s">
        <v>2485</v>
      </c>
    </row>
    <row r="5538" customFormat="false" ht="12.8" hidden="false" customHeight="false" outlineLevel="0" collapsed="false">
      <c r="A5538" s="3" t="n">
        <v>39325</v>
      </c>
      <c r="B5538" s="3" t="s">
        <v>1640</v>
      </c>
      <c r="C5538" s="3" t="s">
        <v>23286</v>
      </c>
      <c r="D5538" s="2" t="s">
        <v>16943</v>
      </c>
      <c r="E5538" s="323" t="s">
        <v>19086</v>
      </c>
    </row>
    <row r="5539" customFormat="false" ht="12.8" hidden="false" customHeight="false" outlineLevel="0" collapsed="false">
      <c r="A5539" s="3" t="n">
        <v>39326</v>
      </c>
      <c r="B5539" s="3" t="s">
        <v>1640</v>
      </c>
      <c r="C5539" s="3" t="s">
        <v>23287</v>
      </c>
      <c r="D5539" s="2" t="s">
        <v>16943</v>
      </c>
      <c r="E5539" s="323" t="s">
        <v>2989</v>
      </c>
    </row>
    <row r="5540" customFormat="false" ht="12.8" hidden="false" customHeight="false" outlineLevel="0" collapsed="false">
      <c r="A5540" s="3" t="n">
        <v>39327</v>
      </c>
      <c r="B5540" s="3" t="s">
        <v>1640</v>
      </c>
      <c r="C5540" s="3" t="s">
        <v>23288</v>
      </c>
      <c r="D5540" s="2" t="s">
        <v>16943</v>
      </c>
      <c r="E5540" s="323" t="s">
        <v>13455</v>
      </c>
    </row>
    <row r="5541" customFormat="false" ht="12.8" hidden="false" customHeight="false" outlineLevel="0" collapsed="false">
      <c r="A5541" s="3" t="n">
        <v>11378</v>
      </c>
      <c r="B5541" s="3" t="s">
        <v>1640</v>
      </c>
      <c r="C5541" s="3" t="s">
        <v>23289</v>
      </c>
      <c r="D5541" s="2" t="s">
        <v>16943</v>
      </c>
      <c r="E5541" s="323" t="s">
        <v>11431</v>
      </c>
    </row>
    <row r="5542" customFormat="false" ht="12.8" hidden="false" customHeight="false" outlineLevel="0" collapsed="false">
      <c r="A5542" s="3" t="n">
        <v>11379</v>
      </c>
      <c r="B5542" s="3" t="s">
        <v>1640</v>
      </c>
      <c r="C5542" s="3" t="s">
        <v>23290</v>
      </c>
      <c r="D5542" s="2" t="s">
        <v>16943</v>
      </c>
      <c r="E5542" s="323" t="s">
        <v>23291</v>
      </c>
    </row>
    <row r="5543" customFormat="false" ht="12.8" hidden="false" customHeight="false" outlineLevel="0" collapsed="false">
      <c r="A5543" s="3" t="n">
        <v>11493</v>
      </c>
      <c r="B5543" s="3" t="s">
        <v>1640</v>
      </c>
      <c r="C5543" s="3" t="s">
        <v>23292</v>
      </c>
      <c r="D5543" s="2" t="s">
        <v>16943</v>
      </c>
      <c r="E5543" s="323" t="s">
        <v>14824</v>
      </c>
    </row>
    <row r="5544" customFormat="false" ht="12.8" hidden="false" customHeight="false" outlineLevel="0" collapsed="false">
      <c r="A5544" s="3" t="n">
        <v>7106</v>
      </c>
      <c r="B5544" s="3" t="s">
        <v>1640</v>
      </c>
      <c r="C5544" s="3" t="s">
        <v>23293</v>
      </c>
      <c r="D5544" s="2" t="s">
        <v>16943</v>
      </c>
      <c r="E5544" s="323" t="s">
        <v>23294</v>
      </c>
    </row>
    <row r="5545" customFormat="false" ht="12.8" hidden="false" customHeight="false" outlineLevel="0" collapsed="false">
      <c r="A5545" s="3" t="n">
        <v>7104</v>
      </c>
      <c r="B5545" s="3" t="s">
        <v>1640</v>
      </c>
      <c r="C5545" s="3" t="s">
        <v>23295</v>
      </c>
      <c r="D5545" s="2" t="s">
        <v>16943</v>
      </c>
      <c r="E5545" s="323" t="s">
        <v>2089</v>
      </c>
    </row>
    <row r="5546" customFormat="false" ht="12.8" hidden="false" customHeight="false" outlineLevel="0" collapsed="false">
      <c r="A5546" s="3" t="n">
        <v>7136</v>
      </c>
      <c r="B5546" s="3" t="s">
        <v>1640</v>
      </c>
      <c r="C5546" s="3" t="s">
        <v>23296</v>
      </c>
      <c r="D5546" s="2" t="s">
        <v>16943</v>
      </c>
      <c r="E5546" s="323" t="s">
        <v>10196</v>
      </c>
    </row>
    <row r="5547" customFormat="false" ht="12.8" hidden="false" customHeight="false" outlineLevel="0" collapsed="false">
      <c r="A5547" s="3" t="n">
        <v>7128</v>
      </c>
      <c r="B5547" s="3" t="s">
        <v>1640</v>
      </c>
      <c r="C5547" s="3" t="s">
        <v>23297</v>
      </c>
      <c r="D5547" s="2" t="s">
        <v>16943</v>
      </c>
      <c r="E5547" s="323" t="s">
        <v>7978</v>
      </c>
    </row>
    <row r="5548" customFormat="false" ht="12.8" hidden="false" customHeight="false" outlineLevel="0" collapsed="false">
      <c r="A5548" s="3" t="n">
        <v>7108</v>
      </c>
      <c r="B5548" s="3" t="s">
        <v>1640</v>
      </c>
      <c r="C5548" s="3" t="s">
        <v>23298</v>
      </c>
      <c r="D5548" s="2" t="s">
        <v>16943</v>
      </c>
      <c r="E5548" s="323" t="s">
        <v>7295</v>
      </c>
    </row>
    <row r="5549" customFormat="false" ht="12.8" hidden="false" customHeight="false" outlineLevel="0" collapsed="false">
      <c r="A5549" s="3" t="n">
        <v>7129</v>
      </c>
      <c r="B5549" s="3" t="s">
        <v>1640</v>
      </c>
      <c r="C5549" s="3" t="s">
        <v>23299</v>
      </c>
      <c r="D5549" s="2" t="s">
        <v>16943</v>
      </c>
      <c r="E5549" s="323" t="s">
        <v>6643</v>
      </c>
    </row>
    <row r="5550" customFormat="false" ht="12.8" hidden="false" customHeight="false" outlineLevel="0" collapsed="false">
      <c r="A5550" s="3" t="n">
        <v>7130</v>
      </c>
      <c r="B5550" s="3" t="s">
        <v>1640</v>
      </c>
      <c r="C5550" s="3" t="s">
        <v>23300</v>
      </c>
      <c r="D5550" s="2" t="s">
        <v>16943</v>
      </c>
      <c r="E5550" s="323" t="s">
        <v>11287</v>
      </c>
    </row>
    <row r="5551" customFormat="false" ht="12.8" hidden="false" customHeight="false" outlineLevel="0" collapsed="false">
      <c r="A5551" s="3" t="n">
        <v>7131</v>
      </c>
      <c r="B5551" s="3" t="s">
        <v>1640</v>
      </c>
      <c r="C5551" s="3" t="s">
        <v>23301</v>
      </c>
      <c r="D5551" s="2" t="s">
        <v>16943</v>
      </c>
      <c r="E5551" s="323" t="s">
        <v>9291</v>
      </c>
    </row>
    <row r="5552" customFormat="false" ht="12.8" hidden="false" customHeight="false" outlineLevel="0" collapsed="false">
      <c r="A5552" s="3" t="n">
        <v>7132</v>
      </c>
      <c r="B5552" s="3" t="s">
        <v>1640</v>
      </c>
      <c r="C5552" s="3" t="s">
        <v>23302</v>
      </c>
      <c r="D5552" s="2" t="s">
        <v>16943</v>
      </c>
      <c r="E5552" s="323" t="s">
        <v>23303</v>
      </c>
    </row>
    <row r="5553" customFormat="false" ht="12.8" hidden="false" customHeight="false" outlineLevel="0" collapsed="false">
      <c r="A5553" s="3" t="n">
        <v>7133</v>
      </c>
      <c r="B5553" s="3" t="s">
        <v>1640</v>
      </c>
      <c r="C5553" s="3" t="s">
        <v>23304</v>
      </c>
      <c r="D5553" s="2" t="s">
        <v>16943</v>
      </c>
      <c r="E5553" s="323" t="s">
        <v>23305</v>
      </c>
    </row>
    <row r="5554" customFormat="false" ht="12.8" hidden="false" customHeight="false" outlineLevel="0" collapsed="false">
      <c r="A5554" s="3" t="n">
        <v>37420</v>
      </c>
      <c r="B5554" s="3" t="s">
        <v>1640</v>
      </c>
      <c r="C5554" s="3" t="s">
        <v>23306</v>
      </c>
      <c r="D5554" s="2" t="s">
        <v>16943</v>
      </c>
      <c r="E5554" s="323" t="s">
        <v>2292</v>
      </c>
    </row>
    <row r="5555" customFormat="false" ht="12.8" hidden="false" customHeight="false" outlineLevel="0" collapsed="false">
      <c r="A5555" s="3" t="n">
        <v>37421</v>
      </c>
      <c r="B5555" s="3" t="s">
        <v>1640</v>
      </c>
      <c r="C5555" s="3" t="s">
        <v>23307</v>
      </c>
      <c r="D5555" s="2" t="s">
        <v>16943</v>
      </c>
      <c r="E5555" s="323" t="s">
        <v>23308</v>
      </c>
    </row>
    <row r="5556" customFormat="false" ht="12.8" hidden="false" customHeight="false" outlineLevel="0" collapsed="false">
      <c r="A5556" s="3" t="n">
        <v>37422</v>
      </c>
      <c r="B5556" s="3" t="s">
        <v>1640</v>
      </c>
      <c r="C5556" s="3" t="s">
        <v>23309</v>
      </c>
      <c r="D5556" s="2" t="s">
        <v>16943</v>
      </c>
      <c r="E5556" s="323" t="s">
        <v>23310</v>
      </c>
    </row>
    <row r="5557" customFormat="false" ht="12.8" hidden="false" customHeight="false" outlineLevel="0" collapsed="false">
      <c r="A5557" s="3" t="n">
        <v>37443</v>
      </c>
      <c r="B5557" s="3" t="s">
        <v>1640</v>
      </c>
      <c r="C5557" s="3" t="s">
        <v>23311</v>
      </c>
      <c r="D5557" s="2" t="s">
        <v>16943</v>
      </c>
      <c r="E5557" s="323" t="s">
        <v>23312</v>
      </c>
    </row>
    <row r="5558" customFormat="false" ht="12.8" hidden="false" customHeight="false" outlineLevel="0" collapsed="false">
      <c r="A5558" s="3" t="n">
        <v>37444</v>
      </c>
      <c r="B5558" s="3" t="s">
        <v>1640</v>
      </c>
      <c r="C5558" s="3" t="s">
        <v>23313</v>
      </c>
      <c r="D5558" s="2" t="s">
        <v>16943</v>
      </c>
      <c r="E5558" s="323" t="s">
        <v>23314</v>
      </c>
    </row>
    <row r="5559" customFormat="false" ht="12.8" hidden="false" customHeight="false" outlineLevel="0" collapsed="false">
      <c r="A5559" s="3" t="n">
        <v>37445</v>
      </c>
      <c r="B5559" s="3" t="s">
        <v>1640</v>
      </c>
      <c r="C5559" s="3" t="s">
        <v>23315</v>
      </c>
      <c r="D5559" s="2" t="s">
        <v>16943</v>
      </c>
      <c r="E5559" s="323" t="s">
        <v>23316</v>
      </c>
    </row>
    <row r="5560" customFormat="false" ht="12.8" hidden="false" customHeight="false" outlineLevel="0" collapsed="false">
      <c r="A5560" s="3" t="n">
        <v>37446</v>
      </c>
      <c r="B5560" s="3" t="s">
        <v>1640</v>
      </c>
      <c r="C5560" s="3" t="s">
        <v>23317</v>
      </c>
      <c r="D5560" s="2" t="s">
        <v>16943</v>
      </c>
      <c r="E5560" s="323" t="s">
        <v>23318</v>
      </c>
    </row>
    <row r="5561" customFormat="false" ht="12.8" hidden="false" customHeight="false" outlineLevel="0" collapsed="false">
      <c r="A5561" s="3" t="n">
        <v>37447</v>
      </c>
      <c r="B5561" s="3" t="s">
        <v>1640</v>
      </c>
      <c r="C5561" s="3" t="s">
        <v>23319</v>
      </c>
      <c r="D5561" s="2" t="s">
        <v>16943</v>
      </c>
      <c r="E5561" s="323" t="s">
        <v>23320</v>
      </c>
    </row>
    <row r="5562" customFormat="false" ht="12.8" hidden="false" customHeight="false" outlineLevel="0" collapsed="false">
      <c r="A5562" s="3" t="n">
        <v>37448</v>
      </c>
      <c r="B5562" s="3" t="s">
        <v>1640</v>
      </c>
      <c r="C5562" s="3" t="s">
        <v>23321</v>
      </c>
      <c r="D5562" s="2" t="s">
        <v>16943</v>
      </c>
      <c r="E5562" s="323" t="s">
        <v>23322</v>
      </c>
    </row>
    <row r="5563" customFormat="false" ht="12.8" hidden="false" customHeight="false" outlineLevel="0" collapsed="false">
      <c r="A5563" s="3" t="n">
        <v>37440</v>
      </c>
      <c r="B5563" s="3" t="s">
        <v>1640</v>
      </c>
      <c r="C5563" s="3" t="s">
        <v>23323</v>
      </c>
      <c r="D5563" s="2" t="s">
        <v>16943</v>
      </c>
      <c r="E5563" s="323" t="s">
        <v>23324</v>
      </c>
    </row>
    <row r="5564" customFormat="false" ht="12.8" hidden="false" customHeight="false" outlineLevel="0" collapsed="false">
      <c r="A5564" s="3" t="n">
        <v>37441</v>
      </c>
      <c r="B5564" s="3" t="s">
        <v>1640</v>
      </c>
      <c r="C5564" s="3" t="s">
        <v>23325</v>
      </c>
      <c r="D5564" s="2" t="s">
        <v>16943</v>
      </c>
      <c r="E5564" s="323" t="s">
        <v>23324</v>
      </c>
    </row>
    <row r="5565" customFormat="false" ht="12.8" hidden="false" customHeight="false" outlineLevel="0" collapsed="false">
      <c r="A5565" s="3" t="n">
        <v>37442</v>
      </c>
      <c r="B5565" s="3" t="s">
        <v>1640</v>
      </c>
      <c r="C5565" s="3" t="s">
        <v>23326</v>
      </c>
      <c r="D5565" s="2" t="s">
        <v>16943</v>
      </c>
      <c r="E5565" s="323" t="s">
        <v>23327</v>
      </c>
    </row>
    <row r="5566" customFormat="false" ht="12.8" hidden="false" customHeight="false" outlineLevel="0" collapsed="false">
      <c r="A5566" s="3" t="n">
        <v>38017</v>
      </c>
      <c r="B5566" s="3" t="s">
        <v>1640</v>
      </c>
      <c r="C5566" s="3" t="s">
        <v>23328</v>
      </c>
      <c r="D5566" s="2" t="s">
        <v>16943</v>
      </c>
      <c r="E5566" s="323" t="s">
        <v>8949</v>
      </c>
    </row>
    <row r="5567" customFormat="false" ht="12.8" hidden="false" customHeight="false" outlineLevel="0" collapsed="false">
      <c r="A5567" s="3" t="n">
        <v>38018</v>
      </c>
      <c r="B5567" s="3" t="s">
        <v>1640</v>
      </c>
      <c r="C5567" s="3" t="s">
        <v>23329</v>
      </c>
      <c r="D5567" s="2" t="s">
        <v>16943</v>
      </c>
      <c r="E5567" s="323" t="s">
        <v>14437</v>
      </c>
    </row>
    <row r="5568" customFormat="false" ht="12.8" hidden="false" customHeight="false" outlineLevel="0" collapsed="false">
      <c r="A5568" s="3" t="n">
        <v>39895</v>
      </c>
      <c r="B5568" s="3" t="s">
        <v>1640</v>
      </c>
      <c r="C5568" s="3" t="s">
        <v>23330</v>
      </c>
      <c r="D5568" s="2" t="s">
        <v>16943</v>
      </c>
      <c r="E5568" s="323" t="s">
        <v>5351</v>
      </c>
    </row>
    <row r="5569" customFormat="false" ht="12.8" hidden="false" customHeight="false" outlineLevel="0" collapsed="false">
      <c r="A5569" s="3" t="n">
        <v>39896</v>
      </c>
      <c r="B5569" s="3" t="s">
        <v>1640</v>
      </c>
      <c r="C5569" s="3" t="s">
        <v>23331</v>
      </c>
      <c r="D5569" s="2" t="s">
        <v>16943</v>
      </c>
      <c r="E5569" s="323" t="s">
        <v>23332</v>
      </c>
    </row>
    <row r="5570" customFormat="false" ht="12.8" hidden="false" customHeight="false" outlineLevel="0" collapsed="false">
      <c r="A5570" s="3" t="n">
        <v>38873</v>
      </c>
      <c r="B5570" s="3" t="s">
        <v>1640</v>
      </c>
      <c r="C5570" s="3" t="s">
        <v>23333</v>
      </c>
      <c r="D5570" s="2" t="s">
        <v>16943</v>
      </c>
      <c r="E5570" s="323" t="s">
        <v>2513</v>
      </c>
    </row>
    <row r="5571" customFormat="false" ht="12.8" hidden="false" customHeight="false" outlineLevel="0" collapsed="false">
      <c r="A5571" s="3" t="n">
        <v>38874</v>
      </c>
      <c r="B5571" s="3" t="s">
        <v>1640</v>
      </c>
      <c r="C5571" s="3" t="s">
        <v>23334</v>
      </c>
      <c r="D5571" s="2" t="s">
        <v>16943</v>
      </c>
      <c r="E5571" s="323" t="s">
        <v>23335</v>
      </c>
    </row>
    <row r="5572" customFormat="false" ht="12.8" hidden="false" customHeight="false" outlineLevel="0" collapsed="false">
      <c r="A5572" s="3" t="n">
        <v>38875</v>
      </c>
      <c r="B5572" s="3" t="s">
        <v>1640</v>
      </c>
      <c r="C5572" s="3" t="s">
        <v>23336</v>
      </c>
      <c r="D5572" s="2" t="s">
        <v>16943</v>
      </c>
      <c r="E5572" s="323" t="s">
        <v>23337</v>
      </c>
    </row>
    <row r="5573" customFormat="false" ht="12.8" hidden="false" customHeight="false" outlineLevel="0" collapsed="false">
      <c r="A5573" s="3" t="n">
        <v>38876</v>
      </c>
      <c r="B5573" s="3" t="s">
        <v>1640</v>
      </c>
      <c r="C5573" s="3" t="s">
        <v>23338</v>
      </c>
      <c r="D5573" s="2" t="s">
        <v>16943</v>
      </c>
      <c r="E5573" s="323" t="s">
        <v>10837</v>
      </c>
    </row>
    <row r="5574" customFormat="false" ht="12.8" hidden="false" customHeight="false" outlineLevel="0" collapsed="false">
      <c r="A5574" s="3" t="n">
        <v>39000</v>
      </c>
      <c r="B5574" s="3" t="s">
        <v>1640</v>
      </c>
      <c r="C5574" s="3" t="s">
        <v>23339</v>
      </c>
      <c r="D5574" s="2" t="s">
        <v>16943</v>
      </c>
      <c r="E5574" s="323" t="s">
        <v>3140</v>
      </c>
    </row>
    <row r="5575" customFormat="false" ht="12.8" hidden="false" customHeight="false" outlineLevel="0" collapsed="false">
      <c r="A5575" s="3" t="n">
        <v>38674</v>
      </c>
      <c r="B5575" s="3" t="s">
        <v>1640</v>
      </c>
      <c r="C5575" s="3" t="s">
        <v>23340</v>
      </c>
      <c r="D5575" s="2" t="s">
        <v>16943</v>
      </c>
      <c r="E5575" s="323" t="s">
        <v>23234</v>
      </c>
    </row>
    <row r="5576" customFormat="false" ht="12.8" hidden="false" customHeight="false" outlineLevel="0" collapsed="false">
      <c r="A5576" s="3" t="n">
        <v>38019</v>
      </c>
      <c r="B5576" s="3" t="s">
        <v>1640</v>
      </c>
      <c r="C5576" s="3" t="s">
        <v>23341</v>
      </c>
      <c r="D5576" s="2" t="s">
        <v>16943</v>
      </c>
      <c r="E5576" s="323" t="s">
        <v>12174</v>
      </c>
    </row>
    <row r="5577" customFormat="false" ht="12.8" hidden="false" customHeight="false" outlineLevel="0" collapsed="false">
      <c r="A5577" s="3" t="n">
        <v>38020</v>
      </c>
      <c r="B5577" s="3" t="s">
        <v>1640</v>
      </c>
      <c r="C5577" s="3" t="s">
        <v>23342</v>
      </c>
      <c r="D5577" s="2" t="s">
        <v>16943</v>
      </c>
      <c r="E5577" s="323" t="s">
        <v>23343</v>
      </c>
    </row>
    <row r="5578" customFormat="false" ht="12.8" hidden="false" customHeight="false" outlineLevel="0" collapsed="false">
      <c r="A5578" s="3" t="n">
        <v>38454</v>
      </c>
      <c r="B5578" s="3" t="s">
        <v>1640</v>
      </c>
      <c r="C5578" s="3" t="s">
        <v>23344</v>
      </c>
      <c r="D5578" s="2" t="s">
        <v>16943</v>
      </c>
      <c r="E5578" s="323" t="s">
        <v>17920</v>
      </c>
    </row>
    <row r="5579" customFormat="false" ht="12.8" hidden="false" customHeight="false" outlineLevel="0" collapsed="false">
      <c r="A5579" s="3" t="n">
        <v>38455</v>
      </c>
      <c r="B5579" s="3" t="s">
        <v>1640</v>
      </c>
      <c r="C5579" s="3" t="s">
        <v>23345</v>
      </c>
      <c r="D5579" s="2" t="s">
        <v>16943</v>
      </c>
      <c r="E5579" s="323" t="s">
        <v>17554</v>
      </c>
    </row>
    <row r="5580" customFormat="false" ht="12.8" hidden="false" customHeight="false" outlineLevel="0" collapsed="false">
      <c r="A5580" s="3" t="n">
        <v>38462</v>
      </c>
      <c r="B5580" s="3" t="s">
        <v>1640</v>
      </c>
      <c r="C5580" s="3" t="s">
        <v>23346</v>
      </c>
      <c r="D5580" s="2" t="s">
        <v>16943</v>
      </c>
      <c r="E5580" s="323" t="s">
        <v>23347</v>
      </c>
    </row>
    <row r="5581" customFormat="false" ht="12.8" hidden="false" customHeight="false" outlineLevel="0" collapsed="false">
      <c r="A5581" s="3" t="n">
        <v>36362</v>
      </c>
      <c r="B5581" s="3" t="s">
        <v>1640</v>
      </c>
      <c r="C5581" s="3" t="s">
        <v>23348</v>
      </c>
      <c r="D5581" s="2" t="s">
        <v>16943</v>
      </c>
      <c r="E5581" s="323" t="s">
        <v>14552</v>
      </c>
    </row>
    <row r="5582" customFormat="false" ht="12.8" hidden="false" customHeight="false" outlineLevel="0" collapsed="false">
      <c r="A5582" s="3" t="n">
        <v>36298</v>
      </c>
      <c r="B5582" s="3" t="s">
        <v>1640</v>
      </c>
      <c r="C5582" s="3" t="s">
        <v>23349</v>
      </c>
      <c r="D5582" s="2" t="s">
        <v>16943</v>
      </c>
      <c r="E5582" s="323" t="s">
        <v>4301</v>
      </c>
    </row>
    <row r="5583" customFormat="false" ht="12.8" hidden="false" customHeight="false" outlineLevel="0" collapsed="false">
      <c r="A5583" s="3" t="n">
        <v>38456</v>
      </c>
      <c r="B5583" s="3" t="s">
        <v>1640</v>
      </c>
      <c r="C5583" s="3" t="s">
        <v>23350</v>
      </c>
      <c r="D5583" s="2" t="s">
        <v>16943</v>
      </c>
      <c r="E5583" s="323" t="s">
        <v>8223</v>
      </c>
    </row>
    <row r="5584" customFormat="false" ht="12.8" hidden="false" customHeight="false" outlineLevel="0" collapsed="false">
      <c r="A5584" s="3" t="n">
        <v>38457</v>
      </c>
      <c r="B5584" s="3" t="s">
        <v>1640</v>
      </c>
      <c r="C5584" s="3" t="s">
        <v>23351</v>
      </c>
      <c r="D5584" s="2" t="s">
        <v>16943</v>
      </c>
      <c r="E5584" s="323" t="s">
        <v>15318</v>
      </c>
    </row>
    <row r="5585" customFormat="false" ht="12.8" hidden="false" customHeight="false" outlineLevel="0" collapsed="false">
      <c r="A5585" s="3" t="n">
        <v>38458</v>
      </c>
      <c r="B5585" s="3" t="s">
        <v>1640</v>
      </c>
      <c r="C5585" s="3" t="s">
        <v>23352</v>
      </c>
      <c r="D5585" s="2" t="s">
        <v>16943</v>
      </c>
      <c r="E5585" s="323" t="s">
        <v>14005</v>
      </c>
    </row>
    <row r="5586" customFormat="false" ht="12.8" hidden="false" customHeight="false" outlineLevel="0" collapsed="false">
      <c r="A5586" s="3" t="n">
        <v>38459</v>
      </c>
      <c r="B5586" s="3" t="s">
        <v>1640</v>
      </c>
      <c r="C5586" s="3" t="s">
        <v>23353</v>
      </c>
      <c r="D5586" s="2" t="s">
        <v>16943</v>
      </c>
      <c r="E5586" s="323" t="s">
        <v>3511</v>
      </c>
    </row>
    <row r="5587" customFormat="false" ht="12.8" hidden="false" customHeight="false" outlineLevel="0" collapsed="false">
      <c r="A5587" s="3" t="n">
        <v>38460</v>
      </c>
      <c r="B5587" s="3" t="s">
        <v>1640</v>
      </c>
      <c r="C5587" s="3" t="s">
        <v>23354</v>
      </c>
      <c r="D5587" s="2" t="s">
        <v>16943</v>
      </c>
      <c r="E5587" s="323" t="s">
        <v>1890</v>
      </c>
    </row>
    <row r="5588" customFormat="false" ht="12.8" hidden="false" customHeight="false" outlineLevel="0" collapsed="false">
      <c r="A5588" s="3" t="n">
        <v>38461</v>
      </c>
      <c r="B5588" s="3" t="s">
        <v>1640</v>
      </c>
      <c r="C5588" s="3" t="s">
        <v>23355</v>
      </c>
      <c r="D5588" s="2" t="s">
        <v>16943</v>
      </c>
      <c r="E5588" s="323" t="s">
        <v>23356</v>
      </c>
    </row>
    <row r="5589" customFormat="false" ht="12.8" hidden="false" customHeight="false" outlineLevel="0" collapsed="false">
      <c r="A5589" s="3" t="n">
        <v>7094</v>
      </c>
      <c r="B5589" s="3" t="s">
        <v>1640</v>
      </c>
      <c r="C5589" s="3" t="s">
        <v>23357</v>
      </c>
      <c r="D5589" s="2" t="s">
        <v>16943</v>
      </c>
      <c r="E5589" s="323" t="s">
        <v>12551</v>
      </c>
    </row>
    <row r="5590" customFormat="false" ht="12.8" hidden="false" customHeight="false" outlineLevel="0" collapsed="false">
      <c r="A5590" s="3" t="n">
        <v>7116</v>
      </c>
      <c r="B5590" s="3" t="s">
        <v>1640</v>
      </c>
      <c r="C5590" s="3" t="s">
        <v>23358</v>
      </c>
      <c r="D5590" s="2" t="s">
        <v>16943</v>
      </c>
      <c r="E5590" s="323" t="s">
        <v>18510</v>
      </c>
    </row>
    <row r="5591" customFormat="false" ht="12.8" hidden="false" customHeight="false" outlineLevel="0" collapsed="false">
      <c r="A5591" s="3" t="n">
        <v>7118</v>
      </c>
      <c r="B5591" s="3" t="s">
        <v>1640</v>
      </c>
      <c r="C5591" s="3" t="s">
        <v>23359</v>
      </c>
      <c r="D5591" s="2" t="s">
        <v>16943</v>
      </c>
      <c r="E5591" s="323" t="s">
        <v>23360</v>
      </c>
    </row>
    <row r="5592" customFormat="false" ht="12.8" hidden="false" customHeight="false" outlineLevel="0" collapsed="false">
      <c r="A5592" s="3" t="n">
        <v>7098</v>
      </c>
      <c r="B5592" s="3" t="s">
        <v>1640</v>
      </c>
      <c r="C5592" s="3" t="s">
        <v>23361</v>
      </c>
      <c r="D5592" s="2" t="s">
        <v>16943</v>
      </c>
      <c r="E5592" s="323" t="s">
        <v>2089</v>
      </c>
    </row>
    <row r="5593" customFormat="false" ht="12.8" hidden="false" customHeight="false" outlineLevel="0" collapsed="false">
      <c r="A5593" s="3" t="n">
        <v>7110</v>
      </c>
      <c r="B5593" s="3" t="s">
        <v>1640</v>
      </c>
      <c r="C5593" s="3" t="s">
        <v>23362</v>
      </c>
      <c r="D5593" s="2" t="s">
        <v>16943</v>
      </c>
      <c r="E5593" s="323" t="s">
        <v>13212</v>
      </c>
    </row>
    <row r="5594" customFormat="false" ht="12.8" hidden="false" customHeight="false" outlineLevel="0" collapsed="false">
      <c r="A5594" s="3" t="n">
        <v>7123</v>
      </c>
      <c r="B5594" s="3" t="s">
        <v>1640</v>
      </c>
      <c r="C5594" s="3" t="s">
        <v>23363</v>
      </c>
      <c r="D5594" s="2" t="s">
        <v>16943</v>
      </c>
      <c r="E5594" s="323" t="s">
        <v>23364</v>
      </c>
    </row>
    <row r="5595" customFormat="false" ht="12.8" hidden="false" customHeight="false" outlineLevel="0" collapsed="false">
      <c r="A5595" s="3" t="n">
        <v>7121</v>
      </c>
      <c r="B5595" s="3" t="s">
        <v>1640</v>
      </c>
      <c r="C5595" s="3" t="s">
        <v>23365</v>
      </c>
      <c r="D5595" s="2" t="s">
        <v>16943</v>
      </c>
      <c r="E5595" s="323" t="s">
        <v>8946</v>
      </c>
    </row>
    <row r="5596" customFormat="false" ht="12.8" hidden="false" customHeight="false" outlineLevel="0" collapsed="false">
      <c r="A5596" s="3" t="n">
        <v>7137</v>
      </c>
      <c r="B5596" s="3" t="s">
        <v>1640</v>
      </c>
      <c r="C5596" s="3" t="s">
        <v>23366</v>
      </c>
      <c r="D5596" s="2" t="s">
        <v>16943</v>
      </c>
      <c r="E5596" s="323" t="s">
        <v>4627</v>
      </c>
    </row>
    <row r="5597" customFormat="false" ht="12.8" hidden="false" customHeight="false" outlineLevel="0" collapsed="false">
      <c r="A5597" s="3" t="n">
        <v>7122</v>
      </c>
      <c r="B5597" s="3" t="s">
        <v>1640</v>
      </c>
      <c r="C5597" s="3" t="s">
        <v>23367</v>
      </c>
      <c r="D5597" s="2" t="s">
        <v>16943</v>
      </c>
      <c r="E5597" s="323" t="s">
        <v>6038</v>
      </c>
    </row>
    <row r="5598" customFormat="false" ht="12.8" hidden="false" customHeight="false" outlineLevel="0" collapsed="false">
      <c r="A5598" s="3" t="n">
        <v>7114</v>
      </c>
      <c r="B5598" s="3" t="s">
        <v>1640</v>
      </c>
      <c r="C5598" s="3" t="s">
        <v>23368</v>
      </c>
      <c r="D5598" s="2" t="s">
        <v>16943</v>
      </c>
      <c r="E5598" s="323" t="s">
        <v>12059</v>
      </c>
    </row>
    <row r="5599" customFormat="false" ht="12.8" hidden="false" customHeight="false" outlineLevel="0" collapsed="false">
      <c r="A5599" s="3" t="n">
        <v>7109</v>
      </c>
      <c r="B5599" s="3" t="s">
        <v>1640</v>
      </c>
      <c r="C5599" s="3" t="s">
        <v>23369</v>
      </c>
      <c r="D5599" s="2" t="s">
        <v>16943</v>
      </c>
      <c r="E5599" s="323" t="s">
        <v>23370</v>
      </c>
    </row>
    <row r="5600" customFormat="false" ht="12.8" hidden="false" customHeight="false" outlineLevel="0" collapsed="false">
      <c r="A5600" s="3" t="n">
        <v>7135</v>
      </c>
      <c r="B5600" s="3" t="s">
        <v>1640</v>
      </c>
      <c r="C5600" s="3" t="s">
        <v>23371</v>
      </c>
      <c r="D5600" s="2" t="s">
        <v>16943</v>
      </c>
      <c r="E5600" s="323" t="s">
        <v>11189</v>
      </c>
    </row>
    <row r="5601" customFormat="false" ht="12.8" hidden="false" customHeight="false" outlineLevel="0" collapsed="false">
      <c r="A5601" s="3" t="n">
        <v>37947</v>
      </c>
      <c r="B5601" s="3" t="s">
        <v>1640</v>
      </c>
      <c r="C5601" s="3" t="s">
        <v>23372</v>
      </c>
      <c r="D5601" s="2" t="s">
        <v>16943</v>
      </c>
      <c r="E5601" s="323" t="s">
        <v>3073</v>
      </c>
    </row>
    <row r="5602" customFormat="false" ht="12.8" hidden="false" customHeight="false" outlineLevel="0" collapsed="false">
      <c r="A5602" s="3" t="n">
        <v>7103</v>
      </c>
      <c r="B5602" s="3" t="s">
        <v>1640</v>
      </c>
      <c r="C5602" s="3" t="s">
        <v>23373</v>
      </c>
      <c r="D5602" s="2" t="s">
        <v>16943</v>
      </c>
      <c r="E5602" s="323" t="s">
        <v>10366</v>
      </c>
    </row>
    <row r="5603" customFormat="false" ht="12.8" hidden="false" customHeight="false" outlineLevel="0" collapsed="false">
      <c r="A5603" s="3" t="n">
        <v>40419</v>
      </c>
      <c r="B5603" s="3" t="s">
        <v>1640</v>
      </c>
      <c r="C5603" s="3" t="s">
        <v>23374</v>
      </c>
      <c r="D5603" s="2" t="s">
        <v>16943</v>
      </c>
      <c r="E5603" s="323" t="s">
        <v>7554</v>
      </c>
    </row>
    <row r="5604" customFormat="false" ht="12.8" hidden="false" customHeight="false" outlineLevel="0" collapsed="false">
      <c r="A5604" s="3" t="n">
        <v>40420</v>
      </c>
      <c r="B5604" s="3" t="s">
        <v>1640</v>
      </c>
      <c r="C5604" s="3" t="s">
        <v>23375</v>
      </c>
      <c r="D5604" s="2" t="s">
        <v>16943</v>
      </c>
      <c r="E5604" s="323" t="s">
        <v>23376</v>
      </c>
    </row>
    <row r="5605" customFormat="false" ht="12.8" hidden="false" customHeight="false" outlineLevel="0" collapsed="false">
      <c r="A5605" s="3" t="n">
        <v>40421</v>
      </c>
      <c r="B5605" s="3" t="s">
        <v>1640</v>
      </c>
      <c r="C5605" s="3" t="s">
        <v>23377</v>
      </c>
      <c r="D5605" s="2" t="s">
        <v>16943</v>
      </c>
      <c r="E5605" s="323" t="s">
        <v>23378</v>
      </c>
    </row>
    <row r="5606" customFormat="false" ht="12.8" hidden="false" customHeight="false" outlineLevel="0" collapsed="false">
      <c r="A5606" s="3" t="n">
        <v>38905</v>
      </c>
      <c r="B5606" s="3" t="s">
        <v>1640</v>
      </c>
      <c r="C5606" s="3" t="s">
        <v>23379</v>
      </c>
      <c r="D5606" s="2" t="s">
        <v>16943</v>
      </c>
      <c r="E5606" s="323" t="s">
        <v>3575</v>
      </c>
    </row>
    <row r="5607" customFormat="false" ht="12.8" hidden="false" customHeight="false" outlineLevel="0" collapsed="false">
      <c r="A5607" s="3" t="n">
        <v>38907</v>
      </c>
      <c r="B5607" s="3" t="s">
        <v>1640</v>
      </c>
      <c r="C5607" s="3" t="s">
        <v>23380</v>
      </c>
      <c r="D5607" s="2" t="s">
        <v>16943</v>
      </c>
      <c r="E5607" s="323" t="s">
        <v>12346</v>
      </c>
    </row>
    <row r="5608" customFormat="false" ht="12.8" hidden="false" customHeight="false" outlineLevel="0" collapsed="false">
      <c r="A5608" s="3" t="n">
        <v>38910</v>
      </c>
      <c r="B5608" s="3" t="s">
        <v>1640</v>
      </c>
      <c r="C5608" s="3" t="s">
        <v>23381</v>
      </c>
      <c r="D5608" s="2" t="s">
        <v>16943</v>
      </c>
      <c r="E5608" s="323" t="s">
        <v>19096</v>
      </c>
    </row>
    <row r="5609" customFormat="false" ht="12.8" hidden="false" customHeight="false" outlineLevel="0" collapsed="false">
      <c r="A5609" s="3" t="n">
        <v>11655</v>
      </c>
      <c r="B5609" s="3" t="s">
        <v>1640</v>
      </c>
      <c r="C5609" s="3" t="s">
        <v>23382</v>
      </c>
      <c r="D5609" s="2" t="s">
        <v>16943</v>
      </c>
      <c r="E5609" s="323" t="s">
        <v>12265</v>
      </c>
    </row>
    <row r="5610" customFormat="false" ht="12.8" hidden="false" customHeight="false" outlineLevel="0" collapsed="false">
      <c r="A5610" s="3" t="n">
        <v>11656</v>
      </c>
      <c r="B5610" s="3" t="s">
        <v>1640</v>
      </c>
      <c r="C5610" s="3" t="s">
        <v>23383</v>
      </c>
      <c r="D5610" s="2" t="s">
        <v>16943</v>
      </c>
      <c r="E5610" s="323" t="s">
        <v>14550</v>
      </c>
    </row>
    <row r="5611" customFormat="false" ht="12.8" hidden="false" customHeight="false" outlineLevel="0" collapsed="false">
      <c r="A5611" s="3" t="n">
        <v>7091</v>
      </c>
      <c r="B5611" s="3" t="s">
        <v>1640</v>
      </c>
      <c r="C5611" s="3" t="s">
        <v>23384</v>
      </c>
      <c r="D5611" s="2" t="s">
        <v>16943</v>
      </c>
      <c r="E5611" s="323" t="s">
        <v>7458</v>
      </c>
    </row>
    <row r="5612" customFormat="false" ht="12.8" hidden="false" customHeight="false" outlineLevel="0" collapsed="false">
      <c r="A5612" s="3" t="n">
        <v>37948</v>
      </c>
      <c r="B5612" s="3" t="s">
        <v>1640</v>
      </c>
      <c r="C5612" s="3" t="s">
        <v>23385</v>
      </c>
      <c r="D5612" s="2" t="s">
        <v>16943</v>
      </c>
      <c r="E5612" s="323" t="s">
        <v>23386</v>
      </c>
    </row>
    <row r="5613" customFormat="false" ht="12.8" hidden="false" customHeight="false" outlineLevel="0" collapsed="false">
      <c r="A5613" s="3" t="n">
        <v>7097</v>
      </c>
      <c r="B5613" s="3" t="s">
        <v>1640</v>
      </c>
      <c r="C5613" s="3" t="s">
        <v>23387</v>
      </c>
      <c r="D5613" s="2" t="s">
        <v>16943</v>
      </c>
      <c r="E5613" s="323" t="s">
        <v>9108</v>
      </c>
    </row>
    <row r="5614" customFormat="false" ht="12.8" hidden="false" customHeight="false" outlineLevel="0" collapsed="false">
      <c r="A5614" s="3" t="n">
        <v>11658</v>
      </c>
      <c r="B5614" s="3" t="s">
        <v>1640</v>
      </c>
      <c r="C5614" s="3" t="s">
        <v>23388</v>
      </c>
      <c r="D5614" s="2" t="s">
        <v>16943</v>
      </c>
      <c r="E5614" s="323" t="s">
        <v>20544</v>
      </c>
    </row>
    <row r="5615" customFormat="false" ht="12.8" hidden="false" customHeight="false" outlineLevel="0" collapsed="false">
      <c r="A5615" s="3" t="n">
        <v>7146</v>
      </c>
      <c r="B5615" s="3" t="s">
        <v>1640</v>
      </c>
      <c r="C5615" s="3" t="s">
        <v>23389</v>
      </c>
      <c r="D5615" s="2" t="s">
        <v>16943</v>
      </c>
      <c r="E5615" s="323" t="s">
        <v>23390</v>
      </c>
    </row>
    <row r="5616" customFormat="false" ht="12.8" hidden="false" customHeight="false" outlineLevel="0" collapsed="false">
      <c r="A5616" s="3" t="n">
        <v>7138</v>
      </c>
      <c r="B5616" s="3" t="s">
        <v>1640</v>
      </c>
      <c r="C5616" s="3" t="s">
        <v>23391</v>
      </c>
      <c r="D5616" s="2" t="s">
        <v>16943</v>
      </c>
      <c r="E5616" s="323" t="s">
        <v>15205</v>
      </c>
    </row>
    <row r="5617" customFormat="false" ht="12.8" hidden="false" customHeight="false" outlineLevel="0" collapsed="false">
      <c r="A5617" s="3" t="n">
        <v>7139</v>
      </c>
      <c r="B5617" s="3" t="s">
        <v>1640</v>
      </c>
      <c r="C5617" s="3" t="s">
        <v>23392</v>
      </c>
      <c r="D5617" s="2" t="s">
        <v>16943</v>
      </c>
      <c r="E5617" s="323" t="s">
        <v>23393</v>
      </c>
    </row>
    <row r="5618" customFormat="false" ht="12.8" hidden="false" customHeight="false" outlineLevel="0" collapsed="false">
      <c r="A5618" s="3" t="n">
        <v>7140</v>
      </c>
      <c r="B5618" s="3" t="s">
        <v>1640</v>
      </c>
      <c r="C5618" s="3" t="s">
        <v>23394</v>
      </c>
      <c r="D5618" s="2" t="s">
        <v>16943</v>
      </c>
      <c r="E5618" s="323" t="s">
        <v>14703</v>
      </c>
    </row>
    <row r="5619" customFormat="false" ht="12.8" hidden="false" customHeight="false" outlineLevel="0" collapsed="false">
      <c r="A5619" s="3" t="n">
        <v>7141</v>
      </c>
      <c r="B5619" s="3" t="s">
        <v>1640</v>
      </c>
      <c r="C5619" s="3" t="s">
        <v>23395</v>
      </c>
      <c r="D5619" s="2" t="s">
        <v>16943</v>
      </c>
      <c r="E5619" s="323" t="s">
        <v>7276</v>
      </c>
    </row>
    <row r="5620" customFormat="false" ht="12.8" hidden="false" customHeight="false" outlineLevel="0" collapsed="false">
      <c r="A5620" s="3" t="n">
        <v>7143</v>
      </c>
      <c r="B5620" s="3" t="s">
        <v>1640</v>
      </c>
      <c r="C5620" s="3" t="s">
        <v>23396</v>
      </c>
      <c r="D5620" s="2" t="s">
        <v>16943</v>
      </c>
      <c r="E5620" s="323" t="s">
        <v>19340</v>
      </c>
    </row>
    <row r="5621" customFormat="false" ht="12.8" hidden="false" customHeight="false" outlineLevel="0" collapsed="false">
      <c r="A5621" s="3" t="n">
        <v>7144</v>
      </c>
      <c r="B5621" s="3" t="s">
        <v>1640</v>
      </c>
      <c r="C5621" s="3" t="s">
        <v>23397</v>
      </c>
      <c r="D5621" s="2" t="s">
        <v>16943</v>
      </c>
      <c r="E5621" s="323" t="s">
        <v>23398</v>
      </c>
    </row>
    <row r="5622" customFormat="false" ht="12.8" hidden="false" customHeight="false" outlineLevel="0" collapsed="false">
      <c r="A5622" s="3" t="n">
        <v>7145</v>
      </c>
      <c r="B5622" s="3" t="s">
        <v>1640</v>
      </c>
      <c r="C5622" s="3" t="s">
        <v>23399</v>
      </c>
      <c r="D5622" s="2" t="s">
        <v>16943</v>
      </c>
      <c r="E5622" s="323" t="s">
        <v>23400</v>
      </c>
    </row>
    <row r="5623" customFormat="false" ht="12.8" hidden="false" customHeight="false" outlineLevel="0" collapsed="false">
      <c r="A5623" s="3" t="n">
        <v>7142</v>
      </c>
      <c r="B5623" s="3" t="s">
        <v>1640</v>
      </c>
      <c r="C5623" s="3" t="s">
        <v>23401</v>
      </c>
      <c r="D5623" s="2" t="s">
        <v>16943</v>
      </c>
      <c r="E5623" s="323" t="s">
        <v>10962</v>
      </c>
    </row>
    <row r="5624" customFormat="false" ht="12.8" hidden="false" customHeight="false" outlineLevel="0" collapsed="false">
      <c r="A5624" s="3" t="n">
        <v>3593</v>
      </c>
      <c r="B5624" s="3" t="s">
        <v>1640</v>
      </c>
      <c r="C5624" s="3" t="s">
        <v>23402</v>
      </c>
      <c r="D5624" s="2" t="s">
        <v>16943</v>
      </c>
      <c r="E5624" s="323" t="s">
        <v>23403</v>
      </c>
    </row>
    <row r="5625" customFormat="false" ht="12.8" hidden="false" customHeight="false" outlineLevel="0" collapsed="false">
      <c r="A5625" s="3" t="n">
        <v>3588</v>
      </c>
      <c r="B5625" s="3" t="s">
        <v>1640</v>
      </c>
      <c r="C5625" s="3" t="s">
        <v>23404</v>
      </c>
      <c r="D5625" s="2" t="s">
        <v>16943</v>
      </c>
      <c r="E5625" s="323" t="s">
        <v>23405</v>
      </c>
    </row>
    <row r="5626" customFormat="false" ht="12.8" hidden="false" customHeight="false" outlineLevel="0" collapsed="false">
      <c r="A5626" s="3" t="n">
        <v>3585</v>
      </c>
      <c r="B5626" s="3" t="s">
        <v>1640</v>
      </c>
      <c r="C5626" s="3" t="s">
        <v>23406</v>
      </c>
      <c r="D5626" s="2" t="s">
        <v>16943</v>
      </c>
      <c r="E5626" s="323" t="s">
        <v>23407</v>
      </c>
    </row>
    <row r="5627" customFormat="false" ht="12.8" hidden="false" customHeight="false" outlineLevel="0" collapsed="false">
      <c r="A5627" s="3" t="n">
        <v>3587</v>
      </c>
      <c r="B5627" s="3" t="s">
        <v>1640</v>
      </c>
      <c r="C5627" s="3" t="s">
        <v>23408</v>
      </c>
      <c r="D5627" s="2" t="s">
        <v>16943</v>
      </c>
      <c r="E5627" s="323" t="s">
        <v>17068</v>
      </c>
    </row>
    <row r="5628" customFormat="false" ht="12.8" hidden="false" customHeight="false" outlineLevel="0" collapsed="false">
      <c r="A5628" s="3" t="n">
        <v>3590</v>
      </c>
      <c r="B5628" s="3" t="s">
        <v>1640</v>
      </c>
      <c r="C5628" s="3" t="s">
        <v>23409</v>
      </c>
      <c r="D5628" s="2" t="s">
        <v>16943</v>
      </c>
      <c r="E5628" s="323" t="s">
        <v>23410</v>
      </c>
    </row>
    <row r="5629" customFormat="false" ht="12.8" hidden="false" customHeight="false" outlineLevel="0" collapsed="false">
      <c r="A5629" s="3" t="n">
        <v>3589</v>
      </c>
      <c r="B5629" s="3" t="s">
        <v>1640</v>
      </c>
      <c r="C5629" s="3" t="s">
        <v>23411</v>
      </c>
      <c r="D5629" s="2" t="s">
        <v>16943</v>
      </c>
      <c r="E5629" s="323" t="s">
        <v>8160</v>
      </c>
    </row>
    <row r="5630" customFormat="false" ht="12.8" hidden="false" customHeight="false" outlineLevel="0" collapsed="false">
      <c r="A5630" s="3" t="n">
        <v>3586</v>
      </c>
      <c r="B5630" s="3" t="s">
        <v>1640</v>
      </c>
      <c r="C5630" s="3" t="s">
        <v>23412</v>
      </c>
      <c r="D5630" s="2" t="s">
        <v>16943</v>
      </c>
      <c r="E5630" s="323" t="s">
        <v>23413</v>
      </c>
    </row>
    <row r="5631" customFormat="false" ht="12.8" hidden="false" customHeight="false" outlineLevel="0" collapsed="false">
      <c r="A5631" s="3" t="n">
        <v>3592</v>
      </c>
      <c r="B5631" s="3" t="s">
        <v>1640</v>
      </c>
      <c r="C5631" s="3" t="s">
        <v>23414</v>
      </c>
      <c r="D5631" s="2" t="s">
        <v>16943</v>
      </c>
      <c r="E5631" s="323" t="s">
        <v>23415</v>
      </c>
    </row>
    <row r="5632" customFormat="false" ht="12.8" hidden="false" customHeight="false" outlineLevel="0" collapsed="false">
      <c r="A5632" s="3" t="n">
        <v>3591</v>
      </c>
      <c r="B5632" s="3" t="s">
        <v>1640</v>
      </c>
      <c r="C5632" s="3" t="s">
        <v>23416</v>
      </c>
      <c r="D5632" s="2" t="s">
        <v>16943</v>
      </c>
      <c r="E5632" s="323" t="s">
        <v>23417</v>
      </c>
    </row>
    <row r="5633" customFormat="false" ht="12.8" hidden="false" customHeight="false" outlineLevel="0" collapsed="false">
      <c r="A5633" s="3" t="n">
        <v>40396</v>
      </c>
      <c r="B5633" s="3" t="s">
        <v>1640</v>
      </c>
      <c r="C5633" s="3" t="s">
        <v>23418</v>
      </c>
      <c r="D5633" s="2" t="s">
        <v>16943</v>
      </c>
      <c r="E5633" s="323" t="s">
        <v>23419</v>
      </c>
    </row>
    <row r="5634" customFormat="false" ht="12.8" hidden="false" customHeight="false" outlineLevel="0" collapsed="false">
      <c r="A5634" s="3" t="n">
        <v>40395</v>
      </c>
      <c r="B5634" s="3" t="s">
        <v>1640</v>
      </c>
      <c r="C5634" s="3" t="s">
        <v>23420</v>
      </c>
      <c r="D5634" s="2" t="s">
        <v>16943</v>
      </c>
      <c r="E5634" s="323" t="s">
        <v>23421</v>
      </c>
    </row>
    <row r="5635" customFormat="false" ht="12.8" hidden="false" customHeight="false" outlineLevel="0" collapsed="false">
      <c r="A5635" s="3" t="n">
        <v>40392</v>
      </c>
      <c r="B5635" s="3" t="s">
        <v>1640</v>
      </c>
      <c r="C5635" s="3" t="s">
        <v>23422</v>
      </c>
      <c r="D5635" s="2" t="s">
        <v>16943</v>
      </c>
      <c r="E5635" s="323" t="s">
        <v>23423</v>
      </c>
    </row>
    <row r="5636" customFormat="false" ht="12.8" hidden="false" customHeight="false" outlineLevel="0" collapsed="false">
      <c r="A5636" s="3" t="n">
        <v>40394</v>
      </c>
      <c r="B5636" s="3" t="s">
        <v>1640</v>
      </c>
      <c r="C5636" s="3" t="s">
        <v>23424</v>
      </c>
      <c r="D5636" s="2" t="s">
        <v>16943</v>
      </c>
      <c r="E5636" s="323" t="s">
        <v>23425</v>
      </c>
    </row>
    <row r="5637" customFormat="false" ht="12.8" hidden="false" customHeight="false" outlineLevel="0" collapsed="false">
      <c r="A5637" s="3" t="n">
        <v>40398</v>
      </c>
      <c r="B5637" s="3" t="s">
        <v>1640</v>
      </c>
      <c r="C5637" s="3" t="s">
        <v>23426</v>
      </c>
      <c r="D5637" s="2" t="s">
        <v>16943</v>
      </c>
      <c r="E5637" s="323" t="s">
        <v>23427</v>
      </c>
    </row>
    <row r="5638" customFormat="false" ht="12.8" hidden="false" customHeight="false" outlineLevel="0" collapsed="false">
      <c r="A5638" s="3" t="n">
        <v>40397</v>
      </c>
      <c r="B5638" s="3" t="s">
        <v>1640</v>
      </c>
      <c r="C5638" s="3" t="s">
        <v>23428</v>
      </c>
      <c r="D5638" s="2" t="s">
        <v>16943</v>
      </c>
      <c r="E5638" s="323" t="s">
        <v>23429</v>
      </c>
    </row>
    <row r="5639" customFormat="false" ht="12.8" hidden="false" customHeight="false" outlineLevel="0" collapsed="false">
      <c r="A5639" s="3" t="n">
        <v>40393</v>
      </c>
      <c r="B5639" s="3" t="s">
        <v>1640</v>
      </c>
      <c r="C5639" s="3" t="s">
        <v>23430</v>
      </c>
      <c r="D5639" s="2" t="s">
        <v>16943</v>
      </c>
      <c r="E5639" s="323" t="s">
        <v>23431</v>
      </c>
    </row>
    <row r="5640" customFormat="false" ht="12.8" hidden="false" customHeight="false" outlineLevel="0" collapsed="false">
      <c r="A5640" s="3" t="n">
        <v>40399</v>
      </c>
      <c r="B5640" s="3" t="s">
        <v>1640</v>
      </c>
      <c r="C5640" s="3" t="s">
        <v>23432</v>
      </c>
      <c r="D5640" s="2" t="s">
        <v>16943</v>
      </c>
      <c r="E5640" s="323" t="s">
        <v>23433</v>
      </c>
    </row>
    <row r="5641" customFormat="false" ht="12.8" hidden="false" customHeight="false" outlineLevel="0" collapsed="false">
      <c r="A5641" s="3" t="n">
        <v>39322</v>
      </c>
      <c r="B5641" s="3" t="s">
        <v>1640</v>
      </c>
      <c r="C5641" s="3" t="s">
        <v>23434</v>
      </c>
      <c r="D5641" s="2" t="s">
        <v>16943</v>
      </c>
      <c r="E5641" s="323" t="s">
        <v>10373</v>
      </c>
    </row>
    <row r="5642" customFormat="false" ht="12.8" hidden="false" customHeight="false" outlineLevel="0" collapsed="false">
      <c r="A5642" s="3" t="n">
        <v>39289</v>
      </c>
      <c r="B5642" s="3" t="s">
        <v>1640</v>
      </c>
      <c r="C5642" s="3" t="s">
        <v>23435</v>
      </c>
      <c r="D5642" s="2" t="s">
        <v>16943</v>
      </c>
      <c r="E5642" s="323" t="s">
        <v>10037</v>
      </c>
    </row>
    <row r="5643" customFormat="false" ht="12.8" hidden="false" customHeight="false" outlineLevel="0" collapsed="false">
      <c r="A5643" s="3" t="n">
        <v>39290</v>
      </c>
      <c r="B5643" s="3" t="s">
        <v>1640</v>
      </c>
      <c r="C5643" s="3" t="s">
        <v>23436</v>
      </c>
      <c r="D5643" s="2" t="s">
        <v>16943</v>
      </c>
      <c r="E5643" s="323" t="s">
        <v>23437</v>
      </c>
    </row>
    <row r="5644" customFormat="false" ht="12.8" hidden="false" customHeight="false" outlineLevel="0" collapsed="false">
      <c r="A5644" s="3" t="n">
        <v>39291</v>
      </c>
      <c r="B5644" s="3" t="s">
        <v>1640</v>
      </c>
      <c r="C5644" s="3" t="s">
        <v>23438</v>
      </c>
      <c r="D5644" s="2" t="s">
        <v>16943</v>
      </c>
      <c r="E5644" s="323" t="s">
        <v>1799</v>
      </c>
    </row>
    <row r="5645" customFormat="false" ht="12.8" hidden="false" customHeight="false" outlineLevel="0" collapsed="false">
      <c r="A5645" s="3" t="n">
        <v>41892</v>
      </c>
      <c r="B5645" s="3" t="s">
        <v>1640</v>
      </c>
      <c r="C5645" s="3" t="s">
        <v>23439</v>
      </c>
      <c r="D5645" s="2" t="s">
        <v>16943</v>
      </c>
      <c r="E5645" s="323" t="s">
        <v>23440</v>
      </c>
    </row>
    <row r="5646" customFormat="false" ht="12.8" hidden="false" customHeight="false" outlineLevel="0" collapsed="false">
      <c r="A5646" s="3" t="n">
        <v>7048</v>
      </c>
      <c r="B5646" s="3" t="s">
        <v>1640</v>
      </c>
      <c r="C5646" s="3" t="s">
        <v>23441</v>
      </c>
      <c r="D5646" s="2" t="s">
        <v>16943</v>
      </c>
      <c r="E5646" s="323" t="s">
        <v>21271</v>
      </c>
    </row>
    <row r="5647" customFormat="false" ht="12.8" hidden="false" customHeight="false" outlineLevel="0" collapsed="false">
      <c r="A5647" s="3" t="n">
        <v>7088</v>
      </c>
      <c r="B5647" s="3" t="s">
        <v>1640</v>
      </c>
      <c r="C5647" s="3" t="s">
        <v>23442</v>
      </c>
      <c r="D5647" s="2" t="s">
        <v>16943</v>
      </c>
      <c r="E5647" s="323" t="s">
        <v>23443</v>
      </c>
    </row>
    <row r="5648" customFormat="false" ht="12.8" hidden="false" customHeight="false" outlineLevel="0" collapsed="false">
      <c r="A5648" s="3" t="n">
        <v>20179</v>
      </c>
      <c r="B5648" s="3" t="s">
        <v>1640</v>
      </c>
      <c r="C5648" s="3" t="s">
        <v>23444</v>
      </c>
      <c r="D5648" s="2" t="s">
        <v>16943</v>
      </c>
      <c r="E5648" s="323" t="s">
        <v>9905</v>
      </c>
    </row>
    <row r="5649" customFormat="false" ht="12.8" hidden="false" customHeight="false" outlineLevel="0" collapsed="false">
      <c r="A5649" s="3" t="n">
        <v>20178</v>
      </c>
      <c r="B5649" s="3" t="s">
        <v>1640</v>
      </c>
      <c r="C5649" s="3" t="s">
        <v>23445</v>
      </c>
      <c r="D5649" s="2" t="s">
        <v>16943</v>
      </c>
      <c r="E5649" s="323" t="s">
        <v>23446</v>
      </c>
    </row>
    <row r="5650" customFormat="false" ht="12.8" hidden="false" customHeight="false" outlineLevel="0" collapsed="false">
      <c r="A5650" s="3" t="n">
        <v>20180</v>
      </c>
      <c r="B5650" s="3" t="s">
        <v>1640</v>
      </c>
      <c r="C5650" s="3" t="s">
        <v>23447</v>
      </c>
      <c r="D5650" s="2" t="s">
        <v>16943</v>
      </c>
      <c r="E5650" s="323" t="s">
        <v>23448</v>
      </c>
    </row>
    <row r="5651" customFormat="false" ht="12.8" hidden="false" customHeight="false" outlineLevel="0" collapsed="false">
      <c r="A5651" s="3" t="n">
        <v>20181</v>
      </c>
      <c r="B5651" s="3" t="s">
        <v>1640</v>
      </c>
      <c r="C5651" s="3" t="s">
        <v>23449</v>
      </c>
      <c r="D5651" s="2" t="s">
        <v>16943</v>
      </c>
      <c r="E5651" s="323" t="s">
        <v>23450</v>
      </c>
    </row>
    <row r="5652" customFormat="false" ht="12.8" hidden="false" customHeight="false" outlineLevel="0" collapsed="false">
      <c r="A5652" s="3" t="n">
        <v>20177</v>
      </c>
      <c r="B5652" s="3" t="s">
        <v>1640</v>
      </c>
      <c r="C5652" s="3" t="s">
        <v>23451</v>
      </c>
      <c r="D5652" s="2" t="s">
        <v>16943</v>
      </c>
      <c r="E5652" s="323" t="s">
        <v>23452</v>
      </c>
    </row>
    <row r="5653" customFormat="false" ht="12.8" hidden="false" customHeight="false" outlineLevel="0" collapsed="false">
      <c r="A5653" s="3" t="n">
        <v>7070</v>
      </c>
      <c r="B5653" s="3" t="s">
        <v>1640</v>
      </c>
      <c r="C5653" s="3" t="s">
        <v>23453</v>
      </c>
      <c r="D5653" s="2" t="s">
        <v>16943</v>
      </c>
      <c r="E5653" s="323" t="s">
        <v>23454</v>
      </c>
    </row>
    <row r="5654" customFormat="false" ht="12.8" hidden="false" customHeight="false" outlineLevel="0" collapsed="false">
      <c r="A5654" s="3" t="n">
        <v>40945</v>
      </c>
      <c r="B5654" s="3" t="s">
        <v>1640</v>
      </c>
      <c r="C5654" s="3" t="s">
        <v>23455</v>
      </c>
      <c r="D5654" s="2" t="s">
        <v>17160</v>
      </c>
      <c r="E5654" s="323" t="s">
        <v>13887</v>
      </c>
    </row>
    <row r="5655" customFormat="false" ht="12.8" hidden="false" customHeight="false" outlineLevel="0" collapsed="false">
      <c r="A5655" s="3" t="n">
        <v>40946</v>
      </c>
      <c r="B5655" s="3" t="s">
        <v>1640</v>
      </c>
      <c r="C5655" s="3" t="s">
        <v>23456</v>
      </c>
      <c r="D5655" s="2" t="s">
        <v>17162</v>
      </c>
      <c r="E5655" s="323" t="s">
        <v>23457</v>
      </c>
    </row>
    <row r="5656" customFormat="false" ht="12.8" hidden="false" customHeight="false" outlineLevel="0" collapsed="false">
      <c r="A5656" s="3" t="n">
        <v>7153</v>
      </c>
      <c r="B5656" s="3" t="s">
        <v>1640</v>
      </c>
      <c r="C5656" s="3" t="s">
        <v>23458</v>
      </c>
      <c r="D5656" s="2" t="s">
        <v>17160</v>
      </c>
      <c r="E5656" s="323" t="s">
        <v>23459</v>
      </c>
    </row>
    <row r="5657" customFormat="false" ht="12.8" hidden="false" customHeight="false" outlineLevel="0" collapsed="false">
      <c r="A5657" s="3" t="n">
        <v>41089</v>
      </c>
      <c r="B5657" s="3" t="s">
        <v>1640</v>
      </c>
      <c r="C5657" s="3" t="s">
        <v>23460</v>
      </c>
      <c r="D5657" s="2" t="s">
        <v>17162</v>
      </c>
      <c r="E5657" s="323" t="s">
        <v>23461</v>
      </c>
    </row>
    <row r="5658" customFormat="false" ht="12.8" hidden="false" customHeight="false" outlineLevel="0" collapsed="false">
      <c r="A5658" s="3" t="n">
        <v>40943</v>
      </c>
      <c r="B5658" s="3" t="s">
        <v>1640</v>
      </c>
      <c r="C5658" s="3" t="s">
        <v>23462</v>
      </c>
      <c r="D5658" s="2" t="s">
        <v>17160</v>
      </c>
      <c r="E5658" s="323" t="s">
        <v>23463</v>
      </c>
    </row>
    <row r="5659" customFormat="false" ht="12.8" hidden="false" customHeight="false" outlineLevel="0" collapsed="false">
      <c r="A5659" s="3" t="n">
        <v>40944</v>
      </c>
      <c r="B5659" s="3" t="s">
        <v>1640</v>
      </c>
      <c r="C5659" s="3" t="s">
        <v>23464</v>
      </c>
      <c r="D5659" s="2" t="s">
        <v>17162</v>
      </c>
      <c r="E5659" s="323" t="s">
        <v>23465</v>
      </c>
    </row>
    <row r="5660" customFormat="false" ht="12.8" hidden="false" customHeight="false" outlineLevel="0" collapsed="false">
      <c r="A5660" s="3" t="n">
        <v>6175</v>
      </c>
      <c r="B5660" s="3" t="s">
        <v>1640</v>
      </c>
      <c r="C5660" s="3" t="s">
        <v>23466</v>
      </c>
      <c r="D5660" s="2" t="s">
        <v>17160</v>
      </c>
      <c r="E5660" s="323" t="s">
        <v>23467</v>
      </c>
    </row>
    <row r="5661" customFormat="false" ht="12.8" hidden="false" customHeight="false" outlineLevel="0" collapsed="false">
      <c r="A5661" s="3" t="n">
        <v>41092</v>
      </c>
      <c r="B5661" s="3" t="s">
        <v>1640</v>
      </c>
      <c r="C5661" s="3" t="s">
        <v>23468</v>
      </c>
      <c r="D5661" s="2" t="s">
        <v>17162</v>
      </c>
      <c r="E5661" s="323" t="s">
        <v>23469</v>
      </c>
    </row>
    <row r="5662" customFormat="false" ht="12.8" hidden="false" customHeight="false" outlineLevel="0" collapsed="false">
      <c r="A5662" s="3" t="n">
        <v>37712</v>
      </c>
      <c r="B5662" s="3" t="s">
        <v>1640</v>
      </c>
      <c r="C5662" s="3" t="s">
        <v>23470</v>
      </c>
      <c r="D5662" s="2" t="s">
        <v>17593</v>
      </c>
      <c r="E5662" s="323" t="s">
        <v>23471</v>
      </c>
    </row>
    <row r="5663" customFormat="false" ht="12.8" hidden="false" customHeight="false" outlineLevel="0" collapsed="false">
      <c r="A5663" s="3" t="n">
        <v>34558</v>
      </c>
      <c r="B5663" s="3" t="s">
        <v>1640</v>
      </c>
      <c r="C5663" s="3" t="s">
        <v>23472</v>
      </c>
      <c r="D5663" s="2" t="s">
        <v>16999</v>
      </c>
      <c r="E5663" s="323" t="s">
        <v>21750</v>
      </c>
    </row>
    <row r="5664" customFormat="false" ht="12.8" hidden="false" customHeight="false" outlineLevel="0" collapsed="false">
      <c r="A5664" s="3" t="n">
        <v>34547</v>
      </c>
      <c r="B5664" s="3" t="s">
        <v>1640</v>
      </c>
      <c r="C5664" s="3" t="s">
        <v>23473</v>
      </c>
      <c r="D5664" s="2" t="s">
        <v>16999</v>
      </c>
      <c r="E5664" s="323" t="s">
        <v>17767</v>
      </c>
    </row>
    <row r="5665" customFormat="false" ht="12.8" hidden="false" customHeight="false" outlineLevel="0" collapsed="false">
      <c r="A5665" s="3" t="n">
        <v>34548</v>
      </c>
      <c r="B5665" s="3" t="s">
        <v>1640</v>
      </c>
      <c r="C5665" s="3" t="s">
        <v>23474</v>
      </c>
      <c r="D5665" s="2" t="s">
        <v>16999</v>
      </c>
      <c r="E5665" s="323" t="s">
        <v>3449</v>
      </c>
    </row>
    <row r="5666" customFormat="false" ht="12.8" hidden="false" customHeight="false" outlineLevel="0" collapsed="false">
      <c r="A5666" s="3" t="n">
        <v>34550</v>
      </c>
      <c r="B5666" s="3" t="s">
        <v>1640</v>
      </c>
      <c r="C5666" s="3" t="s">
        <v>23475</v>
      </c>
      <c r="D5666" s="2" t="s">
        <v>16999</v>
      </c>
      <c r="E5666" s="323" t="s">
        <v>3303</v>
      </c>
    </row>
    <row r="5667" customFormat="false" ht="12.8" hidden="false" customHeight="false" outlineLevel="0" collapsed="false">
      <c r="A5667" s="3" t="n">
        <v>34557</v>
      </c>
      <c r="B5667" s="3" t="s">
        <v>1640</v>
      </c>
      <c r="C5667" s="3" t="s">
        <v>23476</v>
      </c>
      <c r="D5667" s="2" t="s">
        <v>16999</v>
      </c>
      <c r="E5667" s="323" t="s">
        <v>18143</v>
      </c>
    </row>
    <row r="5668" customFormat="false" ht="12.8" hidden="false" customHeight="false" outlineLevel="0" collapsed="false">
      <c r="A5668" s="3" t="n">
        <v>37411</v>
      </c>
      <c r="B5668" s="3" t="s">
        <v>1640</v>
      </c>
      <c r="C5668" s="3" t="s">
        <v>23477</v>
      </c>
      <c r="D5668" s="2" t="s">
        <v>17593</v>
      </c>
      <c r="E5668" s="323" t="s">
        <v>7433</v>
      </c>
    </row>
    <row r="5669" customFormat="false" ht="12.8" hidden="false" customHeight="false" outlineLevel="0" collapsed="false">
      <c r="A5669" s="3" t="n">
        <v>39508</v>
      </c>
      <c r="B5669" s="3" t="s">
        <v>1640</v>
      </c>
      <c r="C5669" s="3" t="s">
        <v>23478</v>
      </c>
      <c r="D5669" s="2" t="s">
        <v>17593</v>
      </c>
      <c r="E5669" s="323" t="s">
        <v>3407</v>
      </c>
    </row>
    <row r="5670" customFormat="false" ht="12.8" hidden="false" customHeight="false" outlineLevel="0" collapsed="false">
      <c r="A5670" s="3" t="n">
        <v>39507</v>
      </c>
      <c r="B5670" s="3" t="s">
        <v>1640</v>
      </c>
      <c r="C5670" s="3" t="s">
        <v>23479</v>
      </c>
      <c r="D5670" s="2" t="s">
        <v>17593</v>
      </c>
      <c r="E5670" s="323" t="s">
        <v>23480</v>
      </c>
    </row>
    <row r="5671" customFormat="false" ht="12.8" hidden="false" customHeight="false" outlineLevel="0" collapsed="false">
      <c r="A5671" s="3" t="n">
        <v>7155</v>
      </c>
      <c r="B5671" s="3" t="s">
        <v>1640</v>
      </c>
      <c r="C5671" s="3" t="s">
        <v>23481</v>
      </c>
      <c r="D5671" s="2" t="s">
        <v>17593</v>
      </c>
      <c r="E5671" s="323" t="s">
        <v>17094</v>
      </c>
    </row>
    <row r="5672" customFormat="false" ht="12.8" hidden="false" customHeight="false" outlineLevel="0" collapsed="false">
      <c r="A5672" s="3" t="n">
        <v>42406</v>
      </c>
      <c r="B5672" s="3" t="s">
        <v>1640</v>
      </c>
      <c r="C5672" s="3" t="s">
        <v>23482</v>
      </c>
      <c r="D5672" s="2" t="s">
        <v>17593</v>
      </c>
      <c r="E5672" s="323" t="s">
        <v>8656</v>
      </c>
    </row>
    <row r="5673" customFormat="false" ht="12.8" hidden="false" customHeight="false" outlineLevel="0" collapsed="false">
      <c r="A5673" s="3" t="n">
        <v>7156</v>
      </c>
      <c r="B5673" s="3" t="s">
        <v>1640</v>
      </c>
      <c r="C5673" s="3" t="s">
        <v>23483</v>
      </c>
      <c r="D5673" s="2" t="s">
        <v>17593</v>
      </c>
      <c r="E5673" s="323" t="s">
        <v>23484</v>
      </c>
    </row>
    <row r="5674" customFormat="false" ht="12.8" hidden="false" customHeight="false" outlineLevel="0" collapsed="false">
      <c r="A5674" s="3" t="n">
        <v>43127</v>
      </c>
      <c r="B5674" s="3" t="s">
        <v>1640</v>
      </c>
      <c r="C5674" s="3" t="s">
        <v>23485</v>
      </c>
      <c r="D5674" s="2" t="s">
        <v>17593</v>
      </c>
      <c r="E5674" s="323" t="s">
        <v>2637</v>
      </c>
    </row>
    <row r="5675" customFormat="false" ht="12.8" hidden="false" customHeight="false" outlineLevel="0" collapsed="false">
      <c r="A5675" s="3" t="n">
        <v>10917</v>
      </c>
      <c r="B5675" s="3" t="s">
        <v>1640</v>
      </c>
      <c r="C5675" s="3" t="s">
        <v>23486</v>
      </c>
      <c r="D5675" s="2" t="s">
        <v>17593</v>
      </c>
      <c r="E5675" s="323" t="s">
        <v>23487</v>
      </c>
    </row>
    <row r="5676" customFormat="false" ht="12.8" hidden="false" customHeight="false" outlineLevel="0" collapsed="false">
      <c r="A5676" s="3" t="n">
        <v>21141</v>
      </c>
      <c r="B5676" s="3" t="s">
        <v>1640</v>
      </c>
      <c r="C5676" s="3" t="s">
        <v>23488</v>
      </c>
      <c r="D5676" s="2" t="s">
        <v>17593</v>
      </c>
      <c r="E5676" s="323" t="s">
        <v>6674</v>
      </c>
    </row>
    <row r="5677" customFormat="false" ht="12.8" hidden="false" customHeight="false" outlineLevel="0" collapsed="false">
      <c r="A5677" s="3" t="n">
        <v>39509</v>
      </c>
      <c r="B5677" s="3" t="s">
        <v>1640</v>
      </c>
      <c r="C5677" s="3" t="s">
        <v>23489</v>
      </c>
      <c r="D5677" s="2" t="s">
        <v>17593</v>
      </c>
      <c r="E5677" s="323" t="s">
        <v>23490</v>
      </c>
    </row>
    <row r="5678" customFormat="false" ht="12.8" hidden="false" customHeight="false" outlineLevel="0" collapsed="false">
      <c r="A5678" s="3" t="n">
        <v>44529</v>
      </c>
      <c r="B5678" s="3" t="s">
        <v>1640</v>
      </c>
      <c r="C5678" s="3" t="s">
        <v>23491</v>
      </c>
      <c r="D5678" s="2" t="s">
        <v>17593</v>
      </c>
      <c r="E5678" s="323" t="s">
        <v>23492</v>
      </c>
    </row>
    <row r="5679" customFormat="false" ht="12.8" hidden="false" customHeight="false" outlineLevel="0" collapsed="false">
      <c r="A5679" s="3" t="n">
        <v>7167</v>
      </c>
      <c r="B5679" s="3" t="s">
        <v>1640</v>
      </c>
      <c r="C5679" s="3" t="s">
        <v>23493</v>
      </c>
      <c r="D5679" s="2" t="s">
        <v>17593</v>
      </c>
      <c r="E5679" s="323" t="s">
        <v>9330</v>
      </c>
    </row>
    <row r="5680" customFormat="false" ht="12.8" hidden="false" customHeight="false" outlineLevel="0" collapsed="false">
      <c r="A5680" s="3" t="n">
        <v>10928</v>
      </c>
      <c r="B5680" s="3" t="s">
        <v>1640</v>
      </c>
      <c r="C5680" s="3" t="s">
        <v>23494</v>
      </c>
      <c r="D5680" s="2" t="s">
        <v>17593</v>
      </c>
      <c r="E5680" s="323" t="s">
        <v>4007</v>
      </c>
    </row>
    <row r="5681" customFormat="false" ht="12.8" hidden="false" customHeight="false" outlineLevel="0" collapsed="false">
      <c r="A5681" s="3" t="n">
        <v>10933</v>
      </c>
      <c r="B5681" s="3" t="s">
        <v>1640</v>
      </c>
      <c r="C5681" s="3" t="s">
        <v>23495</v>
      </c>
      <c r="D5681" s="2" t="s">
        <v>17593</v>
      </c>
      <c r="E5681" s="323" t="s">
        <v>9387</v>
      </c>
    </row>
    <row r="5682" customFormat="false" ht="12.8" hidden="false" customHeight="false" outlineLevel="0" collapsed="false">
      <c r="A5682" s="3" t="n">
        <v>7158</v>
      </c>
      <c r="B5682" s="3" t="s">
        <v>1640</v>
      </c>
      <c r="C5682" s="3" t="s">
        <v>23496</v>
      </c>
      <c r="D5682" s="2" t="s">
        <v>17593</v>
      </c>
      <c r="E5682" s="323" t="s">
        <v>23497</v>
      </c>
    </row>
    <row r="5683" customFormat="false" ht="12.8" hidden="false" customHeight="false" outlineLevel="0" collapsed="false">
      <c r="A5683" s="3" t="n">
        <v>10927</v>
      </c>
      <c r="B5683" s="3" t="s">
        <v>1640</v>
      </c>
      <c r="C5683" s="3" t="s">
        <v>23498</v>
      </c>
      <c r="D5683" s="2" t="s">
        <v>17593</v>
      </c>
      <c r="E5683" s="323" t="s">
        <v>23499</v>
      </c>
    </row>
    <row r="5684" customFormat="false" ht="12.8" hidden="false" customHeight="false" outlineLevel="0" collapsed="false">
      <c r="A5684" s="3" t="n">
        <v>7162</v>
      </c>
      <c r="B5684" s="3" t="s">
        <v>1640</v>
      </c>
      <c r="C5684" s="3" t="s">
        <v>23500</v>
      </c>
      <c r="D5684" s="2" t="s">
        <v>17593</v>
      </c>
      <c r="E5684" s="323" t="s">
        <v>17800</v>
      </c>
    </row>
    <row r="5685" customFormat="false" ht="12.8" hidden="false" customHeight="false" outlineLevel="0" collapsed="false">
      <c r="A5685" s="3" t="n">
        <v>10932</v>
      </c>
      <c r="B5685" s="3" t="s">
        <v>1640</v>
      </c>
      <c r="C5685" s="3" t="s">
        <v>23501</v>
      </c>
      <c r="D5685" s="2" t="s">
        <v>17593</v>
      </c>
      <c r="E5685" s="323" t="s">
        <v>22808</v>
      </c>
    </row>
    <row r="5686" customFormat="false" ht="12.8" hidden="false" customHeight="false" outlineLevel="0" collapsed="false">
      <c r="A5686" s="3" t="n">
        <v>10937</v>
      </c>
      <c r="B5686" s="3" t="s">
        <v>1640</v>
      </c>
      <c r="C5686" s="3" t="s">
        <v>23502</v>
      </c>
      <c r="D5686" s="2" t="s">
        <v>17593</v>
      </c>
      <c r="E5686" s="323" t="s">
        <v>23503</v>
      </c>
    </row>
    <row r="5687" customFormat="false" ht="12.8" hidden="false" customHeight="false" outlineLevel="0" collapsed="false">
      <c r="A5687" s="3" t="n">
        <v>10935</v>
      </c>
      <c r="B5687" s="3" t="s">
        <v>1640</v>
      </c>
      <c r="C5687" s="3" t="s">
        <v>23504</v>
      </c>
      <c r="D5687" s="2" t="s">
        <v>17593</v>
      </c>
      <c r="E5687" s="323" t="s">
        <v>23505</v>
      </c>
    </row>
    <row r="5688" customFormat="false" ht="12.8" hidden="false" customHeight="false" outlineLevel="0" collapsed="false">
      <c r="A5688" s="3" t="n">
        <v>10931</v>
      </c>
      <c r="B5688" s="3" t="s">
        <v>1640</v>
      </c>
      <c r="C5688" s="3" t="s">
        <v>23506</v>
      </c>
      <c r="D5688" s="2" t="s">
        <v>17593</v>
      </c>
      <c r="E5688" s="323" t="s">
        <v>6672</v>
      </c>
    </row>
    <row r="5689" customFormat="false" ht="12.8" hidden="false" customHeight="false" outlineLevel="0" collapsed="false">
      <c r="A5689" s="3" t="n">
        <v>7164</v>
      </c>
      <c r="B5689" s="3" t="s">
        <v>1640</v>
      </c>
      <c r="C5689" s="3" t="s">
        <v>23507</v>
      </c>
      <c r="D5689" s="2" t="s">
        <v>17593</v>
      </c>
      <c r="E5689" s="323" t="s">
        <v>23508</v>
      </c>
    </row>
    <row r="5690" customFormat="false" ht="12.8" hidden="false" customHeight="false" outlineLevel="0" collapsed="false">
      <c r="A5690" s="3" t="n">
        <v>36887</v>
      </c>
      <c r="B5690" s="3" t="s">
        <v>1640</v>
      </c>
      <c r="C5690" s="3" t="s">
        <v>23509</v>
      </c>
      <c r="D5690" s="2" t="s">
        <v>17593</v>
      </c>
      <c r="E5690" s="323" t="s">
        <v>9441</v>
      </c>
    </row>
    <row r="5691" customFormat="false" ht="12.8" hidden="false" customHeight="false" outlineLevel="0" collapsed="false">
      <c r="A5691" s="3" t="n">
        <v>34630</v>
      </c>
      <c r="B5691" s="3" t="s">
        <v>1640</v>
      </c>
      <c r="C5691" s="3" t="s">
        <v>23510</v>
      </c>
      <c r="D5691" s="2" t="s">
        <v>16943</v>
      </c>
      <c r="E5691" s="323" t="s">
        <v>23511</v>
      </c>
    </row>
    <row r="5692" customFormat="false" ht="12.8" hidden="false" customHeight="false" outlineLevel="0" collapsed="false">
      <c r="A5692" s="3" t="n">
        <v>7161</v>
      </c>
      <c r="B5692" s="3" t="s">
        <v>1640</v>
      </c>
      <c r="C5692" s="3" t="s">
        <v>23512</v>
      </c>
      <c r="D5692" s="2" t="s">
        <v>17593</v>
      </c>
      <c r="E5692" s="323" t="s">
        <v>10965</v>
      </c>
    </row>
    <row r="5693" customFormat="false" ht="12.8" hidden="false" customHeight="false" outlineLevel="0" collapsed="false">
      <c r="A5693" s="3" t="n">
        <v>7170</v>
      </c>
      <c r="B5693" s="3" t="s">
        <v>1640</v>
      </c>
      <c r="C5693" s="3" t="s">
        <v>23513</v>
      </c>
      <c r="D5693" s="2" t="s">
        <v>17593</v>
      </c>
      <c r="E5693" s="323" t="s">
        <v>14641</v>
      </c>
    </row>
    <row r="5694" customFormat="false" ht="12.8" hidden="false" customHeight="false" outlineLevel="0" collapsed="false">
      <c r="A5694" s="3" t="n">
        <v>37524</v>
      </c>
      <c r="B5694" s="3" t="s">
        <v>1640</v>
      </c>
      <c r="C5694" s="3" t="s">
        <v>23514</v>
      </c>
      <c r="D5694" s="2" t="s">
        <v>16999</v>
      </c>
      <c r="E5694" s="323" t="s">
        <v>12584</v>
      </c>
    </row>
    <row r="5695" customFormat="false" ht="12.8" hidden="false" customHeight="false" outlineLevel="0" collapsed="false">
      <c r="A5695" s="3" t="n">
        <v>37525</v>
      </c>
      <c r="B5695" s="3" t="s">
        <v>1640</v>
      </c>
      <c r="C5695" s="3" t="s">
        <v>23515</v>
      </c>
      <c r="D5695" s="2" t="s">
        <v>16999</v>
      </c>
      <c r="E5695" s="323" t="s">
        <v>3818</v>
      </c>
    </row>
    <row r="5696" customFormat="false" ht="12.8" hidden="false" customHeight="false" outlineLevel="0" collapsed="false">
      <c r="A5696" s="3" t="n">
        <v>36789</v>
      </c>
      <c r="B5696" s="3" t="s">
        <v>1640</v>
      </c>
      <c r="C5696" s="3" t="s">
        <v>23516</v>
      </c>
      <c r="D5696" s="2" t="s">
        <v>16943</v>
      </c>
      <c r="E5696" s="323" t="s">
        <v>16948</v>
      </c>
    </row>
    <row r="5697" customFormat="false" ht="12.8" hidden="false" customHeight="false" outlineLevel="0" collapsed="false">
      <c r="A5697" s="3" t="n">
        <v>7173</v>
      </c>
      <c r="B5697" s="3" t="s">
        <v>1640</v>
      </c>
      <c r="C5697" s="3" t="s">
        <v>23517</v>
      </c>
      <c r="D5697" s="2" t="s">
        <v>22008</v>
      </c>
      <c r="E5697" s="323" t="s">
        <v>23518</v>
      </c>
    </row>
    <row r="5698" customFormat="false" ht="12.8" hidden="false" customHeight="false" outlineLevel="0" collapsed="false">
      <c r="A5698" s="3" t="n">
        <v>7175</v>
      </c>
      <c r="B5698" s="3" t="s">
        <v>1640</v>
      </c>
      <c r="C5698" s="3" t="s">
        <v>23519</v>
      </c>
      <c r="D5698" s="2" t="s">
        <v>16943</v>
      </c>
      <c r="E5698" s="323" t="s">
        <v>3808</v>
      </c>
    </row>
    <row r="5699" customFormat="false" ht="12.8" hidden="false" customHeight="false" outlineLevel="0" collapsed="false">
      <c r="A5699" s="3" t="n">
        <v>40741</v>
      </c>
      <c r="B5699" s="3" t="s">
        <v>1640</v>
      </c>
      <c r="C5699" s="3" t="s">
        <v>23520</v>
      </c>
      <c r="D5699" s="2" t="s">
        <v>16943</v>
      </c>
      <c r="E5699" s="323" t="s">
        <v>3818</v>
      </c>
    </row>
    <row r="5700" customFormat="false" ht="12.8" hidden="false" customHeight="false" outlineLevel="0" collapsed="false">
      <c r="A5700" s="3" t="n">
        <v>7184</v>
      </c>
      <c r="B5700" s="3" t="s">
        <v>1640</v>
      </c>
      <c r="C5700" s="3" t="s">
        <v>23521</v>
      </c>
      <c r="D5700" s="2" t="s">
        <v>17593</v>
      </c>
      <c r="E5700" s="323" t="s">
        <v>2071</v>
      </c>
    </row>
    <row r="5701" customFormat="false" ht="12.8" hidden="false" customHeight="false" outlineLevel="0" collapsed="false">
      <c r="A5701" s="3" t="n">
        <v>34458</v>
      </c>
      <c r="B5701" s="3" t="s">
        <v>1640</v>
      </c>
      <c r="C5701" s="3" t="s">
        <v>23522</v>
      </c>
      <c r="D5701" s="2" t="s">
        <v>16943</v>
      </c>
      <c r="E5701" s="323" t="s">
        <v>23523</v>
      </c>
    </row>
    <row r="5702" customFormat="false" ht="12.8" hidden="false" customHeight="false" outlineLevel="0" collapsed="false">
      <c r="A5702" s="3" t="n">
        <v>34464</v>
      </c>
      <c r="B5702" s="3" t="s">
        <v>1640</v>
      </c>
      <c r="C5702" s="3" t="s">
        <v>23524</v>
      </c>
      <c r="D5702" s="2" t="s">
        <v>16943</v>
      </c>
      <c r="E5702" s="323" t="s">
        <v>23525</v>
      </c>
    </row>
    <row r="5703" customFormat="false" ht="12.8" hidden="false" customHeight="false" outlineLevel="0" collapsed="false">
      <c r="A5703" s="3" t="n">
        <v>34468</v>
      </c>
      <c r="B5703" s="3" t="s">
        <v>1640</v>
      </c>
      <c r="C5703" s="3" t="s">
        <v>23526</v>
      </c>
      <c r="D5703" s="2" t="s">
        <v>16943</v>
      </c>
      <c r="E5703" s="323" t="s">
        <v>23527</v>
      </c>
    </row>
    <row r="5704" customFormat="false" ht="12.8" hidden="false" customHeight="false" outlineLevel="0" collapsed="false">
      <c r="A5704" s="3" t="n">
        <v>34473</v>
      </c>
      <c r="B5704" s="3" t="s">
        <v>1640</v>
      </c>
      <c r="C5704" s="3" t="s">
        <v>23528</v>
      </c>
      <c r="D5704" s="2" t="s">
        <v>16943</v>
      </c>
      <c r="E5704" s="323" t="s">
        <v>23529</v>
      </c>
    </row>
    <row r="5705" customFormat="false" ht="12.8" hidden="false" customHeight="false" outlineLevel="0" collapsed="false">
      <c r="A5705" s="3" t="n">
        <v>34480</v>
      </c>
      <c r="B5705" s="3" t="s">
        <v>1640</v>
      </c>
      <c r="C5705" s="3" t="s">
        <v>23530</v>
      </c>
      <c r="D5705" s="2" t="s">
        <v>16943</v>
      </c>
      <c r="E5705" s="323" t="s">
        <v>23531</v>
      </c>
    </row>
    <row r="5706" customFormat="false" ht="12.8" hidden="false" customHeight="false" outlineLevel="0" collapsed="false">
      <c r="A5706" s="3" t="n">
        <v>34486</v>
      </c>
      <c r="B5706" s="3" t="s">
        <v>1640</v>
      </c>
      <c r="C5706" s="3" t="s">
        <v>23532</v>
      </c>
      <c r="D5706" s="2" t="s">
        <v>16943</v>
      </c>
      <c r="E5706" s="323" t="s">
        <v>23533</v>
      </c>
    </row>
    <row r="5707" customFormat="false" ht="12.8" hidden="false" customHeight="false" outlineLevel="0" collapsed="false">
      <c r="A5707" s="3" t="n">
        <v>7190</v>
      </c>
      <c r="B5707" s="3" t="s">
        <v>1640</v>
      </c>
      <c r="C5707" s="3" t="s">
        <v>23534</v>
      </c>
      <c r="D5707" s="2" t="s">
        <v>16943</v>
      </c>
      <c r="E5707" s="323" t="s">
        <v>23490</v>
      </c>
    </row>
    <row r="5708" customFormat="false" ht="12.8" hidden="false" customHeight="false" outlineLevel="0" collapsed="false">
      <c r="A5708" s="3" t="n">
        <v>34417</v>
      </c>
      <c r="B5708" s="3" t="s">
        <v>1640</v>
      </c>
      <c r="C5708" s="3" t="s">
        <v>23535</v>
      </c>
      <c r="D5708" s="2" t="s">
        <v>16943</v>
      </c>
      <c r="E5708" s="323" t="s">
        <v>23536</v>
      </c>
    </row>
    <row r="5709" customFormat="false" ht="12.8" hidden="false" customHeight="false" outlineLevel="0" collapsed="false">
      <c r="A5709" s="3" t="n">
        <v>7213</v>
      </c>
      <c r="B5709" s="3" t="s">
        <v>1640</v>
      </c>
      <c r="C5709" s="3" t="s">
        <v>23537</v>
      </c>
      <c r="D5709" s="2" t="s">
        <v>17593</v>
      </c>
      <c r="E5709" s="323" t="s">
        <v>23538</v>
      </c>
    </row>
    <row r="5710" customFormat="false" ht="12.8" hidden="false" customHeight="false" outlineLevel="0" collapsed="false">
      <c r="A5710" s="3" t="n">
        <v>7195</v>
      </c>
      <c r="B5710" s="3" t="s">
        <v>1640</v>
      </c>
      <c r="C5710" s="3" t="s">
        <v>23539</v>
      </c>
      <c r="D5710" s="2" t="s">
        <v>16943</v>
      </c>
      <c r="E5710" s="323" t="s">
        <v>12884</v>
      </c>
    </row>
    <row r="5711" customFormat="false" ht="12.8" hidden="false" customHeight="false" outlineLevel="0" collapsed="false">
      <c r="A5711" s="3" t="n">
        <v>7186</v>
      </c>
      <c r="B5711" s="3" t="s">
        <v>1640</v>
      </c>
      <c r="C5711" s="3" t="s">
        <v>23540</v>
      </c>
      <c r="D5711" s="2" t="s">
        <v>16943</v>
      </c>
      <c r="E5711" s="323" t="s">
        <v>23541</v>
      </c>
    </row>
    <row r="5712" customFormat="false" ht="12.8" hidden="false" customHeight="false" outlineLevel="0" collapsed="false">
      <c r="A5712" s="3" t="n">
        <v>7194</v>
      </c>
      <c r="B5712" s="3" t="s">
        <v>1640</v>
      </c>
      <c r="C5712" s="3" t="s">
        <v>23542</v>
      </c>
      <c r="D5712" s="2" t="s">
        <v>17593</v>
      </c>
      <c r="E5712" s="323" t="s">
        <v>10931</v>
      </c>
    </row>
    <row r="5713" customFormat="false" ht="12.8" hidden="false" customHeight="false" outlineLevel="0" collapsed="false">
      <c r="A5713" s="3" t="n">
        <v>7197</v>
      </c>
      <c r="B5713" s="3" t="s">
        <v>1640</v>
      </c>
      <c r="C5713" s="3" t="s">
        <v>23543</v>
      </c>
      <c r="D5713" s="2" t="s">
        <v>16943</v>
      </c>
      <c r="E5713" s="323" t="s">
        <v>23544</v>
      </c>
    </row>
    <row r="5714" customFormat="false" ht="12.8" hidden="false" customHeight="false" outlineLevel="0" collapsed="false">
      <c r="A5714" s="3" t="n">
        <v>7192</v>
      </c>
      <c r="B5714" s="3" t="s">
        <v>1640</v>
      </c>
      <c r="C5714" s="3" t="s">
        <v>23545</v>
      </c>
      <c r="D5714" s="2" t="s">
        <v>16943</v>
      </c>
      <c r="E5714" s="323" t="s">
        <v>23546</v>
      </c>
    </row>
    <row r="5715" customFormat="false" ht="12.8" hidden="false" customHeight="false" outlineLevel="0" collapsed="false">
      <c r="A5715" s="3" t="n">
        <v>7193</v>
      </c>
      <c r="B5715" s="3" t="s">
        <v>1640</v>
      </c>
      <c r="C5715" s="3" t="s">
        <v>23547</v>
      </c>
      <c r="D5715" s="2" t="s">
        <v>16943</v>
      </c>
      <c r="E5715" s="323" t="s">
        <v>23548</v>
      </c>
    </row>
    <row r="5716" customFormat="false" ht="12.8" hidden="false" customHeight="false" outlineLevel="0" collapsed="false">
      <c r="A5716" s="3" t="n">
        <v>7189</v>
      </c>
      <c r="B5716" s="3" t="s">
        <v>1640</v>
      </c>
      <c r="C5716" s="3" t="s">
        <v>23549</v>
      </c>
      <c r="D5716" s="2" t="s">
        <v>16943</v>
      </c>
      <c r="E5716" s="323" t="s">
        <v>23550</v>
      </c>
    </row>
    <row r="5717" customFormat="false" ht="12.8" hidden="false" customHeight="false" outlineLevel="0" collapsed="false">
      <c r="A5717" s="3" t="n">
        <v>34402</v>
      </c>
      <c r="B5717" s="3" t="s">
        <v>1640</v>
      </c>
      <c r="C5717" s="3" t="s">
        <v>23551</v>
      </c>
      <c r="D5717" s="2" t="s">
        <v>16943</v>
      </c>
      <c r="E5717" s="323" t="s">
        <v>23552</v>
      </c>
    </row>
    <row r="5718" customFormat="false" ht="12.8" hidden="false" customHeight="false" outlineLevel="0" collapsed="false">
      <c r="A5718" s="3" t="n">
        <v>7245</v>
      </c>
      <c r="B5718" s="3" t="s">
        <v>1640</v>
      </c>
      <c r="C5718" s="3" t="s">
        <v>23553</v>
      </c>
      <c r="D5718" s="2" t="s">
        <v>16943</v>
      </c>
      <c r="E5718" s="323" t="s">
        <v>23554</v>
      </c>
    </row>
    <row r="5719" customFormat="false" ht="12.8" hidden="false" customHeight="false" outlineLevel="0" collapsed="false">
      <c r="A5719" s="3" t="n">
        <v>34425</v>
      </c>
      <c r="B5719" s="3" t="s">
        <v>1640</v>
      </c>
      <c r="C5719" s="3" t="s">
        <v>23555</v>
      </c>
      <c r="D5719" s="2" t="s">
        <v>16943</v>
      </c>
      <c r="E5719" s="323" t="s">
        <v>7968</v>
      </c>
    </row>
    <row r="5720" customFormat="false" ht="12.8" hidden="false" customHeight="false" outlineLevel="0" collapsed="false">
      <c r="A5720" s="3" t="n">
        <v>7223</v>
      </c>
      <c r="B5720" s="3" t="s">
        <v>1640</v>
      </c>
      <c r="C5720" s="3" t="s">
        <v>23556</v>
      </c>
      <c r="D5720" s="2" t="s">
        <v>16943</v>
      </c>
      <c r="E5720" s="323" t="s">
        <v>23557</v>
      </c>
    </row>
    <row r="5721" customFormat="false" ht="12.8" hidden="false" customHeight="false" outlineLevel="0" collapsed="false">
      <c r="A5721" s="3" t="n">
        <v>7234</v>
      </c>
      <c r="B5721" s="3" t="s">
        <v>1640</v>
      </c>
      <c r="C5721" s="3" t="s">
        <v>23558</v>
      </c>
      <c r="D5721" s="2" t="s">
        <v>16943</v>
      </c>
      <c r="E5721" s="323" t="s">
        <v>23559</v>
      </c>
    </row>
    <row r="5722" customFormat="false" ht="12.8" hidden="false" customHeight="false" outlineLevel="0" collapsed="false">
      <c r="A5722" s="3" t="n">
        <v>7224</v>
      </c>
      <c r="B5722" s="3" t="s">
        <v>1640</v>
      </c>
      <c r="C5722" s="3" t="s">
        <v>23560</v>
      </c>
      <c r="D5722" s="2" t="s">
        <v>16943</v>
      </c>
      <c r="E5722" s="323" t="s">
        <v>23561</v>
      </c>
    </row>
    <row r="5723" customFormat="false" ht="12.8" hidden="false" customHeight="false" outlineLevel="0" collapsed="false">
      <c r="A5723" s="3" t="n">
        <v>7225</v>
      </c>
      <c r="B5723" s="3" t="s">
        <v>1640</v>
      </c>
      <c r="C5723" s="3" t="s">
        <v>23562</v>
      </c>
      <c r="D5723" s="2" t="s">
        <v>16943</v>
      </c>
      <c r="E5723" s="323" t="s">
        <v>23563</v>
      </c>
    </row>
    <row r="5724" customFormat="false" ht="12.8" hidden="false" customHeight="false" outlineLevel="0" collapsed="false">
      <c r="A5724" s="3" t="n">
        <v>7226</v>
      </c>
      <c r="B5724" s="3" t="s">
        <v>1640</v>
      </c>
      <c r="C5724" s="3" t="s">
        <v>23564</v>
      </c>
      <c r="D5724" s="2" t="s">
        <v>16943</v>
      </c>
      <c r="E5724" s="323" t="s">
        <v>23565</v>
      </c>
    </row>
    <row r="5725" customFormat="false" ht="12.8" hidden="false" customHeight="false" outlineLevel="0" collapsed="false">
      <c r="A5725" s="3" t="n">
        <v>7227</v>
      </c>
      <c r="B5725" s="3" t="s">
        <v>1640</v>
      </c>
      <c r="C5725" s="3" t="s">
        <v>23566</v>
      </c>
      <c r="D5725" s="2" t="s">
        <v>16943</v>
      </c>
      <c r="E5725" s="323" t="s">
        <v>23567</v>
      </c>
    </row>
    <row r="5726" customFormat="false" ht="12.8" hidden="false" customHeight="false" outlineLevel="0" collapsed="false">
      <c r="A5726" s="3" t="n">
        <v>7212</v>
      </c>
      <c r="B5726" s="3" t="s">
        <v>1640</v>
      </c>
      <c r="C5726" s="3" t="s">
        <v>23568</v>
      </c>
      <c r="D5726" s="2" t="s">
        <v>16943</v>
      </c>
      <c r="E5726" s="323" t="s">
        <v>23569</v>
      </c>
    </row>
    <row r="5727" customFormat="false" ht="12.8" hidden="false" customHeight="false" outlineLevel="0" collapsed="false">
      <c r="A5727" s="3" t="n">
        <v>7229</v>
      </c>
      <c r="B5727" s="3" t="s">
        <v>1640</v>
      </c>
      <c r="C5727" s="3" t="s">
        <v>23570</v>
      </c>
      <c r="D5727" s="2" t="s">
        <v>16943</v>
      </c>
      <c r="E5727" s="323" t="s">
        <v>23571</v>
      </c>
    </row>
    <row r="5728" customFormat="false" ht="12.8" hidden="false" customHeight="false" outlineLevel="0" collapsed="false">
      <c r="A5728" s="3" t="n">
        <v>7230</v>
      </c>
      <c r="B5728" s="3" t="s">
        <v>1640</v>
      </c>
      <c r="C5728" s="3" t="s">
        <v>23572</v>
      </c>
      <c r="D5728" s="2" t="s">
        <v>16943</v>
      </c>
      <c r="E5728" s="323" t="s">
        <v>23573</v>
      </c>
    </row>
    <row r="5729" customFormat="false" ht="12.8" hidden="false" customHeight="false" outlineLevel="0" collapsed="false">
      <c r="A5729" s="3" t="n">
        <v>7231</v>
      </c>
      <c r="B5729" s="3" t="s">
        <v>1640</v>
      </c>
      <c r="C5729" s="3" t="s">
        <v>23574</v>
      </c>
      <c r="D5729" s="2" t="s">
        <v>16943</v>
      </c>
      <c r="E5729" s="323" t="s">
        <v>23575</v>
      </c>
    </row>
    <row r="5730" customFormat="false" ht="12.8" hidden="false" customHeight="false" outlineLevel="0" collapsed="false">
      <c r="A5730" s="3" t="n">
        <v>7220</v>
      </c>
      <c r="B5730" s="3" t="s">
        <v>1640</v>
      </c>
      <c r="C5730" s="3" t="s">
        <v>23576</v>
      </c>
      <c r="D5730" s="2" t="s">
        <v>16943</v>
      </c>
      <c r="E5730" s="323" t="s">
        <v>23577</v>
      </c>
    </row>
    <row r="5731" customFormat="false" ht="12.8" hidden="false" customHeight="false" outlineLevel="0" collapsed="false">
      <c r="A5731" s="3" t="n">
        <v>34447</v>
      </c>
      <c r="B5731" s="3" t="s">
        <v>1640</v>
      </c>
      <c r="C5731" s="3" t="s">
        <v>23578</v>
      </c>
      <c r="D5731" s="2" t="s">
        <v>16943</v>
      </c>
      <c r="E5731" s="323" t="s">
        <v>23579</v>
      </c>
    </row>
    <row r="5732" customFormat="false" ht="12.8" hidden="false" customHeight="false" outlineLevel="0" collapsed="false">
      <c r="A5732" s="3" t="n">
        <v>7233</v>
      </c>
      <c r="B5732" s="3" t="s">
        <v>1640</v>
      </c>
      <c r="C5732" s="3" t="s">
        <v>23580</v>
      </c>
      <c r="D5732" s="2" t="s">
        <v>16943</v>
      </c>
      <c r="E5732" s="323" t="s">
        <v>23581</v>
      </c>
    </row>
    <row r="5733" customFormat="false" ht="12.8" hidden="false" customHeight="false" outlineLevel="0" collapsed="false">
      <c r="A5733" s="3" t="n">
        <v>40740</v>
      </c>
      <c r="B5733" s="3" t="s">
        <v>1640</v>
      </c>
      <c r="C5733" s="3" t="s">
        <v>23582</v>
      </c>
      <c r="D5733" s="2" t="s">
        <v>17593</v>
      </c>
      <c r="E5733" s="323" t="s">
        <v>23583</v>
      </c>
    </row>
    <row r="5734" customFormat="false" ht="12.8" hidden="false" customHeight="false" outlineLevel="0" collapsed="false">
      <c r="A5734" s="3" t="n">
        <v>25007</v>
      </c>
      <c r="B5734" s="3" t="s">
        <v>1640</v>
      </c>
      <c r="C5734" s="3" t="s">
        <v>23584</v>
      </c>
      <c r="D5734" s="2" t="s">
        <v>17593</v>
      </c>
      <c r="E5734" s="323" t="s">
        <v>23585</v>
      </c>
    </row>
    <row r="5735" customFormat="false" ht="12.8" hidden="false" customHeight="false" outlineLevel="0" collapsed="false">
      <c r="A5735" s="3" t="n">
        <v>43071</v>
      </c>
      <c r="B5735" s="3" t="s">
        <v>1640</v>
      </c>
      <c r="C5735" s="3" t="s">
        <v>23586</v>
      </c>
      <c r="D5735" s="2" t="s">
        <v>17593</v>
      </c>
      <c r="E5735" s="323" t="s">
        <v>23587</v>
      </c>
    </row>
    <row r="5736" customFormat="false" ht="12.8" hidden="false" customHeight="false" outlineLevel="0" collapsed="false">
      <c r="A5736" s="3" t="n">
        <v>39520</v>
      </c>
      <c r="B5736" s="3" t="s">
        <v>1640</v>
      </c>
      <c r="C5736" s="3" t="s">
        <v>23588</v>
      </c>
      <c r="D5736" s="2" t="s">
        <v>17593</v>
      </c>
      <c r="E5736" s="323" t="s">
        <v>23589</v>
      </c>
    </row>
    <row r="5737" customFormat="false" ht="12.8" hidden="false" customHeight="false" outlineLevel="0" collapsed="false">
      <c r="A5737" s="3" t="n">
        <v>39521</v>
      </c>
      <c r="B5737" s="3" t="s">
        <v>1640</v>
      </c>
      <c r="C5737" s="3" t="s">
        <v>23590</v>
      </c>
      <c r="D5737" s="2" t="s">
        <v>17593</v>
      </c>
      <c r="E5737" s="323" t="s">
        <v>23591</v>
      </c>
    </row>
    <row r="5738" customFormat="false" ht="12.8" hidden="false" customHeight="false" outlineLevel="0" collapsed="false">
      <c r="A5738" s="3" t="n">
        <v>39522</v>
      </c>
      <c r="B5738" s="3" t="s">
        <v>1640</v>
      </c>
      <c r="C5738" s="3" t="s">
        <v>23592</v>
      </c>
      <c r="D5738" s="2" t="s">
        <v>17593</v>
      </c>
      <c r="E5738" s="323" t="s">
        <v>23593</v>
      </c>
    </row>
    <row r="5739" customFormat="false" ht="12.8" hidden="false" customHeight="false" outlineLevel="0" collapsed="false">
      <c r="A5739" s="3" t="n">
        <v>7243</v>
      </c>
      <c r="B5739" s="3" t="s">
        <v>1640</v>
      </c>
      <c r="C5739" s="3" t="s">
        <v>23594</v>
      </c>
      <c r="D5739" s="2" t="s">
        <v>17593</v>
      </c>
      <c r="E5739" s="323" t="s">
        <v>23595</v>
      </c>
    </row>
    <row r="5740" customFormat="false" ht="12.8" hidden="false" customHeight="false" outlineLevel="0" collapsed="false">
      <c r="A5740" s="3" t="n">
        <v>11067</v>
      </c>
      <c r="B5740" s="3" t="s">
        <v>1640</v>
      </c>
      <c r="C5740" s="3" t="s">
        <v>23596</v>
      </c>
      <c r="D5740" s="2" t="s">
        <v>16943</v>
      </c>
      <c r="E5740" s="323" t="s">
        <v>23597</v>
      </c>
    </row>
    <row r="5741" customFormat="false" ht="12.8" hidden="false" customHeight="false" outlineLevel="0" collapsed="false">
      <c r="A5741" s="3" t="n">
        <v>11068</v>
      </c>
      <c r="B5741" s="3" t="s">
        <v>1640</v>
      </c>
      <c r="C5741" s="3" t="s">
        <v>23598</v>
      </c>
      <c r="D5741" s="2" t="s">
        <v>16943</v>
      </c>
      <c r="E5741" s="323" t="s">
        <v>23599</v>
      </c>
    </row>
    <row r="5742" customFormat="false" ht="12.8" hidden="false" customHeight="false" outlineLevel="0" collapsed="false">
      <c r="A5742" s="3" t="n">
        <v>7246</v>
      </c>
      <c r="B5742" s="3" t="s">
        <v>1640</v>
      </c>
      <c r="C5742" s="3" t="s">
        <v>23600</v>
      </c>
      <c r="D5742" s="2" t="s">
        <v>16943</v>
      </c>
      <c r="E5742" s="323" t="s">
        <v>23601</v>
      </c>
    </row>
    <row r="5743" customFormat="false" ht="12.8" hidden="false" customHeight="false" outlineLevel="0" collapsed="false">
      <c r="A5743" s="3" t="n">
        <v>12869</v>
      </c>
      <c r="B5743" s="3" t="s">
        <v>1640</v>
      </c>
      <c r="C5743" s="3" t="s">
        <v>23602</v>
      </c>
      <c r="D5743" s="2" t="s">
        <v>17160</v>
      </c>
      <c r="E5743" s="323" t="s">
        <v>14007</v>
      </c>
    </row>
    <row r="5744" customFormat="false" ht="12.8" hidden="false" customHeight="false" outlineLevel="0" collapsed="false">
      <c r="A5744" s="3" t="n">
        <v>41097</v>
      </c>
      <c r="B5744" s="3" t="s">
        <v>1640</v>
      </c>
      <c r="C5744" s="3" t="s">
        <v>23603</v>
      </c>
      <c r="D5744" s="2" t="s">
        <v>17162</v>
      </c>
      <c r="E5744" s="323" t="s">
        <v>23604</v>
      </c>
    </row>
    <row r="5745" customFormat="false" ht="12.8" hidden="false" customHeight="false" outlineLevel="0" collapsed="false">
      <c r="A5745" s="3" t="n">
        <v>1574</v>
      </c>
      <c r="B5745" s="3" t="s">
        <v>1640</v>
      </c>
      <c r="C5745" s="3" t="s">
        <v>23605</v>
      </c>
      <c r="D5745" s="2" t="s">
        <v>16943</v>
      </c>
      <c r="E5745" s="323" t="s">
        <v>2740</v>
      </c>
    </row>
    <row r="5746" customFormat="false" ht="12.8" hidden="false" customHeight="false" outlineLevel="0" collapsed="false">
      <c r="A5746" s="3" t="n">
        <v>1581</v>
      </c>
      <c r="B5746" s="3" t="s">
        <v>1640</v>
      </c>
      <c r="C5746" s="3" t="s">
        <v>23606</v>
      </c>
      <c r="D5746" s="2" t="s">
        <v>16943</v>
      </c>
      <c r="E5746" s="323" t="s">
        <v>21889</v>
      </c>
    </row>
    <row r="5747" customFormat="false" ht="12.8" hidden="false" customHeight="false" outlineLevel="0" collapsed="false">
      <c r="A5747" s="3" t="n">
        <v>1575</v>
      </c>
      <c r="B5747" s="3" t="s">
        <v>1640</v>
      </c>
      <c r="C5747" s="3" t="s">
        <v>23607</v>
      </c>
      <c r="D5747" s="2" t="s">
        <v>16943</v>
      </c>
      <c r="E5747" s="323" t="s">
        <v>2012</v>
      </c>
    </row>
    <row r="5748" customFormat="false" ht="12.8" hidden="false" customHeight="false" outlineLevel="0" collapsed="false">
      <c r="A5748" s="3" t="n">
        <v>1570</v>
      </c>
      <c r="B5748" s="3" t="s">
        <v>1640</v>
      </c>
      <c r="C5748" s="3" t="s">
        <v>23608</v>
      </c>
      <c r="D5748" s="2" t="s">
        <v>16943</v>
      </c>
      <c r="E5748" s="323" t="s">
        <v>14309</v>
      </c>
    </row>
    <row r="5749" customFormat="false" ht="12.8" hidden="false" customHeight="false" outlineLevel="0" collapsed="false">
      <c r="A5749" s="3" t="n">
        <v>1576</v>
      </c>
      <c r="B5749" s="3" t="s">
        <v>1640</v>
      </c>
      <c r="C5749" s="3" t="s">
        <v>23609</v>
      </c>
      <c r="D5749" s="2" t="s">
        <v>16943</v>
      </c>
      <c r="E5749" s="323" t="s">
        <v>23610</v>
      </c>
    </row>
    <row r="5750" customFormat="false" ht="12.8" hidden="false" customHeight="false" outlineLevel="0" collapsed="false">
      <c r="A5750" s="3" t="n">
        <v>1577</v>
      </c>
      <c r="B5750" s="3" t="s">
        <v>1640</v>
      </c>
      <c r="C5750" s="3" t="s">
        <v>23611</v>
      </c>
      <c r="D5750" s="2" t="s">
        <v>16943</v>
      </c>
      <c r="E5750" s="323" t="s">
        <v>23612</v>
      </c>
    </row>
    <row r="5751" customFormat="false" ht="12.8" hidden="false" customHeight="false" outlineLevel="0" collapsed="false">
      <c r="A5751" s="3" t="n">
        <v>1571</v>
      </c>
      <c r="B5751" s="3" t="s">
        <v>1640</v>
      </c>
      <c r="C5751" s="3" t="s">
        <v>23613</v>
      </c>
      <c r="D5751" s="2" t="s">
        <v>16943</v>
      </c>
      <c r="E5751" s="323" t="s">
        <v>3901</v>
      </c>
    </row>
    <row r="5752" customFormat="false" ht="12.8" hidden="false" customHeight="false" outlineLevel="0" collapsed="false">
      <c r="A5752" s="3" t="n">
        <v>1578</v>
      </c>
      <c r="B5752" s="3" t="s">
        <v>1640</v>
      </c>
      <c r="C5752" s="3" t="s">
        <v>23614</v>
      </c>
      <c r="D5752" s="2" t="s">
        <v>16943</v>
      </c>
      <c r="E5752" s="323" t="s">
        <v>3688</v>
      </c>
    </row>
    <row r="5753" customFormat="false" ht="12.8" hidden="false" customHeight="false" outlineLevel="0" collapsed="false">
      <c r="A5753" s="3" t="n">
        <v>1573</v>
      </c>
      <c r="B5753" s="3" t="s">
        <v>1640</v>
      </c>
      <c r="C5753" s="3" t="s">
        <v>23615</v>
      </c>
      <c r="D5753" s="2" t="s">
        <v>16943</v>
      </c>
      <c r="E5753" s="323" t="s">
        <v>21979</v>
      </c>
    </row>
    <row r="5754" customFormat="false" ht="12.8" hidden="false" customHeight="false" outlineLevel="0" collapsed="false">
      <c r="A5754" s="3" t="n">
        <v>1579</v>
      </c>
      <c r="B5754" s="3" t="s">
        <v>1640</v>
      </c>
      <c r="C5754" s="3" t="s">
        <v>23616</v>
      </c>
      <c r="D5754" s="2" t="s">
        <v>16943</v>
      </c>
      <c r="E5754" s="323" t="s">
        <v>9039</v>
      </c>
    </row>
    <row r="5755" customFormat="false" ht="12.8" hidden="false" customHeight="false" outlineLevel="0" collapsed="false">
      <c r="A5755" s="3" t="n">
        <v>1580</v>
      </c>
      <c r="B5755" s="3" t="s">
        <v>1640</v>
      </c>
      <c r="C5755" s="3" t="s">
        <v>23617</v>
      </c>
      <c r="D5755" s="2" t="s">
        <v>16943</v>
      </c>
      <c r="E5755" s="323" t="s">
        <v>3409</v>
      </c>
    </row>
    <row r="5756" customFormat="false" ht="12.8" hidden="false" customHeight="false" outlineLevel="0" collapsed="false">
      <c r="A5756" s="3" t="n">
        <v>39321</v>
      </c>
      <c r="B5756" s="3" t="s">
        <v>1640</v>
      </c>
      <c r="C5756" s="3" t="s">
        <v>23618</v>
      </c>
      <c r="D5756" s="2" t="s">
        <v>16943</v>
      </c>
      <c r="E5756" s="323" t="s">
        <v>23619</v>
      </c>
    </row>
    <row r="5757" customFormat="false" ht="12.8" hidden="false" customHeight="false" outlineLevel="0" collapsed="false">
      <c r="A5757" s="3" t="n">
        <v>39319</v>
      </c>
      <c r="B5757" s="3" t="s">
        <v>1640</v>
      </c>
      <c r="C5757" s="3" t="s">
        <v>23620</v>
      </c>
      <c r="D5757" s="2" t="s">
        <v>16943</v>
      </c>
      <c r="E5757" s="323" t="s">
        <v>4005</v>
      </c>
    </row>
    <row r="5758" customFormat="false" ht="12.8" hidden="false" customHeight="false" outlineLevel="0" collapsed="false">
      <c r="A5758" s="3" t="n">
        <v>39320</v>
      </c>
      <c r="B5758" s="3" t="s">
        <v>1640</v>
      </c>
      <c r="C5758" s="3" t="s">
        <v>23621</v>
      </c>
      <c r="D5758" s="2" t="s">
        <v>16943</v>
      </c>
      <c r="E5758" s="323" t="s">
        <v>10020</v>
      </c>
    </row>
    <row r="5759" customFormat="false" ht="12.8" hidden="false" customHeight="false" outlineLevel="0" collapsed="false">
      <c r="A5759" s="3" t="n">
        <v>1591</v>
      </c>
      <c r="B5759" s="3" t="s">
        <v>1640</v>
      </c>
      <c r="C5759" s="3" t="s">
        <v>23622</v>
      </c>
      <c r="D5759" s="2" t="s">
        <v>16943</v>
      </c>
      <c r="E5759" s="323" t="s">
        <v>1874</v>
      </c>
    </row>
    <row r="5760" customFormat="false" ht="12.8" hidden="false" customHeight="false" outlineLevel="0" collapsed="false">
      <c r="A5760" s="3" t="n">
        <v>1547</v>
      </c>
      <c r="B5760" s="3" t="s">
        <v>1640</v>
      </c>
      <c r="C5760" s="3" t="s">
        <v>23623</v>
      </c>
      <c r="D5760" s="2" t="s">
        <v>16943</v>
      </c>
      <c r="E5760" s="323" t="s">
        <v>23624</v>
      </c>
    </row>
    <row r="5761" customFormat="false" ht="12.8" hidden="false" customHeight="false" outlineLevel="0" collapsed="false">
      <c r="A5761" s="3" t="n">
        <v>38196</v>
      </c>
      <c r="B5761" s="3" t="s">
        <v>1640</v>
      </c>
      <c r="C5761" s="3" t="s">
        <v>23625</v>
      </c>
      <c r="D5761" s="2" t="s">
        <v>16943</v>
      </c>
      <c r="E5761" s="323" t="s">
        <v>23626</v>
      </c>
    </row>
    <row r="5762" customFormat="false" ht="12.8" hidden="false" customHeight="false" outlineLevel="0" collapsed="false">
      <c r="A5762" s="3" t="n">
        <v>1543</v>
      </c>
      <c r="B5762" s="3" t="s">
        <v>1640</v>
      </c>
      <c r="C5762" s="3" t="s">
        <v>23627</v>
      </c>
      <c r="D5762" s="2" t="s">
        <v>16943</v>
      </c>
      <c r="E5762" s="323" t="s">
        <v>11217</v>
      </c>
    </row>
    <row r="5763" customFormat="false" ht="12.8" hidden="false" customHeight="false" outlineLevel="0" collapsed="false">
      <c r="A5763" s="3" t="n">
        <v>1585</v>
      </c>
      <c r="B5763" s="3" t="s">
        <v>1640</v>
      </c>
      <c r="C5763" s="3" t="s">
        <v>23628</v>
      </c>
      <c r="D5763" s="2" t="s">
        <v>16943</v>
      </c>
      <c r="E5763" s="323" t="s">
        <v>3688</v>
      </c>
    </row>
    <row r="5764" customFormat="false" ht="12.8" hidden="false" customHeight="false" outlineLevel="0" collapsed="false">
      <c r="A5764" s="3" t="n">
        <v>1593</v>
      </c>
      <c r="B5764" s="3" t="s">
        <v>1640</v>
      </c>
      <c r="C5764" s="3" t="s">
        <v>23629</v>
      </c>
      <c r="D5764" s="2" t="s">
        <v>16943</v>
      </c>
      <c r="E5764" s="323" t="s">
        <v>10575</v>
      </c>
    </row>
    <row r="5765" customFormat="false" ht="12.8" hidden="false" customHeight="false" outlineLevel="0" collapsed="false">
      <c r="A5765" s="3" t="n">
        <v>11838</v>
      </c>
      <c r="B5765" s="3" t="s">
        <v>1640</v>
      </c>
      <c r="C5765" s="3" t="s">
        <v>23630</v>
      </c>
      <c r="D5765" s="2" t="s">
        <v>16943</v>
      </c>
      <c r="E5765" s="323" t="s">
        <v>23631</v>
      </c>
    </row>
    <row r="5766" customFormat="false" ht="12.8" hidden="false" customHeight="false" outlineLevel="0" collapsed="false">
      <c r="A5766" s="3" t="n">
        <v>1594</v>
      </c>
      <c r="B5766" s="3" t="s">
        <v>1640</v>
      </c>
      <c r="C5766" s="3" t="s">
        <v>23632</v>
      </c>
      <c r="D5766" s="2" t="s">
        <v>16943</v>
      </c>
      <c r="E5766" s="323" t="s">
        <v>21170</v>
      </c>
    </row>
    <row r="5767" customFormat="false" ht="12.8" hidden="false" customHeight="false" outlineLevel="0" collapsed="false">
      <c r="A5767" s="3" t="n">
        <v>1586</v>
      </c>
      <c r="B5767" s="3" t="s">
        <v>1640</v>
      </c>
      <c r="C5767" s="3" t="s">
        <v>23633</v>
      </c>
      <c r="D5767" s="2" t="s">
        <v>16943</v>
      </c>
      <c r="E5767" s="323" t="s">
        <v>23634</v>
      </c>
    </row>
    <row r="5768" customFormat="false" ht="12.8" hidden="false" customHeight="false" outlineLevel="0" collapsed="false">
      <c r="A5768" s="3" t="n">
        <v>11839</v>
      </c>
      <c r="B5768" s="3" t="s">
        <v>1640</v>
      </c>
      <c r="C5768" s="3" t="s">
        <v>23635</v>
      </c>
      <c r="D5768" s="2" t="s">
        <v>16943</v>
      </c>
      <c r="E5768" s="323" t="s">
        <v>17092</v>
      </c>
    </row>
    <row r="5769" customFormat="false" ht="12.8" hidden="false" customHeight="false" outlineLevel="0" collapsed="false">
      <c r="A5769" s="3" t="n">
        <v>1587</v>
      </c>
      <c r="B5769" s="3" t="s">
        <v>1640</v>
      </c>
      <c r="C5769" s="3" t="s">
        <v>23636</v>
      </c>
      <c r="D5769" s="2" t="s">
        <v>16943</v>
      </c>
      <c r="E5769" s="323" t="s">
        <v>8223</v>
      </c>
    </row>
    <row r="5770" customFormat="false" ht="12.8" hidden="false" customHeight="false" outlineLevel="0" collapsed="false">
      <c r="A5770" s="3" t="n">
        <v>1545</v>
      </c>
      <c r="B5770" s="3" t="s">
        <v>1640</v>
      </c>
      <c r="C5770" s="3" t="s">
        <v>23637</v>
      </c>
      <c r="D5770" s="2" t="s">
        <v>16943</v>
      </c>
      <c r="E5770" s="323" t="s">
        <v>3196</v>
      </c>
    </row>
    <row r="5771" customFormat="false" ht="12.8" hidden="false" customHeight="false" outlineLevel="0" collapsed="false">
      <c r="A5771" s="3" t="n">
        <v>1588</v>
      </c>
      <c r="B5771" s="3" t="s">
        <v>1640</v>
      </c>
      <c r="C5771" s="3" t="s">
        <v>23638</v>
      </c>
      <c r="D5771" s="2" t="s">
        <v>16943</v>
      </c>
      <c r="E5771" s="323" t="s">
        <v>14454</v>
      </c>
    </row>
    <row r="5772" customFormat="false" ht="12.8" hidden="false" customHeight="false" outlineLevel="0" collapsed="false">
      <c r="A5772" s="3" t="n">
        <v>1535</v>
      </c>
      <c r="B5772" s="3" t="s">
        <v>1640</v>
      </c>
      <c r="C5772" s="3" t="s">
        <v>23639</v>
      </c>
      <c r="D5772" s="2" t="s">
        <v>16943</v>
      </c>
      <c r="E5772" s="323" t="s">
        <v>17744</v>
      </c>
    </row>
    <row r="5773" customFormat="false" ht="12.8" hidden="false" customHeight="false" outlineLevel="0" collapsed="false">
      <c r="A5773" s="3" t="n">
        <v>1589</v>
      </c>
      <c r="B5773" s="3" t="s">
        <v>1640</v>
      </c>
      <c r="C5773" s="3" t="s">
        <v>23640</v>
      </c>
      <c r="D5773" s="2" t="s">
        <v>16943</v>
      </c>
      <c r="E5773" s="323" t="s">
        <v>9019</v>
      </c>
    </row>
    <row r="5774" customFormat="false" ht="12.8" hidden="false" customHeight="false" outlineLevel="0" collapsed="false">
      <c r="A5774" s="3" t="n">
        <v>1546</v>
      </c>
      <c r="B5774" s="3" t="s">
        <v>1640</v>
      </c>
      <c r="C5774" s="3" t="s">
        <v>23641</v>
      </c>
      <c r="D5774" s="2" t="s">
        <v>16943</v>
      </c>
      <c r="E5774" s="323" t="s">
        <v>23642</v>
      </c>
    </row>
    <row r="5775" customFormat="false" ht="12.8" hidden="false" customHeight="false" outlineLevel="0" collapsed="false">
      <c r="A5775" s="3" t="n">
        <v>1590</v>
      </c>
      <c r="B5775" s="3" t="s">
        <v>1640</v>
      </c>
      <c r="C5775" s="3" t="s">
        <v>23643</v>
      </c>
      <c r="D5775" s="2" t="s">
        <v>16943</v>
      </c>
      <c r="E5775" s="323" t="s">
        <v>22094</v>
      </c>
    </row>
    <row r="5776" customFormat="false" ht="12.8" hidden="false" customHeight="false" outlineLevel="0" collapsed="false">
      <c r="A5776" s="3" t="n">
        <v>1542</v>
      </c>
      <c r="B5776" s="3" t="s">
        <v>1640</v>
      </c>
      <c r="C5776" s="3" t="s">
        <v>23644</v>
      </c>
      <c r="D5776" s="2" t="s">
        <v>16943</v>
      </c>
      <c r="E5776" s="323" t="s">
        <v>10993</v>
      </c>
    </row>
    <row r="5777" customFormat="false" ht="12.8" hidden="false" customHeight="false" outlineLevel="0" collapsed="false">
      <c r="A5777" s="3" t="n">
        <v>38415</v>
      </c>
      <c r="B5777" s="3" t="s">
        <v>1640</v>
      </c>
      <c r="C5777" s="3" t="s">
        <v>23645</v>
      </c>
      <c r="D5777" s="2" t="s">
        <v>16943</v>
      </c>
      <c r="E5777" s="323" t="s">
        <v>23646</v>
      </c>
    </row>
    <row r="5778" customFormat="false" ht="12.8" hidden="false" customHeight="false" outlineLevel="0" collapsed="false">
      <c r="A5778" s="3" t="n">
        <v>38414</v>
      </c>
      <c r="B5778" s="3" t="s">
        <v>1640</v>
      </c>
      <c r="C5778" s="3" t="s">
        <v>23647</v>
      </c>
      <c r="D5778" s="2" t="s">
        <v>16943</v>
      </c>
      <c r="E5778" s="323" t="s">
        <v>23648</v>
      </c>
    </row>
    <row r="5779" customFormat="false" ht="12.8" hidden="false" customHeight="false" outlineLevel="0" collapsed="false">
      <c r="A5779" s="3" t="n">
        <v>38128</v>
      </c>
      <c r="B5779" s="3" t="s">
        <v>1640</v>
      </c>
      <c r="C5779" s="3" t="s">
        <v>23649</v>
      </c>
      <c r="D5779" s="2" t="s">
        <v>17005</v>
      </c>
      <c r="E5779" s="323" t="s">
        <v>23650</v>
      </c>
    </row>
    <row r="5780" customFormat="false" ht="12.8" hidden="false" customHeight="false" outlineLevel="0" collapsed="false">
      <c r="A5780" s="3" t="n">
        <v>7253</v>
      </c>
      <c r="B5780" s="3" t="s">
        <v>1640</v>
      </c>
      <c r="C5780" s="3" t="s">
        <v>23651</v>
      </c>
      <c r="D5780" s="2" t="s">
        <v>17157</v>
      </c>
      <c r="E5780" s="323" t="s">
        <v>23652</v>
      </c>
    </row>
    <row r="5781" customFormat="false" ht="12.8" hidden="false" customHeight="false" outlineLevel="0" collapsed="false">
      <c r="A5781" s="3" t="n">
        <v>4806</v>
      </c>
      <c r="B5781" s="3" t="s">
        <v>1640</v>
      </c>
      <c r="C5781" s="3" t="s">
        <v>23653</v>
      </c>
      <c r="D5781" s="2" t="s">
        <v>16999</v>
      </c>
      <c r="E5781" s="323" t="s">
        <v>23654</v>
      </c>
    </row>
    <row r="5782" customFormat="false" ht="12.8" hidden="false" customHeight="false" outlineLevel="0" collapsed="false">
      <c r="A5782" s="3" t="n">
        <v>34401</v>
      </c>
      <c r="B5782" s="3" t="s">
        <v>1640</v>
      </c>
      <c r="C5782" s="3" t="s">
        <v>23655</v>
      </c>
      <c r="D5782" s="2" t="s">
        <v>16943</v>
      </c>
      <c r="E5782" s="323" t="s">
        <v>15205</v>
      </c>
    </row>
    <row r="5783" customFormat="false" ht="12.8" hidden="false" customHeight="false" outlineLevel="0" collapsed="false">
      <c r="A5783" s="3" t="n">
        <v>7260</v>
      </c>
      <c r="B5783" s="3" t="s">
        <v>1640</v>
      </c>
      <c r="C5783" s="3" t="s">
        <v>23656</v>
      </c>
      <c r="D5783" s="2" t="s">
        <v>16943</v>
      </c>
      <c r="E5783" s="323" t="s">
        <v>14449</v>
      </c>
    </row>
    <row r="5784" customFormat="false" ht="12.8" hidden="false" customHeight="false" outlineLevel="0" collapsed="false">
      <c r="A5784" s="3" t="n">
        <v>7256</v>
      </c>
      <c r="B5784" s="3" t="s">
        <v>1640</v>
      </c>
      <c r="C5784" s="3" t="s">
        <v>23657</v>
      </c>
      <c r="D5784" s="2" t="s">
        <v>16943</v>
      </c>
      <c r="E5784" s="323" t="s">
        <v>21582</v>
      </c>
    </row>
    <row r="5785" customFormat="false" ht="12.8" hidden="false" customHeight="false" outlineLevel="0" collapsed="false">
      <c r="A5785" s="3" t="n">
        <v>7258</v>
      </c>
      <c r="B5785" s="3" t="s">
        <v>1640</v>
      </c>
      <c r="C5785" s="3" t="s">
        <v>23658</v>
      </c>
      <c r="D5785" s="2" t="s">
        <v>16943</v>
      </c>
      <c r="E5785" s="323" t="s">
        <v>3664</v>
      </c>
    </row>
    <row r="5786" customFormat="false" ht="12.8" hidden="false" customHeight="false" outlineLevel="0" collapsed="false">
      <c r="A5786" s="3" t="n">
        <v>34400</v>
      </c>
      <c r="B5786" s="3" t="s">
        <v>1640</v>
      </c>
      <c r="C5786" s="3" t="s">
        <v>23659</v>
      </c>
      <c r="D5786" s="2" t="s">
        <v>16943</v>
      </c>
      <c r="E5786" s="323" t="s">
        <v>21990</v>
      </c>
    </row>
    <row r="5787" customFormat="false" ht="12.8" hidden="false" customHeight="false" outlineLevel="0" collapsed="false">
      <c r="A5787" s="3" t="n">
        <v>10617</v>
      </c>
      <c r="B5787" s="3" t="s">
        <v>1640</v>
      </c>
      <c r="C5787" s="3" t="s">
        <v>23660</v>
      </c>
      <c r="D5787" s="2" t="s">
        <v>16943</v>
      </c>
      <c r="E5787" s="323" t="s">
        <v>12590</v>
      </c>
    </row>
    <row r="5788" customFormat="false" ht="12.8" hidden="false" customHeight="false" outlineLevel="0" collapsed="false">
      <c r="A5788" s="3" t="n">
        <v>44261</v>
      </c>
      <c r="B5788" s="3" t="s">
        <v>1640</v>
      </c>
      <c r="C5788" s="3" t="s">
        <v>23661</v>
      </c>
      <c r="D5788" s="2" t="s">
        <v>16943</v>
      </c>
      <c r="E5788" s="323" t="s">
        <v>17665</v>
      </c>
    </row>
    <row r="5789" customFormat="false" ht="12.8" hidden="false" customHeight="false" outlineLevel="0" collapsed="false">
      <c r="A5789" s="3" t="n">
        <v>7274</v>
      </c>
      <c r="B5789" s="3" t="s">
        <v>1640</v>
      </c>
      <c r="C5789" s="3" t="s">
        <v>23662</v>
      </c>
      <c r="D5789" s="2" t="s">
        <v>16943</v>
      </c>
      <c r="E5789" s="323" t="s">
        <v>7193</v>
      </c>
    </row>
    <row r="5790" customFormat="false" ht="12.8" hidden="false" customHeight="false" outlineLevel="0" collapsed="false">
      <c r="A5790" s="3" t="n">
        <v>44326</v>
      </c>
      <c r="B5790" s="3" t="s">
        <v>1640</v>
      </c>
      <c r="C5790" s="3" t="s">
        <v>23663</v>
      </c>
      <c r="D5790" s="2" t="s">
        <v>16943</v>
      </c>
      <c r="E5790" s="323" t="s">
        <v>23664</v>
      </c>
    </row>
    <row r="5791" customFormat="false" ht="12.8" hidden="false" customHeight="false" outlineLevel="0" collapsed="false">
      <c r="A5791" s="3" t="n">
        <v>154</v>
      </c>
      <c r="B5791" s="3" t="s">
        <v>1640</v>
      </c>
      <c r="C5791" s="3" t="s">
        <v>23665</v>
      </c>
      <c r="D5791" s="2" t="s">
        <v>17008</v>
      </c>
      <c r="E5791" s="323" t="s">
        <v>3188</v>
      </c>
    </row>
    <row r="5792" customFormat="false" ht="12.8" hidden="false" customHeight="false" outlineLevel="0" collapsed="false">
      <c r="A5792" s="3" t="n">
        <v>38121</v>
      </c>
      <c r="B5792" s="3" t="s">
        <v>1640</v>
      </c>
      <c r="C5792" s="3" t="s">
        <v>23666</v>
      </c>
      <c r="D5792" s="2" t="s">
        <v>17008</v>
      </c>
      <c r="E5792" s="323" t="s">
        <v>21004</v>
      </c>
    </row>
    <row r="5793" customFormat="false" ht="12.8" hidden="false" customHeight="false" outlineLevel="0" collapsed="false">
      <c r="A5793" s="3" t="n">
        <v>43776</v>
      </c>
      <c r="B5793" s="3" t="s">
        <v>1640</v>
      </c>
      <c r="C5793" s="3" t="s">
        <v>23667</v>
      </c>
      <c r="D5793" s="2" t="s">
        <v>17008</v>
      </c>
      <c r="E5793" s="323" t="s">
        <v>18455</v>
      </c>
    </row>
    <row r="5794" customFormat="false" ht="12.8" hidden="false" customHeight="false" outlineLevel="0" collapsed="false">
      <c r="A5794" s="3" t="n">
        <v>7343</v>
      </c>
      <c r="B5794" s="3" t="s">
        <v>1640</v>
      </c>
      <c r="C5794" s="3" t="s">
        <v>23668</v>
      </c>
      <c r="D5794" s="2" t="s">
        <v>17008</v>
      </c>
      <c r="E5794" s="323" t="s">
        <v>9510</v>
      </c>
    </row>
    <row r="5795" customFormat="false" ht="12.8" hidden="false" customHeight="false" outlineLevel="0" collapsed="false">
      <c r="A5795" s="3" t="n">
        <v>7348</v>
      </c>
      <c r="B5795" s="3" t="s">
        <v>1640</v>
      </c>
      <c r="C5795" s="3" t="s">
        <v>23669</v>
      </c>
      <c r="D5795" s="2" t="s">
        <v>17008</v>
      </c>
      <c r="E5795" s="323" t="s">
        <v>10869</v>
      </c>
    </row>
    <row r="5796" customFormat="false" ht="12.8" hidden="false" customHeight="false" outlineLevel="0" collapsed="false">
      <c r="A5796" s="3" t="n">
        <v>7313</v>
      </c>
      <c r="B5796" s="3" t="s">
        <v>1640</v>
      </c>
      <c r="C5796" s="3" t="s">
        <v>23670</v>
      </c>
      <c r="D5796" s="2" t="s">
        <v>17008</v>
      </c>
      <c r="E5796" s="323" t="s">
        <v>14778</v>
      </c>
    </row>
    <row r="5797" customFormat="false" ht="12.8" hidden="false" customHeight="false" outlineLevel="0" collapsed="false">
      <c r="A5797" s="3" t="n">
        <v>7319</v>
      </c>
      <c r="B5797" s="3" t="s">
        <v>1640</v>
      </c>
      <c r="C5797" s="3" t="s">
        <v>23671</v>
      </c>
      <c r="D5797" s="2" t="s">
        <v>17008</v>
      </c>
      <c r="E5797" s="323" t="s">
        <v>12289</v>
      </c>
    </row>
    <row r="5798" customFormat="false" ht="12.8" hidden="false" customHeight="false" outlineLevel="0" collapsed="false">
      <c r="A5798" s="3" t="n">
        <v>7314</v>
      </c>
      <c r="B5798" s="3" t="s">
        <v>1640</v>
      </c>
      <c r="C5798" s="3" t="s">
        <v>23672</v>
      </c>
      <c r="D5798" s="2" t="s">
        <v>17008</v>
      </c>
      <c r="E5798" s="323" t="s">
        <v>23673</v>
      </c>
    </row>
    <row r="5799" customFormat="false" ht="12.8" hidden="false" customHeight="false" outlineLevel="0" collapsed="false">
      <c r="A5799" s="3" t="n">
        <v>7304</v>
      </c>
      <c r="B5799" s="3" t="s">
        <v>1640</v>
      </c>
      <c r="C5799" s="3" t="s">
        <v>23674</v>
      </c>
      <c r="D5799" s="2" t="s">
        <v>17008</v>
      </c>
      <c r="E5799" s="323" t="s">
        <v>23675</v>
      </c>
    </row>
    <row r="5800" customFormat="false" ht="12.8" hidden="false" customHeight="false" outlineLevel="0" collapsed="false">
      <c r="A5800" s="3" t="n">
        <v>43649</v>
      </c>
      <c r="B5800" s="3" t="s">
        <v>1640</v>
      </c>
      <c r="C5800" s="3" t="s">
        <v>23676</v>
      </c>
      <c r="D5800" s="2" t="s">
        <v>17008</v>
      </c>
      <c r="E5800" s="323" t="s">
        <v>7409</v>
      </c>
    </row>
    <row r="5801" customFormat="false" ht="12.8" hidden="false" customHeight="false" outlineLevel="0" collapsed="false">
      <c r="A5801" s="3" t="n">
        <v>43650</v>
      </c>
      <c r="B5801" s="3" t="s">
        <v>1640</v>
      </c>
      <c r="C5801" s="3" t="s">
        <v>23677</v>
      </c>
      <c r="D5801" s="2" t="s">
        <v>17008</v>
      </c>
      <c r="E5801" s="323" t="s">
        <v>23678</v>
      </c>
    </row>
    <row r="5802" customFormat="false" ht="12.8" hidden="false" customHeight="false" outlineLevel="0" collapsed="false">
      <c r="A5802" s="3" t="n">
        <v>7311</v>
      </c>
      <c r="B5802" s="3" t="s">
        <v>1640</v>
      </c>
      <c r="C5802" s="3" t="s">
        <v>23679</v>
      </c>
      <c r="D5802" s="2" t="s">
        <v>17008</v>
      </c>
      <c r="E5802" s="323" t="s">
        <v>23680</v>
      </c>
    </row>
    <row r="5803" customFormat="false" ht="12.8" hidden="false" customHeight="false" outlineLevel="0" collapsed="false">
      <c r="A5803" s="3" t="n">
        <v>7292</v>
      </c>
      <c r="B5803" s="3" t="s">
        <v>1640</v>
      </c>
      <c r="C5803" s="3" t="s">
        <v>23681</v>
      </c>
      <c r="D5803" s="2" t="s">
        <v>17008</v>
      </c>
      <c r="E5803" s="323" t="s">
        <v>9213</v>
      </c>
    </row>
    <row r="5804" customFormat="false" ht="12.8" hidden="false" customHeight="false" outlineLevel="0" collapsed="false">
      <c r="A5804" s="3" t="n">
        <v>7293</v>
      </c>
      <c r="B5804" s="3" t="s">
        <v>1640</v>
      </c>
      <c r="C5804" s="3" t="s">
        <v>23682</v>
      </c>
      <c r="D5804" s="2" t="s">
        <v>17008</v>
      </c>
      <c r="E5804" s="323" t="s">
        <v>23683</v>
      </c>
    </row>
    <row r="5805" customFormat="false" ht="12.8" hidden="false" customHeight="false" outlineLevel="0" collapsed="false">
      <c r="A5805" s="3" t="n">
        <v>7306</v>
      </c>
      <c r="B5805" s="3" t="s">
        <v>1640</v>
      </c>
      <c r="C5805" s="3" t="s">
        <v>23684</v>
      </c>
      <c r="D5805" s="2" t="s">
        <v>17008</v>
      </c>
      <c r="E5805" s="323" t="s">
        <v>23685</v>
      </c>
    </row>
    <row r="5806" customFormat="false" ht="12.8" hidden="false" customHeight="false" outlineLevel="0" collapsed="false">
      <c r="A5806" s="3" t="n">
        <v>7288</v>
      </c>
      <c r="B5806" s="3" t="s">
        <v>1640</v>
      </c>
      <c r="C5806" s="3" t="s">
        <v>23686</v>
      </c>
      <c r="D5806" s="2" t="s">
        <v>17008</v>
      </c>
      <c r="E5806" s="323" t="s">
        <v>17272</v>
      </c>
    </row>
    <row r="5807" customFormat="false" ht="12.8" hidden="false" customHeight="false" outlineLevel="0" collapsed="false">
      <c r="A5807" s="3" t="n">
        <v>43625</v>
      </c>
      <c r="B5807" s="3" t="s">
        <v>1640</v>
      </c>
      <c r="C5807" s="3" t="s">
        <v>23687</v>
      </c>
      <c r="D5807" s="2" t="s">
        <v>17008</v>
      </c>
      <c r="E5807" s="323" t="s">
        <v>23688</v>
      </c>
    </row>
    <row r="5808" customFormat="false" ht="12.8" hidden="false" customHeight="false" outlineLevel="0" collapsed="false">
      <c r="A5808" s="3" t="n">
        <v>43647</v>
      </c>
      <c r="B5808" s="3" t="s">
        <v>1640</v>
      </c>
      <c r="C5808" s="3" t="s">
        <v>23689</v>
      </c>
      <c r="D5808" s="2" t="s">
        <v>17008</v>
      </c>
      <c r="E5808" s="323" t="s">
        <v>13222</v>
      </c>
    </row>
    <row r="5809" customFormat="false" ht="12.8" hidden="false" customHeight="false" outlineLevel="0" collapsed="false">
      <c r="A5809" s="3" t="n">
        <v>43648</v>
      </c>
      <c r="B5809" s="3" t="s">
        <v>1640</v>
      </c>
      <c r="C5809" s="3" t="s">
        <v>23690</v>
      </c>
      <c r="D5809" s="2" t="s">
        <v>17008</v>
      </c>
      <c r="E5809" s="323" t="s">
        <v>9979</v>
      </c>
    </row>
    <row r="5810" customFormat="false" ht="12.8" hidden="false" customHeight="false" outlineLevel="0" collapsed="false">
      <c r="A5810" s="3" t="n">
        <v>35693</v>
      </c>
      <c r="B5810" s="3" t="s">
        <v>1640</v>
      </c>
      <c r="C5810" s="3" t="s">
        <v>23691</v>
      </c>
      <c r="D5810" s="2" t="s">
        <v>17008</v>
      </c>
      <c r="E5810" s="323" t="s">
        <v>8973</v>
      </c>
    </row>
    <row r="5811" customFormat="false" ht="12.8" hidden="false" customHeight="false" outlineLevel="0" collapsed="false">
      <c r="A5811" s="3" t="n">
        <v>7356</v>
      </c>
      <c r="B5811" s="3" t="s">
        <v>1640</v>
      </c>
      <c r="C5811" s="3" t="s">
        <v>23692</v>
      </c>
      <c r="D5811" s="2" t="s">
        <v>17008</v>
      </c>
      <c r="E5811" s="323" t="s">
        <v>7361</v>
      </c>
    </row>
    <row r="5812" customFormat="false" ht="12.8" hidden="false" customHeight="false" outlineLevel="0" collapsed="false">
      <c r="A5812" s="3" t="n">
        <v>35692</v>
      </c>
      <c r="B5812" s="3" t="s">
        <v>1640</v>
      </c>
      <c r="C5812" s="3" t="s">
        <v>23693</v>
      </c>
      <c r="D5812" s="2" t="s">
        <v>17008</v>
      </c>
      <c r="E5812" s="323" t="s">
        <v>23538</v>
      </c>
    </row>
    <row r="5813" customFormat="false" ht="12.8" hidden="false" customHeight="false" outlineLevel="0" collapsed="false">
      <c r="A5813" s="3" t="n">
        <v>43624</v>
      </c>
      <c r="B5813" s="3" t="s">
        <v>1640</v>
      </c>
      <c r="C5813" s="3" t="s">
        <v>23694</v>
      </c>
      <c r="D5813" s="2" t="s">
        <v>17008</v>
      </c>
      <c r="E5813" s="323" t="s">
        <v>23695</v>
      </c>
    </row>
    <row r="5814" customFormat="false" ht="12.8" hidden="false" customHeight="false" outlineLevel="0" collapsed="false">
      <c r="A5814" s="3" t="n">
        <v>7342</v>
      </c>
      <c r="B5814" s="3" t="s">
        <v>1640</v>
      </c>
      <c r="C5814" s="3" t="s">
        <v>23696</v>
      </c>
      <c r="D5814" s="2" t="s">
        <v>17005</v>
      </c>
      <c r="E5814" s="323" t="s">
        <v>2012</v>
      </c>
    </row>
    <row r="5815" customFormat="false" ht="12.8" hidden="false" customHeight="false" outlineLevel="0" collapsed="false">
      <c r="A5815" s="3" t="n">
        <v>7350</v>
      </c>
      <c r="B5815" s="3" t="s">
        <v>1640</v>
      </c>
      <c r="C5815" s="3" t="s">
        <v>23697</v>
      </c>
      <c r="D5815" s="2" t="s">
        <v>17008</v>
      </c>
      <c r="E5815" s="323" t="s">
        <v>23698</v>
      </c>
    </row>
    <row r="5816" customFormat="false" ht="12.8" hidden="false" customHeight="false" outlineLevel="0" collapsed="false">
      <c r="A5816" s="3" t="n">
        <v>39574</v>
      </c>
      <c r="B5816" s="3" t="s">
        <v>1640</v>
      </c>
      <c r="C5816" s="3" t="s">
        <v>23699</v>
      </c>
      <c r="D5816" s="2" t="s">
        <v>16943</v>
      </c>
      <c r="E5816" s="323" t="s">
        <v>23042</v>
      </c>
    </row>
    <row r="5817" customFormat="false" ht="12.8" hidden="false" customHeight="false" outlineLevel="0" collapsed="false">
      <c r="A5817" s="3" t="n">
        <v>11060</v>
      </c>
      <c r="B5817" s="3" t="s">
        <v>1640</v>
      </c>
      <c r="C5817" s="3" t="s">
        <v>23700</v>
      </c>
      <c r="D5817" s="2" t="s">
        <v>16943</v>
      </c>
      <c r="E5817" s="323" t="s">
        <v>22300</v>
      </c>
    </row>
    <row r="5818" customFormat="false" ht="12.8" hidden="false" customHeight="false" outlineLevel="0" collapsed="false">
      <c r="A5818" s="3" t="n">
        <v>37401</v>
      </c>
      <c r="B5818" s="3" t="s">
        <v>1640</v>
      </c>
      <c r="C5818" s="3" t="s">
        <v>23701</v>
      </c>
      <c r="D5818" s="2" t="s">
        <v>16943</v>
      </c>
      <c r="E5818" s="323" t="s">
        <v>21910</v>
      </c>
    </row>
    <row r="5819" customFormat="false" ht="12.8" hidden="false" customHeight="false" outlineLevel="0" collapsed="false">
      <c r="A5819" s="3" t="n">
        <v>7525</v>
      </c>
      <c r="B5819" s="3" t="s">
        <v>1640</v>
      </c>
      <c r="C5819" s="3" t="s">
        <v>23702</v>
      </c>
      <c r="D5819" s="2" t="s">
        <v>16943</v>
      </c>
      <c r="E5819" s="323" t="s">
        <v>23703</v>
      </c>
    </row>
    <row r="5820" customFormat="false" ht="12.8" hidden="false" customHeight="false" outlineLevel="0" collapsed="false">
      <c r="A5820" s="3" t="n">
        <v>7524</v>
      </c>
      <c r="B5820" s="3" t="s">
        <v>1640</v>
      </c>
      <c r="C5820" s="3" t="s">
        <v>23704</v>
      </c>
      <c r="D5820" s="2" t="s">
        <v>16943</v>
      </c>
      <c r="E5820" s="323" t="s">
        <v>23255</v>
      </c>
    </row>
    <row r="5821" customFormat="false" ht="12.8" hidden="false" customHeight="false" outlineLevel="0" collapsed="false">
      <c r="A5821" s="3" t="n">
        <v>38105</v>
      </c>
      <c r="B5821" s="3" t="s">
        <v>1640</v>
      </c>
      <c r="C5821" s="3" t="s">
        <v>23705</v>
      </c>
      <c r="D5821" s="2" t="s">
        <v>16943</v>
      </c>
      <c r="E5821" s="323" t="s">
        <v>23706</v>
      </c>
    </row>
    <row r="5822" customFormat="false" ht="12.8" hidden="false" customHeight="false" outlineLevel="0" collapsed="false">
      <c r="A5822" s="3" t="n">
        <v>38084</v>
      </c>
      <c r="B5822" s="3" t="s">
        <v>1640</v>
      </c>
      <c r="C5822" s="3" t="s">
        <v>23707</v>
      </c>
      <c r="D5822" s="2" t="s">
        <v>16943</v>
      </c>
      <c r="E5822" s="323" t="s">
        <v>10066</v>
      </c>
    </row>
    <row r="5823" customFormat="false" ht="12.8" hidden="false" customHeight="false" outlineLevel="0" collapsed="false">
      <c r="A5823" s="3" t="n">
        <v>38103</v>
      </c>
      <c r="B5823" s="3" t="s">
        <v>1640</v>
      </c>
      <c r="C5823" s="3" t="s">
        <v>23708</v>
      </c>
      <c r="D5823" s="2" t="s">
        <v>16943</v>
      </c>
      <c r="E5823" s="323" t="s">
        <v>11417</v>
      </c>
    </row>
    <row r="5824" customFormat="false" ht="12.8" hidden="false" customHeight="false" outlineLevel="0" collapsed="false">
      <c r="A5824" s="3" t="n">
        <v>38082</v>
      </c>
      <c r="B5824" s="3" t="s">
        <v>1640</v>
      </c>
      <c r="C5824" s="3" t="s">
        <v>23709</v>
      </c>
      <c r="D5824" s="2" t="s">
        <v>16943</v>
      </c>
      <c r="E5824" s="323" t="s">
        <v>11448</v>
      </c>
    </row>
    <row r="5825" customFormat="false" ht="12.8" hidden="false" customHeight="false" outlineLevel="0" collapsed="false">
      <c r="A5825" s="3" t="n">
        <v>38104</v>
      </c>
      <c r="B5825" s="3" t="s">
        <v>1640</v>
      </c>
      <c r="C5825" s="3" t="s">
        <v>23710</v>
      </c>
      <c r="D5825" s="2" t="s">
        <v>16943</v>
      </c>
      <c r="E5825" s="323" t="s">
        <v>23711</v>
      </c>
    </row>
    <row r="5826" customFormat="false" ht="12.8" hidden="false" customHeight="false" outlineLevel="0" collapsed="false">
      <c r="A5826" s="3" t="n">
        <v>38083</v>
      </c>
      <c r="B5826" s="3" t="s">
        <v>1640</v>
      </c>
      <c r="C5826" s="3" t="s">
        <v>23712</v>
      </c>
      <c r="D5826" s="2" t="s">
        <v>16943</v>
      </c>
      <c r="E5826" s="323" t="s">
        <v>23713</v>
      </c>
    </row>
    <row r="5827" customFormat="false" ht="12.8" hidden="false" customHeight="false" outlineLevel="0" collapsed="false">
      <c r="A5827" s="3" t="n">
        <v>38101</v>
      </c>
      <c r="B5827" s="3" t="s">
        <v>1640</v>
      </c>
      <c r="C5827" s="3" t="s">
        <v>23714</v>
      </c>
      <c r="D5827" s="2" t="s">
        <v>16943</v>
      </c>
      <c r="E5827" s="323" t="s">
        <v>11368</v>
      </c>
    </row>
    <row r="5828" customFormat="false" ht="12.8" hidden="false" customHeight="false" outlineLevel="0" collapsed="false">
      <c r="A5828" s="3" t="n">
        <v>7528</v>
      </c>
      <c r="B5828" s="3" t="s">
        <v>1640</v>
      </c>
      <c r="C5828" s="3" t="s">
        <v>23715</v>
      </c>
      <c r="D5828" s="2" t="s">
        <v>16943</v>
      </c>
      <c r="E5828" s="323" t="s">
        <v>6619</v>
      </c>
    </row>
    <row r="5829" customFormat="false" ht="12.8" hidden="false" customHeight="false" outlineLevel="0" collapsed="false">
      <c r="A5829" s="3" t="n">
        <v>12147</v>
      </c>
      <c r="B5829" s="3" t="s">
        <v>1640</v>
      </c>
      <c r="C5829" s="3" t="s">
        <v>23716</v>
      </c>
      <c r="D5829" s="2" t="s">
        <v>16943</v>
      </c>
      <c r="E5829" s="323" t="s">
        <v>9668</v>
      </c>
    </row>
    <row r="5830" customFormat="false" ht="12.8" hidden="false" customHeight="false" outlineLevel="0" collapsed="false">
      <c r="A5830" s="3" t="n">
        <v>38075</v>
      </c>
      <c r="B5830" s="3" t="s">
        <v>1640</v>
      </c>
      <c r="C5830" s="3" t="s">
        <v>23717</v>
      </c>
      <c r="D5830" s="2" t="s">
        <v>16943</v>
      </c>
      <c r="E5830" s="323" t="s">
        <v>23718</v>
      </c>
    </row>
    <row r="5831" customFormat="false" ht="12.8" hidden="false" customHeight="false" outlineLevel="0" collapsed="false">
      <c r="A5831" s="3" t="n">
        <v>38102</v>
      </c>
      <c r="B5831" s="3" t="s">
        <v>1640</v>
      </c>
      <c r="C5831" s="3" t="s">
        <v>23719</v>
      </c>
      <c r="D5831" s="2" t="s">
        <v>16943</v>
      </c>
      <c r="E5831" s="323" t="s">
        <v>7223</v>
      </c>
    </row>
    <row r="5832" customFormat="false" ht="12.8" hidden="false" customHeight="false" outlineLevel="0" collapsed="false">
      <c r="A5832" s="3" t="n">
        <v>38076</v>
      </c>
      <c r="B5832" s="3" t="s">
        <v>1640</v>
      </c>
      <c r="C5832" s="3" t="s">
        <v>23720</v>
      </c>
      <c r="D5832" s="2" t="s">
        <v>16943</v>
      </c>
      <c r="E5832" s="323" t="s">
        <v>20147</v>
      </c>
    </row>
    <row r="5833" customFormat="false" ht="12.8" hidden="false" customHeight="false" outlineLevel="0" collapsed="false">
      <c r="A5833" s="3" t="n">
        <v>7592</v>
      </c>
      <c r="B5833" s="3" t="s">
        <v>1640</v>
      </c>
      <c r="C5833" s="3" t="s">
        <v>23721</v>
      </c>
      <c r="D5833" s="2" t="s">
        <v>17160</v>
      </c>
      <c r="E5833" s="323" t="s">
        <v>13896</v>
      </c>
    </row>
    <row r="5834" customFormat="false" ht="12.8" hidden="false" customHeight="false" outlineLevel="0" collapsed="false">
      <c r="A5834" s="3" t="n">
        <v>40820</v>
      </c>
      <c r="B5834" s="3" t="s">
        <v>1640</v>
      </c>
      <c r="C5834" s="3" t="s">
        <v>23722</v>
      </c>
      <c r="D5834" s="2" t="s">
        <v>17162</v>
      </c>
      <c r="E5834" s="323" t="s">
        <v>23723</v>
      </c>
    </row>
    <row r="5835" customFormat="false" ht="12.8" hidden="false" customHeight="false" outlineLevel="0" collapsed="false">
      <c r="A5835" s="3" t="n">
        <v>11826</v>
      </c>
      <c r="B5835" s="3" t="s">
        <v>1640</v>
      </c>
      <c r="C5835" s="3" t="s">
        <v>23724</v>
      </c>
      <c r="D5835" s="2" t="s">
        <v>16943</v>
      </c>
      <c r="E5835" s="323" t="s">
        <v>23725</v>
      </c>
    </row>
    <row r="5836" customFormat="false" ht="12.8" hidden="false" customHeight="false" outlineLevel="0" collapsed="false">
      <c r="A5836" s="3" t="n">
        <v>7606</v>
      </c>
      <c r="B5836" s="3" t="s">
        <v>1640</v>
      </c>
      <c r="C5836" s="3" t="s">
        <v>23726</v>
      </c>
      <c r="D5836" s="2" t="s">
        <v>16943</v>
      </c>
      <c r="E5836" s="323" t="s">
        <v>13914</v>
      </c>
    </row>
    <row r="5837" customFormat="false" ht="12.8" hidden="false" customHeight="false" outlineLevel="0" collapsed="false">
      <c r="A5837" s="3" t="n">
        <v>11763</v>
      </c>
      <c r="B5837" s="3" t="s">
        <v>1640</v>
      </c>
      <c r="C5837" s="3" t="s">
        <v>23727</v>
      </c>
      <c r="D5837" s="2" t="s">
        <v>16943</v>
      </c>
      <c r="E5837" s="323" t="s">
        <v>23728</v>
      </c>
    </row>
    <row r="5838" customFormat="false" ht="12.8" hidden="false" customHeight="false" outlineLevel="0" collapsed="false">
      <c r="A5838" s="3" t="n">
        <v>11764</v>
      </c>
      <c r="B5838" s="3" t="s">
        <v>1640</v>
      </c>
      <c r="C5838" s="3" t="s">
        <v>23729</v>
      </c>
      <c r="D5838" s="2" t="s">
        <v>16943</v>
      </c>
      <c r="E5838" s="323" t="s">
        <v>23730</v>
      </c>
    </row>
    <row r="5839" customFormat="false" ht="12.8" hidden="false" customHeight="false" outlineLevel="0" collapsed="false">
      <c r="A5839" s="3" t="n">
        <v>11829</v>
      </c>
      <c r="B5839" s="3" t="s">
        <v>1640</v>
      </c>
      <c r="C5839" s="3" t="s">
        <v>23731</v>
      </c>
      <c r="D5839" s="2" t="s">
        <v>16943</v>
      </c>
      <c r="E5839" s="323" t="s">
        <v>23732</v>
      </c>
    </row>
    <row r="5840" customFormat="false" ht="12.8" hidden="false" customHeight="false" outlineLevel="0" collapsed="false">
      <c r="A5840" s="3" t="n">
        <v>11830</v>
      </c>
      <c r="B5840" s="3" t="s">
        <v>1640</v>
      </c>
      <c r="C5840" s="3" t="s">
        <v>23733</v>
      </c>
      <c r="D5840" s="2" t="s">
        <v>16943</v>
      </c>
      <c r="E5840" s="323" t="s">
        <v>19223</v>
      </c>
    </row>
    <row r="5841" customFormat="false" ht="12.8" hidden="false" customHeight="false" outlineLevel="0" collapsed="false">
      <c r="A5841" s="3" t="n">
        <v>11825</v>
      </c>
      <c r="B5841" s="3" t="s">
        <v>1640</v>
      </c>
      <c r="C5841" s="3" t="s">
        <v>23734</v>
      </c>
      <c r="D5841" s="2" t="s">
        <v>16943</v>
      </c>
      <c r="E5841" s="323" t="s">
        <v>23735</v>
      </c>
    </row>
    <row r="5842" customFormat="false" ht="12.8" hidden="false" customHeight="false" outlineLevel="0" collapsed="false">
      <c r="A5842" s="3" t="n">
        <v>11767</v>
      </c>
      <c r="B5842" s="3" t="s">
        <v>1640</v>
      </c>
      <c r="C5842" s="3" t="s">
        <v>23736</v>
      </c>
      <c r="D5842" s="2" t="s">
        <v>16943</v>
      </c>
      <c r="E5842" s="323" t="s">
        <v>23737</v>
      </c>
    </row>
    <row r="5843" customFormat="false" ht="12.8" hidden="false" customHeight="false" outlineLevel="0" collapsed="false">
      <c r="A5843" s="3" t="n">
        <v>11766</v>
      </c>
      <c r="B5843" s="3" t="s">
        <v>1640</v>
      </c>
      <c r="C5843" s="3" t="s">
        <v>23738</v>
      </c>
      <c r="D5843" s="2" t="s">
        <v>16943</v>
      </c>
      <c r="E5843" s="323" t="s">
        <v>23739</v>
      </c>
    </row>
    <row r="5844" customFormat="false" ht="12.8" hidden="false" customHeight="false" outlineLevel="0" collapsed="false">
      <c r="A5844" s="3" t="n">
        <v>11765</v>
      </c>
      <c r="B5844" s="3" t="s">
        <v>1640</v>
      </c>
      <c r="C5844" s="3" t="s">
        <v>23740</v>
      </c>
      <c r="D5844" s="2" t="s">
        <v>16943</v>
      </c>
      <c r="E5844" s="323" t="s">
        <v>9779</v>
      </c>
    </row>
    <row r="5845" customFormat="false" ht="12.8" hidden="false" customHeight="false" outlineLevel="0" collapsed="false">
      <c r="A5845" s="3" t="n">
        <v>11824</v>
      </c>
      <c r="B5845" s="3" t="s">
        <v>1640</v>
      </c>
      <c r="C5845" s="3" t="s">
        <v>23741</v>
      </c>
      <c r="D5845" s="2" t="s">
        <v>16943</v>
      </c>
      <c r="E5845" s="323" t="s">
        <v>23742</v>
      </c>
    </row>
    <row r="5846" customFormat="false" ht="12.8" hidden="false" customHeight="false" outlineLevel="0" collapsed="false">
      <c r="A5846" s="3" t="n">
        <v>44045</v>
      </c>
      <c r="B5846" s="3" t="s">
        <v>1640</v>
      </c>
      <c r="C5846" s="3" t="s">
        <v>23743</v>
      </c>
      <c r="D5846" s="2" t="s">
        <v>16943</v>
      </c>
      <c r="E5846" s="323" t="s">
        <v>23744</v>
      </c>
    </row>
    <row r="5847" customFormat="false" ht="12.8" hidden="false" customHeight="false" outlineLevel="0" collapsed="false">
      <c r="A5847" s="3" t="n">
        <v>39702</v>
      </c>
      <c r="B5847" s="3" t="s">
        <v>1640</v>
      </c>
      <c r="C5847" s="3" t="s">
        <v>23745</v>
      </c>
      <c r="D5847" s="2" t="s">
        <v>16943</v>
      </c>
      <c r="E5847" s="323" t="s">
        <v>23746</v>
      </c>
    </row>
    <row r="5848" customFormat="false" ht="12.8" hidden="false" customHeight="false" outlineLevel="0" collapsed="false">
      <c r="A5848" s="3" t="n">
        <v>13415</v>
      </c>
      <c r="B5848" s="3" t="s">
        <v>1640</v>
      </c>
      <c r="C5848" s="3" t="s">
        <v>23747</v>
      </c>
      <c r="D5848" s="2" t="s">
        <v>16943</v>
      </c>
      <c r="E5848" s="323" t="s">
        <v>23748</v>
      </c>
    </row>
    <row r="5849" customFormat="false" ht="12.8" hidden="false" customHeight="false" outlineLevel="0" collapsed="false">
      <c r="A5849" s="3" t="n">
        <v>7602</v>
      </c>
      <c r="B5849" s="3" t="s">
        <v>1640</v>
      </c>
      <c r="C5849" s="3" t="s">
        <v>23749</v>
      </c>
      <c r="D5849" s="2" t="s">
        <v>16943</v>
      </c>
      <c r="E5849" s="323" t="s">
        <v>23750</v>
      </c>
    </row>
    <row r="5850" customFormat="false" ht="12.8" hidden="false" customHeight="false" outlineLevel="0" collapsed="false">
      <c r="A5850" s="3" t="n">
        <v>7603</v>
      </c>
      <c r="B5850" s="3" t="s">
        <v>1640</v>
      </c>
      <c r="C5850" s="3" t="s">
        <v>23751</v>
      </c>
      <c r="D5850" s="2" t="s">
        <v>16943</v>
      </c>
      <c r="E5850" s="323" t="s">
        <v>8414</v>
      </c>
    </row>
    <row r="5851" customFormat="false" ht="12.8" hidden="false" customHeight="false" outlineLevel="0" collapsed="false">
      <c r="A5851" s="3" t="n">
        <v>11777</v>
      </c>
      <c r="B5851" s="3" t="s">
        <v>1640</v>
      </c>
      <c r="C5851" s="3" t="s">
        <v>23752</v>
      </c>
      <c r="D5851" s="2" t="s">
        <v>16943</v>
      </c>
      <c r="E5851" s="323" t="s">
        <v>23753</v>
      </c>
    </row>
    <row r="5852" customFormat="false" ht="12.8" hidden="false" customHeight="false" outlineLevel="0" collapsed="false">
      <c r="A5852" s="3" t="n">
        <v>13417</v>
      </c>
      <c r="B5852" s="3" t="s">
        <v>1640</v>
      </c>
      <c r="C5852" s="3" t="s">
        <v>23754</v>
      </c>
      <c r="D5852" s="2" t="s">
        <v>16943</v>
      </c>
      <c r="E5852" s="323" t="s">
        <v>23755</v>
      </c>
    </row>
    <row r="5853" customFormat="false" ht="12.8" hidden="false" customHeight="false" outlineLevel="0" collapsed="false">
      <c r="A5853" s="3" t="n">
        <v>36791</v>
      </c>
      <c r="B5853" s="3" t="s">
        <v>1640</v>
      </c>
      <c r="C5853" s="3" t="s">
        <v>23756</v>
      </c>
      <c r="D5853" s="2" t="s">
        <v>16943</v>
      </c>
      <c r="E5853" s="323" t="s">
        <v>23757</v>
      </c>
    </row>
    <row r="5854" customFormat="false" ht="12.8" hidden="false" customHeight="false" outlineLevel="0" collapsed="false">
      <c r="A5854" s="3" t="n">
        <v>36795</v>
      </c>
      <c r="B5854" s="3" t="s">
        <v>1640</v>
      </c>
      <c r="C5854" s="3" t="s">
        <v>23758</v>
      </c>
      <c r="D5854" s="2" t="s">
        <v>16943</v>
      </c>
      <c r="E5854" s="323" t="s">
        <v>23759</v>
      </c>
    </row>
    <row r="5855" customFormat="false" ht="12.8" hidden="false" customHeight="false" outlineLevel="0" collapsed="false">
      <c r="A5855" s="3" t="n">
        <v>36796</v>
      </c>
      <c r="B5855" s="3" t="s">
        <v>1640</v>
      </c>
      <c r="C5855" s="3" t="s">
        <v>23760</v>
      </c>
      <c r="D5855" s="2" t="s">
        <v>16943</v>
      </c>
      <c r="E5855" s="323" t="s">
        <v>23761</v>
      </c>
    </row>
    <row r="5856" customFormat="false" ht="12.8" hidden="false" customHeight="false" outlineLevel="0" collapsed="false">
      <c r="A5856" s="3" t="n">
        <v>36792</v>
      </c>
      <c r="B5856" s="3" t="s">
        <v>1640</v>
      </c>
      <c r="C5856" s="3" t="s">
        <v>23762</v>
      </c>
      <c r="D5856" s="2" t="s">
        <v>16943</v>
      </c>
      <c r="E5856" s="323" t="s">
        <v>23763</v>
      </c>
    </row>
    <row r="5857" customFormat="false" ht="12.8" hidden="false" customHeight="false" outlineLevel="0" collapsed="false">
      <c r="A5857" s="3" t="n">
        <v>11773</v>
      </c>
      <c r="B5857" s="3" t="s">
        <v>1640</v>
      </c>
      <c r="C5857" s="3" t="s">
        <v>23764</v>
      </c>
      <c r="D5857" s="2" t="s">
        <v>16943</v>
      </c>
      <c r="E5857" s="323" t="s">
        <v>23765</v>
      </c>
    </row>
    <row r="5858" customFormat="false" ht="12.8" hidden="false" customHeight="false" outlineLevel="0" collapsed="false">
      <c r="A5858" s="3" t="n">
        <v>11762</v>
      </c>
      <c r="B5858" s="3" t="s">
        <v>1640</v>
      </c>
      <c r="C5858" s="3" t="s">
        <v>23766</v>
      </c>
      <c r="D5858" s="2" t="s">
        <v>16943</v>
      </c>
      <c r="E5858" s="323" t="s">
        <v>15279</v>
      </c>
    </row>
    <row r="5859" customFormat="false" ht="12.8" hidden="false" customHeight="false" outlineLevel="0" collapsed="false">
      <c r="A5859" s="3" t="n">
        <v>7604</v>
      </c>
      <c r="B5859" s="3" t="s">
        <v>1640</v>
      </c>
      <c r="C5859" s="3" t="s">
        <v>23767</v>
      </c>
      <c r="D5859" s="2" t="s">
        <v>16943</v>
      </c>
      <c r="E5859" s="323" t="s">
        <v>22160</v>
      </c>
    </row>
    <row r="5860" customFormat="false" ht="12.8" hidden="false" customHeight="false" outlineLevel="0" collapsed="false">
      <c r="A5860" s="3" t="n">
        <v>13984</v>
      </c>
      <c r="B5860" s="3" t="s">
        <v>1640</v>
      </c>
      <c r="C5860" s="3" t="s">
        <v>23768</v>
      </c>
      <c r="D5860" s="2" t="s">
        <v>16943</v>
      </c>
      <c r="E5860" s="323" t="s">
        <v>23769</v>
      </c>
    </row>
    <row r="5861" customFormat="false" ht="12.8" hidden="false" customHeight="false" outlineLevel="0" collapsed="false">
      <c r="A5861" s="3" t="n">
        <v>11772</v>
      </c>
      <c r="B5861" s="3" t="s">
        <v>1640</v>
      </c>
      <c r="C5861" s="3" t="s">
        <v>23770</v>
      </c>
      <c r="D5861" s="2" t="s">
        <v>16943</v>
      </c>
      <c r="E5861" s="323" t="s">
        <v>23771</v>
      </c>
    </row>
    <row r="5862" customFormat="false" ht="12.8" hidden="false" customHeight="false" outlineLevel="0" collapsed="false">
      <c r="A5862" s="3" t="n">
        <v>13983</v>
      </c>
      <c r="B5862" s="3" t="s">
        <v>1640</v>
      </c>
      <c r="C5862" s="3" t="s">
        <v>23772</v>
      </c>
      <c r="D5862" s="2" t="s">
        <v>16943</v>
      </c>
      <c r="E5862" s="323" t="s">
        <v>3099</v>
      </c>
    </row>
    <row r="5863" customFormat="false" ht="12.8" hidden="false" customHeight="false" outlineLevel="0" collapsed="false">
      <c r="A5863" s="3" t="n">
        <v>13416</v>
      </c>
      <c r="B5863" s="3" t="s">
        <v>1640</v>
      </c>
      <c r="C5863" s="3" t="s">
        <v>23773</v>
      </c>
      <c r="D5863" s="2" t="s">
        <v>16943</v>
      </c>
      <c r="E5863" s="323" t="s">
        <v>23774</v>
      </c>
    </row>
    <row r="5864" customFormat="false" ht="12.8" hidden="false" customHeight="false" outlineLevel="0" collapsed="false">
      <c r="A5864" s="3" t="n">
        <v>40329</v>
      </c>
      <c r="B5864" s="3" t="s">
        <v>1640</v>
      </c>
      <c r="C5864" s="3" t="s">
        <v>23775</v>
      </c>
      <c r="D5864" s="2" t="s">
        <v>16943</v>
      </c>
      <c r="E5864" s="323" t="s">
        <v>23776</v>
      </c>
    </row>
    <row r="5865" customFormat="false" ht="12.8" hidden="false" customHeight="false" outlineLevel="0" collapsed="false">
      <c r="A5865" s="3" t="n">
        <v>11823</v>
      </c>
      <c r="B5865" s="3" t="s">
        <v>1640</v>
      </c>
      <c r="C5865" s="3" t="s">
        <v>23777</v>
      </c>
      <c r="D5865" s="2" t="s">
        <v>16943</v>
      </c>
      <c r="E5865" s="323" t="s">
        <v>23778</v>
      </c>
    </row>
    <row r="5866" customFormat="false" ht="12.8" hidden="false" customHeight="false" outlineLevel="0" collapsed="false">
      <c r="A5866" s="3" t="n">
        <v>11822</v>
      </c>
      <c r="B5866" s="3" t="s">
        <v>1640</v>
      </c>
      <c r="C5866" s="3" t="s">
        <v>23779</v>
      </c>
      <c r="D5866" s="2" t="s">
        <v>16943</v>
      </c>
      <c r="E5866" s="323" t="s">
        <v>10180</v>
      </c>
    </row>
    <row r="5867" customFormat="false" ht="12.8" hidden="false" customHeight="false" outlineLevel="0" collapsed="false">
      <c r="A5867" s="3" t="n">
        <v>11831</v>
      </c>
      <c r="B5867" s="3" t="s">
        <v>1640</v>
      </c>
      <c r="C5867" s="3" t="s">
        <v>23780</v>
      </c>
      <c r="D5867" s="2" t="s">
        <v>16943</v>
      </c>
      <c r="E5867" s="323" t="s">
        <v>21160</v>
      </c>
    </row>
    <row r="5868" customFormat="false" ht="12.8" hidden="false" customHeight="false" outlineLevel="0" collapsed="false">
      <c r="A5868" s="3" t="n">
        <v>7613</v>
      </c>
      <c r="B5868" s="3" t="s">
        <v>1640</v>
      </c>
      <c r="C5868" s="3" t="s">
        <v>23781</v>
      </c>
      <c r="D5868" s="2" t="s">
        <v>16943</v>
      </c>
      <c r="E5868" s="323" t="s">
        <v>23782</v>
      </c>
    </row>
    <row r="5869" customFormat="false" ht="12.8" hidden="false" customHeight="false" outlineLevel="0" collapsed="false">
      <c r="A5869" s="3" t="n">
        <v>7619</v>
      </c>
      <c r="B5869" s="3" t="s">
        <v>1640</v>
      </c>
      <c r="C5869" s="3" t="s">
        <v>23783</v>
      </c>
      <c r="D5869" s="2" t="s">
        <v>16943</v>
      </c>
      <c r="E5869" s="323" t="s">
        <v>23784</v>
      </c>
    </row>
    <row r="5870" customFormat="false" ht="12.8" hidden="false" customHeight="false" outlineLevel="0" collapsed="false">
      <c r="A5870" s="3" t="n">
        <v>12076</v>
      </c>
      <c r="B5870" s="3" t="s">
        <v>1640</v>
      </c>
      <c r="C5870" s="3" t="s">
        <v>23785</v>
      </c>
      <c r="D5870" s="2" t="s">
        <v>16943</v>
      </c>
      <c r="E5870" s="323" t="s">
        <v>23786</v>
      </c>
    </row>
    <row r="5871" customFormat="false" ht="12.8" hidden="false" customHeight="false" outlineLevel="0" collapsed="false">
      <c r="A5871" s="3" t="n">
        <v>7614</v>
      </c>
      <c r="B5871" s="3" t="s">
        <v>1640</v>
      </c>
      <c r="C5871" s="3" t="s">
        <v>23787</v>
      </c>
      <c r="D5871" s="2" t="s">
        <v>16943</v>
      </c>
      <c r="E5871" s="323" t="s">
        <v>23788</v>
      </c>
    </row>
    <row r="5872" customFormat="false" ht="12.8" hidden="false" customHeight="false" outlineLevel="0" collapsed="false">
      <c r="A5872" s="3" t="n">
        <v>7618</v>
      </c>
      <c r="B5872" s="3" t="s">
        <v>1640</v>
      </c>
      <c r="C5872" s="3" t="s">
        <v>23789</v>
      </c>
      <c r="D5872" s="2" t="s">
        <v>16943</v>
      </c>
      <c r="E5872" s="323" t="s">
        <v>23790</v>
      </c>
    </row>
    <row r="5873" customFormat="false" ht="12.8" hidden="false" customHeight="false" outlineLevel="0" collapsed="false">
      <c r="A5873" s="3" t="n">
        <v>7620</v>
      </c>
      <c r="B5873" s="3" t="s">
        <v>1640</v>
      </c>
      <c r="C5873" s="3" t="s">
        <v>23791</v>
      </c>
      <c r="D5873" s="2" t="s">
        <v>16943</v>
      </c>
      <c r="E5873" s="323" t="s">
        <v>23792</v>
      </c>
    </row>
    <row r="5874" customFormat="false" ht="12.8" hidden="false" customHeight="false" outlineLevel="0" collapsed="false">
      <c r="A5874" s="3" t="n">
        <v>7610</v>
      </c>
      <c r="B5874" s="3" t="s">
        <v>1640</v>
      </c>
      <c r="C5874" s="3" t="s">
        <v>23793</v>
      </c>
      <c r="D5874" s="2" t="s">
        <v>16943</v>
      </c>
      <c r="E5874" s="323" t="s">
        <v>23794</v>
      </c>
    </row>
    <row r="5875" customFormat="false" ht="12.8" hidden="false" customHeight="false" outlineLevel="0" collapsed="false">
      <c r="A5875" s="3" t="n">
        <v>7615</v>
      </c>
      <c r="B5875" s="3" t="s">
        <v>1640</v>
      </c>
      <c r="C5875" s="3" t="s">
        <v>23795</v>
      </c>
      <c r="D5875" s="2" t="s">
        <v>16943</v>
      </c>
      <c r="E5875" s="323" t="s">
        <v>23796</v>
      </c>
    </row>
    <row r="5876" customFormat="false" ht="12.8" hidden="false" customHeight="false" outlineLevel="0" collapsed="false">
      <c r="A5876" s="3" t="n">
        <v>7617</v>
      </c>
      <c r="B5876" s="3" t="s">
        <v>1640</v>
      </c>
      <c r="C5876" s="3" t="s">
        <v>23797</v>
      </c>
      <c r="D5876" s="2" t="s">
        <v>16943</v>
      </c>
      <c r="E5876" s="323" t="s">
        <v>23798</v>
      </c>
    </row>
    <row r="5877" customFormat="false" ht="12.8" hidden="false" customHeight="false" outlineLevel="0" collapsed="false">
      <c r="A5877" s="3" t="n">
        <v>7616</v>
      </c>
      <c r="B5877" s="3" t="s">
        <v>1640</v>
      </c>
      <c r="C5877" s="3" t="s">
        <v>23799</v>
      </c>
      <c r="D5877" s="2" t="s">
        <v>16943</v>
      </c>
      <c r="E5877" s="323" t="s">
        <v>23800</v>
      </c>
    </row>
    <row r="5878" customFormat="false" ht="12.8" hidden="false" customHeight="false" outlineLevel="0" collapsed="false">
      <c r="A5878" s="3" t="n">
        <v>7611</v>
      </c>
      <c r="B5878" s="3" t="s">
        <v>1640</v>
      </c>
      <c r="C5878" s="3" t="s">
        <v>23801</v>
      </c>
      <c r="D5878" s="2" t="s">
        <v>16943</v>
      </c>
      <c r="E5878" s="323" t="s">
        <v>23802</v>
      </c>
    </row>
    <row r="5879" customFormat="false" ht="12.8" hidden="false" customHeight="false" outlineLevel="0" collapsed="false">
      <c r="A5879" s="3" t="n">
        <v>7612</v>
      </c>
      <c r="B5879" s="3" t="s">
        <v>1640</v>
      </c>
      <c r="C5879" s="3" t="s">
        <v>23803</v>
      </c>
      <c r="D5879" s="2" t="s">
        <v>16943</v>
      </c>
      <c r="E5879" s="323" t="s">
        <v>23804</v>
      </c>
    </row>
    <row r="5880" customFormat="false" ht="12.8" hidden="false" customHeight="false" outlineLevel="0" collapsed="false">
      <c r="A5880" s="3" t="n">
        <v>37371</v>
      </c>
      <c r="B5880" s="3" t="s">
        <v>1640</v>
      </c>
      <c r="C5880" s="3" t="s">
        <v>23805</v>
      </c>
      <c r="D5880" s="2" t="s">
        <v>17160</v>
      </c>
      <c r="E5880" s="323" t="s">
        <v>3415</v>
      </c>
    </row>
    <row r="5881" customFormat="false" ht="12.8" hidden="false" customHeight="false" outlineLevel="0" collapsed="false">
      <c r="A5881" s="3" t="n">
        <v>40861</v>
      </c>
      <c r="B5881" s="3" t="s">
        <v>1640</v>
      </c>
      <c r="C5881" s="3" t="s">
        <v>23806</v>
      </c>
      <c r="D5881" s="2" t="s">
        <v>17162</v>
      </c>
      <c r="E5881" s="323" t="s">
        <v>23807</v>
      </c>
    </row>
    <row r="5882" customFormat="false" ht="12.8" hidden="false" customHeight="false" outlineLevel="0" collapsed="false">
      <c r="A5882" s="3" t="n">
        <v>36510</v>
      </c>
      <c r="B5882" s="3" t="s">
        <v>1640</v>
      </c>
      <c r="C5882" s="3" t="s">
        <v>23808</v>
      </c>
      <c r="D5882" s="2" t="s">
        <v>16943</v>
      </c>
      <c r="E5882" s="323" t="s">
        <v>23809</v>
      </c>
    </row>
    <row r="5883" customFormat="false" ht="12.8" hidden="false" customHeight="false" outlineLevel="0" collapsed="false">
      <c r="A5883" s="3" t="n">
        <v>25020</v>
      </c>
      <c r="B5883" s="3" t="s">
        <v>1640</v>
      </c>
      <c r="C5883" s="3" t="s">
        <v>23810</v>
      </c>
      <c r="D5883" s="2" t="s">
        <v>16943</v>
      </c>
      <c r="E5883" s="323" t="s">
        <v>23811</v>
      </c>
    </row>
    <row r="5884" customFormat="false" ht="12.8" hidden="false" customHeight="false" outlineLevel="0" collapsed="false">
      <c r="A5884" s="3" t="n">
        <v>7622</v>
      </c>
      <c r="B5884" s="3" t="s">
        <v>1640</v>
      </c>
      <c r="C5884" s="3" t="s">
        <v>23812</v>
      </c>
      <c r="D5884" s="2" t="s">
        <v>16943</v>
      </c>
      <c r="E5884" s="323" t="s">
        <v>23813</v>
      </c>
    </row>
    <row r="5885" customFormat="false" ht="12.8" hidden="false" customHeight="false" outlineLevel="0" collapsed="false">
      <c r="A5885" s="3" t="n">
        <v>7624</v>
      </c>
      <c r="B5885" s="3" t="s">
        <v>1640</v>
      </c>
      <c r="C5885" s="3" t="s">
        <v>23814</v>
      </c>
      <c r="D5885" s="2" t="s">
        <v>16943</v>
      </c>
      <c r="E5885" s="323" t="s">
        <v>23815</v>
      </c>
    </row>
    <row r="5886" customFormat="false" ht="12.8" hidden="false" customHeight="false" outlineLevel="0" collapsed="false">
      <c r="A5886" s="3" t="n">
        <v>7625</v>
      </c>
      <c r="B5886" s="3" t="s">
        <v>1640</v>
      </c>
      <c r="C5886" s="3" t="s">
        <v>23816</v>
      </c>
      <c r="D5886" s="2" t="s">
        <v>16943</v>
      </c>
      <c r="E5886" s="323" t="s">
        <v>23817</v>
      </c>
    </row>
    <row r="5887" customFormat="false" ht="12.8" hidden="false" customHeight="false" outlineLevel="0" collapsed="false">
      <c r="A5887" s="3" t="n">
        <v>7623</v>
      </c>
      <c r="B5887" s="3" t="s">
        <v>1640</v>
      </c>
      <c r="C5887" s="3" t="s">
        <v>23818</v>
      </c>
      <c r="D5887" s="2" t="s">
        <v>16943</v>
      </c>
      <c r="E5887" s="323" t="s">
        <v>23811</v>
      </c>
    </row>
    <row r="5888" customFormat="false" ht="12.8" hidden="false" customHeight="false" outlineLevel="0" collapsed="false">
      <c r="A5888" s="3" t="n">
        <v>36508</v>
      </c>
      <c r="B5888" s="3" t="s">
        <v>1640</v>
      </c>
      <c r="C5888" s="3" t="s">
        <v>23819</v>
      </c>
      <c r="D5888" s="2" t="s">
        <v>16943</v>
      </c>
      <c r="E5888" s="323" t="s">
        <v>23820</v>
      </c>
    </row>
    <row r="5889" customFormat="false" ht="12.8" hidden="false" customHeight="false" outlineLevel="0" collapsed="false">
      <c r="A5889" s="3" t="n">
        <v>36509</v>
      </c>
      <c r="B5889" s="3" t="s">
        <v>1640</v>
      </c>
      <c r="C5889" s="3" t="s">
        <v>23821</v>
      </c>
      <c r="D5889" s="2" t="s">
        <v>16943</v>
      </c>
      <c r="E5889" s="323" t="s">
        <v>23822</v>
      </c>
    </row>
    <row r="5890" customFormat="false" ht="12.8" hidden="false" customHeight="false" outlineLevel="0" collapsed="false">
      <c r="A5890" s="3" t="n">
        <v>13238</v>
      </c>
      <c r="B5890" s="3" t="s">
        <v>1640</v>
      </c>
      <c r="C5890" s="3" t="s">
        <v>23823</v>
      </c>
      <c r="D5890" s="2" t="s">
        <v>16943</v>
      </c>
      <c r="E5890" s="323" t="s">
        <v>23824</v>
      </c>
    </row>
    <row r="5891" customFormat="false" ht="12.8" hidden="false" customHeight="false" outlineLevel="0" collapsed="false">
      <c r="A5891" s="3" t="n">
        <v>36511</v>
      </c>
      <c r="B5891" s="3" t="s">
        <v>1640</v>
      </c>
      <c r="C5891" s="3" t="s">
        <v>23825</v>
      </c>
      <c r="D5891" s="2" t="s">
        <v>16943</v>
      </c>
      <c r="E5891" s="323" t="s">
        <v>23826</v>
      </c>
    </row>
    <row r="5892" customFormat="false" ht="12.8" hidden="false" customHeight="false" outlineLevel="0" collapsed="false">
      <c r="A5892" s="3" t="n">
        <v>36515</v>
      </c>
      <c r="B5892" s="3" t="s">
        <v>1640</v>
      </c>
      <c r="C5892" s="3" t="s">
        <v>23827</v>
      </c>
      <c r="D5892" s="2" t="s">
        <v>16943</v>
      </c>
      <c r="E5892" s="323" t="s">
        <v>23828</v>
      </c>
    </row>
    <row r="5893" customFormat="false" ht="12.8" hidden="false" customHeight="false" outlineLevel="0" collapsed="false">
      <c r="A5893" s="3" t="n">
        <v>10598</v>
      </c>
      <c r="B5893" s="3" t="s">
        <v>1640</v>
      </c>
      <c r="C5893" s="3" t="s">
        <v>23829</v>
      </c>
      <c r="D5893" s="2" t="s">
        <v>16943</v>
      </c>
      <c r="E5893" s="323" t="s">
        <v>23830</v>
      </c>
    </row>
    <row r="5894" customFormat="false" ht="12.8" hidden="false" customHeight="false" outlineLevel="0" collapsed="false">
      <c r="A5894" s="3" t="n">
        <v>7640</v>
      </c>
      <c r="B5894" s="3" t="s">
        <v>1640</v>
      </c>
      <c r="C5894" s="3" t="s">
        <v>23831</v>
      </c>
      <c r="D5894" s="2" t="s">
        <v>16943</v>
      </c>
      <c r="E5894" s="323" t="s">
        <v>23832</v>
      </c>
    </row>
    <row r="5895" customFormat="false" ht="12.8" hidden="false" customHeight="false" outlineLevel="0" collapsed="false">
      <c r="A5895" s="3" t="n">
        <v>36513</v>
      </c>
      <c r="B5895" s="3" t="s">
        <v>1640</v>
      </c>
      <c r="C5895" s="3" t="s">
        <v>23833</v>
      </c>
      <c r="D5895" s="2" t="s">
        <v>16943</v>
      </c>
      <c r="E5895" s="323" t="s">
        <v>23834</v>
      </c>
    </row>
    <row r="5896" customFormat="false" ht="12.8" hidden="false" customHeight="false" outlineLevel="0" collapsed="false">
      <c r="A5896" s="3" t="n">
        <v>36514</v>
      </c>
      <c r="B5896" s="3" t="s">
        <v>1640</v>
      </c>
      <c r="C5896" s="3" t="s">
        <v>23835</v>
      </c>
      <c r="D5896" s="2" t="s">
        <v>16943</v>
      </c>
      <c r="E5896" s="323" t="s">
        <v>23836</v>
      </c>
    </row>
    <row r="5897" customFormat="false" ht="12.8" hidden="false" customHeight="false" outlineLevel="0" collapsed="false">
      <c r="A5897" s="3" t="n">
        <v>11572</v>
      </c>
      <c r="B5897" s="3" t="s">
        <v>1640</v>
      </c>
      <c r="C5897" s="3" t="s">
        <v>23837</v>
      </c>
      <c r="D5897" s="2" t="s">
        <v>16943</v>
      </c>
      <c r="E5897" s="323" t="s">
        <v>23838</v>
      </c>
    </row>
    <row r="5898" customFormat="false" ht="12.8" hidden="false" customHeight="false" outlineLevel="0" collapsed="false">
      <c r="A5898" s="3" t="n">
        <v>36149</v>
      </c>
      <c r="B5898" s="3" t="s">
        <v>1640</v>
      </c>
      <c r="C5898" s="3" t="s">
        <v>23839</v>
      </c>
      <c r="D5898" s="2" t="s">
        <v>16943</v>
      </c>
      <c r="E5898" s="323" t="s">
        <v>4469</v>
      </c>
    </row>
    <row r="5899" customFormat="false" ht="12.8" hidden="false" customHeight="false" outlineLevel="0" collapsed="false">
      <c r="A5899" s="3" t="n">
        <v>42407</v>
      </c>
      <c r="B5899" s="3" t="s">
        <v>1640</v>
      </c>
      <c r="C5899" s="3" t="s">
        <v>23840</v>
      </c>
      <c r="D5899" s="2" t="s">
        <v>16999</v>
      </c>
      <c r="E5899" s="323" t="s">
        <v>10447</v>
      </c>
    </row>
    <row r="5900" customFormat="false" ht="12.8" hidden="false" customHeight="false" outlineLevel="0" collapsed="false">
      <c r="A5900" s="3" t="n">
        <v>11581</v>
      </c>
      <c r="B5900" s="3" t="s">
        <v>1640</v>
      </c>
      <c r="C5900" s="3" t="s">
        <v>23841</v>
      </c>
      <c r="D5900" s="2" t="s">
        <v>16999</v>
      </c>
      <c r="E5900" s="323" t="s">
        <v>7332</v>
      </c>
    </row>
    <row r="5901" customFormat="false" ht="12.8" hidden="false" customHeight="false" outlineLevel="0" collapsed="false">
      <c r="A5901" s="3" t="n">
        <v>43605</v>
      </c>
      <c r="B5901" s="3" t="s">
        <v>1640</v>
      </c>
      <c r="C5901" s="3" t="s">
        <v>23842</v>
      </c>
      <c r="D5901" s="2" t="s">
        <v>16999</v>
      </c>
      <c r="E5901" s="323" t="s">
        <v>23843</v>
      </c>
    </row>
    <row r="5902" customFormat="false" ht="12.8" hidden="false" customHeight="false" outlineLevel="0" collapsed="false">
      <c r="A5902" s="3" t="n">
        <v>11580</v>
      </c>
      <c r="B5902" s="3" t="s">
        <v>1640</v>
      </c>
      <c r="C5902" s="3" t="s">
        <v>23844</v>
      </c>
      <c r="D5902" s="2" t="s">
        <v>16999</v>
      </c>
      <c r="E5902" s="323" t="s">
        <v>7387</v>
      </c>
    </row>
    <row r="5903" customFormat="false" ht="12.8" hidden="false" customHeight="false" outlineLevel="0" collapsed="false">
      <c r="A5903" s="3" t="n">
        <v>10743</v>
      </c>
      <c r="B5903" s="3" t="s">
        <v>1640</v>
      </c>
      <c r="C5903" s="3" t="s">
        <v>23845</v>
      </c>
      <c r="D5903" s="2" t="s">
        <v>16943</v>
      </c>
      <c r="E5903" s="323" t="s">
        <v>23846</v>
      </c>
    </row>
    <row r="5904" customFormat="false" ht="12.8" hidden="false" customHeight="false" outlineLevel="0" collapsed="false">
      <c r="A5904" s="3" t="n">
        <v>39848</v>
      </c>
      <c r="B5904" s="3" t="s">
        <v>1640</v>
      </c>
      <c r="C5904" s="3" t="s">
        <v>23847</v>
      </c>
      <c r="D5904" s="2" t="s">
        <v>16999</v>
      </c>
      <c r="E5904" s="323" t="s">
        <v>13233</v>
      </c>
    </row>
    <row r="5905" customFormat="false" ht="12.8" hidden="false" customHeight="false" outlineLevel="0" collapsed="false">
      <c r="A5905" s="3" t="n">
        <v>20999</v>
      </c>
      <c r="B5905" s="3" t="s">
        <v>1640</v>
      </c>
      <c r="C5905" s="3" t="s">
        <v>23848</v>
      </c>
      <c r="D5905" s="2" t="s">
        <v>16999</v>
      </c>
      <c r="E5905" s="323" t="s">
        <v>6686</v>
      </c>
    </row>
    <row r="5906" customFormat="false" ht="12.8" hidden="false" customHeight="false" outlineLevel="0" collapsed="false">
      <c r="A5906" s="3" t="n">
        <v>21001</v>
      </c>
      <c r="B5906" s="3" t="s">
        <v>1640</v>
      </c>
      <c r="C5906" s="3" t="s">
        <v>23849</v>
      </c>
      <c r="D5906" s="2" t="s">
        <v>16999</v>
      </c>
      <c r="E5906" s="323" t="s">
        <v>18505</v>
      </c>
    </row>
    <row r="5907" customFormat="false" ht="12.8" hidden="false" customHeight="false" outlineLevel="0" collapsed="false">
      <c r="A5907" s="3" t="n">
        <v>21003</v>
      </c>
      <c r="B5907" s="3" t="s">
        <v>1640</v>
      </c>
      <c r="C5907" s="3" t="s">
        <v>23850</v>
      </c>
      <c r="D5907" s="2" t="s">
        <v>16999</v>
      </c>
      <c r="E5907" s="323" t="s">
        <v>23851</v>
      </c>
    </row>
    <row r="5908" customFormat="false" ht="12.8" hidden="false" customHeight="false" outlineLevel="0" collapsed="false">
      <c r="A5908" s="3" t="n">
        <v>21006</v>
      </c>
      <c r="B5908" s="3" t="s">
        <v>1640</v>
      </c>
      <c r="C5908" s="3" t="s">
        <v>23852</v>
      </c>
      <c r="D5908" s="2" t="s">
        <v>16999</v>
      </c>
      <c r="E5908" s="323" t="s">
        <v>23853</v>
      </c>
    </row>
    <row r="5909" customFormat="false" ht="12.8" hidden="false" customHeight="false" outlineLevel="0" collapsed="false">
      <c r="A5909" s="3" t="n">
        <v>21019</v>
      </c>
      <c r="B5909" s="3" t="s">
        <v>1640</v>
      </c>
      <c r="C5909" s="3" t="s">
        <v>23854</v>
      </c>
      <c r="D5909" s="2" t="s">
        <v>16999</v>
      </c>
      <c r="E5909" s="323" t="s">
        <v>9515</v>
      </c>
    </row>
    <row r="5910" customFormat="false" ht="12.8" hidden="false" customHeight="false" outlineLevel="0" collapsed="false">
      <c r="A5910" s="3" t="n">
        <v>21021</v>
      </c>
      <c r="B5910" s="3" t="s">
        <v>1640</v>
      </c>
      <c r="C5910" s="3" t="s">
        <v>23855</v>
      </c>
      <c r="D5910" s="2" t="s">
        <v>16999</v>
      </c>
      <c r="E5910" s="323" t="s">
        <v>23856</v>
      </c>
    </row>
    <row r="5911" customFormat="false" ht="12.8" hidden="false" customHeight="false" outlineLevel="0" collapsed="false">
      <c r="A5911" s="3" t="n">
        <v>21024</v>
      </c>
      <c r="B5911" s="3" t="s">
        <v>1640</v>
      </c>
      <c r="C5911" s="3" t="s">
        <v>23857</v>
      </c>
      <c r="D5911" s="2" t="s">
        <v>16999</v>
      </c>
      <c r="E5911" s="323" t="s">
        <v>23858</v>
      </c>
    </row>
    <row r="5912" customFormat="false" ht="12.8" hidden="false" customHeight="false" outlineLevel="0" collapsed="false">
      <c r="A5912" s="3" t="n">
        <v>40624</v>
      </c>
      <c r="B5912" s="3" t="s">
        <v>1640</v>
      </c>
      <c r="C5912" s="3" t="s">
        <v>23859</v>
      </c>
      <c r="D5912" s="2" t="s">
        <v>16999</v>
      </c>
      <c r="E5912" s="323" t="s">
        <v>3564</v>
      </c>
    </row>
    <row r="5913" customFormat="false" ht="12.8" hidden="false" customHeight="false" outlineLevel="0" collapsed="false">
      <c r="A5913" s="3" t="n">
        <v>42575</v>
      </c>
      <c r="B5913" s="3" t="s">
        <v>1640</v>
      </c>
      <c r="C5913" s="3" t="s">
        <v>23860</v>
      </c>
      <c r="D5913" s="2" t="s">
        <v>16999</v>
      </c>
      <c r="E5913" s="323" t="s">
        <v>23861</v>
      </c>
    </row>
    <row r="5914" customFormat="false" ht="12.8" hidden="false" customHeight="false" outlineLevel="0" collapsed="false">
      <c r="A5914" s="3" t="n">
        <v>13127</v>
      </c>
      <c r="B5914" s="3" t="s">
        <v>1640</v>
      </c>
      <c r="C5914" s="3" t="s">
        <v>23862</v>
      </c>
      <c r="D5914" s="2" t="s">
        <v>16999</v>
      </c>
      <c r="E5914" s="323" t="s">
        <v>3333</v>
      </c>
    </row>
    <row r="5915" customFormat="false" ht="12.8" hidden="false" customHeight="false" outlineLevel="0" collapsed="false">
      <c r="A5915" s="3" t="n">
        <v>13137</v>
      </c>
      <c r="B5915" s="3" t="s">
        <v>1640</v>
      </c>
      <c r="C5915" s="3" t="s">
        <v>23863</v>
      </c>
      <c r="D5915" s="2" t="s">
        <v>16999</v>
      </c>
      <c r="E5915" s="323" t="s">
        <v>13866</v>
      </c>
    </row>
    <row r="5916" customFormat="false" ht="12.8" hidden="false" customHeight="false" outlineLevel="0" collapsed="false">
      <c r="A5916" s="3" t="n">
        <v>42574</v>
      </c>
      <c r="B5916" s="3" t="s">
        <v>1640</v>
      </c>
      <c r="C5916" s="3" t="s">
        <v>23864</v>
      </c>
      <c r="D5916" s="2" t="s">
        <v>16999</v>
      </c>
      <c r="E5916" s="323" t="s">
        <v>23865</v>
      </c>
    </row>
    <row r="5917" customFormat="false" ht="12.8" hidden="false" customHeight="false" outlineLevel="0" collapsed="false">
      <c r="A5917" s="3" t="n">
        <v>20989</v>
      </c>
      <c r="B5917" s="3" t="s">
        <v>1640</v>
      </c>
      <c r="C5917" s="3" t="s">
        <v>23866</v>
      </c>
      <c r="D5917" s="2" t="s">
        <v>16999</v>
      </c>
      <c r="E5917" s="323" t="s">
        <v>23867</v>
      </c>
    </row>
    <row r="5918" customFormat="false" ht="12.8" hidden="false" customHeight="false" outlineLevel="0" collapsed="false">
      <c r="A5918" s="3" t="n">
        <v>21147</v>
      </c>
      <c r="B5918" s="3" t="s">
        <v>1640</v>
      </c>
      <c r="C5918" s="3" t="s">
        <v>23868</v>
      </c>
      <c r="D5918" s="2" t="s">
        <v>16999</v>
      </c>
      <c r="E5918" s="323" t="s">
        <v>23869</v>
      </c>
    </row>
    <row r="5919" customFormat="false" ht="12.8" hidden="false" customHeight="false" outlineLevel="0" collapsed="false">
      <c r="A5919" s="3" t="n">
        <v>21148</v>
      </c>
      <c r="B5919" s="3" t="s">
        <v>1640</v>
      </c>
      <c r="C5919" s="3" t="s">
        <v>23870</v>
      </c>
      <c r="D5919" s="2" t="s">
        <v>16999</v>
      </c>
      <c r="E5919" s="323" t="s">
        <v>8165</v>
      </c>
    </row>
    <row r="5920" customFormat="false" ht="12.8" hidden="false" customHeight="false" outlineLevel="0" collapsed="false">
      <c r="A5920" s="3" t="n">
        <v>20984</v>
      </c>
      <c r="B5920" s="3" t="s">
        <v>1640</v>
      </c>
      <c r="C5920" s="3" t="s">
        <v>23871</v>
      </c>
      <c r="D5920" s="2" t="s">
        <v>16999</v>
      </c>
      <c r="E5920" s="323" t="s">
        <v>23872</v>
      </c>
    </row>
    <row r="5921" customFormat="false" ht="12.8" hidden="false" customHeight="false" outlineLevel="0" collapsed="false">
      <c r="A5921" s="3" t="n">
        <v>13042</v>
      </c>
      <c r="B5921" s="3" t="s">
        <v>1640</v>
      </c>
      <c r="C5921" s="3" t="s">
        <v>23873</v>
      </c>
      <c r="D5921" s="2" t="s">
        <v>16999</v>
      </c>
      <c r="E5921" s="323" t="s">
        <v>23874</v>
      </c>
    </row>
    <row r="5922" customFormat="false" ht="12.8" hidden="false" customHeight="false" outlineLevel="0" collapsed="false">
      <c r="A5922" s="3" t="n">
        <v>21150</v>
      </c>
      <c r="B5922" s="3" t="s">
        <v>1640</v>
      </c>
      <c r="C5922" s="3" t="s">
        <v>23875</v>
      </c>
      <c r="D5922" s="2" t="s">
        <v>16999</v>
      </c>
      <c r="E5922" s="323" t="s">
        <v>23876</v>
      </c>
    </row>
    <row r="5923" customFormat="false" ht="12.8" hidden="false" customHeight="false" outlineLevel="0" collapsed="false">
      <c r="A5923" s="3" t="n">
        <v>13141</v>
      </c>
      <c r="B5923" s="3" t="s">
        <v>1640</v>
      </c>
      <c r="C5923" s="3" t="s">
        <v>23877</v>
      </c>
      <c r="D5923" s="2" t="s">
        <v>16999</v>
      </c>
      <c r="E5923" s="323" t="s">
        <v>23878</v>
      </c>
    </row>
    <row r="5924" customFormat="false" ht="12.8" hidden="false" customHeight="false" outlineLevel="0" collapsed="false">
      <c r="A5924" s="3" t="n">
        <v>42576</v>
      </c>
      <c r="B5924" s="3" t="s">
        <v>1640</v>
      </c>
      <c r="C5924" s="3" t="s">
        <v>23879</v>
      </c>
      <c r="D5924" s="2" t="s">
        <v>16999</v>
      </c>
      <c r="E5924" s="323" t="s">
        <v>23880</v>
      </c>
    </row>
    <row r="5925" customFormat="false" ht="12.8" hidden="false" customHeight="false" outlineLevel="0" collapsed="false">
      <c r="A5925" s="3" t="n">
        <v>21151</v>
      </c>
      <c r="B5925" s="3" t="s">
        <v>1640</v>
      </c>
      <c r="C5925" s="3" t="s">
        <v>23881</v>
      </c>
      <c r="D5925" s="2" t="s">
        <v>16999</v>
      </c>
      <c r="E5925" s="323" t="s">
        <v>23882</v>
      </c>
    </row>
    <row r="5926" customFormat="false" ht="12.8" hidden="false" customHeight="false" outlineLevel="0" collapsed="false">
      <c r="A5926" s="3" t="n">
        <v>13142</v>
      </c>
      <c r="B5926" s="3" t="s">
        <v>1640</v>
      </c>
      <c r="C5926" s="3" t="s">
        <v>23883</v>
      </c>
      <c r="D5926" s="2" t="s">
        <v>16999</v>
      </c>
      <c r="E5926" s="323" t="s">
        <v>23884</v>
      </c>
    </row>
    <row r="5927" customFormat="false" ht="12.8" hidden="false" customHeight="false" outlineLevel="0" collapsed="false">
      <c r="A5927" s="3" t="n">
        <v>42577</v>
      </c>
      <c r="B5927" s="3" t="s">
        <v>1640</v>
      </c>
      <c r="C5927" s="3" t="s">
        <v>23885</v>
      </c>
      <c r="D5927" s="2" t="s">
        <v>16999</v>
      </c>
      <c r="E5927" s="323" t="s">
        <v>23886</v>
      </c>
    </row>
    <row r="5928" customFormat="false" ht="12.8" hidden="false" customHeight="false" outlineLevel="0" collapsed="false">
      <c r="A5928" s="3" t="n">
        <v>20994</v>
      </c>
      <c r="B5928" s="3" t="s">
        <v>1640</v>
      </c>
      <c r="C5928" s="3" t="s">
        <v>23887</v>
      </c>
      <c r="D5928" s="2" t="s">
        <v>16999</v>
      </c>
      <c r="E5928" s="323" t="s">
        <v>23888</v>
      </c>
    </row>
    <row r="5929" customFormat="false" ht="12.8" hidden="false" customHeight="false" outlineLevel="0" collapsed="false">
      <c r="A5929" s="3" t="n">
        <v>7672</v>
      </c>
      <c r="B5929" s="3" t="s">
        <v>1640</v>
      </c>
      <c r="C5929" s="3" t="s">
        <v>23889</v>
      </c>
      <c r="D5929" s="2" t="s">
        <v>16999</v>
      </c>
      <c r="E5929" s="323" t="s">
        <v>23890</v>
      </c>
    </row>
    <row r="5930" customFormat="false" ht="12.8" hidden="false" customHeight="false" outlineLevel="0" collapsed="false">
      <c r="A5930" s="3" t="n">
        <v>20995</v>
      </c>
      <c r="B5930" s="3" t="s">
        <v>1640</v>
      </c>
      <c r="C5930" s="3" t="s">
        <v>23891</v>
      </c>
      <c r="D5930" s="2" t="s">
        <v>16999</v>
      </c>
      <c r="E5930" s="323" t="s">
        <v>23892</v>
      </c>
    </row>
    <row r="5931" customFormat="false" ht="12.8" hidden="false" customHeight="false" outlineLevel="0" collapsed="false">
      <c r="A5931" s="3" t="n">
        <v>7690</v>
      </c>
      <c r="B5931" s="3" t="s">
        <v>1640</v>
      </c>
      <c r="C5931" s="3" t="s">
        <v>23893</v>
      </c>
      <c r="D5931" s="2" t="s">
        <v>16999</v>
      </c>
      <c r="E5931" s="323" t="s">
        <v>23894</v>
      </c>
    </row>
    <row r="5932" customFormat="false" ht="12.8" hidden="false" customHeight="false" outlineLevel="0" collapsed="false">
      <c r="A5932" s="3" t="n">
        <v>20980</v>
      </c>
      <c r="B5932" s="3" t="s">
        <v>1640</v>
      </c>
      <c r="C5932" s="3" t="s">
        <v>23895</v>
      </c>
      <c r="D5932" s="2" t="s">
        <v>16999</v>
      </c>
      <c r="E5932" s="323" t="s">
        <v>23896</v>
      </c>
    </row>
    <row r="5933" customFormat="false" ht="12.8" hidden="false" customHeight="false" outlineLevel="0" collapsed="false">
      <c r="A5933" s="3" t="n">
        <v>7661</v>
      </c>
      <c r="B5933" s="3" t="s">
        <v>1640</v>
      </c>
      <c r="C5933" s="3" t="s">
        <v>23897</v>
      </c>
      <c r="D5933" s="2" t="s">
        <v>16999</v>
      </c>
      <c r="E5933" s="323" t="s">
        <v>23898</v>
      </c>
    </row>
    <row r="5934" customFormat="false" ht="12.8" hidden="false" customHeight="false" outlineLevel="0" collapsed="false">
      <c r="A5934" s="3" t="n">
        <v>21016</v>
      </c>
      <c r="B5934" s="3" t="s">
        <v>1640</v>
      </c>
      <c r="C5934" s="3" t="s">
        <v>23899</v>
      </c>
      <c r="D5934" s="2" t="s">
        <v>16999</v>
      </c>
      <c r="E5934" s="323" t="s">
        <v>6379</v>
      </c>
    </row>
    <row r="5935" customFormat="false" ht="12.8" hidden="false" customHeight="false" outlineLevel="0" collapsed="false">
      <c r="A5935" s="3" t="n">
        <v>21008</v>
      </c>
      <c r="B5935" s="3" t="s">
        <v>1640</v>
      </c>
      <c r="C5935" s="3" t="s">
        <v>23900</v>
      </c>
      <c r="D5935" s="2" t="s">
        <v>16999</v>
      </c>
      <c r="E5935" s="323" t="s">
        <v>20578</v>
      </c>
    </row>
    <row r="5936" customFormat="false" ht="12.8" hidden="false" customHeight="false" outlineLevel="0" collapsed="false">
      <c r="A5936" s="3" t="n">
        <v>21009</v>
      </c>
      <c r="B5936" s="3" t="s">
        <v>1640</v>
      </c>
      <c r="C5936" s="3" t="s">
        <v>23901</v>
      </c>
      <c r="D5936" s="2" t="s">
        <v>16999</v>
      </c>
      <c r="E5936" s="323" t="s">
        <v>22737</v>
      </c>
    </row>
    <row r="5937" customFormat="false" ht="12.8" hidden="false" customHeight="false" outlineLevel="0" collapsed="false">
      <c r="A5937" s="3" t="n">
        <v>21010</v>
      </c>
      <c r="B5937" s="3" t="s">
        <v>1640</v>
      </c>
      <c r="C5937" s="3" t="s">
        <v>23902</v>
      </c>
      <c r="D5937" s="2" t="s">
        <v>16999</v>
      </c>
      <c r="E5937" s="323" t="s">
        <v>23068</v>
      </c>
    </row>
    <row r="5938" customFormat="false" ht="12.8" hidden="false" customHeight="false" outlineLevel="0" collapsed="false">
      <c r="A5938" s="3" t="n">
        <v>21011</v>
      </c>
      <c r="B5938" s="3" t="s">
        <v>1640</v>
      </c>
      <c r="C5938" s="3" t="s">
        <v>23903</v>
      </c>
      <c r="D5938" s="2" t="s">
        <v>16999</v>
      </c>
      <c r="E5938" s="323" t="s">
        <v>23904</v>
      </c>
    </row>
    <row r="5939" customFormat="false" ht="12.8" hidden="false" customHeight="false" outlineLevel="0" collapsed="false">
      <c r="A5939" s="3" t="n">
        <v>21012</v>
      </c>
      <c r="B5939" s="3" t="s">
        <v>1640</v>
      </c>
      <c r="C5939" s="3" t="s">
        <v>23905</v>
      </c>
      <c r="D5939" s="2" t="s">
        <v>16999</v>
      </c>
      <c r="E5939" s="323" t="s">
        <v>23906</v>
      </c>
    </row>
    <row r="5940" customFormat="false" ht="12.8" hidden="false" customHeight="false" outlineLevel="0" collapsed="false">
      <c r="A5940" s="3" t="n">
        <v>21013</v>
      </c>
      <c r="B5940" s="3" t="s">
        <v>1640</v>
      </c>
      <c r="C5940" s="3" t="s">
        <v>23907</v>
      </c>
      <c r="D5940" s="2" t="s">
        <v>16999</v>
      </c>
      <c r="E5940" s="323" t="s">
        <v>23908</v>
      </c>
    </row>
    <row r="5941" customFormat="false" ht="12.8" hidden="false" customHeight="false" outlineLevel="0" collapsed="false">
      <c r="A5941" s="3" t="n">
        <v>21014</v>
      </c>
      <c r="B5941" s="3" t="s">
        <v>1640</v>
      </c>
      <c r="C5941" s="3" t="s">
        <v>23909</v>
      </c>
      <c r="D5941" s="2" t="s">
        <v>16999</v>
      </c>
      <c r="E5941" s="323" t="s">
        <v>23910</v>
      </c>
    </row>
    <row r="5942" customFormat="false" ht="12.8" hidden="false" customHeight="false" outlineLevel="0" collapsed="false">
      <c r="A5942" s="3" t="n">
        <v>21015</v>
      </c>
      <c r="B5942" s="3" t="s">
        <v>1640</v>
      </c>
      <c r="C5942" s="3" t="s">
        <v>23911</v>
      </c>
      <c r="D5942" s="2" t="s">
        <v>16999</v>
      </c>
      <c r="E5942" s="323" t="s">
        <v>23912</v>
      </c>
    </row>
    <row r="5943" customFormat="false" ht="12.8" hidden="false" customHeight="false" outlineLevel="0" collapsed="false">
      <c r="A5943" s="3" t="n">
        <v>7697</v>
      </c>
      <c r="B5943" s="3" t="s">
        <v>1640</v>
      </c>
      <c r="C5943" s="3" t="s">
        <v>23913</v>
      </c>
      <c r="D5943" s="2" t="s">
        <v>16999</v>
      </c>
      <c r="E5943" s="323" t="s">
        <v>23914</v>
      </c>
    </row>
    <row r="5944" customFormat="false" ht="12.8" hidden="false" customHeight="false" outlineLevel="0" collapsed="false">
      <c r="A5944" s="3" t="n">
        <v>7698</v>
      </c>
      <c r="B5944" s="3" t="s">
        <v>1640</v>
      </c>
      <c r="C5944" s="3" t="s">
        <v>23915</v>
      </c>
      <c r="D5944" s="2" t="s">
        <v>16999</v>
      </c>
      <c r="E5944" s="323" t="s">
        <v>12615</v>
      </c>
    </row>
    <row r="5945" customFormat="false" ht="12.8" hidden="false" customHeight="false" outlineLevel="0" collapsed="false">
      <c r="A5945" s="3" t="n">
        <v>7691</v>
      </c>
      <c r="B5945" s="3" t="s">
        <v>1640</v>
      </c>
      <c r="C5945" s="3" t="s">
        <v>23916</v>
      </c>
      <c r="D5945" s="2" t="s">
        <v>16999</v>
      </c>
      <c r="E5945" s="323" t="s">
        <v>12553</v>
      </c>
    </row>
    <row r="5946" customFormat="false" ht="12.8" hidden="false" customHeight="false" outlineLevel="0" collapsed="false">
      <c r="A5946" s="3" t="n">
        <v>40626</v>
      </c>
      <c r="B5946" s="3" t="s">
        <v>1640</v>
      </c>
      <c r="C5946" s="3" t="s">
        <v>23917</v>
      </c>
      <c r="D5946" s="2" t="s">
        <v>16999</v>
      </c>
      <c r="E5946" s="323" t="s">
        <v>23918</v>
      </c>
    </row>
    <row r="5947" customFormat="false" ht="12.8" hidden="false" customHeight="false" outlineLevel="0" collapsed="false">
      <c r="A5947" s="3" t="n">
        <v>7701</v>
      </c>
      <c r="B5947" s="3" t="s">
        <v>1640</v>
      </c>
      <c r="C5947" s="3" t="s">
        <v>23919</v>
      </c>
      <c r="D5947" s="2" t="s">
        <v>16999</v>
      </c>
      <c r="E5947" s="323" t="s">
        <v>23920</v>
      </c>
    </row>
    <row r="5948" customFormat="false" ht="12.8" hidden="false" customHeight="false" outlineLevel="0" collapsed="false">
      <c r="A5948" s="3" t="n">
        <v>7696</v>
      </c>
      <c r="B5948" s="3" t="s">
        <v>1640</v>
      </c>
      <c r="C5948" s="3" t="s">
        <v>23921</v>
      </c>
      <c r="D5948" s="2" t="s">
        <v>16999</v>
      </c>
      <c r="E5948" s="323" t="s">
        <v>23922</v>
      </c>
    </row>
    <row r="5949" customFormat="false" ht="12.8" hidden="false" customHeight="false" outlineLevel="0" collapsed="false">
      <c r="A5949" s="3" t="n">
        <v>7700</v>
      </c>
      <c r="B5949" s="3" t="s">
        <v>1640</v>
      </c>
      <c r="C5949" s="3" t="s">
        <v>23923</v>
      </c>
      <c r="D5949" s="2" t="s">
        <v>16999</v>
      </c>
      <c r="E5949" s="323" t="s">
        <v>23924</v>
      </c>
    </row>
    <row r="5950" customFormat="false" ht="12.8" hidden="false" customHeight="false" outlineLevel="0" collapsed="false">
      <c r="A5950" s="3" t="n">
        <v>7694</v>
      </c>
      <c r="B5950" s="3" t="s">
        <v>1640</v>
      </c>
      <c r="C5950" s="3" t="s">
        <v>23925</v>
      </c>
      <c r="D5950" s="2" t="s">
        <v>16999</v>
      </c>
      <c r="E5950" s="323" t="s">
        <v>23926</v>
      </c>
    </row>
    <row r="5951" customFormat="false" ht="12.8" hidden="false" customHeight="false" outlineLevel="0" collapsed="false">
      <c r="A5951" s="3" t="n">
        <v>7693</v>
      </c>
      <c r="B5951" s="3" t="s">
        <v>1640</v>
      </c>
      <c r="C5951" s="3" t="s">
        <v>23927</v>
      </c>
      <c r="D5951" s="2" t="s">
        <v>16999</v>
      </c>
      <c r="E5951" s="323" t="s">
        <v>23928</v>
      </c>
    </row>
    <row r="5952" customFormat="false" ht="12.8" hidden="false" customHeight="false" outlineLevel="0" collapsed="false">
      <c r="A5952" s="3" t="n">
        <v>7692</v>
      </c>
      <c r="B5952" s="3" t="s">
        <v>1640</v>
      </c>
      <c r="C5952" s="3" t="s">
        <v>23929</v>
      </c>
      <c r="D5952" s="2" t="s">
        <v>16999</v>
      </c>
      <c r="E5952" s="323" t="s">
        <v>23930</v>
      </c>
    </row>
    <row r="5953" customFormat="false" ht="12.8" hidden="false" customHeight="false" outlineLevel="0" collapsed="false">
      <c r="A5953" s="3" t="n">
        <v>7695</v>
      </c>
      <c r="B5953" s="3" t="s">
        <v>1640</v>
      </c>
      <c r="C5953" s="3" t="s">
        <v>23931</v>
      </c>
      <c r="D5953" s="2" t="s">
        <v>16999</v>
      </c>
      <c r="E5953" s="323" t="s">
        <v>23932</v>
      </c>
    </row>
    <row r="5954" customFormat="false" ht="12.8" hidden="false" customHeight="false" outlineLevel="0" collapsed="false">
      <c r="A5954" s="3" t="n">
        <v>13356</v>
      </c>
      <c r="B5954" s="3" t="s">
        <v>1640</v>
      </c>
      <c r="C5954" s="3" t="s">
        <v>23933</v>
      </c>
      <c r="D5954" s="2" t="s">
        <v>16999</v>
      </c>
      <c r="E5954" s="323" t="s">
        <v>19416</v>
      </c>
    </row>
    <row r="5955" customFormat="false" ht="12.8" hidden="false" customHeight="false" outlineLevel="0" collapsed="false">
      <c r="A5955" s="3" t="n">
        <v>36365</v>
      </c>
      <c r="B5955" s="3" t="s">
        <v>1640</v>
      </c>
      <c r="C5955" s="3" t="s">
        <v>23934</v>
      </c>
      <c r="D5955" s="2" t="s">
        <v>16999</v>
      </c>
      <c r="E5955" s="323" t="s">
        <v>23935</v>
      </c>
    </row>
    <row r="5956" customFormat="false" ht="12.8" hidden="false" customHeight="false" outlineLevel="0" collapsed="false">
      <c r="A5956" s="3" t="n">
        <v>41930</v>
      </c>
      <c r="B5956" s="3" t="s">
        <v>1640</v>
      </c>
      <c r="C5956" s="3" t="s">
        <v>23936</v>
      </c>
      <c r="D5956" s="2" t="s">
        <v>16999</v>
      </c>
      <c r="E5956" s="323" t="s">
        <v>23937</v>
      </c>
    </row>
    <row r="5957" customFormat="false" ht="12.8" hidden="false" customHeight="false" outlineLevel="0" collapsed="false">
      <c r="A5957" s="3" t="n">
        <v>41931</v>
      </c>
      <c r="B5957" s="3" t="s">
        <v>1640</v>
      </c>
      <c r="C5957" s="3" t="s">
        <v>23938</v>
      </c>
      <c r="D5957" s="2" t="s">
        <v>16999</v>
      </c>
      <c r="E5957" s="323" t="s">
        <v>23939</v>
      </c>
    </row>
    <row r="5958" customFormat="false" ht="12.8" hidden="false" customHeight="false" outlineLevel="0" collapsed="false">
      <c r="A5958" s="3" t="n">
        <v>41932</v>
      </c>
      <c r="B5958" s="3" t="s">
        <v>1640</v>
      </c>
      <c r="C5958" s="3" t="s">
        <v>23940</v>
      </c>
      <c r="D5958" s="2" t="s">
        <v>16999</v>
      </c>
      <c r="E5958" s="323" t="s">
        <v>23941</v>
      </c>
    </row>
    <row r="5959" customFormat="false" ht="12.8" hidden="false" customHeight="false" outlineLevel="0" collapsed="false">
      <c r="A5959" s="3" t="n">
        <v>41933</v>
      </c>
      <c r="B5959" s="3" t="s">
        <v>1640</v>
      </c>
      <c r="C5959" s="3" t="s">
        <v>23942</v>
      </c>
      <c r="D5959" s="2" t="s">
        <v>16999</v>
      </c>
      <c r="E5959" s="323" t="s">
        <v>23943</v>
      </c>
    </row>
    <row r="5960" customFormat="false" ht="12.8" hidden="false" customHeight="false" outlineLevel="0" collapsed="false">
      <c r="A5960" s="3" t="n">
        <v>41934</v>
      </c>
      <c r="B5960" s="3" t="s">
        <v>1640</v>
      </c>
      <c r="C5960" s="3" t="s">
        <v>23944</v>
      </c>
      <c r="D5960" s="2" t="s">
        <v>16999</v>
      </c>
      <c r="E5960" s="323" t="s">
        <v>23945</v>
      </c>
    </row>
    <row r="5961" customFormat="false" ht="12.8" hidden="false" customHeight="false" outlineLevel="0" collapsed="false">
      <c r="A5961" s="3" t="n">
        <v>41936</v>
      </c>
      <c r="B5961" s="3" t="s">
        <v>1640</v>
      </c>
      <c r="C5961" s="3" t="s">
        <v>23946</v>
      </c>
      <c r="D5961" s="2" t="s">
        <v>16999</v>
      </c>
      <c r="E5961" s="323" t="s">
        <v>23947</v>
      </c>
    </row>
    <row r="5962" customFormat="false" ht="12.8" hidden="false" customHeight="false" outlineLevel="0" collapsed="false">
      <c r="A5962" s="3" t="n">
        <v>44812</v>
      </c>
      <c r="B5962" s="3" t="s">
        <v>1640</v>
      </c>
      <c r="C5962" s="3" t="s">
        <v>23948</v>
      </c>
      <c r="D5962" s="2" t="s">
        <v>16999</v>
      </c>
      <c r="E5962" s="323" t="s">
        <v>23949</v>
      </c>
    </row>
    <row r="5963" customFormat="false" ht="12.8" hidden="false" customHeight="false" outlineLevel="0" collapsed="false">
      <c r="A5963" s="3" t="n">
        <v>41785</v>
      </c>
      <c r="B5963" s="3" t="s">
        <v>1640</v>
      </c>
      <c r="C5963" s="3" t="s">
        <v>23950</v>
      </c>
      <c r="D5963" s="2" t="s">
        <v>16999</v>
      </c>
      <c r="E5963" s="323" t="s">
        <v>23951</v>
      </c>
    </row>
    <row r="5964" customFormat="false" ht="12.8" hidden="false" customHeight="false" outlineLevel="0" collapsed="false">
      <c r="A5964" s="3" t="n">
        <v>41781</v>
      </c>
      <c r="B5964" s="3" t="s">
        <v>1640</v>
      </c>
      <c r="C5964" s="3" t="s">
        <v>23952</v>
      </c>
      <c r="D5964" s="2" t="s">
        <v>16999</v>
      </c>
      <c r="E5964" s="323" t="s">
        <v>23953</v>
      </c>
    </row>
    <row r="5965" customFormat="false" ht="12.8" hidden="false" customHeight="false" outlineLevel="0" collapsed="false">
      <c r="A5965" s="3" t="n">
        <v>41783</v>
      </c>
      <c r="B5965" s="3" t="s">
        <v>1640</v>
      </c>
      <c r="C5965" s="3" t="s">
        <v>23954</v>
      </c>
      <c r="D5965" s="2" t="s">
        <v>16999</v>
      </c>
      <c r="E5965" s="323" t="s">
        <v>23955</v>
      </c>
    </row>
    <row r="5966" customFormat="false" ht="12.8" hidden="false" customHeight="false" outlineLevel="0" collapsed="false">
      <c r="A5966" s="3" t="n">
        <v>41786</v>
      </c>
      <c r="B5966" s="3" t="s">
        <v>1640</v>
      </c>
      <c r="C5966" s="3" t="s">
        <v>23956</v>
      </c>
      <c r="D5966" s="2" t="s">
        <v>16999</v>
      </c>
      <c r="E5966" s="323" t="s">
        <v>23957</v>
      </c>
    </row>
    <row r="5967" customFormat="false" ht="12.8" hidden="false" customHeight="false" outlineLevel="0" collapsed="false">
      <c r="A5967" s="3" t="n">
        <v>41779</v>
      </c>
      <c r="B5967" s="3" t="s">
        <v>1640</v>
      </c>
      <c r="C5967" s="3" t="s">
        <v>23958</v>
      </c>
      <c r="D5967" s="2" t="s">
        <v>16999</v>
      </c>
      <c r="E5967" s="323" t="s">
        <v>23959</v>
      </c>
    </row>
    <row r="5968" customFormat="false" ht="12.8" hidden="false" customHeight="false" outlineLevel="0" collapsed="false">
      <c r="A5968" s="3" t="n">
        <v>41780</v>
      </c>
      <c r="B5968" s="3" t="s">
        <v>1640</v>
      </c>
      <c r="C5968" s="3" t="s">
        <v>23960</v>
      </c>
      <c r="D5968" s="2" t="s">
        <v>16999</v>
      </c>
      <c r="E5968" s="323" t="s">
        <v>23961</v>
      </c>
    </row>
    <row r="5969" customFormat="false" ht="12.8" hidden="false" customHeight="false" outlineLevel="0" collapsed="false">
      <c r="A5969" s="3" t="n">
        <v>41782</v>
      </c>
      <c r="B5969" s="3" t="s">
        <v>1640</v>
      </c>
      <c r="C5969" s="3" t="s">
        <v>23962</v>
      </c>
      <c r="D5969" s="2" t="s">
        <v>16999</v>
      </c>
      <c r="E5969" s="323" t="s">
        <v>23963</v>
      </c>
    </row>
    <row r="5970" customFormat="false" ht="12.8" hidden="false" customHeight="false" outlineLevel="0" collapsed="false">
      <c r="A5970" s="3" t="n">
        <v>38130</v>
      </c>
      <c r="B5970" s="3" t="s">
        <v>1640</v>
      </c>
      <c r="C5970" s="3" t="s">
        <v>23964</v>
      </c>
      <c r="D5970" s="2" t="s">
        <v>16999</v>
      </c>
      <c r="E5970" s="323" t="s">
        <v>23965</v>
      </c>
    </row>
    <row r="5971" customFormat="false" ht="12.8" hidden="false" customHeight="false" outlineLevel="0" collapsed="false">
      <c r="A5971" s="3" t="n">
        <v>44260</v>
      </c>
      <c r="B5971" s="3" t="s">
        <v>1640</v>
      </c>
      <c r="C5971" s="3" t="s">
        <v>23966</v>
      </c>
      <c r="D5971" s="2" t="s">
        <v>16999</v>
      </c>
      <c r="E5971" s="323" t="s">
        <v>23967</v>
      </c>
    </row>
    <row r="5972" customFormat="false" ht="12.8" hidden="false" customHeight="false" outlineLevel="0" collapsed="false">
      <c r="A5972" s="3" t="n">
        <v>21123</v>
      </c>
      <c r="B5972" s="3" t="s">
        <v>1640</v>
      </c>
      <c r="C5972" s="3" t="s">
        <v>23968</v>
      </c>
      <c r="D5972" s="2" t="s">
        <v>16999</v>
      </c>
      <c r="E5972" s="323" t="s">
        <v>6559</v>
      </c>
    </row>
    <row r="5973" customFormat="false" ht="12.8" hidden="false" customHeight="false" outlineLevel="0" collapsed="false">
      <c r="A5973" s="3" t="n">
        <v>21124</v>
      </c>
      <c r="B5973" s="3" t="s">
        <v>1640</v>
      </c>
      <c r="C5973" s="3" t="s">
        <v>23969</v>
      </c>
      <c r="D5973" s="2" t="s">
        <v>16999</v>
      </c>
      <c r="E5973" s="323" t="s">
        <v>23970</v>
      </c>
    </row>
    <row r="5974" customFormat="false" ht="12.8" hidden="false" customHeight="false" outlineLevel="0" collapsed="false">
      <c r="A5974" s="3" t="n">
        <v>21125</v>
      </c>
      <c r="B5974" s="3" t="s">
        <v>1640</v>
      </c>
      <c r="C5974" s="3" t="s">
        <v>23971</v>
      </c>
      <c r="D5974" s="2" t="s">
        <v>16999</v>
      </c>
      <c r="E5974" s="323" t="s">
        <v>23972</v>
      </c>
    </row>
    <row r="5975" customFormat="false" ht="12.8" hidden="false" customHeight="false" outlineLevel="0" collapsed="false">
      <c r="A5975" s="3" t="n">
        <v>38028</v>
      </c>
      <c r="B5975" s="3" t="s">
        <v>1640</v>
      </c>
      <c r="C5975" s="3" t="s">
        <v>23973</v>
      </c>
      <c r="D5975" s="2" t="s">
        <v>16999</v>
      </c>
      <c r="E5975" s="323" t="s">
        <v>23974</v>
      </c>
    </row>
    <row r="5976" customFormat="false" ht="12.8" hidden="false" customHeight="false" outlineLevel="0" collapsed="false">
      <c r="A5976" s="3" t="n">
        <v>38029</v>
      </c>
      <c r="B5976" s="3" t="s">
        <v>1640</v>
      </c>
      <c r="C5976" s="3" t="s">
        <v>23975</v>
      </c>
      <c r="D5976" s="2" t="s">
        <v>16999</v>
      </c>
      <c r="E5976" s="323" t="s">
        <v>11867</v>
      </c>
    </row>
    <row r="5977" customFormat="false" ht="12.8" hidden="false" customHeight="false" outlineLevel="0" collapsed="false">
      <c r="A5977" s="3" t="n">
        <v>38030</v>
      </c>
      <c r="B5977" s="3" t="s">
        <v>1640</v>
      </c>
      <c r="C5977" s="3" t="s">
        <v>23976</v>
      </c>
      <c r="D5977" s="2" t="s">
        <v>16999</v>
      </c>
      <c r="E5977" s="323" t="s">
        <v>23977</v>
      </c>
    </row>
    <row r="5978" customFormat="false" ht="12.8" hidden="false" customHeight="false" outlineLevel="0" collapsed="false">
      <c r="A5978" s="3" t="n">
        <v>38031</v>
      </c>
      <c r="B5978" s="3" t="s">
        <v>1640</v>
      </c>
      <c r="C5978" s="3" t="s">
        <v>23978</v>
      </c>
      <c r="D5978" s="2" t="s">
        <v>16999</v>
      </c>
      <c r="E5978" s="323" t="s">
        <v>23979</v>
      </c>
    </row>
    <row r="5979" customFormat="false" ht="12.8" hidden="false" customHeight="false" outlineLevel="0" collapsed="false">
      <c r="A5979" s="3" t="n">
        <v>39735</v>
      </c>
      <c r="B5979" s="3" t="s">
        <v>1640</v>
      </c>
      <c r="C5979" s="3" t="s">
        <v>23980</v>
      </c>
      <c r="D5979" s="2" t="s">
        <v>16999</v>
      </c>
      <c r="E5979" s="323" t="s">
        <v>23981</v>
      </c>
    </row>
    <row r="5980" customFormat="false" ht="12.8" hidden="false" customHeight="false" outlineLevel="0" collapsed="false">
      <c r="A5980" s="3" t="n">
        <v>39734</v>
      </c>
      <c r="B5980" s="3" t="s">
        <v>1640</v>
      </c>
      <c r="C5980" s="3" t="s">
        <v>23982</v>
      </c>
      <c r="D5980" s="2" t="s">
        <v>16999</v>
      </c>
      <c r="E5980" s="323" t="s">
        <v>23983</v>
      </c>
    </row>
    <row r="5981" customFormat="false" ht="12.8" hidden="false" customHeight="false" outlineLevel="0" collapsed="false">
      <c r="A5981" s="3" t="n">
        <v>39736</v>
      </c>
      <c r="B5981" s="3" t="s">
        <v>1640</v>
      </c>
      <c r="C5981" s="3" t="s">
        <v>23984</v>
      </c>
      <c r="D5981" s="2" t="s">
        <v>16999</v>
      </c>
      <c r="E5981" s="323" t="s">
        <v>23985</v>
      </c>
    </row>
    <row r="5982" customFormat="false" ht="12.8" hidden="false" customHeight="false" outlineLevel="0" collapsed="false">
      <c r="A5982" s="3" t="n">
        <v>39737</v>
      </c>
      <c r="B5982" s="3" t="s">
        <v>1640</v>
      </c>
      <c r="C5982" s="3" t="s">
        <v>23986</v>
      </c>
      <c r="D5982" s="2" t="s">
        <v>16999</v>
      </c>
      <c r="E5982" s="323" t="s">
        <v>8973</v>
      </c>
    </row>
    <row r="5983" customFormat="false" ht="12.8" hidden="false" customHeight="false" outlineLevel="0" collapsed="false">
      <c r="A5983" s="3" t="n">
        <v>39738</v>
      </c>
      <c r="B5983" s="3" t="s">
        <v>1640</v>
      </c>
      <c r="C5983" s="3" t="s">
        <v>23987</v>
      </c>
      <c r="D5983" s="2" t="s">
        <v>16999</v>
      </c>
      <c r="E5983" s="323" t="s">
        <v>14424</v>
      </c>
    </row>
    <row r="5984" customFormat="false" ht="12.8" hidden="false" customHeight="false" outlineLevel="0" collapsed="false">
      <c r="A5984" s="3" t="n">
        <v>39739</v>
      </c>
      <c r="B5984" s="3" t="s">
        <v>1640</v>
      </c>
      <c r="C5984" s="3" t="s">
        <v>23988</v>
      </c>
      <c r="D5984" s="2" t="s">
        <v>16999</v>
      </c>
      <c r="E5984" s="323" t="s">
        <v>10109</v>
      </c>
    </row>
    <row r="5985" customFormat="false" ht="12.8" hidden="false" customHeight="false" outlineLevel="0" collapsed="false">
      <c r="A5985" s="3" t="n">
        <v>39733</v>
      </c>
      <c r="B5985" s="3" t="s">
        <v>1640</v>
      </c>
      <c r="C5985" s="3" t="s">
        <v>23989</v>
      </c>
      <c r="D5985" s="2" t="s">
        <v>16999</v>
      </c>
      <c r="E5985" s="323" t="s">
        <v>23990</v>
      </c>
    </row>
    <row r="5986" customFormat="false" ht="12.8" hidden="false" customHeight="false" outlineLevel="0" collapsed="false">
      <c r="A5986" s="3" t="n">
        <v>39854</v>
      </c>
      <c r="B5986" s="3" t="s">
        <v>1640</v>
      </c>
      <c r="C5986" s="3" t="s">
        <v>23991</v>
      </c>
      <c r="D5986" s="2" t="s">
        <v>16999</v>
      </c>
      <c r="E5986" s="323" t="s">
        <v>23992</v>
      </c>
    </row>
    <row r="5987" customFormat="false" ht="12.8" hidden="false" customHeight="false" outlineLevel="0" collapsed="false">
      <c r="A5987" s="3" t="n">
        <v>39740</v>
      </c>
      <c r="B5987" s="3" t="s">
        <v>1640</v>
      </c>
      <c r="C5987" s="3" t="s">
        <v>23993</v>
      </c>
      <c r="D5987" s="2" t="s">
        <v>16999</v>
      </c>
      <c r="E5987" s="323" t="s">
        <v>23994</v>
      </c>
    </row>
    <row r="5988" customFormat="false" ht="12.8" hidden="false" customHeight="false" outlineLevel="0" collapsed="false">
      <c r="A5988" s="3" t="n">
        <v>39741</v>
      </c>
      <c r="B5988" s="3" t="s">
        <v>1640</v>
      </c>
      <c r="C5988" s="3" t="s">
        <v>23995</v>
      </c>
      <c r="D5988" s="2" t="s">
        <v>16999</v>
      </c>
      <c r="E5988" s="323" t="s">
        <v>12510</v>
      </c>
    </row>
    <row r="5989" customFormat="false" ht="12.8" hidden="false" customHeight="false" outlineLevel="0" collapsed="false">
      <c r="A5989" s="3" t="n">
        <v>39853</v>
      </c>
      <c r="B5989" s="3" t="s">
        <v>1640</v>
      </c>
      <c r="C5989" s="3" t="s">
        <v>23996</v>
      </c>
      <c r="D5989" s="2" t="s">
        <v>16999</v>
      </c>
      <c r="E5989" s="323" t="s">
        <v>23997</v>
      </c>
    </row>
    <row r="5990" customFormat="false" ht="12.8" hidden="false" customHeight="false" outlineLevel="0" collapsed="false">
      <c r="A5990" s="3" t="n">
        <v>39742</v>
      </c>
      <c r="B5990" s="3" t="s">
        <v>1640</v>
      </c>
      <c r="C5990" s="3" t="s">
        <v>23998</v>
      </c>
      <c r="D5990" s="2" t="s">
        <v>16999</v>
      </c>
      <c r="E5990" s="323" t="s">
        <v>23999</v>
      </c>
    </row>
    <row r="5991" customFormat="false" ht="12.8" hidden="false" customHeight="false" outlineLevel="0" collapsed="false">
      <c r="A5991" s="3" t="n">
        <v>39751</v>
      </c>
      <c r="B5991" s="3" t="s">
        <v>1640</v>
      </c>
      <c r="C5991" s="3" t="s">
        <v>24000</v>
      </c>
      <c r="D5991" s="2" t="s">
        <v>16999</v>
      </c>
      <c r="E5991" s="323" t="s">
        <v>24001</v>
      </c>
    </row>
    <row r="5992" customFormat="false" ht="12.8" hidden="false" customHeight="false" outlineLevel="0" collapsed="false">
      <c r="A5992" s="3" t="n">
        <v>39750</v>
      </c>
      <c r="B5992" s="3" t="s">
        <v>1640</v>
      </c>
      <c r="C5992" s="3" t="s">
        <v>24002</v>
      </c>
      <c r="D5992" s="2" t="s">
        <v>16999</v>
      </c>
      <c r="E5992" s="323" t="s">
        <v>24003</v>
      </c>
    </row>
    <row r="5993" customFormat="false" ht="12.8" hidden="false" customHeight="false" outlineLevel="0" collapsed="false">
      <c r="A5993" s="3" t="n">
        <v>39747</v>
      </c>
      <c r="B5993" s="3" t="s">
        <v>1640</v>
      </c>
      <c r="C5993" s="3" t="s">
        <v>24004</v>
      </c>
      <c r="D5993" s="2" t="s">
        <v>16999</v>
      </c>
      <c r="E5993" s="323" t="s">
        <v>24005</v>
      </c>
    </row>
    <row r="5994" customFormat="false" ht="12.8" hidden="false" customHeight="false" outlineLevel="0" collapsed="false">
      <c r="A5994" s="3" t="n">
        <v>39749</v>
      </c>
      <c r="B5994" s="3" t="s">
        <v>1640</v>
      </c>
      <c r="C5994" s="3" t="s">
        <v>24006</v>
      </c>
      <c r="D5994" s="2" t="s">
        <v>16999</v>
      </c>
      <c r="E5994" s="323" t="s">
        <v>24007</v>
      </c>
    </row>
    <row r="5995" customFormat="false" ht="12.8" hidden="false" customHeight="false" outlineLevel="0" collapsed="false">
      <c r="A5995" s="3" t="n">
        <v>39753</v>
      </c>
      <c r="B5995" s="3" t="s">
        <v>1640</v>
      </c>
      <c r="C5995" s="3" t="s">
        <v>24008</v>
      </c>
      <c r="D5995" s="2" t="s">
        <v>16999</v>
      </c>
      <c r="E5995" s="323" t="s">
        <v>12602</v>
      </c>
    </row>
    <row r="5996" customFormat="false" ht="12.8" hidden="false" customHeight="false" outlineLevel="0" collapsed="false">
      <c r="A5996" s="3" t="n">
        <v>39748</v>
      </c>
      <c r="B5996" s="3" t="s">
        <v>1640</v>
      </c>
      <c r="C5996" s="3" t="s">
        <v>24009</v>
      </c>
      <c r="D5996" s="2" t="s">
        <v>16999</v>
      </c>
      <c r="E5996" s="323" t="s">
        <v>8501</v>
      </c>
    </row>
    <row r="5997" customFormat="false" ht="12.8" hidden="false" customHeight="false" outlineLevel="0" collapsed="false">
      <c r="A5997" s="3" t="n">
        <v>39754</v>
      </c>
      <c r="B5997" s="3" t="s">
        <v>1640</v>
      </c>
      <c r="C5997" s="3" t="s">
        <v>24010</v>
      </c>
      <c r="D5997" s="2" t="s">
        <v>16999</v>
      </c>
      <c r="E5997" s="323" t="s">
        <v>24011</v>
      </c>
    </row>
    <row r="5998" customFormat="false" ht="12.8" hidden="false" customHeight="false" outlineLevel="0" collapsed="false">
      <c r="A5998" s="3" t="n">
        <v>39755</v>
      </c>
      <c r="B5998" s="3" t="s">
        <v>1640</v>
      </c>
      <c r="C5998" s="3" t="s">
        <v>24012</v>
      </c>
      <c r="D5998" s="2" t="s">
        <v>16999</v>
      </c>
      <c r="E5998" s="323" t="s">
        <v>18877</v>
      </c>
    </row>
    <row r="5999" customFormat="false" ht="12.8" hidden="false" customHeight="false" outlineLevel="0" collapsed="false">
      <c r="A5999" s="3" t="n">
        <v>12742</v>
      </c>
      <c r="B5999" s="3" t="s">
        <v>1640</v>
      </c>
      <c r="C5999" s="3" t="s">
        <v>24013</v>
      </c>
      <c r="D5999" s="2" t="s">
        <v>16999</v>
      </c>
      <c r="E5999" s="323" t="s">
        <v>24014</v>
      </c>
    </row>
    <row r="6000" customFormat="false" ht="12.8" hidden="false" customHeight="false" outlineLevel="0" collapsed="false">
      <c r="A6000" s="3" t="n">
        <v>12713</v>
      </c>
      <c r="B6000" s="3" t="s">
        <v>1640</v>
      </c>
      <c r="C6000" s="3" t="s">
        <v>24015</v>
      </c>
      <c r="D6000" s="2" t="s">
        <v>16999</v>
      </c>
      <c r="E6000" s="323" t="s">
        <v>24016</v>
      </c>
    </row>
    <row r="6001" customFormat="false" ht="12.8" hidden="false" customHeight="false" outlineLevel="0" collapsed="false">
      <c r="A6001" s="3" t="n">
        <v>12743</v>
      </c>
      <c r="B6001" s="3" t="s">
        <v>1640</v>
      </c>
      <c r="C6001" s="3" t="s">
        <v>24017</v>
      </c>
      <c r="D6001" s="2" t="s">
        <v>16999</v>
      </c>
      <c r="E6001" s="323" t="s">
        <v>24018</v>
      </c>
    </row>
    <row r="6002" customFormat="false" ht="12.8" hidden="false" customHeight="false" outlineLevel="0" collapsed="false">
      <c r="A6002" s="3" t="n">
        <v>12744</v>
      </c>
      <c r="B6002" s="3" t="s">
        <v>1640</v>
      </c>
      <c r="C6002" s="3" t="s">
        <v>24019</v>
      </c>
      <c r="D6002" s="2" t="s">
        <v>16999</v>
      </c>
      <c r="E6002" s="323" t="s">
        <v>24020</v>
      </c>
    </row>
    <row r="6003" customFormat="false" ht="12.8" hidden="false" customHeight="false" outlineLevel="0" collapsed="false">
      <c r="A6003" s="3" t="n">
        <v>12745</v>
      </c>
      <c r="B6003" s="3" t="s">
        <v>1640</v>
      </c>
      <c r="C6003" s="3" t="s">
        <v>24021</v>
      </c>
      <c r="D6003" s="2" t="s">
        <v>16999</v>
      </c>
      <c r="E6003" s="323" t="s">
        <v>24022</v>
      </c>
    </row>
    <row r="6004" customFormat="false" ht="12.8" hidden="false" customHeight="false" outlineLevel="0" collapsed="false">
      <c r="A6004" s="3" t="n">
        <v>12746</v>
      </c>
      <c r="B6004" s="3" t="s">
        <v>1640</v>
      </c>
      <c r="C6004" s="3" t="s">
        <v>24023</v>
      </c>
      <c r="D6004" s="2" t="s">
        <v>16999</v>
      </c>
      <c r="E6004" s="323" t="s">
        <v>24024</v>
      </c>
    </row>
    <row r="6005" customFormat="false" ht="12.8" hidden="false" customHeight="false" outlineLevel="0" collapsed="false">
      <c r="A6005" s="3" t="n">
        <v>12747</v>
      </c>
      <c r="B6005" s="3" t="s">
        <v>1640</v>
      </c>
      <c r="C6005" s="3" t="s">
        <v>24025</v>
      </c>
      <c r="D6005" s="2" t="s">
        <v>16999</v>
      </c>
      <c r="E6005" s="323" t="s">
        <v>24026</v>
      </c>
    </row>
    <row r="6006" customFormat="false" ht="12.8" hidden="false" customHeight="false" outlineLevel="0" collapsed="false">
      <c r="A6006" s="3" t="n">
        <v>12748</v>
      </c>
      <c r="B6006" s="3" t="s">
        <v>1640</v>
      </c>
      <c r="C6006" s="3" t="s">
        <v>24027</v>
      </c>
      <c r="D6006" s="2" t="s">
        <v>16999</v>
      </c>
      <c r="E6006" s="323" t="s">
        <v>24028</v>
      </c>
    </row>
    <row r="6007" customFormat="false" ht="12.8" hidden="false" customHeight="false" outlineLevel="0" collapsed="false">
      <c r="A6007" s="3" t="n">
        <v>12749</v>
      </c>
      <c r="B6007" s="3" t="s">
        <v>1640</v>
      </c>
      <c r="C6007" s="3" t="s">
        <v>24029</v>
      </c>
      <c r="D6007" s="2" t="s">
        <v>16999</v>
      </c>
      <c r="E6007" s="323" t="s">
        <v>24030</v>
      </c>
    </row>
    <row r="6008" customFormat="false" ht="12.8" hidden="false" customHeight="false" outlineLevel="0" collapsed="false">
      <c r="A6008" s="3" t="n">
        <v>39728</v>
      </c>
      <c r="B6008" s="3" t="s">
        <v>1640</v>
      </c>
      <c r="C6008" s="3" t="s">
        <v>24031</v>
      </c>
      <c r="D6008" s="2" t="s">
        <v>16999</v>
      </c>
      <c r="E6008" s="323" t="s">
        <v>6389</v>
      </c>
    </row>
    <row r="6009" customFormat="false" ht="12.8" hidden="false" customHeight="false" outlineLevel="0" collapsed="false">
      <c r="A6009" s="3" t="n">
        <v>39727</v>
      </c>
      <c r="B6009" s="3" t="s">
        <v>1640</v>
      </c>
      <c r="C6009" s="3" t="s">
        <v>24032</v>
      </c>
      <c r="D6009" s="2" t="s">
        <v>16999</v>
      </c>
      <c r="E6009" s="323" t="s">
        <v>24033</v>
      </c>
    </row>
    <row r="6010" customFormat="false" ht="12.8" hidden="false" customHeight="false" outlineLevel="0" collapsed="false">
      <c r="A6010" s="3" t="n">
        <v>39724</v>
      </c>
      <c r="B6010" s="3" t="s">
        <v>1640</v>
      </c>
      <c r="C6010" s="3" t="s">
        <v>24034</v>
      </c>
      <c r="D6010" s="2" t="s">
        <v>16999</v>
      </c>
      <c r="E6010" s="323" t="s">
        <v>24035</v>
      </c>
    </row>
    <row r="6011" customFormat="false" ht="12.8" hidden="false" customHeight="false" outlineLevel="0" collapsed="false">
      <c r="A6011" s="3" t="n">
        <v>39726</v>
      </c>
      <c r="B6011" s="3" t="s">
        <v>1640</v>
      </c>
      <c r="C6011" s="3" t="s">
        <v>24036</v>
      </c>
      <c r="D6011" s="2" t="s">
        <v>16999</v>
      </c>
      <c r="E6011" s="323" t="s">
        <v>24037</v>
      </c>
    </row>
    <row r="6012" customFormat="false" ht="12.8" hidden="false" customHeight="false" outlineLevel="0" collapsed="false">
      <c r="A6012" s="3" t="n">
        <v>39730</v>
      </c>
      <c r="B6012" s="3" t="s">
        <v>1640</v>
      </c>
      <c r="C6012" s="3" t="s">
        <v>24038</v>
      </c>
      <c r="D6012" s="2" t="s">
        <v>16999</v>
      </c>
      <c r="E6012" s="323" t="s">
        <v>24039</v>
      </c>
    </row>
    <row r="6013" customFormat="false" ht="12.8" hidden="false" customHeight="false" outlineLevel="0" collapsed="false">
      <c r="A6013" s="3" t="n">
        <v>39729</v>
      </c>
      <c r="B6013" s="3" t="s">
        <v>1640</v>
      </c>
      <c r="C6013" s="3" t="s">
        <v>24040</v>
      </c>
      <c r="D6013" s="2" t="s">
        <v>16999</v>
      </c>
      <c r="E6013" s="323" t="s">
        <v>24041</v>
      </c>
    </row>
    <row r="6014" customFormat="false" ht="12.8" hidden="false" customHeight="false" outlineLevel="0" collapsed="false">
      <c r="A6014" s="3" t="n">
        <v>39725</v>
      </c>
      <c r="B6014" s="3" t="s">
        <v>1640</v>
      </c>
      <c r="C6014" s="3" t="s">
        <v>24042</v>
      </c>
      <c r="D6014" s="2" t="s">
        <v>16999</v>
      </c>
      <c r="E6014" s="323" t="s">
        <v>24043</v>
      </c>
    </row>
    <row r="6015" customFormat="false" ht="12.8" hidden="false" customHeight="false" outlineLevel="0" collapsed="false">
      <c r="A6015" s="3" t="n">
        <v>39731</v>
      </c>
      <c r="B6015" s="3" t="s">
        <v>1640</v>
      </c>
      <c r="C6015" s="3" t="s">
        <v>24044</v>
      </c>
      <c r="D6015" s="2" t="s">
        <v>16999</v>
      </c>
      <c r="E6015" s="323" t="s">
        <v>24045</v>
      </c>
    </row>
    <row r="6016" customFormat="false" ht="12.8" hidden="false" customHeight="false" outlineLevel="0" collapsed="false">
      <c r="A6016" s="3" t="n">
        <v>39732</v>
      </c>
      <c r="B6016" s="3" t="s">
        <v>1640</v>
      </c>
      <c r="C6016" s="3" t="s">
        <v>24046</v>
      </c>
      <c r="D6016" s="2" t="s">
        <v>16999</v>
      </c>
      <c r="E6016" s="323" t="s">
        <v>24047</v>
      </c>
    </row>
    <row r="6017" customFormat="false" ht="12.8" hidden="false" customHeight="false" outlineLevel="0" collapsed="false">
      <c r="A6017" s="3" t="n">
        <v>39660</v>
      </c>
      <c r="B6017" s="3" t="s">
        <v>1640</v>
      </c>
      <c r="C6017" s="3" t="s">
        <v>24048</v>
      </c>
      <c r="D6017" s="2" t="s">
        <v>16999</v>
      </c>
      <c r="E6017" s="323" t="s">
        <v>24049</v>
      </c>
    </row>
    <row r="6018" customFormat="false" ht="12.8" hidden="false" customHeight="false" outlineLevel="0" collapsed="false">
      <c r="A6018" s="3" t="n">
        <v>39662</v>
      </c>
      <c r="B6018" s="3" t="s">
        <v>1640</v>
      </c>
      <c r="C6018" s="3" t="s">
        <v>24050</v>
      </c>
      <c r="D6018" s="2" t="s">
        <v>16999</v>
      </c>
      <c r="E6018" s="323" t="s">
        <v>24051</v>
      </c>
    </row>
    <row r="6019" customFormat="false" ht="12.8" hidden="false" customHeight="false" outlineLevel="0" collapsed="false">
      <c r="A6019" s="3" t="n">
        <v>39661</v>
      </c>
      <c r="B6019" s="3" t="s">
        <v>1640</v>
      </c>
      <c r="C6019" s="3" t="s">
        <v>24052</v>
      </c>
      <c r="D6019" s="2" t="s">
        <v>16999</v>
      </c>
      <c r="E6019" s="323" t="s">
        <v>6103</v>
      </c>
    </row>
    <row r="6020" customFormat="false" ht="12.8" hidden="false" customHeight="false" outlineLevel="0" collapsed="false">
      <c r="A6020" s="3" t="n">
        <v>39666</v>
      </c>
      <c r="B6020" s="3" t="s">
        <v>1640</v>
      </c>
      <c r="C6020" s="3" t="s">
        <v>24053</v>
      </c>
      <c r="D6020" s="2" t="s">
        <v>16999</v>
      </c>
      <c r="E6020" s="323" t="s">
        <v>24054</v>
      </c>
    </row>
    <row r="6021" customFormat="false" ht="12.8" hidden="false" customHeight="false" outlineLevel="0" collapsed="false">
      <c r="A6021" s="3" t="n">
        <v>39664</v>
      </c>
      <c r="B6021" s="3" t="s">
        <v>1640</v>
      </c>
      <c r="C6021" s="3" t="s">
        <v>24055</v>
      </c>
      <c r="D6021" s="2" t="s">
        <v>16999</v>
      </c>
      <c r="E6021" s="323" t="s">
        <v>18460</v>
      </c>
    </row>
    <row r="6022" customFormat="false" ht="12.8" hidden="false" customHeight="false" outlineLevel="0" collapsed="false">
      <c r="A6022" s="3" t="n">
        <v>39663</v>
      </c>
      <c r="B6022" s="3" t="s">
        <v>1640</v>
      </c>
      <c r="C6022" s="3" t="s">
        <v>24056</v>
      </c>
      <c r="D6022" s="2" t="s">
        <v>16999</v>
      </c>
      <c r="E6022" s="323" t="s">
        <v>9635</v>
      </c>
    </row>
    <row r="6023" customFormat="false" ht="12.8" hidden="false" customHeight="false" outlineLevel="0" collapsed="false">
      <c r="A6023" s="3" t="n">
        <v>39665</v>
      </c>
      <c r="B6023" s="3" t="s">
        <v>1640</v>
      </c>
      <c r="C6023" s="3" t="s">
        <v>24057</v>
      </c>
      <c r="D6023" s="2" t="s">
        <v>16999</v>
      </c>
      <c r="E6023" s="323" t="s">
        <v>24058</v>
      </c>
    </row>
    <row r="6024" customFormat="false" ht="12.8" hidden="false" customHeight="false" outlineLevel="0" collapsed="false">
      <c r="A6024" s="3" t="n">
        <v>39752</v>
      </c>
      <c r="B6024" s="3" t="s">
        <v>1640</v>
      </c>
      <c r="C6024" s="3" t="s">
        <v>24059</v>
      </c>
      <c r="D6024" s="2" t="s">
        <v>16999</v>
      </c>
      <c r="E6024" s="323" t="s">
        <v>24060</v>
      </c>
    </row>
    <row r="6025" customFormat="false" ht="12.8" hidden="false" customHeight="false" outlineLevel="0" collapsed="false">
      <c r="A6025" s="3" t="n">
        <v>7725</v>
      </c>
      <c r="B6025" s="3" t="s">
        <v>1640</v>
      </c>
      <c r="C6025" s="3" t="s">
        <v>24061</v>
      </c>
      <c r="D6025" s="2" t="s">
        <v>16999</v>
      </c>
      <c r="E6025" s="323" t="s">
        <v>24062</v>
      </c>
    </row>
    <row r="6026" customFormat="false" ht="12.8" hidden="false" customHeight="false" outlineLevel="0" collapsed="false">
      <c r="A6026" s="3" t="n">
        <v>7753</v>
      </c>
      <c r="B6026" s="3" t="s">
        <v>1640</v>
      </c>
      <c r="C6026" s="3" t="s">
        <v>24063</v>
      </c>
      <c r="D6026" s="2" t="s">
        <v>16999</v>
      </c>
      <c r="E6026" s="323" t="s">
        <v>24064</v>
      </c>
    </row>
    <row r="6027" customFormat="false" ht="12.8" hidden="false" customHeight="false" outlineLevel="0" collapsed="false">
      <c r="A6027" s="3" t="n">
        <v>13256</v>
      </c>
      <c r="B6027" s="3" t="s">
        <v>1640</v>
      </c>
      <c r="C6027" s="3" t="s">
        <v>24065</v>
      </c>
      <c r="D6027" s="2" t="s">
        <v>16999</v>
      </c>
      <c r="E6027" s="323" t="s">
        <v>24066</v>
      </c>
    </row>
    <row r="6028" customFormat="false" ht="12.8" hidden="false" customHeight="false" outlineLevel="0" collapsed="false">
      <c r="A6028" s="3" t="n">
        <v>7757</v>
      </c>
      <c r="B6028" s="3" t="s">
        <v>1640</v>
      </c>
      <c r="C6028" s="3" t="s">
        <v>24067</v>
      </c>
      <c r="D6028" s="2" t="s">
        <v>16999</v>
      </c>
      <c r="E6028" s="323" t="s">
        <v>24068</v>
      </c>
    </row>
    <row r="6029" customFormat="false" ht="12.8" hidden="false" customHeight="false" outlineLevel="0" collapsed="false">
      <c r="A6029" s="3" t="n">
        <v>7758</v>
      </c>
      <c r="B6029" s="3" t="s">
        <v>1640</v>
      </c>
      <c r="C6029" s="3" t="s">
        <v>24069</v>
      </c>
      <c r="D6029" s="2" t="s">
        <v>16999</v>
      </c>
      <c r="E6029" s="323" t="s">
        <v>24070</v>
      </c>
    </row>
    <row r="6030" customFormat="false" ht="12.8" hidden="false" customHeight="false" outlineLevel="0" collapsed="false">
      <c r="A6030" s="3" t="n">
        <v>7759</v>
      </c>
      <c r="B6030" s="3" t="s">
        <v>1640</v>
      </c>
      <c r="C6030" s="3" t="s">
        <v>24071</v>
      </c>
      <c r="D6030" s="2" t="s">
        <v>16999</v>
      </c>
      <c r="E6030" s="323" t="s">
        <v>24072</v>
      </c>
    </row>
    <row r="6031" customFormat="false" ht="12.8" hidden="false" customHeight="false" outlineLevel="0" collapsed="false">
      <c r="A6031" s="3" t="n">
        <v>40334</v>
      </c>
      <c r="B6031" s="3" t="s">
        <v>1640</v>
      </c>
      <c r="C6031" s="3" t="s">
        <v>24073</v>
      </c>
      <c r="D6031" s="2" t="s">
        <v>16999</v>
      </c>
      <c r="E6031" s="323" t="s">
        <v>24074</v>
      </c>
    </row>
    <row r="6032" customFormat="false" ht="12.8" hidden="false" customHeight="false" outlineLevel="0" collapsed="false">
      <c r="A6032" s="3" t="n">
        <v>7745</v>
      </c>
      <c r="B6032" s="3" t="s">
        <v>1640</v>
      </c>
      <c r="C6032" s="3" t="s">
        <v>24075</v>
      </c>
      <c r="D6032" s="2" t="s">
        <v>16999</v>
      </c>
      <c r="E6032" s="323" t="s">
        <v>24076</v>
      </c>
    </row>
    <row r="6033" customFormat="false" ht="12.8" hidden="false" customHeight="false" outlineLevel="0" collapsed="false">
      <c r="A6033" s="3" t="n">
        <v>7742</v>
      </c>
      <c r="B6033" s="3" t="s">
        <v>1640</v>
      </c>
      <c r="C6033" s="3" t="s">
        <v>24077</v>
      </c>
      <c r="D6033" s="2" t="s">
        <v>16999</v>
      </c>
      <c r="E6033" s="323" t="s">
        <v>24078</v>
      </c>
    </row>
    <row r="6034" customFormat="false" ht="12.8" hidden="false" customHeight="false" outlineLevel="0" collapsed="false">
      <c r="A6034" s="3" t="n">
        <v>7750</v>
      </c>
      <c r="B6034" s="3" t="s">
        <v>1640</v>
      </c>
      <c r="C6034" s="3" t="s">
        <v>24079</v>
      </c>
      <c r="D6034" s="2" t="s">
        <v>16999</v>
      </c>
      <c r="E6034" s="323" t="s">
        <v>24080</v>
      </c>
    </row>
    <row r="6035" customFormat="false" ht="12.8" hidden="false" customHeight="false" outlineLevel="0" collapsed="false">
      <c r="A6035" s="3" t="n">
        <v>7756</v>
      </c>
      <c r="B6035" s="3" t="s">
        <v>1640</v>
      </c>
      <c r="C6035" s="3" t="s">
        <v>24081</v>
      </c>
      <c r="D6035" s="2" t="s">
        <v>16999</v>
      </c>
      <c r="E6035" s="323" t="s">
        <v>24082</v>
      </c>
    </row>
    <row r="6036" customFormat="false" ht="12.8" hidden="false" customHeight="false" outlineLevel="0" collapsed="false">
      <c r="A6036" s="3" t="n">
        <v>7765</v>
      </c>
      <c r="B6036" s="3" t="s">
        <v>1640</v>
      </c>
      <c r="C6036" s="3" t="s">
        <v>24083</v>
      </c>
      <c r="D6036" s="2" t="s">
        <v>16999</v>
      </c>
      <c r="E6036" s="323" t="s">
        <v>24084</v>
      </c>
    </row>
    <row r="6037" customFormat="false" ht="12.8" hidden="false" customHeight="false" outlineLevel="0" collapsed="false">
      <c r="A6037" s="3" t="n">
        <v>12569</v>
      </c>
      <c r="B6037" s="3" t="s">
        <v>1640</v>
      </c>
      <c r="C6037" s="3" t="s">
        <v>24085</v>
      </c>
      <c r="D6037" s="2" t="s">
        <v>16999</v>
      </c>
      <c r="E6037" s="323" t="s">
        <v>24086</v>
      </c>
    </row>
    <row r="6038" customFormat="false" ht="12.8" hidden="false" customHeight="false" outlineLevel="0" collapsed="false">
      <c r="A6038" s="3" t="n">
        <v>7766</v>
      </c>
      <c r="B6038" s="3" t="s">
        <v>1640</v>
      </c>
      <c r="C6038" s="3" t="s">
        <v>24087</v>
      </c>
      <c r="D6038" s="2" t="s">
        <v>16999</v>
      </c>
      <c r="E6038" s="323" t="s">
        <v>24088</v>
      </c>
    </row>
    <row r="6039" customFormat="false" ht="12.8" hidden="false" customHeight="false" outlineLevel="0" collapsed="false">
      <c r="A6039" s="3" t="n">
        <v>7767</v>
      </c>
      <c r="B6039" s="3" t="s">
        <v>1640</v>
      </c>
      <c r="C6039" s="3" t="s">
        <v>24089</v>
      </c>
      <c r="D6039" s="2" t="s">
        <v>16999</v>
      </c>
      <c r="E6039" s="323" t="s">
        <v>24090</v>
      </c>
    </row>
    <row r="6040" customFormat="false" ht="12.8" hidden="false" customHeight="false" outlineLevel="0" collapsed="false">
      <c r="A6040" s="3" t="n">
        <v>7727</v>
      </c>
      <c r="B6040" s="3" t="s">
        <v>1640</v>
      </c>
      <c r="C6040" s="3" t="s">
        <v>24091</v>
      </c>
      <c r="D6040" s="2" t="s">
        <v>16999</v>
      </c>
      <c r="E6040" s="323" t="s">
        <v>24092</v>
      </c>
    </row>
    <row r="6041" customFormat="false" ht="12.8" hidden="false" customHeight="false" outlineLevel="0" collapsed="false">
      <c r="A6041" s="3" t="n">
        <v>7760</v>
      </c>
      <c r="B6041" s="3" t="s">
        <v>1640</v>
      </c>
      <c r="C6041" s="3" t="s">
        <v>24093</v>
      </c>
      <c r="D6041" s="2" t="s">
        <v>16999</v>
      </c>
      <c r="E6041" s="323" t="s">
        <v>23107</v>
      </c>
    </row>
    <row r="6042" customFormat="false" ht="12.8" hidden="false" customHeight="false" outlineLevel="0" collapsed="false">
      <c r="A6042" s="3" t="n">
        <v>7761</v>
      </c>
      <c r="B6042" s="3" t="s">
        <v>1640</v>
      </c>
      <c r="C6042" s="3" t="s">
        <v>24094</v>
      </c>
      <c r="D6042" s="2" t="s">
        <v>16999</v>
      </c>
      <c r="E6042" s="323" t="s">
        <v>24095</v>
      </c>
    </row>
    <row r="6043" customFormat="false" ht="12.8" hidden="false" customHeight="false" outlineLevel="0" collapsed="false">
      <c r="A6043" s="3" t="n">
        <v>7752</v>
      </c>
      <c r="B6043" s="3" t="s">
        <v>1640</v>
      </c>
      <c r="C6043" s="3" t="s">
        <v>24096</v>
      </c>
      <c r="D6043" s="2" t="s">
        <v>16999</v>
      </c>
      <c r="E6043" s="323" t="s">
        <v>12704</v>
      </c>
    </row>
    <row r="6044" customFormat="false" ht="12.8" hidden="false" customHeight="false" outlineLevel="0" collapsed="false">
      <c r="A6044" s="3" t="n">
        <v>7762</v>
      </c>
      <c r="B6044" s="3" t="s">
        <v>1640</v>
      </c>
      <c r="C6044" s="3" t="s">
        <v>24097</v>
      </c>
      <c r="D6044" s="2" t="s">
        <v>16999</v>
      </c>
      <c r="E6044" s="323" t="s">
        <v>24098</v>
      </c>
    </row>
    <row r="6045" customFormat="false" ht="12.8" hidden="false" customHeight="false" outlineLevel="0" collapsed="false">
      <c r="A6045" s="3" t="n">
        <v>7722</v>
      </c>
      <c r="B6045" s="3" t="s">
        <v>1640</v>
      </c>
      <c r="C6045" s="3" t="s">
        <v>24099</v>
      </c>
      <c r="D6045" s="2" t="s">
        <v>16999</v>
      </c>
      <c r="E6045" s="323" t="s">
        <v>24100</v>
      </c>
    </row>
    <row r="6046" customFormat="false" ht="12.8" hidden="false" customHeight="false" outlineLevel="0" collapsed="false">
      <c r="A6046" s="3" t="n">
        <v>7763</v>
      </c>
      <c r="B6046" s="3" t="s">
        <v>1640</v>
      </c>
      <c r="C6046" s="3" t="s">
        <v>24101</v>
      </c>
      <c r="D6046" s="2" t="s">
        <v>16999</v>
      </c>
      <c r="E6046" s="323" t="s">
        <v>18304</v>
      </c>
    </row>
    <row r="6047" customFormat="false" ht="12.8" hidden="false" customHeight="false" outlineLevel="0" collapsed="false">
      <c r="A6047" s="3" t="n">
        <v>7764</v>
      </c>
      <c r="B6047" s="3" t="s">
        <v>1640</v>
      </c>
      <c r="C6047" s="3" t="s">
        <v>24102</v>
      </c>
      <c r="D6047" s="2" t="s">
        <v>16999</v>
      </c>
      <c r="E6047" s="323" t="s">
        <v>24103</v>
      </c>
    </row>
    <row r="6048" customFormat="false" ht="12.8" hidden="false" customHeight="false" outlineLevel="0" collapsed="false">
      <c r="A6048" s="3" t="n">
        <v>12572</v>
      </c>
      <c r="B6048" s="3" t="s">
        <v>1640</v>
      </c>
      <c r="C6048" s="3" t="s">
        <v>24104</v>
      </c>
      <c r="D6048" s="2" t="s">
        <v>16999</v>
      </c>
      <c r="E6048" s="323" t="s">
        <v>24066</v>
      </c>
    </row>
    <row r="6049" customFormat="false" ht="12.8" hidden="false" customHeight="false" outlineLevel="0" collapsed="false">
      <c r="A6049" s="3" t="n">
        <v>12573</v>
      </c>
      <c r="B6049" s="3" t="s">
        <v>1640</v>
      </c>
      <c r="C6049" s="3" t="s">
        <v>24105</v>
      </c>
      <c r="D6049" s="2" t="s">
        <v>16999</v>
      </c>
      <c r="E6049" s="323" t="s">
        <v>24106</v>
      </c>
    </row>
    <row r="6050" customFormat="false" ht="12.8" hidden="false" customHeight="false" outlineLevel="0" collapsed="false">
      <c r="A6050" s="3" t="n">
        <v>12574</v>
      </c>
      <c r="B6050" s="3" t="s">
        <v>1640</v>
      </c>
      <c r="C6050" s="3" t="s">
        <v>24107</v>
      </c>
      <c r="D6050" s="2" t="s">
        <v>16999</v>
      </c>
      <c r="E6050" s="323" t="s">
        <v>24108</v>
      </c>
    </row>
    <row r="6051" customFormat="false" ht="12.8" hidden="false" customHeight="false" outlineLevel="0" collapsed="false">
      <c r="A6051" s="3" t="n">
        <v>12575</v>
      </c>
      <c r="B6051" s="3" t="s">
        <v>1640</v>
      </c>
      <c r="C6051" s="3" t="s">
        <v>24109</v>
      </c>
      <c r="D6051" s="2" t="s">
        <v>16999</v>
      </c>
      <c r="E6051" s="323" t="s">
        <v>24110</v>
      </c>
    </row>
    <row r="6052" customFormat="false" ht="12.8" hidden="false" customHeight="false" outlineLevel="0" collapsed="false">
      <c r="A6052" s="3" t="n">
        <v>12576</v>
      </c>
      <c r="B6052" s="3" t="s">
        <v>1640</v>
      </c>
      <c r="C6052" s="3" t="s">
        <v>24111</v>
      </c>
      <c r="D6052" s="2" t="s">
        <v>16999</v>
      </c>
      <c r="E6052" s="323" t="s">
        <v>24112</v>
      </c>
    </row>
    <row r="6053" customFormat="false" ht="12.8" hidden="false" customHeight="false" outlineLevel="0" collapsed="false">
      <c r="A6053" s="3" t="n">
        <v>12577</v>
      </c>
      <c r="B6053" s="3" t="s">
        <v>1640</v>
      </c>
      <c r="C6053" s="3" t="s">
        <v>24113</v>
      </c>
      <c r="D6053" s="2" t="s">
        <v>16999</v>
      </c>
      <c r="E6053" s="323" t="s">
        <v>24114</v>
      </c>
    </row>
    <row r="6054" customFormat="false" ht="12.8" hidden="false" customHeight="false" outlineLevel="0" collapsed="false">
      <c r="A6054" s="3" t="n">
        <v>12578</v>
      </c>
      <c r="B6054" s="3" t="s">
        <v>1640</v>
      </c>
      <c r="C6054" s="3" t="s">
        <v>24115</v>
      </c>
      <c r="D6054" s="2" t="s">
        <v>16999</v>
      </c>
      <c r="E6054" s="323" t="s">
        <v>24116</v>
      </c>
    </row>
    <row r="6055" customFormat="false" ht="12.8" hidden="false" customHeight="false" outlineLevel="0" collapsed="false">
      <c r="A6055" s="3" t="n">
        <v>12579</v>
      </c>
      <c r="B6055" s="3" t="s">
        <v>1640</v>
      </c>
      <c r="C6055" s="3" t="s">
        <v>24117</v>
      </c>
      <c r="D6055" s="2" t="s">
        <v>16999</v>
      </c>
      <c r="E6055" s="323" t="s">
        <v>24118</v>
      </c>
    </row>
    <row r="6056" customFormat="false" ht="12.8" hidden="false" customHeight="false" outlineLevel="0" collapsed="false">
      <c r="A6056" s="3" t="n">
        <v>12580</v>
      </c>
      <c r="B6056" s="3" t="s">
        <v>1640</v>
      </c>
      <c r="C6056" s="3" t="s">
        <v>24119</v>
      </c>
      <c r="D6056" s="2" t="s">
        <v>16999</v>
      </c>
      <c r="E6056" s="323" t="s">
        <v>24120</v>
      </c>
    </row>
    <row r="6057" customFormat="false" ht="12.8" hidden="false" customHeight="false" outlineLevel="0" collapsed="false">
      <c r="A6057" s="3" t="n">
        <v>12581</v>
      </c>
      <c r="B6057" s="3" t="s">
        <v>1640</v>
      </c>
      <c r="C6057" s="3" t="s">
        <v>24121</v>
      </c>
      <c r="D6057" s="2" t="s">
        <v>16999</v>
      </c>
      <c r="E6057" s="323" t="s">
        <v>24122</v>
      </c>
    </row>
    <row r="6058" customFormat="false" ht="12.8" hidden="false" customHeight="false" outlineLevel="0" collapsed="false">
      <c r="A6058" s="3" t="n">
        <v>7720</v>
      </c>
      <c r="B6058" s="3" t="s">
        <v>1640</v>
      </c>
      <c r="C6058" s="3" t="s">
        <v>24123</v>
      </c>
      <c r="D6058" s="2" t="s">
        <v>16999</v>
      </c>
      <c r="E6058" s="323" t="s">
        <v>24124</v>
      </c>
    </row>
    <row r="6059" customFormat="false" ht="12.8" hidden="false" customHeight="false" outlineLevel="0" collapsed="false">
      <c r="A6059" s="3" t="n">
        <v>40335</v>
      </c>
      <c r="B6059" s="3" t="s">
        <v>1640</v>
      </c>
      <c r="C6059" s="3" t="s">
        <v>24125</v>
      </c>
      <c r="D6059" s="2" t="s">
        <v>16999</v>
      </c>
      <c r="E6059" s="323" t="s">
        <v>24126</v>
      </c>
    </row>
    <row r="6060" customFormat="false" ht="12.8" hidden="false" customHeight="false" outlineLevel="0" collapsed="false">
      <c r="A6060" s="3" t="n">
        <v>7740</v>
      </c>
      <c r="B6060" s="3" t="s">
        <v>1640</v>
      </c>
      <c r="C6060" s="3" t="s">
        <v>24127</v>
      </c>
      <c r="D6060" s="2" t="s">
        <v>16999</v>
      </c>
      <c r="E6060" s="323" t="s">
        <v>24128</v>
      </c>
    </row>
    <row r="6061" customFormat="false" ht="12.8" hidden="false" customHeight="false" outlineLevel="0" collapsed="false">
      <c r="A6061" s="3" t="n">
        <v>7741</v>
      </c>
      <c r="B6061" s="3" t="s">
        <v>1640</v>
      </c>
      <c r="C6061" s="3" t="s">
        <v>24129</v>
      </c>
      <c r="D6061" s="2" t="s">
        <v>16999</v>
      </c>
      <c r="E6061" s="323" t="s">
        <v>24130</v>
      </c>
    </row>
    <row r="6062" customFormat="false" ht="12.8" hidden="false" customHeight="false" outlineLevel="0" collapsed="false">
      <c r="A6062" s="3" t="n">
        <v>7774</v>
      </c>
      <c r="B6062" s="3" t="s">
        <v>1640</v>
      </c>
      <c r="C6062" s="3" t="s">
        <v>24131</v>
      </c>
      <c r="D6062" s="2" t="s">
        <v>16999</v>
      </c>
      <c r="E6062" s="323" t="s">
        <v>24132</v>
      </c>
    </row>
    <row r="6063" customFormat="false" ht="12.8" hidden="false" customHeight="false" outlineLevel="0" collapsed="false">
      <c r="A6063" s="3" t="n">
        <v>7744</v>
      </c>
      <c r="B6063" s="3" t="s">
        <v>1640</v>
      </c>
      <c r="C6063" s="3" t="s">
        <v>24133</v>
      </c>
      <c r="D6063" s="2" t="s">
        <v>16999</v>
      </c>
      <c r="E6063" s="323" t="s">
        <v>24134</v>
      </c>
    </row>
    <row r="6064" customFormat="false" ht="12.8" hidden="false" customHeight="false" outlineLevel="0" collapsed="false">
      <c r="A6064" s="3" t="n">
        <v>7773</v>
      </c>
      <c r="B6064" s="3" t="s">
        <v>1640</v>
      </c>
      <c r="C6064" s="3" t="s">
        <v>24135</v>
      </c>
      <c r="D6064" s="2" t="s">
        <v>16999</v>
      </c>
      <c r="E6064" s="323" t="s">
        <v>21179</v>
      </c>
    </row>
    <row r="6065" customFormat="false" ht="12.8" hidden="false" customHeight="false" outlineLevel="0" collapsed="false">
      <c r="A6065" s="3" t="n">
        <v>7754</v>
      </c>
      <c r="B6065" s="3" t="s">
        <v>1640</v>
      </c>
      <c r="C6065" s="3" t="s">
        <v>24136</v>
      </c>
      <c r="D6065" s="2" t="s">
        <v>16999</v>
      </c>
      <c r="E6065" s="323" t="s">
        <v>24137</v>
      </c>
    </row>
    <row r="6066" customFormat="false" ht="12.8" hidden="false" customHeight="false" outlineLevel="0" collapsed="false">
      <c r="A6066" s="3" t="n">
        <v>7735</v>
      </c>
      <c r="B6066" s="3" t="s">
        <v>1640</v>
      </c>
      <c r="C6066" s="3" t="s">
        <v>24138</v>
      </c>
      <c r="D6066" s="2" t="s">
        <v>16999</v>
      </c>
      <c r="E6066" s="323" t="s">
        <v>24139</v>
      </c>
    </row>
    <row r="6067" customFormat="false" ht="12.8" hidden="false" customHeight="false" outlineLevel="0" collapsed="false">
      <c r="A6067" s="3" t="n">
        <v>7755</v>
      </c>
      <c r="B6067" s="3" t="s">
        <v>1640</v>
      </c>
      <c r="C6067" s="3" t="s">
        <v>24140</v>
      </c>
      <c r="D6067" s="2" t="s">
        <v>16999</v>
      </c>
      <c r="E6067" s="323" t="s">
        <v>24141</v>
      </c>
    </row>
    <row r="6068" customFormat="false" ht="12.8" hidden="false" customHeight="false" outlineLevel="0" collapsed="false">
      <c r="A6068" s="3" t="n">
        <v>7776</v>
      </c>
      <c r="B6068" s="3" t="s">
        <v>1640</v>
      </c>
      <c r="C6068" s="3" t="s">
        <v>24142</v>
      </c>
      <c r="D6068" s="2" t="s">
        <v>16999</v>
      </c>
      <c r="E6068" s="323" t="s">
        <v>11592</v>
      </c>
    </row>
    <row r="6069" customFormat="false" ht="12.8" hidden="false" customHeight="false" outlineLevel="0" collapsed="false">
      <c r="A6069" s="3" t="n">
        <v>7743</v>
      </c>
      <c r="B6069" s="3" t="s">
        <v>1640</v>
      </c>
      <c r="C6069" s="3" t="s">
        <v>24143</v>
      </c>
      <c r="D6069" s="2" t="s">
        <v>16999</v>
      </c>
      <c r="E6069" s="323" t="s">
        <v>24144</v>
      </c>
    </row>
    <row r="6070" customFormat="false" ht="12.8" hidden="false" customHeight="false" outlineLevel="0" collapsed="false">
      <c r="A6070" s="3" t="n">
        <v>7733</v>
      </c>
      <c r="B6070" s="3" t="s">
        <v>1640</v>
      </c>
      <c r="C6070" s="3" t="s">
        <v>24145</v>
      </c>
      <c r="D6070" s="2" t="s">
        <v>16999</v>
      </c>
      <c r="E6070" s="323" t="s">
        <v>24146</v>
      </c>
    </row>
    <row r="6071" customFormat="false" ht="12.8" hidden="false" customHeight="false" outlineLevel="0" collapsed="false">
      <c r="A6071" s="3" t="n">
        <v>7775</v>
      </c>
      <c r="B6071" s="3" t="s">
        <v>1640</v>
      </c>
      <c r="C6071" s="3" t="s">
        <v>24147</v>
      </c>
      <c r="D6071" s="2" t="s">
        <v>16999</v>
      </c>
      <c r="E6071" s="323" t="s">
        <v>24148</v>
      </c>
    </row>
    <row r="6072" customFormat="false" ht="12.8" hidden="false" customHeight="false" outlineLevel="0" collapsed="false">
      <c r="A6072" s="3" t="n">
        <v>7734</v>
      </c>
      <c r="B6072" s="3" t="s">
        <v>1640</v>
      </c>
      <c r="C6072" s="3" t="s">
        <v>24149</v>
      </c>
      <c r="D6072" s="2" t="s">
        <v>16999</v>
      </c>
      <c r="E6072" s="323" t="s">
        <v>24150</v>
      </c>
    </row>
    <row r="6073" customFormat="false" ht="12.8" hidden="false" customHeight="false" outlineLevel="0" collapsed="false">
      <c r="A6073" s="3" t="n">
        <v>7714</v>
      </c>
      <c r="B6073" s="3" t="s">
        <v>1640</v>
      </c>
      <c r="C6073" s="3" t="s">
        <v>24151</v>
      </c>
      <c r="D6073" s="2" t="s">
        <v>16999</v>
      </c>
      <c r="E6073" s="323" t="s">
        <v>24152</v>
      </c>
    </row>
    <row r="6074" customFormat="false" ht="12.8" hidden="false" customHeight="false" outlineLevel="0" collapsed="false">
      <c r="A6074" s="3" t="n">
        <v>37449</v>
      </c>
      <c r="B6074" s="3" t="s">
        <v>1640</v>
      </c>
      <c r="C6074" s="3" t="s">
        <v>24153</v>
      </c>
      <c r="D6074" s="2" t="s">
        <v>16999</v>
      </c>
      <c r="E6074" s="323" t="s">
        <v>4938</v>
      </c>
    </row>
    <row r="6075" customFormat="false" ht="12.8" hidden="false" customHeight="false" outlineLevel="0" collapsed="false">
      <c r="A6075" s="3" t="n">
        <v>37450</v>
      </c>
      <c r="B6075" s="3" t="s">
        <v>1640</v>
      </c>
      <c r="C6075" s="3" t="s">
        <v>24154</v>
      </c>
      <c r="D6075" s="2" t="s">
        <v>16999</v>
      </c>
      <c r="E6075" s="323" t="s">
        <v>7682</v>
      </c>
    </row>
    <row r="6076" customFormat="false" ht="12.8" hidden="false" customHeight="false" outlineLevel="0" collapsed="false">
      <c r="A6076" s="3" t="n">
        <v>37451</v>
      </c>
      <c r="B6076" s="3" t="s">
        <v>1640</v>
      </c>
      <c r="C6076" s="3" t="s">
        <v>24155</v>
      </c>
      <c r="D6076" s="2" t="s">
        <v>16999</v>
      </c>
      <c r="E6076" s="323" t="s">
        <v>24156</v>
      </c>
    </row>
    <row r="6077" customFormat="false" ht="12.8" hidden="false" customHeight="false" outlineLevel="0" collapsed="false">
      <c r="A6077" s="3" t="n">
        <v>37452</v>
      </c>
      <c r="B6077" s="3" t="s">
        <v>1640</v>
      </c>
      <c r="C6077" s="3" t="s">
        <v>24157</v>
      </c>
      <c r="D6077" s="2" t="s">
        <v>16999</v>
      </c>
      <c r="E6077" s="323" t="s">
        <v>24158</v>
      </c>
    </row>
    <row r="6078" customFormat="false" ht="12.8" hidden="false" customHeight="false" outlineLevel="0" collapsed="false">
      <c r="A6078" s="3" t="n">
        <v>37453</v>
      </c>
      <c r="B6078" s="3" t="s">
        <v>1640</v>
      </c>
      <c r="C6078" s="3" t="s">
        <v>24159</v>
      </c>
      <c r="D6078" s="2" t="s">
        <v>16999</v>
      </c>
      <c r="E6078" s="323" t="s">
        <v>24160</v>
      </c>
    </row>
    <row r="6079" customFormat="false" ht="12.8" hidden="false" customHeight="false" outlineLevel="0" collapsed="false">
      <c r="A6079" s="3" t="n">
        <v>7778</v>
      </c>
      <c r="B6079" s="3" t="s">
        <v>1640</v>
      </c>
      <c r="C6079" s="3" t="s">
        <v>24161</v>
      </c>
      <c r="D6079" s="2" t="s">
        <v>16999</v>
      </c>
      <c r="E6079" s="323" t="s">
        <v>19003</v>
      </c>
    </row>
    <row r="6080" customFormat="false" ht="12.8" hidden="false" customHeight="false" outlineLevel="0" collapsed="false">
      <c r="A6080" s="3" t="n">
        <v>7796</v>
      </c>
      <c r="B6080" s="3" t="s">
        <v>1640</v>
      </c>
      <c r="C6080" s="3" t="s">
        <v>24162</v>
      </c>
      <c r="D6080" s="2" t="s">
        <v>16999</v>
      </c>
      <c r="E6080" s="323" t="s">
        <v>24163</v>
      </c>
    </row>
    <row r="6081" customFormat="false" ht="12.8" hidden="false" customHeight="false" outlineLevel="0" collapsed="false">
      <c r="A6081" s="3" t="n">
        <v>7781</v>
      </c>
      <c r="B6081" s="3" t="s">
        <v>1640</v>
      </c>
      <c r="C6081" s="3" t="s">
        <v>24164</v>
      </c>
      <c r="D6081" s="2" t="s">
        <v>16999</v>
      </c>
      <c r="E6081" s="323" t="s">
        <v>24165</v>
      </c>
    </row>
    <row r="6082" customFormat="false" ht="12.8" hidden="false" customHeight="false" outlineLevel="0" collapsed="false">
      <c r="A6082" s="3" t="n">
        <v>7795</v>
      </c>
      <c r="B6082" s="3" t="s">
        <v>1640</v>
      </c>
      <c r="C6082" s="3" t="s">
        <v>24166</v>
      </c>
      <c r="D6082" s="2" t="s">
        <v>16999</v>
      </c>
      <c r="E6082" s="323" t="s">
        <v>24167</v>
      </c>
    </row>
    <row r="6083" customFormat="false" ht="12.8" hidden="false" customHeight="false" outlineLevel="0" collapsed="false">
      <c r="A6083" s="3" t="n">
        <v>7791</v>
      </c>
      <c r="B6083" s="3" t="s">
        <v>1640</v>
      </c>
      <c r="C6083" s="3" t="s">
        <v>24168</v>
      </c>
      <c r="D6083" s="2" t="s">
        <v>16999</v>
      </c>
      <c r="E6083" s="323" t="s">
        <v>24169</v>
      </c>
    </row>
    <row r="6084" customFormat="false" ht="12.8" hidden="false" customHeight="false" outlineLevel="0" collapsed="false">
      <c r="A6084" s="3" t="n">
        <v>7783</v>
      </c>
      <c r="B6084" s="3" t="s">
        <v>1640</v>
      </c>
      <c r="C6084" s="3" t="s">
        <v>24170</v>
      </c>
      <c r="D6084" s="2" t="s">
        <v>16999</v>
      </c>
      <c r="E6084" s="323" t="s">
        <v>24171</v>
      </c>
    </row>
    <row r="6085" customFormat="false" ht="12.8" hidden="false" customHeight="false" outlineLevel="0" collapsed="false">
      <c r="A6085" s="3" t="n">
        <v>7790</v>
      </c>
      <c r="B6085" s="3" t="s">
        <v>1640</v>
      </c>
      <c r="C6085" s="3" t="s">
        <v>24172</v>
      </c>
      <c r="D6085" s="2" t="s">
        <v>16999</v>
      </c>
      <c r="E6085" s="323" t="s">
        <v>24173</v>
      </c>
    </row>
    <row r="6086" customFormat="false" ht="12.8" hidden="false" customHeight="false" outlineLevel="0" collapsed="false">
      <c r="A6086" s="3" t="n">
        <v>7785</v>
      </c>
      <c r="B6086" s="3" t="s">
        <v>1640</v>
      </c>
      <c r="C6086" s="3" t="s">
        <v>24174</v>
      </c>
      <c r="D6086" s="2" t="s">
        <v>16999</v>
      </c>
      <c r="E6086" s="323" t="s">
        <v>24175</v>
      </c>
    </row>
    <row r="6087" customFormat="false" ht="12.8" hidden="false" customHeight="false" outlineLevel="0" collapsed="false">
      <c r="A6087" s="3" t="n">
        <v>7792</v>
      </c>
      <c r="B6087" s="3" t="s">
        <v>1640</v>
      </c>
      <c r="C6087" s="3" t="s">
        <v>24176</v>
      </c>
      <c r="D6087" s="2" t="s">
        <v>16999</v>
      </c>
      <c r="E6087" s="323" t="s">
        <v>24177</v>
      </c>
    </row>
    <row r="6088" customFormat="false" ht="12.8" hidden="false" customHeight="false" outlineLevel="0" collapsed="false">
      <c r="A6088" s="3" t="n">
        <v>7793</v>
      </c>
      <c r="B6088" s="3" t="s">
        <v>1640</v>
      </c>
      <c r="C6088" s="3" t="s">
        <v>24178</v>
      </c>
      <c r="D6088" s="2" t="s">
        <v>16999</v>
      </c>
      <c r="E6088" s="323" t="s">
        <v>24179</v>
      </c>
    </row>
    <row r="6089" customFormat="false" ht="12.8" hidden="false" customHeight="false" outlineLevel="0" collapsed="false">
      <c r="A6089" s="3" t="n">
        <v>13159</v>
      </c>
      <c r="B6089" s="3" t="s">
        <v>1640</v>
      </c>
      <c r="C6089" s="3" t="s">
        <v>24180</v>
      </c>
      <c r="D6089" s="2" t="s">
        <v>16999</v>
      </c>
      <c r="E6089" s="323" t="s">
        <v>24181</v>
      </c>
    </row>
    <row r="6090" customFormat="false" ht="12.8" hidden="false" customHeight="false" outlineLevel="0" collapsed="false">
      <c r="A6090" s="3" t="n">
        <v>13168</v>
      </c>
      <c r="B6090" s="3" t="s">
        <v>1640</v>
      </c>
      <c r="C6090" s="3" t="s">
        <v>24182</v>
      </c>
      <c r="D6090" s="2" t="s">
        <v>16999</v>
      </c>
      <c r="E6090" s="323" t="s">
        <v>24183</v>
      </c>
    </row>
    <row r="6091" customFormat="false" ht="12.8" hidden="false" customHeight="false" outlineLevel="0" collapsed="false">
      <c r="A6091" s="3" t="n">
        <v>13173</v>
      </c>
      <c r="B6091" s="3" t="s">
        <v>1640</v>
      </c>
      <c r="C6091" s="3" t="s">
        <v>24184</v>
      </c>
      <c r="D6091" s="2" t="s">
        <v>16999</v>
      </c>
      <c r="E6091" s="323" t="s">
        <v>24185</v>
      </c>
    </row>
    <row r="6092" customFormat="false" ht="12.8" hidden="false" customHeight="false" outlineLevel="0" collapsed="false">
      <c r="A6092" s="3" t="n">
        <v>12583</v>
      </c>
      <c r="B6092" s="3" t="s">
        <v>1640</v>
      </c>
      <c r="C6092" s="3" t="s">
        <v>24186</v>
      </c>
      <c r="D6092" s="2" t="s">
        <v>16999</v>
      </c>
      <c r="E6092" s="323" t="s">
        <v>24187</v>
      </c>
    </row>
    <row r="6093" customFormat="false" ht="12.8" hidden="false" customHeight="false" outlineLevel="0" collapsed="false">
      <c r="A6093" s="3" t="n">
        <v>12584</v>
      </c>
      <c r="B6093" s="3" t="s">
        <v>1640</v>
      </c>
      <c r="C6093" s="3" t="s">
        <v>24188</v>
      </c>
      <c r="D6093" s="2" t="s">
        <v>16999</v>
      </c>
      <c r="E6093" s="323" t="s">
        <v>24189</v>
      </c>
    </row>
    <row r="6094" customFormat="false" ht="12.8" hidden="false" customHeight="false" outlineLevel="0" collapsed="false">
      <c r="A6094" s="3" t="n">
        <v>12613</v>
      </c>
      <c r="B6094" s="3" t="s">
        <v>1640</v>
      </c>
      <c r="C6094" s="3" t="s">
        <v>24190</v>
      </c>
      <c r="D6094" s="2" t="s">
        <v>16943</v>
      </c>
      <c r="E6094" s="323" t="s">
        <v>2724</v>
      </c>
    </row>
    <row r="6095" customFormat="false" ht="12.8" hidden="false" customHeight="false" outlineLevel="0" collapsed="false">
      <c r="A6095" s="3" t="n">
        <v>1031</v>
      </c>
      <c r="B6095" s="3" t="s">
        <v>1640</v>
      </c>
      <c r="C6095" s="3" t="s">
        <v>24191</v>
      </c>
      <c r="D6095" s="2" t="s">
        <v>16943</v>
      </c>
      <c r="E6095" s="323" t="s">
        <v>24192</v>
      </c>
    </row>
    <row r="6096" customFormat="false" ht="12.8" hidden="false" customHeight="false" outlineLevel="0" collapsed="false">
      <c r="A6096" s="3" t="n">
        <v>39707</v>
      </c>
      <c r="B6096" s="3" t="s">
        <v>1640</v>
      </c>
      <c r="C6096" s="3" t="s">
        <v>24193</v>
      </c>
      <c r="D6096" s="2" t="s">
        <v>16999</v>
      </c>
      <c r="E6096" s="323" t="s">
        <v>3775</v>
      </c>
    </row>
    <row r="6097" customFormat="false" ht="12.8" hidden="false" customHeight="false" outlineLevel="0" collapsed="false">
      <c r="A6097" s="3" t="n">
        <v>39708</v>
      </c>
      <c r="B6097" s="3" t="s">
        <v>1640</v>
      </c>
      <c r="C6097" s="3" t="s">
        <v>24194</v>
      </c>
      <c r="D6097" s="2" t="s">
        <v>16999</v>
      </c>
      <c r="E6097" s="323" t="s">
        <v>2951</v>
      </c>
    </row>
    <row r="6098" customFormat="false" ht="12.8" hidden="false" customHeight="false" outlineLevel="0" collapsed="false">
      <c r="A6098" s="3" t="n">
        <v>39710</v>
      </c>
      <c r="B6098" s="3" t="s">
        <v>1640</v>
      </c>
      <c r="C6098" s="3" t="s">
        <v>24195</v>
      </c>
      <c r="D6098" s="2" t="s">
        <v>16999</v>
      </c>
      <c r="E6098" s="323" t="s">
        <v>24196</v>
      </c>
    </row>
    <row r="6099" customFormat="false" ht="12.8" hidden="false" customHeight="false" outlineLevel="0" collapsed="false">
      <c r="A6099" s="3" t="n">
        <v>39709</v>
      </c>
      <c r="B6099" s="3" t="s">
        <v>1640</v>
      </c>
      <c r="C6099" s="3" t="s">
        <v>24197</v>
      </c>
      <c r="D6099" s="2" t="s">
        <v>16999</v>
      </c>
      <c r="E6099" s="323" t="s">
        <v>12230</v>
      </c>
    </row>
    <row r="6100" customFormat="false" ht="12.8" hidden="false" customHeight="false" outlineLevel="0" collapsed="false">
      <c r="A6100" s="3" t="n">
        <v>39711</v>
      </c>
      <c r="B6100" s="3" t="s">
        <v>1640</v>
      </c>
      <c r="C6100" s="3" t="s">
        <v>24198</v>
      </c>
      <c r="D6100" s="2" t="s">
        <v>16999</v>
      </c>
      <c r="E6100" s="323" t="s">
        <v>23204</v>
      </c>
    </row>
    <row r="6101" customFormat="false" ht="12.8" hidden="false" customHeight="false" outlineLevel="0" collapsed="false">
      <c r="A6101" s="3" t="n">
        <v>39712</v>
      </c>
      <c r="B6101" s="3" t="s">
        <v>1640</v>
      </c>
      <c r="C6101" s="3" t="s">
        <v>24199</v>
      </c>
      <c r="D6101" s="2" t="s">
        <v>16999</v>
      </c>
      <c r="E6101" s="323" t="s">
        <v>4103</v>
      </c>
    </row>
    <row r="6102" customFormat="false" ht="12.8" hidden="false" customHeight="false" outlineLevel="0" collapsed="false">
      <c r="A6102" s="3" t="n">
        <v>39713</v>
      </c>
      <c r="B6102" s="3" t="s">
        <v>1640</v>
      </c>
      <c r="C6102" s="3" t="s">
        <v>24200</v>
      </c>
      <c r="D6102" s="2" t="s">
        <v>16999</v>
      </c>
      <c r="E6102" s="323" t="s">
        <v>3757</v>
      </c>
    </row>
    <row r="6103" customFormat="false" ht="12.8" hidden="false" customHeight="false" outlineLevel="0" collapsed="false">
      <c r="A6103" s="3" t="n">
        <v>39714</v>
      </c>
      <c r="B6103" s="3" t="s">
        <v>1640</v>
      </c>
      <c r="C6103" s="3" t="s">
        <v>24201</v>
      </c>
      <c r="D6103" s="2" t="s">
        <v>16999</v>
      </c>
      <c r="E6103" s="323" t="s">
        <v>19841</v>
      </c>
    </row>
    <row r="6104" customFormat="false" ht="12.8" hidden="false" customHeight="false" outlineLevel="0" collapsed="false">
      <c r="A6104" s="3" t="n">
        <v>39715</v>
      </c>
      <c r="B6104" s="3" t="s">
        <v>1640</v>
      </c>
      <c r="C6104" s="3" t="s">
        <v>24202</v>
      </c>
      <c r="D6104" s="2" t="s">
        <v>16999</v>
      </c>
      <c r="E6104" s="323" t="s">
        <v>18143</v>
      </c>
    </row>
    <row r="6105" customFormat="false" ht="12.8" hidden="false" customHeight="false" outlineLevel="0" collapsed="false">
      <c r="A6105" s="3" t="n">
        <v>39716</v>
      </c>
      <c r="B6105" s="3" t="s">
        <v>1640</v>
      </c>
      <c r="C6105" s="3" t="s">
        <v>24203</v>
      </c>
      <c r="D6105" s="2" t="s">
        <v>16999</v>
      </c>
      <c r="E6105" s="323" t="s">
        <v>14722</v>
      </c>
    </row>
    <row r="6106" customFormat="false" ht="12.8" hidden="false" customHeight="false" outlineLevel="0" collapsed="false">
      <c r="A6106" s="3" t="n">
        <v>39718</v>
      </c>
      <c r="B6106" s="3" t="s">
        <v>1640</v>
      </c>
      <c r="C6106" s="3" t="s">
        <v>24204</v>
      </c>
      <c r="D6106" s="2" t="s">
        <v>16999</v>
      </c>
      <c r="E6106" s="323" t="s">
        <v>17244</v>
      </c>
    </row>
    <row r="6107" customFormat="false" ht="12.8" hidden="false" customHeight="false" outlineLevel="0" collapsed="false">
      <c r="A6107" s="3" t="n">
        <v>9813</v>
      </c>
      <c r="B6107" s="3" t="s">
        <v>1640</v>
      </c>
      <c r="C6107" s="3" t="s">
        <v>24205</v>
      </c>
      <c r="D6107" s="2" t="s">
        <v>16999</v>
      </c>
      <c r="E6107" s="323" t="s">
        <v>18235</v>
      </c>
    </row>
    <row r="6108" customFormat="false" ht="12.8" hidden="false" customHeight="false" outlineLevel="0" collapsed="false">
      <c r="A6108" s="3" t="n">
        <v>9815</v>
      </c>
      <c r="B6108" s="3" t="s">
        <v>1640</v>
      </c>
      <c r="C6108" s="3" t="s">
        <v>24206</v>
      </c>
      <c r="D6108" s="2" t="s">
        <v>16999</v>
      </c>
      <c r="E6108" s="323" t="s">
        <v>9019</v>
      </c>
    </row>
    <row r="6109" customFormat="false" ht="12.8" hidden="false" customHeight="false" outlineLevel="0" collapsed="false">
      <c r="A6109" s="3" t="n">
        <v>44543</v>
      </c>
      <c r="B6109" s="3" t="s">
        <v>1640</v>
      </c>
      <c r="C6109" s="3" t="s">
        <v>24207</v>
      </c>
      <c r="D6109" s="2" t="s">
        <v>16999</v>
      </c>
      <c r="E6109" s="323" t="s">
        <v>24208</v>
      </c>
    </row>
    <row r="6110" customFormat="false" ht="12.8" hidden="false" customHeight="false" outlineLevel="0" collapsed="false">
      <c r="A6110" s="3" t="n">
        <v>44526</v>
      </c>
      <c r="B6110" s="3" t="s">
        <v>1640</v>
      </c>
      <c r="C6110" s="3" t="s">
        <v>24209</v>
      </c>
      <c r="D6110" s="2" t="s">
        <v>16999</v>
      </c>
      <c r="E6110" s="323" t="s">
        <v>24210</v>
      </c>
    </row>
    <row r="6111" customFormat="false" ht="12.8" hidden="false" customHeight="false" outlineLevel="0" collapsed="false">
      <c r="A6111" s="3" t="n">
        <v>44545</v>
      </c>
      <c r="B6111" s="3" t="s">
        <v>1640</v>
      </c>
      <c r="C6111" s="3" t="s">
        <v>24211</v>
      </c>
      <c r="D6111" s="2" t="s">
        <v>16999</v>
      </c>
      <c r="E6111" s="323" t="s">
        <v>24212</v>
      </c>
    </row>
    <row r="6112" customFormat="false" ht="12.8" hidden="false" customHeight="false" outlineLevel="0" collapsed="false">
      <c r="A6112" s="3" t="n">
        <v>44525</v>
      </c>
      <c r="B6112" s="3" t="s">
        <v>1640</v>
      </c>
      <c r="C6112" s="3" t="s">
        <v>24213</v>
      </c>
      <c r="D6112" s="2" t="s">
        <v>16999</v>
      </c>
      <c r="E6112" s="323" t="s">
        <v>24214</v>
      </c>
    </row>
    <row r="6113" customFormat="false" ht="12.8" hidden="false" customHeight="false" outlineLevel="0" collapsed="false">
      <c r="A6113" s="3" t="n">
        <v>44547</v>
      </c>
      <c r="B6113" s="3" t="s">
        <v>1640</v>
      </c>
      <c r="C6113" s="3" t="s">
        <v>24215</v>
      </c>
      <c r="D6113" s="2" t="s">
        <v>16999</v>
      </c>
      <c r="E6113" s="323" t="s">
        <v>24216</v>
      </c>
    </row>
    <row r="6114" customFormat="false" ht="12.8" hidden="false" customHeight="false" outlineLevel="0" collapsed="false">
      <c r="A6114" s="3" t="n">
        <v>44519</v>
      </c>
      <c r="B6114" s="3" t="s">
        <v>1640</v>
      </c>
      <c r="C6114" s="3" t="s">
        <v>24217</v>
      </c>
      <c r="D6114" s="2" t="s">
        <v>16999</v>
      </c>
      <c r="E6114" s="323" t="s">
        <v>24218</v>
      </c>
    </row>
    <row r="6115" customFormat="false" ht="12.8" hidden="false" customHeight="false" outlineLevel="0" collapsed="false">
      <c r="A6115" s="3" t="n">
        <v>44520</v>
      </c>
      <c r="B6115" s="3" t="s">
        <v>1640</v>
      </c>
      <c r="C6115" s="3" t="s">
        <v>24219</v>
      </c>
      <c r="D6115" s="2" t="s">
        <v>16999</v>
      </c>
      <c r="E6115" s="323" t="s">
        <v>24220</v>
      </c>
    </row>
    <row r="6116" customFormat="false" ht="12.8" hidden="false" customHeight="false" outlineLevel="0" collapsed="false">
      <c r="A6116" s="3" t="n">
        <v>44521</v>
      </c>
      <c r="B6116" s="3" t="s">
        <v>1640</v>
      </c>
      <c r="C6116" s="3" t="s">
        <v>24221</v>
      </c>
      <c r="D6116" s="2" t="s">
        <v>16999</v>
      </c>
      <c r="E6116" s="323" t="s">
        <v>24222</v>
      </c>
    </row>
    <row r="6117" customFormat="false" ht="12.8" hidden="false" customHeight="false" outlineLevel="0" collapsed="false">
      <c r="A6117" s="3" t="n">
        <v>44522</v>
      </c>
      <c r="B6117" s="3" t="s">
        <v>1640</v>
      </c>
      <c r="C6117" s="3" t="s">
        <v>24223</v>
      </c>
      <c r="D6117" s="2" t="s">
        <v>16999</v>
      </c>
      <c r="E6117" s="323" t="s">
        <v>24224</v>
      </c>
    </row>
    <row r="6118" customFormat="false" ht="12.8" hidden="false" customHeight="false" outlineLevel="0" collapsed="false">
      <c r="A6118" s="3" t="n">
        <v>44523</v>
      </c>
      <c r="B6118" s="3" t="s">
        <v>1640</v>
      </c>
      <c r="C6118" s="3" t="s">
        <v>24225</v>
      </c>
      <c r="D6118" s="2" t="s">
        <v>16999</v>
      </c>
      <c r="E6118" s="323" t="s">
        <v>24226</v>
      </c>
    </row>
    <row r="6119" customFormat="false" ht="12.8" hidden="false" customHeight="false" outlineLevel="0" collapsed="false">
      <c r="A6119" s="3" t="n">
        <v>44527</v>
      </c>
      <c r="B6119" s="3" t="s">
        <v>1640</v>
      </c>
      <c r="C6119" s="3" t="s">
        <v>24227</v>
      </c>
      <c r="D6119" s="2" t="s">
        <v>16999</v>
      </c>
      <c r="E6119" s="323" t="s">
        <v>24228</v>
      </c>
    </row>
    <row r="6120" customFormat="false" ht="12.8" hidden="false" customHeight="false" outlineLevel="0" collapsed="false">
      <c r="A6120" s="3" t="n">
        <v>44524</v>
      </c>
      <c r="B6120" s="3" t="s">
        <v>1640</v>
      </c>
      <c r="C6120" s="3" t="s">
        <v>24229</v>
      </c>
      <c r="D6120" s="2" t="s">
        <v>16999</v>
      </c>
      <c r="E6120" s="323" t="s">
        <v>24230</v>
      </c>
    </row>
    <row r="6121" customFormat="false" ht="12.8" hidden="false" customHeight="false" outlineLevel="0" collapsed="false">
      <c r="A6121" s="3" t="n">
        <v>44542</v>
      </c>
      <c r="B6121" s="3" t="s">
        <v>1640</v>
      </c>
      <c r="C6121" s="3" t="s">
        <v>24231</v>
      </c>
      <c r="D6121" s="2" t="s">
        <v>16999</v>
      </c>
      <c r="E6121" s="323" t="s">
        <v>24232</v>
      </c>
    </row>
    <row r="6122" customFormat="false" ht="12.8" hidden="false" customHeight="false" outlineLevel="0" collapsed="false">
      <c r="A6122" s="3" t="n">
        <v>9877</v>
      </c>
      <c r="B6122" s="3" t="s">
        <v>1640</v>
      </c>
      <c r="C6122" s="3" t="s">
        <v>24233</v>
      </c>
      <c r="D6122" s="2" t="s">
        <v>16999</v>
      </c>
      <c r="E6122" s="323" t="s">
        <v>24234</v>
      </c>
    </row>
    <row r="6123" customFormat="false" ht="12.8" hidden="false" customHeight="false" outlineLevel="0" collapsed="false">
      <c r="A6123" s="3" t="n">
        <v>9878</v>
      </c>
      <c r="B6123" s="3" t="s">
        <v>1640</v>
      </c>
      <c r="C6123" s="3" t="s">
        <v>24235</v>
      </c>
      <c r="D6123" s="2" t="s">
        <v>16999</v>
      </c>
      <c r="E6123" s="323" t="s">
        <v>24236</v>
      </c>
    </row>
    <row r="6124" customFormat="false" ht="12.8" hidden="false" customHeight="false" outlineLevel="0" collapsed="false">
      <c r="A6124" s="3" t="n">
        <v>41986</v>
      </c>
      <c r="B6124" s="3" t="s">
        <v>1640</v>
      </c>
      <c r="C6124" s="3" t="s">
        <v>24237</v>
      </c>
      <c r="D6124" s="2" t="s">
        <v>16999</v>
      </c>
      <c r="E6124" s="323" t="s">
        <v>24238</v>
      </c>
    </row>
    <row r="6125" customFormat="false" ht="12.8" hidden="false" customHeight="false" outlineLevel="0" collapsed="false">
      <c r="A6125" s="3" t="n">
        <v>43422</v>
      </c>
      <c r="B6125" s="3" t="s">
        <v>1640</v>
      </c>
      <c r="C6125" s="3" t="s">
        <v>24239</v>
      </c>
      <c r="D6125" s="2" t="s">
        <v>16999</v>
      </c>
      <c r="E6125" s="323" t="s">
        <v>24240</v>
      </c>
    </row>
    <row r="6126" customFormat="false" ht="12.8" hidden="false" customHeight="false" outlineLevel="0" collapsed="false">
      <c r="A6126" s="3" t="n">
        <v>41987</v>
      </c>
      <c r="B6126" s="3" t="s">
        <v>1640</v>
      </c>
      <c r="C6126" s="3" t="s">
        <v>24241</v>
      </c>
      <c r="D6126" s="2" t="s">
        <v>16999</v>
      </c>
      <c r="E6126" s="323" t="s">
        <v>24242</v>
      </c>
    </row>
    <row r="6127" customFormat="false" ht="12.8" hidden="false" customHeight="false" outlineLevel="0" collapsed="false">
      <c r="A6127" s="3" t="n">
        <v>41988</v>
      </c>
      <c r="B6127" s="3" t="s">
        <v>1640</v>
      </c>
      <c r="C6127" s="3" t="s">
        <v>24243</v>
      </c>
      <c r="D6127" s="2" t="s">
        <v>16999</v>
      </c>
      <c r="E6127" s="323" t="s">
        <v>24244</v>
      </c>
    </row>
    <row r="6128" customFormat="false" ht="12.8" hidden="false" customHeight="false" outlineLevel="0" collapsed="false">
      <c r="A6128" s="3" t="n">
        <v>41697</v>
      </c>
      <c r="B6128" s="3" t="s">
        <v>1640</v>
      </c>
      <c r="C6128" s="3" t="s">
        <v>24245</v>
      </c>
      <c r="D6128" s="2" t="s">
        <v>16999</v>
      </c>
      <c r="E6128" s="323" t="s">
        <v>24246</v>
      </c>
    </row>
    <row r="6129" customFormat="false" ht="12.8" hidden="false" customHeight="false" outlineLevel="0" collapsed="false">
      <c r="A6129" s="3" t="n">
        <v>41985</v>
      </c>
      <c r="B6129" s="3" t="s">
        <v>1640</v>
      </c>
      <c r="C6129" s="3" t="s">
        <v>24247</v>
      </c>
      <c r="D6129" s="2" t="s">
        <v>16999</v>
      </c>
      <c r="E6129" s="323" t="s">
        <v>24248</v>
      </c>
    </row>
    <row r="6130" customFormat="false" ht="12.8" hidden="false" customHeight="false" outlineLevel="0" collapsed="false">
      <c r="A6130" s="3" t="n">
        <v>41699</v>
      </c>
      <c r="B6130" s="3" t="s">
        <v>1640</v>
      </c>
      <c r="C6130" s="3" t="s">
        <v>24249</v>
      </c>
      <c r="D6130" s="2" t="s">
        <v>16999</v>
      </c>
      <c r="E6130" s="323" t="s">
        <v>24250</v>
      </c>
    </row>
    <row r="6131" customFormat="false" ht="12.8" hidden="false" customHeight="false" outlineLevel="0" collapsed="false">
      <c r="A6131" s="3" t="n">
        <v>38053</v>
      </c>
      <c r="B6131" s="3" t="s">
        <v>1640</v>
      </c>
      <c r="C6131" s="3" t="s">
        <v>24251</v>
      </c>
      <c r="D6131" s="2" t="s">
        <v>16999</v>
      </c>
      <c r="E6131" s="323" t="s">
        <v>20306</v>
      </c>
    </row>
    <row r="6132" customFormat="false" ht="12.8" hidden="false" customHeight="false" outlineLevel="0" collapsed="false">
      <c r="A6132" s="3" t="n">
        <v>38054</v>
      </c>
      <c r="B6132" s="3" t="s">
        <v>1640</v>
      </c>
      <c r="C6132" s="3" t="s">
        <v>24252</v>
      </c>
      <c r="D6132" s="2" t="s">
        <v>16999</v>
      </c>
      <c r="E6132" s="323" t="s">
        <v>17983</v>
      </c>
    </row>
    <row r="6133" customFormat="false" ht="12.8" hidden="false" customHeight="false" outlineLevel="0" collapsed="false">
      <c r="A6133" s="3" t="n">
        <v>38052</v>
      </c>
      <c r="B6133" s="3" t="s">
        <v>1640</v>
      </c>
      <c r="C6133" s="3" t="s">
        <v>24253</v>
      </c>
      <c r="D6133" s="2" t="s">
        <v>16999</v>
      </c>
      <c r="E6133" s="323" t="s">
        <v>13552</v>
      </c>
    </row>
    <row r="6134" customFormat="false" ht="12.8" hidden="false" customHeight="false" outlineLevel="0" collapsed="false">
      <c r="A6134" s="3" t="n">
        <v>38051</v>
      </c>
      <c r="B6134" s="3" t="s">
        <v>1640</v>
      </c>
      <c r="C6134" s="3" t="s">
        <v>24254</v>
      </c>
      <c r="D6134" s="2" t="s">
        <v>16999</v>
      </c>
      <c r="E6134" s="323" t="s">
        <v>4265</v>
      </c>
    </row>
    <row r="6135" customFormat="false" ht="12.8" hidden="false" customHeight="false" outlineLevel="0" collapsed="false">
      <c r="A6135" s="3" t="n">
        <v>38787</v>
      </c>
      <c r="B6135" s="3" t="s">
        <v>1640</v>
      </c>
      <c r="C6135" s="3" t="s">
        <v>24255</v>
      </c>
      <c r="D6135" s="2" t="s">
        <v>16999</v>
      </c>
      <c r="E6135" s="323" t="s">
        <v>24256</v>
      </c>
    </row>
    <row r="6136" customFormat="false" ht="12.8" hidden="false" customHeight="false" outlineLevel="0" collapsed="false">
      <c r="A6136" s="3" t="n">
        <v>38825</v>
      </c>
      <c r="B6136" s="3" t="s">
        <v>1640</v>
      </c>
      <c r="C6136" s="3" t="s">
        <v>24257</v>
      </c>
      <c r="D6136" s="2" t="s">
        <v>16999</v>
      </c>
      <c r="E6136" s="323" t="s">
        <v>3873</v>
      </c>
    </row>
    <row r="6137" customFormat="false" ht="12.8" hidden="false" customHeight="false" outlineLevel="0" collapsed="false">
      <c r="A6137" s="3" t="n">
        <v>38826</v>
      </c>
      <c r="B6137" s="3" t="s">
        <v>1640</v>
      </c>
      <c r="C6137" s="3" t="s">
        <v>24258</v>
      </c>
      <c r="D6137" s="2" t="s">
        <v>16999</v>
      </c>
      <c r="E6137" s="323" t="s">
        <v>10971</v>
      </c>
    </row>
    <row r="6138" customFormat="false" ht="12.8" hidden="false" customHeight="false" outlineLevel="0" collapsed="false">
      <c r="A6138" s="3" t="n">
        <v>38827</v>
      </c>
      <c r="B6138" s="3" t="s">
        <v>1640</v>
      </c>
      <c r="C6138" s="3" t="s">
        <v>24259</v>
      </c>
      <c r="D6138" s="2" t="s">
        <v>16999</v>
      </c>
      <c r="E6138" s="323" t="s">
        <v>18954</v>
      </c>
    </row>
    <row r="6139" customFormat="false" ht="12.8" hidden="false" customHeight="false" outlineLevel="0" collapsed="false">
      <c r="A6139" s="3" t="n">
        <v>38828</v>
      </c>
      <c r="B6139" s="3" t="s">
        <v>1640</v>
      </c>
      <c r="C6139" s="3" t="s">
        <v>24260</v>
      </c>
      <c r="D6139" s="2" t="s">
        <v>16999</v>
      </c>
      <c r="E6139" s="323" t="s">
        <v>12569</v>
      </c>
    </row>
    <row r="6140" customFormat="false" ht="12.8" hidden="false" customHeight="false" outlineLevel="0" collapsed="false">
      <c r="A6140" s="3" t="n">
        <v>38829</v>
      </c>
      <c r="B6140" s="3" t="s">
        <v>1640</v>
      </c>
      <c r="C6140" s="3" t="s">
        <v>24261</v>
      </c>
      <c r="D6140" s="2" t="s">
        <v>16999</v>
      </c>
      <c r="E6140" s="323" t="s">
        <v>1688</v>
      </c>
    </row>
    <row r="6141" customFormat="false" ht="12.8" hidden="false" customHeight="false" outlineLevel="0" collapsed="false">
      <c r="A6141" s="3" t="n">
        <v>38830</v>
      </c>
      <c r="B6141" s="3" t="s">
        <v>1640</v>
      </c>
      <c r="C6141" s="3" t="s">
        <v>24262</v>
      </c>
      <c r="D6141" s="2" t="s">
        <v>16999</v>
      </c>
      <c r="E6141" s="323" t="s">
        <v>7972</v>
      </c>
    </row>
    <row r="6142" customFormat="false" ht="12.8" hidden="false" customHeight="false" outlineLevel="0" collapsed="false">
      <c r="A6142" s="3" t="n">
        <v>38831</v>
      </c>
      <c r="B6142" s="3" t="s">
        <v>1640</v>
      </c>
      <c r="C6142" s="3" t="s">
        <v>24263</v>
      </c>
      <c r="D6142" s="2" t="s">
        <v>16999</v>
      </c>
      <c r="E6142" s="323" t="s">
        <v>24264</v>
      </c>
    </row>
    <row r="6143" customFormat="false" ht="12.8" hidden="false" customHeight="false" outlineLevel="0" collapsed="false">
      <c r="A6143" s="3" t="n">
        <v>36274</v>
      </c>
      <c r="B6143" s="3" t="s">
        <v>1640</v>
      </c>
      <c r="C6143" s="3" t="s">
        <v>24265</v>
      </c>
      <c r="D6143" s="2" t="s">
        <v>16999</v>
      </c>
      <c r="E6143" s="323" t="s">
        <v>8293</v>
      </c>
    </row>
    <row r="6144" customFormat="false" ht="12.8" hidden="false" customHeight="false" outlineLevel="0" collapsed="false">
      <c r="A6144" s="3" t="n">
        <v>36278</v>
      </c>
      <c r="B6144" s="3" t="s">
        <v>1640</v>
      </c>
      <c r="C6144" s="3" t="s">
        <v>24266</v>
      </c>
      <c r="D6144" s="2" t="s">
        <v>16999</v>
      </c>
      <c r="E6144" s="323" t="s">
        <v>12451</v>
      </c>
    </row>
    <row r="6145" customFormat="false" ht="12.8" hidden="false" customHeight="false" outlineLevel="0" collapsed="false">
      <c r="A6145" s="3" t="n">
        <v>38977</v>
      </c>
      <c r="B6145" s="3" t="s">
        <v>1640</v>
      </c>
      <c r="C6145" s="3" t="s">
        <v>24267</v>
      </c>
      <c r="D6145" s="2" t="s">
        <v>16999</v>
      </c>
      <c r="E6145" s="323" t="s">
        <v>24268</v>
      </c>
    </row>
    <row r="6146" customFormat="false" ht="12.8" hidden="false" customHeight="false" outlineLevel="0" collapsed="false">
      <c r="A6146" s="3" t="n">
        <v>38971</v>
      </c>
      <c r="B6146" s="3" t="s">
        <v>1640</v>
      </c>
      <c r="C6146" s="3" t="s">
        <v>24269</v>
      </c>
      <c r="D6146" s="2" t="s">
        <v>16999</v>
      </c>
      <c r="E6146" s="323" t="s">
        <v>17034</v>
      </c>
    </row>
    <row r="6147" customFormat="false" ht="12.8" hidden="false" customHeight="false" outlineLevel="0" collapsed="false">
      <c r="A6147" s="3" t="n">
        <v>38972</v>
      </c>
      <c r="B6147" s="3" t="s">
        <v>1640</v>
      </c>
      <c r="C6147" s="3" t="s">
        <v>24270</v>
      </c>
      <c r="D6147" s="2" t="s">
        <v>16999</v>
      </c>
      <c r="E6147" s="323" t="s">
        <v>12436</v>
      </c>
    </row>
    <row r="6148" customFormat="false" ht="12.8" hidden="false" customHeight="false" outlineLevel="0" collapsed="false">
      <c r="A6148" s="3" t="n">
        <v>38973</v>
      </c>
      <c r="B6148" s="3" t="s">
        <v>1640</v>
      </c>
      <c r="C6148" s="3" t="s">
        <v>24271</v>
      </c>
      <c r="D6148" s="2" t="s">
        <v>16999</v>
      </c>
      <c r="E6148" s="323" t="s">
        <v>22593</v>
      </c>
    </row>
    <row r="6149" customFormat="false" ht="12.8" hidden="false" customHeight="false" outlineLevel="0" collapsed="false">
      <c r="A6149" s="3" t="n">
        <v>38974</v>
      </c>
      <c r="B6149" s="3" t="s">
        <v>1640</v>
      </c>
      <c r="C6149" s="3" t="s">
        <v>24272</v>
      </c>
      <c r="D6149" s="2" t="s">
        <v>16999</v>
      </c>
      <c r="E6149" s="323" t="s">
        <v>4631</v>
      </c>
    </row>
    <row r="6150" customFormat="false" ht="12.8" hidden="false" customHeight="false" outlineLevel="0" collapsed="false">
      <c r="A6150" s="3" t="n">
        <v>38975</v>
      </c>
      <c r="B6150" s="3" t="s">
        <v>1640</v>
      </c>
      <c r="C6150" s="3" t="s">
        <v>24273</v>
      </c>
      <c r="D6150" s="2" t="s">
        <v>16999</v>
      </c>
      <c r="E6150" s="323" t="s">
        <v>15030</v>
      </c>
    </row>
    <row r="6151" customFormat="false" ht="12.8" hidden="false" customHeight="false" outlineLevel="0" collapsed="false">
      <c r="A6151" s="3" t="n">
        <v>38976</v>
      </c>
      <c r="B6151" s="3" t="s">
        <v>1640</v>
      </c>
      <c r="C6151" s="3" t="s">
        <v>24274</v>
      </c>
      <c r="D6151" s="2" t="s">
        <v>16999</v>
      </c>
      <c r="E6151" s="323" t="s">
        <v>24275</v>
      </c>
    </row>
    <row r="6152" customFormat="false" ht="12.8" hidden="false" customHeight="false" outlineLevel="0" collapsed="false">
      <c r="A6152" s="3" t="n">
        <v>44176</v>
      </c>
      <c r="B6152" s="3" t="s">
        <v>1640</v>
      </c>
      <c r="C6152" s="3" t="s">
        <v>24276</v>
      </c>
      <c r="D6152" s="2" t="s">
        <v>16999</v>
      </c>
      <c r="E6152" s="323" t="s">
        <v>17094</v>
      </c>
    </row>
    <row r="6153" customFormat="false" ht="12.8" hidden="false" customHeight="false" outlineLevel="0" collapsed="false">
      <c r="A6153" s="3" t="n">
        <v>38986</v>
      </c>
      <c r="B6153" s="3" t="s">
        <v>1640</v>
      </c>
      <c r="C6153" s="3" t="s">
        <v>24277</v>
      </c>
      <c r="D6153" s="2" t="s">
        <v>16999</v>
      </c>
      <c r="E6153" s="323" t="s">
        <v>24060</v>
      </c>
    </row>
    <row r="6154" customFormat="false" ht="12.8" hidden="false" customHeight="false" outlineLevel="0" collapsed="false">
      <c r="A6154" s="3" t="n">
        <v>38978</v>
      </c>
      <c r="B6154" s="3" t="s">
        <v>1640</v>
      </c>
      <c r="C6154" s="3" t="s">
        <v>24278</v>
      </c>
      <c r="D6154" s="2" t="s">
        <v>16999</v>
      </c>
      <c r="E6154" s="323" t="s">
        <v>18686</v>
      </c>
    </row>
    <row r="6155" customFormat="false" ht="12.8" hidden="false" customHeight="false" outlineLevel="0" collapsed="false">
      <c r="A6155" s="3" t="n">
        <v>38979</v>
      </c>
      <c r="B6155" s="3" t="s">
        <v>1640</v>
      </c>
      <c r="C6155" s="3" t="s">
        <v>24279</v>
      </c>
      <c r="D6155" s="2" t="s">
        <v>16999</v>
      </c>
      <c r="E6155" s="323" t="s">
        <v>24280</v>
      </c>
    </row>
    <row r="6156" customFormat="false" ht="12.8" hidden="false" customHeight="false" outlineLevel="0" collapsed="false">
      <c r="A6156" s="3" t="n">
        <v>38980</v>
      </c>
      <c r="B6156" s="3" t="s">
        <v>1640</v>
      </c>
      <c r="C6156" s="3" t="s">
        <v>24281</v>
      </c>
      <c r="D6156" s="2" t="s">
        <v>16999</v>
      </c>
      <c r="E6156" s="323" t="s">
        <v>24282</v>
      </c>
    </row>
    <row r="6157" customFormat="false" ht="12.8" hidden="false" customHeight="false" outlineLevel="0" collapsed="false">
      <c r="A6157" s="3" t="n">
        <v>38981</v>
      </c>
      <c r="B6157" s="3" t="s">
        <v>1640</v>
      </c>
      <c r="C6157" s="3" t="s">
        <v>24283</v>
      </c>
      <c r="D6157" s="2" t="s">
        <v>16999</v>
      </c>
      <c r="E6157" s="323" t="s">
        <v>24284</v>
      </c>
    </row>
    <row r="6158" customFormat="false" ht="12.8" hidden="false" customHeight="false" outlineLevel="0" collapsed="false">
      <c r="A6158" s="3" t="n">
        <v>38982</v>
      </c>
      <c r="B6158" s="3" t="s">
        <v>1640</v>
      </c>
      <c r="C6158" s="3" t="s">
        <v>24285</v>
      </c>
      <c r="D6158" s="2" t="s">
        <v>16999</v>
      </c>
      <c r="E6158" s="323" t="s">
        <v>24286</v>
      </c>
    </row>
    <row r="6159" customFormat="false" ht="12.8" hidden="false" customHeight="false" outlineLevel="0" collapsed="false">
      <c r="A6159" s="3" t="n">
        <v>38983</v>
      </c>
      <c r="B6159" s="3" t="s">
        <v>1640</v>
      </c>
      <c r="C6159" s="3" t="s">
        <v>24287</v>
      </c>
      <c r="D6159" s="2" t="s">
        <v>16999</v>
      </c>
      <c r="E6159" s="323" t="s">
        <v>1811</v>
      </c>
    </row>
    <row r="6160" customFormat="false" ht="12.8" hidden="false" customHeight="false" outlineLevel="0" collapsed="false">
      <c r="A6160" s="3" t="n">
        <v>38984</v>
      </c>
      <c r="B6160" s="3" t="s">
        <v>1640</v>
      </c>
      <c r="C6160" s="3" t="s">
        <v>24288</v>
      </c>
      <c r="D6160" s="2" t="s">
        <v>16999</v>
      </c>
      <c r="E6160" s="323" t="s">
        <v>9762</v>
      </c>
    </row>
    <row r="6161" customFormat="false" ht="12.8" hidden="false" customHeight="false" outlineLevel="0" collapsed="false">
      <c r="A6161" s="3" t="n">
        <v>38985</v>
      </c>
      <c r="B6161" s="3" t="s">
        <v>1640</v>
      </c>
      <c r="C6161" s="3" t="s">
        <v>24289</v>
      </c>
      <c r="D6161" s="2" t="s">
        <v>16999</v>
      </c>
      <c r="E6161" s="323" t="s">
        <v>24290</v>
      </c>
    </row>
    <row r="6162" customFormat="false" ht="12.8" hidden="false" customHeight="false" outlineLevel="0" collapsed="false">
      <c r="A6162" s="3" t="n">
        <v>38032</v>
      </c>
      <c r="B6162" s="3" t="s">
        <v>1640</v>
      </c>
      <c r="C6162" s="3" t="s">
        <v>24291</v>
      </c>
      <c r="D6162" s="2" t="s">
        <v>16999</v>
      </c>
      <c r="E6162" s="323" t="s">
        <v>24292</v>
      </c>
    </row>
    <row r="6163" customFormat="false" ht="12.8" hidden="false" customHeight="false" outlineLevel="0" collapsed="false">
      <c r="A6163" s="3" t="n">
        <v>38033</v>
      </c>
      <c r="B6163" s="3" t="s">
        <v>1640</v>
      </c>
      <c r="C6163" s="3" t="s">
        <v>24293</v>
      </c>
      <c r="D6163" s="2" t="s">
        <v>16999</v>
      </c>
      <c r="E6163" s="323" t="s">
        <v>4766</v>
      </c>
    </row>
    <row r="6164" customFormat="false" ht="12.8" hidden="false" customHeight="false" outlineLevel="0" collapsed="false">
      <c r="A6164" s="3" t="n">
        <v>38034</v>
      </c>
      <c r="B6164" s="3" t="s">
        <v>1640</v>
      </c>
      <c r="C6164" s="3" t="s">
        <v>24294</v>
      </c>
      <c r="D6164" s="2" t="s">
        <v>16999</v>
      </c>
      <c r="E6164" s="323" t="s">
        <v>24295</v>
      </c>
    </row>
    <row r="6165" customFormat="false" ht="12.8" hidden="false" customHeight="false" outlineLevel="0" collapsed="false">
      <c r="A6165" s="3" t="n">
        <v>38035</v>
      </c>
      <c r="B6165" s="3" t="s">
        <v>1640</v>
      </c>
      <c r="C6165" s="3" t="s">
        <v>24296</v>
      </c>
      <c r="D6165" s="2" t="s">
        <v>16999</v>
      </c>
      <c r="E6165" s="323" t="s">
        <v>24297</v>
      </c>
    </row>
    <row r="6166" customFormat="false" ht="12.8" hidden="false" customHeight="false" outlineLevel="0" collapsed="false">
      <c r="A6166" s="3" t="n">
        <v>38036</v>
      </c>
      <c r="B6166" s="3" t="s">
        <v>1640</v>
      </c>
      <c r="C6166" s="3" t="s">
        <v>24298</v>
      </c>
      <c r="D6166" s="2" t="s">
        <v>16999</v>
      </c>
      <c r="E6166" s="323" t="s">
        <v>24299</v>
      </c>
    </row>
    <row r="6167" customFormat="false" ht="12.8" hidden="false" customHeight="false" outlineLevel="0" collapsed="false">
      <c r="A6167" s="3" t="n">
        <v>38037</v>
      </c>
      <c r="B6167" s="3" t="s">
        <v>1640</v>
      </c>
      <c r="C6167" s="3" t="s">
        <v>24300</v>
      </c>
      <c r="D6167" s="2" t="s">
        <v>16999</v>
      </c>
      <c r="E6167" s="323" t="s">
        <v>24301</v>
      </c>
    </row>
    <row r="6168" customFormat="false" ht="12.8" hidden="false" customHeight="false" outlineLevel="0" collapsed="false">
      <c r="A6168" s="3" t="n">
        <v>9850</v>
      </c>
      <c r="B6168" s="3" t="s">
        <v>1640</v>
      </c>
      <c r="C6168" s="3" t="s">
        <v>24302</v>
      </c>
      <c r="D6168" s="2" t="s">
        <v>16999</v>
      </c>
      <c r="E6168" s="323" t="s">
        <v>24303</v>
      </c>
    </row>
    <row r="6169" customFormat="false" ht="12.8" hidden="false" customHeight="false" outlineLevel="0" collapsed="false">
      <c r="A6169" s="3" t="n">
        <v>9853</v>
      </c>
      <c r="B6169" s="3" t="s">
        <v>1640</v>
      </c>
      <c r="C6169" s="3" t="s">
        <v>24304</v>
      </c>
      <c r="D6169" s="2" t="s">
        <v>16999</v>
      </c>
      <c r="E6169" s="323" t="s">
        <v>24305</v>
      </c>
    </row>
    <row r="6170" customFormat="false" ht="12.8" hidden="false" customHeight="false" outlineLevel="0" collapsed="false">
      <c r="A6170" s="3" t="n">
        <v>9854</v>
      </c>
      <c r="B6170" s="3" t="s">
        <v>1640</v>
      </c>
      <c r="C6170" s="3" t="s">
        <v>24306</v>
      </c>
      <c r="D6170" s="2" t="s">
        <v>16999</v>
      </c>
      <c r="E6170" s="323" t="s">
        <v>24307</v>
      </c>
    </row>
    <row r="6171" customFormat="false" ht="12.8" hidden="false" customHeight="false" outlineLevel="0" collapsed="false">
      <c r="A6171" s="3" t="n">
        <v>9851</v>
      </c>
      <c r="B6171" s="3" t="s">
        <v>1640</v>
      </c>
      <c r="C6171" s="3" t="s">
        <v>24308</v>
      </c>
      <c r="D6171" s="2" t="s">
        <v>16999</v>
      </c>
      <c r="E6171" s="323" t="s">
        <v>24309</v>
      </c>
    </row>
    <row r="6172" customFormat="false" ht="12.8" hidden="false" customHeight="false" outlineLevel="0" collapsed="false">
      <c r="A6172" s="3" t="n">
        <v>9825</v>
      </c>
      <c r="B6172" s="3" t="s">
        <v>1640</v>
      </c>
      <c r="C6172" s="3" t="s">
        <v>24310</v>
      </c>
      <c r="D6172" s="2" t="s">
        <v>16999</v>
      </c>
      <c r="E6172" s="323" t="s">
        <v>4633</v>
      </c>
    </row>
    <row r="6173" customFormat="false" ht="12.8" hidden="false" customHeight="false" outlineLevel="0" collapsed="false">
      <c r="A6173" s="3" t="n">
        <v>9828</v>
      </c>
      <c r="B6173" s="3" t="s">
        <v>1640</v>
      </c>
      <c r="C6173" s="3" t="s">
        <v>24311</v>
      </c>
      <c r="D6173" s="2" t="s">
        <v>16999</v>
      </c>
      <c r="E6173" s="323" t="s">
        <v>24312</v>
      </c>
    </row>
    <row r="6174" customFormat="false" ht="12.8" hidden="false" customHeight="false" outlineLevel="0" collapsed="false">
      <c r="A6174" s="3" t="n">
        <v>9829</v>
      </c>
      <c r="B6174" s="3" t="s">
        <v>1640</v>
      </c>
      <c r="C6174" s="3" t="s">
        <v>24313</v>
      </c>
      <c r="D6174" s="2" t="s">
        <v>16999</v>
      </c>
      <c r="E6174" s="323" t="s">
        <v>3652</v>
      </c>
    </row>
    <row r="6175" customFormat="false" ht="12.8" hidden="false" customHeight="false" outlineLevel="0" collapsed="false">
      <c r="A6175" s="3" t="n">
        <v>9826</v>
      </c>
      <c r="B6175" s="3" t="s">
        <v>1640</v>
      </c>
      <c r="C6175" s="3" t="s">
        <v>24314</v>
      </c>
      <c r="D6175" s="2" t="s">
        <v>16999</v>
      </c>
      <c r="E6175" s="323" t="s">
        <v>24315</v>
      </c>
    </row>
    <row r="6176" customFormat="false" ht="12.8" hidden="false" customHeight="false" outlineLevel="0" collapsed="false">
      <c r="A6176" s="3" t="n">
        <v>9827</v>
      </c>
      <c r="B6176" s="3" t="s">
        <v>1640</v>
      </c>
      <c r="C6176" s="3" t="s">
        <v>24316</v>
      </c>
      <c r="D6176" s="2" t="s">
        <v>16999</v>
      </c>
      <c r="E6176" s="323" t="s">
        <v>24317</v>
      </c>
    </row>
    <row r="6177" customFormat="false" ht="12.8" hidden="false" customHeight="false" outlineLevel="0" collapsed="false">
      <c r="A6177" s="3" t="n">
        <v>36374</v>
      </c>
      <c r="B6177" s="3" t="s">
        <v>1640</v>
      </c>
      <c r="C6177" s="3" t="s">
        <v>24318</v>
      </c>
      <c r="D6177" s="2" t="s">
        <v>16999</v>
      </c>
      <c r="E6177" s="323" t="s">
        <v>10596</v>
      </c>
    </row>
    <row r="6178" customFormat="false" ht="12.8" hidden="false" customHeight="false" outlineLevel="0" collapsed="false">
      <c r="A6178" s="3" t="n">
        <v>36084</v>
      </c>
      <c r="B6178" s="3" t="s">
        <v>1640</v>
      </c>
      <c r="C6178" s="3" t="s">
        <v>24319</v>
      </c>
      <c r="D6178" s="2" t="s">
        <v>16999</v>
      </c>
      <c r="E6178" s="323" t="s">
        <v>6582</v>
      </c>
    </row>
    <row r="6179" customFormat="false" ht="12.8" hidden="false" customHeight="false" outlineLevel="0" collapsed="false">
      <c r="A6179" s="3" t="n">
        <v>36373</v>
      </c>
      <c r="B6179" s="3" t="s">
        <v>1640</v>
      </c>
      <c r="C6179" s="3" t="s">
        <v>24320</v>
      </c>
      <c r="D6179" s="2" t="s">
        <v>16999</v>
      </c>
      <c r="E6179" s="323" t="s">
        <v>7282</v>
      </c>
    </row>
    <row r="6180" customFormat="false" ht="12.8" hidden="false" customHeight="false" outlineLevel="0" collapsed="false">
      <c r="A6180" s="3" t="n">
        <v>36377</v>
      </c>
      <c r="B6180" s="3" t="s">
        <v>1640</v>
      </c>
      <c r="C6180" s="3" t="s">
        <v>24321</v>
      </c>
      <c r="D6180" s="2" t="s">
        <v>16999</v>
      </c>
      <c r="E6180" s="323" t="s">
        <v>24322</v>
      </c>
    </row>
    <row r="6181" customFormat="false" ht="12.8" hidden="false" customHeight="false" outlineLevel="0" collapsed="false">
      <c r="A6181" s="3" t="n">
        <v>36375</v>
      </c>
      <c r="B6181" s="3" t="s">
        <v>1640</v>
      </c>
      <c r="C6181" s="3" t="s">
        <v>24323</v>
      </c>
      <c r="D6181" s="2" t="s">
        <v>16999</v>
      </c>
      <c r="E6181" s="323" t="s">
        <v>24324</v>
      </c>
    </row>
    <row r="6182" customFormat="false" ht="12.8" hidden="false" customHeight="false" outlineLevel="0" collapsed="false">
      <c r="A6182" s="3" t="n">
        <v>36376</v>
      </c>
      <c r="B6182" s="3" t="s">
        <v>1640</v>
      </c>
      <c r="C6182" s="3" t="s">
        <v>24325</v>
      </c>
      <c r="D6182" s="2" t="s">
        <v>16999</v>
      </c>
      <c r="E6182" s="323" t="s">
        <v>8832</v>
      </c>
    </row>
    <row r="6183" customFormat="false" ht="12.8" hidden="false" customHeight="false" outlineLevel="0" collapsed="false">
      <c r="A6183" s="3" t="n">
        <v>36380</v>
      </c>
      <c r="B6183" s="3" t="s">
        <v>1640</v>
      </c>
      <c r="C6183" s="3" t="s">
        <v>24326</v>
      </c>
      <c r="D6183" s="2" t="s">
        <v>16999</v>
      </c>
      <c r="E6183" s="323" t="s">
        <v>1922</v>
      </c>
    </row>
    <row r="6184" customFormat="false" ht="12.8" hidden="false" customHeight="false" outlineLevel="0" collapsed="false">
      <c r="A6184" s="3" t="n">
        <v>36378</v>
      </c>
      <c r="B6184" s="3" t="s">
        <v>1640</v>
      </c>
      <c r="C6184" s="3" t="s">
        <v>24327</v>
      </c>
      <c r="D6184" s="2" t="s">
        <v>16999</v>
      </c>
      <c r="E6184" s="323" t="s">
        <v>1658</v>
      </c>
    </row>
    <row r="6185" customFormat="false" ht="12.8" hidden="false" customHeight="false" outlineLevel="0" collapsed="false">
      <c r="A6185" s="3" t="n">
        <v>36379</v>
      </c>
      <c r="B6185" s="3" t="s">
        <v>1640</v>
      </c>
      <c r="C6185" s="3" t="s">
        <v>24328</v>
      </c>
      <c r="D6185" s="2" t="s">
        <v>16999</v>
      </c>
      <c r="E6185" s="323" t="s">
        <v>24329</v>
      </c>
    </row>
    <row r="6186" customFormat="false" ht="12.8" hidden="false" customHeight="false" outlineLevel="0" collapsed="false">
      <c r="A6186" s="3" t="n">
        <v>9859</v>
      </c>
      <c r="B6186" s="3" t="s">
        <v>1640</v>
      </c>
      <c r="C6186" s="3" t="s">
        <v>24330</v>
      </c>
      <c r="D6186" s="2" t="s">
        <v>16999</v>
      </c>
      <c r="E6186" s="323" t="s">
        <v>9285</v>
      </c>
    </row>
    <row r="6187" customFormat="false" ht="12.8" hidden="false" customHeight="false" outlineLevel="0" collapsed="false">
      <c r="A6187" s="3" t="n">
        <v>9836</v>
      </c>
      <c r="B6187" s="3" t="s">
        <v>1640</v>
      </c>
      <c r="C6187" s="3" t="s">
        <v>24331</v>
      </c>
      <c r="D6187" s="2" t="s">
        <v>16999</v>
      </c>
      <c r="E6187" s="323" t="s">
        <v>7330</v>
      </c>
    </row>
    <row r="6188" customFormat="false" ht="12.8" hidden="false" customHeight="false" outlineLevel="0" collapsed="false">
      <c r="A6188" s="3" t="n">
        <v>20065</v>
      </c>
      <c r="B6188" s="3" t="s">
        <v>1640</v>
      </c>
      <c r="C6188" s="3" t="s">
        <v>24332</v>
      </c>
      <c r="D6188" s="2" t="s">
        <v>16999</v>
      </c>
      <c r="E6188" s="323" t="s">
        <v>24333</v>
      </c>
    </row>
    <row r="6189" customFormat="false" ht="12.8" hidden="false" customHeight="false" outlineLevel="0" collapsed="false">
      <c r="A6189" s="3" t="n">
        <v>9835</v>
      </c>
      <c r="B6189" s="3" t="s">
        <v>1640</v>
      </c>
      <c r="C6189" s="3" t="s">
        <v>24334</v>
      </c>
      <c r="D6189" s="2" t="s">
        <v>16999</v>
      </c>
      <c r="E6189" s="323" t="s">
        <v>3455</v>
      </c>
    </row>
    <row r="6190" customFormat="false" ht="12.8" hidden="false" customHeight="false" outlineLevel="0" collapsed="false">
      <c r="A6190" s="3" t="n">
        <v>9838</v>
      </c>
      <c r="B6190" s="3" t="s">
        <v>1640</v>
      </c>
      <c r="C6190" s="3" t="s">
        <v>24335</v>
      </c>
      <c r="D6190" s="2" t="s">
        <v>16999</v>
      </c>
      <c r="E6190" s="323" t="s">
        <v>1686</v>
      </c>
    </row>
    <row r="6191" customFormat="false" ht="12.8" hidden="false" customHeight="false" outlineLevel="0" collapsed="false">
      <c r="A6191" s="3" t="n">
        <v>9837</v>
      </c>
      <c r="B6191" s="3" t="s">
        <v>1640</v>
      </c>
      <c r="C6191" s="3" t="s">
        <v>24336</v>
      </c>
      <c r="D6191" s="2" t="s">
        <v>16999</v>
      </c>
      <c r="E6191" s="323" t="s">
        <v>23538</v>
      </c>
    </row>
    <row r="6192" customFormat="false" ht="12.8" hidden="false" customHeight="false" outlineLevel="0" collapsed="false">
      <c r="A6192" s="3" t="n">
        <v>44315</v>
      </c>
      <c r="B6192" s="3" t="s">
        <v>1640</v>
      </c>
      <c r="C6192" s="3" t="s">
        <v>24337</v>
      </c>
      <c r="D6192" s="2" t="s">
        <v>16999</v>
      </c>
      <c r="E6192" s="323" t="s">
        <v>24338</v>
      </c>
    </row>
    <row r="6193" customFormat="false" ht="12.8" hidden="false" customHeight="false" outlineLevel="0" collapsed="false">
      <c r="A6193" s="3" t="n">
        <v>9862</v>
      </c>
      <c r="B6193" s="3" t="s">
        <v>1640</v>
      </c>
      <c r="C6193" s="3" t="s">
        <v>24339</v>
      </c>
      <c r="D6193" s="2" t="s">
        <v>16999</v>
      </c>
      <c r="E6193" s="323" t="s">
        <v>22851</v>
      </c>
    </row>
    <row r="6194" customFormat="false" ht="12.8" hidden="false" customHeight="false" outlineLevel="0" collapsed="false">
      <c r="A6194" s="3" t="n">
        <v>9861</v>
      </c>
      <c r="B6194" s="3" t="s">
        <v>1640</v>
      </c>
      <c r="C6194" s="3" t="s">
        <v>24340</v>
      </c>
      <c r="D6194" s="2" t="s">
        <v>16999</v>
      </c>
      <c r="E6194" s="323" t="s">
        <v>9242</v>
      </c>
    </row>
    <row r="6195" customFormat="false" ht="12.8" hidden="false" customHeight="false" outlineLevel="0" collapsed="false">
      <c r="A6195" s="3" t="n">
        <v>9856</v>
      </c>
      <c r="B6195" s="3" t="s">
        <v>1640</v>
      </c>
      <c r="C6195" s="3" t="s">
        <v>24341</v>
      </c>
      <c r="D6195" s="2" t="s">
        <v>16999</v>
      </c>
      <c r="E6195" s="323" t="s">
        <v>7221</v>
      </c>
    </row>
    <row r="6196" customFormat="false" ht="12.8" hidden="false" customHeight="false" outlineLevel="0" collapsed="false">
      <c r="A6196" s="3" t="n">
        <v>9866</v>
      </c>
      <c r="B6196" s="3" t="s">
        <v>1640</v>
      </c>
      <c r="C6196" s="3" t="s">
        <v>24342</v>
      </c>
      <c r="D6196" s="2" t="s">
        <v>16999</v>
      </c>
      <c r="E6196" s="323" t="s">
        <v>24343</v>
      </c>
    </row>
    <row r="6197" customFormat="false" ht="12.8" hidden="false" customHeight="false" outlineLevel="0" collapsed="false">
      <c r="A6197" s="3" t="n">
        <v>9863</v>
      </c>
      <c r="B6197" s="3" t="s">
        <v>1640</v>
      </c>
      <c r="C6197" s="3" t="s">
        <v>24344</v>
      </c>
      <c r="D6197" s="2" t="s">
        <v>16999</v>
      </c>
      <c r="E6197" s="323" t="s">
        <v>13932</v>
      </c>
    </row>
    <row r="6198" customFormat="false" ht="12.8" hidden="false" customHeight="false" outlineLevel="0" collapsed="false">
      <c r="A6198" s="3" t="n">
        <v>9860</v>
      </c>
      <c r="B6198" s="3" t="s">
        <v>1640</v>
      </c>
      <c r="C6198" s="3" t="s">
        <v>24345</v>
      </c>
      <c r="D6198" s="2" t="s">
        <v>16999</v>
      </c>
      <c r="E6198" s="323" t="s">
        <v>15062</v>
      </c>
    </row>
    <row r="6199" customFormat="false" ht="12.8" hidden="false" customHeight="false" outlineLevel="0" collapsed="false">
      <c r="A6199" s="3" t="n">
        <v>9841</v>
      </c>
      <c r="B6199" s="3" t="s">
        <v>1640</v>
      </c>
      <c r="C6199" s="3" t="s">
        <v>24346</v>
      </c>
      <c r="D6199" s="2" t="s">
        <v>16999</v>
      </c>
      <c r="E6199" s="323" t="s">
        <v>24347</v>
      </c>
    </row>
    <row r="6200" customFormat="false" ht="12.8" hidden="false" customHeight="false" outlineLevel="0" collapsed="false">
      <c r="A6200" s="3" t="n">
        <v>9840</v>
      </c>
      <c r="B6200" s="3" t="s">
        <v>1640</v>
      </c>
      <c r="C6200" s="3" t="s">
        <v>24348</v>
      </c>
      <c r="D6200" s="2" t="s">
        <v>16999</v>
      </c>
      <c r="E6200" s="323" t="s">
        <v>11759</v>
      </c>
    </row>
    <row r="6201" customFormat="false" ht="12.8" hidden="false" customHeight="false" outlineLevel="0" collapsed="false">
      <c r="A6201" s="3" t="n">
        <v>20067</v>
      </c>
      <c r="B6201" s="3" t="s">
        <v>1640</v>
      </c>
      <c r="C6201" s="3" t="s">
        <v>24349</v>
      </c>
      <c r="D6201" s="2" t="s">
        <v>16999</v>
      </c>
      <c r="E6201" s="323" t="s">
        <v>18983</v>
      </c>
    </row>
    <row r="6202" customFormat="false" ht="12.8" hidden="false" customHeight="false" outlineLevel="0" collapsed="false">
      <c r="A6202" s="3" t="n">
        <v>20068</v>
      </c>
      <c r="B6202" s="3" t="s">
        <v>1640</v>
      </c>
      <c r="C6202" s="3" t="s">
        <v>24350</v>
      </c>
      <c r="D6202" s="2" t="s">
        <v>16999</v>
      </c>
      <c r="E6202" s="323" t="s">
        <v>24351</v>
      </c>
    </row>
    <row r="6203" customFormat="false" ht="12.8" hidden="false" customHeight="false" outlineLevel="0" collapsed="false">
      <c r="A6203" s="3" t="n">
        <v>9839</v>
      </c>
      <c r="B6203" s="3" t="s">
        <v>1640</v>
      </c>
      <c r="C6203" s="3" t="s">
        <v>24352</v>
      </c>
      <c r="D6203" s="2" t="s">
        <v>16999</v>
      </c>
      <c r="E6203" s="323" t="s">
        <v>3173</v>
      </c>
    </row>
    <row r="6204" customFormat="false" ht="12.8" hidden="false" customHeight="false" outlineLevel="0" collapsed="false">
      <c r="A6204" s="3" t="n">
        <v>9870</v>
      </c>
      <c r="B6204" s="3" t="s">
        <v>1640</v>
      </c>
      <c r="C6204" s="3" t="s">
        <v>24353</v>
      </c>
      <c r="D6204" s="2" t="s">
        <v>16999</v>
      </c>
      <c r="E6204" s="323" t="s">
        <v>24354</v>
      </c>
    </row>
    <row r="6205" customFormat="false" ht="12.8" hidden="false" customHeight="false" outlineLevel="0" collapsed="false">
      <c r="A6205" s="3" t="n">
        <v>9867</v>
      </c>
      <c r="B6205" s="3" t="s">
        <v>1640</v>
      </c>
      <c r="C6205" s="3" t="s">
        <v>24355</v>
      </c>
      <c r="D6205" s="2" t="s">
        <v>16999</v>
      </c>
      <c r="E6205" s="323" t="s">
        <v>24356</v>
      </c>
    </row>
    <row r="6206" customFormat="false" ht="12.8" hidden="false" customHeight="false" outlineLevel="0" collapsed="false">
      <c r="A6206" s="3" t="n">
        <v>9868</v>
      </c>
      <c r="B6206" s="3" t="s">
        <v>1640</v>
      </c>
      <c r="C6206" s="3" t="s">
        <v>24357</v>
      </c>
      <c r="D6206" s="2" t="s">
        <v>16999</v>
      </c>
      <c r="E6206" s="323" t="s">
        <v>17726</v>
      </c>
    </row>
    <row r="6207" customFormat="false" ht="12.8" hidden="false" customHeight="false" outlineLevel="0" collapsed="false">
      <c r="A6207" s="3" t="n">
        <v>9869</v>
      </c>
      <c r="B6207" s="3" t="s">
        <v>1640</v>
      </c>
      <c r="C6207" s="3" t="s">
        <v>24358</v>
      </c>
      <c r="D6207" s="2" t="s">
        <v>16999</v>
      </c>
      <c r="E6207" s="323" t="s">
        <v>24359</v>
      </c>
    </row>
    <row r="6208" customFormat="false" ht="12.8" hidden="false" customHeight="false" outlineLevel="0" collapsed="false">
      <c r="A6208" s="3" t="n">
        <v>9874</v>
      </c>
      <c r="B6208" s="3" t="s">
        <v>1640</v>
      </c>
      <c r="C6208" s="3" t="s">
        <v>24360</v>
      </c>
      <c r="D6208" s="2" t="s">
        <v>16999</v>
      </c>
      <c r="E6208" s="323" t="s">
        <v>9861</v>
      </c>
    </row>
    <row r="6209" customFormat="false" ht="12.8" hidden="false" customHeight="false" outlineLevel="0" collapsed="false">
      <c r="A6209" s="3" t="n">
        <v>9875</v>
      </c>
      <c r="B6209" s="3" t="s">
        <v>1640</v>
      </c>
      <c r="C6209" s="3" t="s">
        <v>24361</v>
      </c>
      <c r="D6209" s="2" t="s">
        <v>16999</v>
      </c>
      <c r="E6209" s="323" t="s">
        <v>7405</v>
      </c>
    </row>
    <row r="6210" customFormat="false" ht="12.8" hidden="false" customHeight="false" outlineLevel="0" collapsed="false">
      <c r="A6210" s="3" t="n">
        <v>9873</v>
      </c>
      <c r="B6210" s="3" t="s">
        <v>1640</v>
      </c>
      <c r="C6210" s="3" t="s">
        <v>24362</v>
      </c>
      <c r="D6210" s="2" t="s">
        <v>16999</v>
      </c>
      <c r="E6210" s="323" t="s">
        <v>10096</v>
      </c>
    </row>
    <row r="6211" customFormat="false" ht="12.8" hidden="false" customHeight="false" outlineLevel="0" collapsed="false">
      <c r="A6211" s="3" t="n">
        <v>9871</v>
      </c>
      <c r="B6211" s="3" t="s">
        <v>1640</v>
      </c>
      <c r="C6211" s="3" t="s">
        <v>24363</v>
      </c>
      <c r="D6211" s="2" t="s">
        <v>16999</v>
      </c>
      <c r="E6211" s="323" t="s">
        <v>24364</v>
      </c>
    </row>
    <row r="6212" customFormat="false" ht="12.8" hidden="false" customHeight="false" outlineLevel="0" collapsed="false">
      <c r="A6212" s="3" t="n">
        <v>9872</v>
      </c>
      <c r="B6212" s="3" t="s">
        <v>1640</v>
      </c>
      <c r="C6212" s="3" t="s">
        <v>24365</v>
      </c>
      <c r="D6212" s="2" t="s">
        <v>16999</v>
      </c>
      <c r="E6212" s="323" t="s">
        <v>10275</v>
      </c>
    </row>
    <row r="6213" customFormat="false" ht="12.8" hidden="false" customHeight="false" outlineLevel="0" collapsed="false">
      <c r="A6213" s="3" t="n">
        <v>7667</v>
      </c>
      <c r="B6213" s="3" t="s">
        <v>1640</v>
      </c>
      <c r="C6213" s="3" t="s">
        <v>24366</v>
      </c>
      <c r="D6213" s="2" t="s">
        <v>16999</v>
      </c>
      <c r="E6213" s="323" t="s">
        <v>24367</v>
      </c>
    </row>
    <row r="6214" customFormat="false" ht="12.8" hidden="false" customHeight="false" outlineLevel="0" collapsed="false">
      <c r="A6214" s="3" t="n">
        <v>7660</v>
      </c>
      <c r="B6214" s="3" t="s">
        <v>1640</v>
      </c>
      <c r="C6214" s="3" t="s">
        <v>24368</v>
      </c>
      <c r="D6214" s="2" t="s">
        <v>16999</v>
      </c>
      <c r="E6214" s="323" t="s">
        <v>24369</v>
      </c>
    </row>
    <row r="6215" customFormat="false" ht="12.8" hidden="false" customHeight="false" outlineLevel="0" collapsed="false">
      <c r="A6215" s="3" t="n">
        <v>7676</v>
      </c>
      <c r="B6215" s="3" t="s">
        <v>1640</v>
      </c>
      <c r="C6215" s="3" t="s">
        <v>24370</v>
      </c>
      <c r="D6215" s="2" t="s">
        <v>16999</v>
      </c>
      <c r="E6215" s="323" t="s">
        <v>24371</v>
      </c>
    </row>
    <row r="6216" customFormat="false" ht="12.8" hidden="false" customHeight="false" outlineLevel="0" collapsed="false">
      <c r="A6216" s="3" t="n">
        <v>12426</v>
      </c>
      <c r="B6216" s="3" t="s">
        <v>1640</v>
      </c>
      <c r="C6216" s="3" t="s">
        <v>24372</v>
      </c>
      <c r="D6216" s="2" t="s">
        <v>16943</v>
      </c>
      <c r="E6216" s="323" t="s">
        <v>7102</v>
      </c>
    </row>
    <row r="6217" customFormat="false" ht="12.8" hidden="false" customHeight="false" outlineLevel="0" collapsed="false">
      <c r="A6217" s="3" t="n">
        <v>12425</v>
      </c>
      <c r="B6217" s="3" t="s">
        <v>1640</v>
      </c>
      <c r="C6217" s="3" t="s">
        <v>24373</v>
      </c>
      <c r="D6217" s="2" t="s">
        <v>16943</v>
      </c>
      <c r="E6217" s="323" t="s">
        <v>24374</v>
      </c>
    </row>
    <row r="6218" customFormat="false" ht="12.8" hidden="false" customHeight="false" outlineLevel="0" collapsed="false">
      <c r="A6218" s="3" t="n">
        <v>12427</v>
      </c>
      <c r="B6218" s="3" t="s">
        <v>1640</v>
      </c>
      <c r="C6218" s="3" t="s">
        <v>24375</v>
      </c>
      <c r="D6218" s="2" t="s">
        <v>16943</v>
      </c>
      <c r="E6218" s="323" t="s">
        <v>24376</v>
      </c>
    </row>
    <row r="6219" customFormat="false" ht="12.8" hidden="false" customHeight="false" outlineLevel="0" collapsed="false">
      <c r="A6219" s="3" t="n">
        <v>12428</v>
      </c>
      <c r="B6219" s="3" t="s">
        <v>1640</v>
      </c>
      <c r="C6219" s="3" t="s">
        <v>24377</v>
      </c>
      <c r="D6219" s="2" t="s">
        <v>16943</v>
      </c>
      <c r="E6219" s="323" t="s">
        <v>24378</v>
      </c>
    </row>
    <row r="6220" customFormat="false" ht="12.8" hidden="false" customHeight="false" outlineLevel="0" collapsed="false">
      <c r="A6220" s="3" t="n">
        <v>12430</v>
      </c>
      <c r="B6220" s="3" t="s">
        <v>1640</v>
      </c>
      <c r="C6220" s="3" t="s">
        <v>24379</v>
      </c>
      <c r="D6220" s="2" t="s">
        <v>16943</v>
      </c>
      <c r="E6220" s="323" t="s">
        <v>24380</v>
      </c>
    </row>
    <row r="6221" customFormat="false" ht="12.8" hidden="false" customHeight="false" outlineLevel="0" collapsed="false">
      <c r="A6221" s="3" t="n">
        <v>12429</v>
      </c>
      <c r="B6221" s="3" t="s">
        <v>1640</v>
      </c>
      <c r="C6221" s="3" t="s">
        <v>24381</v>
      </c>
      <c r="D6221" s="2" t="s">
        <v>16943</v>
      </c>
      <c r="E6221" s="323" t="s">
        <v>24382</v>
      </c>
    </row>
    <row r="6222" customFormat="false" ht="12.8" hidden="false" customHeight="false" outlineLevel="0" collapsed="false">
      <c r="A6222" s="3" t="n">
        <v>12431</v>
      </c>
      <c r="B6222" s="3" t="s">
        <v>1640</v>
      </c>
      <c r="C6222" s="3" t="s">
        <v>24383</v>
      </c>
      <c r="D6222" s="2" t="s">
        <v>16943</v>
      </c>
      <c r="E6222" s="323" t="s">
        <v>24384</v>
      </c>
    </row>
    <row r="6223" customFormat="false" ht="12.8" hidden="false" customHeight="false" outlineLevel="0" collapsed="false">
      <c r="A6223" s="3" t="n">
        <v>12432</v>
      </c>
      <c r="B6223" s="3" t="s">
        <v>1640</v>
      </c>
      <c r="C6223" s="3" t="s">
        <v>24385</v>
      </c>
      <c r="D6223" s="2" t="s">
        <v>16943</v>
      </c>
      <c r="E6223" s="323" t="s">
        <v>24386</v>
      </c>
    </row>
    <row r="6224" customFormat="false" ht="12.8" hidden="false" customHeight="false" outlineLevel="0" collapsed="false">
      <c r="A6224" s="3" t="n">
        <v>12434</v>
      </c>
      <c r="B6224" s="3" t="s">
        <v>1640</v>
      </c>
      <c r="C6224" s="3" t="s">
        <v>24387</v>
      </c>
      <c r="D6224" s="2" t="s">
        <v>16943</v>
      </c>
      <c r="E6224" s="323" t="s">
        <v>23703</v>
      </c>
    </row>
    <row r="6225" customFormat="false" ht="12.8" hidden="false" customHeight="false" outlineLevel="0" collapsed="false">
      <c r="A6225" s="3" t="n">
        <v>12433</v>
      </c>
      <c r="B6225" s="3" t="s">
        <v>1640</v>
      </c>
      <c r="C6225" s="3" t="s">
        <v>24388</v>
      </c>
      <c r="D6225" s="2" t="s">
        <v>16943</v>
      </c>
      <c r="E6225" s="323" t="s">
        <v>24389</v>
      </c>
    </row>
    <row r="6226" customFormat="false" ht="12.8" hidden="false" customHeight="false" outlineLevel="0" collapsed="false">
      <c r="A6226" s="3" t="n">
        <v>12435</v>
      </c>
      <c r="B6226" s="3" t="s">
        <v>1640</v>
      </c>
      <c r="C6226" s="3" t="s">
        <v>24390</v>
      </c>
      <c r="D6226" s="2" t="s">
        <v>16943</v>
      </c>
      <c r="E6226" s="323" t="s">
        <v>24391</v>
      </c>
    </row>
    <row r="6227" customFormat="false" ht="12.8" hidden="false" customHeight="false" outlineLevel="0" collapsed="false">
      <c r="A6227" s="3" t="n">
        <v>12437</v>
      </c>
      <c r="B6227" s="3" t="s">
        <v>1640</v>
      </c>
      <c r="C6227" s="3" t="s">
        <v>24392</v>
      </c>
      <c r="D6227" s="2" t="s">
        <v>16943</v>
      </c>
      <c r="E6227" s="323" t="s">
        <v>24393</v>
      </c>
    </row>
    <row r="6228" customFormat="false" ht="12.8" hidden="false" customHeight="false" outlineLevel="0" collapsed="false">
      <c r="A6228" s="3" t="n">
        <v>12439</v>
      </c>
      <c r="B6228" s="3" t="s">
        <v>1640</v>
      </c>
      <c r="C6228" s="3" t="s">
        <v>24394</v>
      </c>
      <c r="D6228" s="2" t="s">
        <v>16943</v>
      </c>
      <c r="E6228" s="323" t="s">
        <v>21294</v>
      </c>
    </row>
    <row r="6229" customFormat="false" ht="12.8" hidden="false" customHeight="false" outlineLevel="0" collapsed="false">
      <c r="A6229" s="3" t="n">
        <v>12438</v>
      </c>
      <c r="B6229" s="3" t="s">
        <v>1640</v>
      </c>
      <c r="C6229" s="3" t="s">
        <v>24395</v>
      </c>
      <c r="D6229" s="2" t="s">
        <v>16943</v>
      </c>
      <c r="E6229" s="323" t="s">
        <v>24396</v>
      </c>
    </row>
    <row r="6230" customFormat="false" ht="12.8" hidden="false" customHeight="false" outlineLevel="0" collapsed="false">
      <c r="A6230" s="3" t="n">
        <v>12436</v>
      </c>
      <c r="B6230" s="3" t="s">
        <v>1640</v>
      </c>
      <c r="C6230" s="3" t="s">
        <v>24397</v>
      </c>
      <c r="D6230" s="2" t="s">
        <v>16943</v>
      </c>
      <c r="E6230" s="323" t="s">
        <v>24398</v>
      </c>
    </row>
    <row r="6231" customFormat="false" ht="12.8" hidden="false" customHeight="false" outlineLevel="0" collapsed="false">
      <c r="A6231" s="3" t="n">
        <v>36357</v>
      </c>
      <c r="B6231" s="3" t="s">
        <v>1640</v>
      </c>
      <c r="C6231" s="3" t="s">
        <v>24399</v>
      </c>
      <c r="D6231" s="2" t="s">
        <v>16943</v>
      </c>
      <c r="E6231" s="323" t="s">
        <v>24400</v>
      </c>
    </row>
    <row r="6232" customFormat="false" ht="12.8" hidden="false" customHeight="false" outlineLevel="0" collapsed="false">
      <c r="A6232" s="3" t="n">
        <v>12424</v>
      </c>
      <c r="B6232" s="3" t="s">
        <v>1640</v>
      </c>
      <c r="C6232" s="3" t="s">
        <v>24401</v>
      </c>
      <c r="D6232" s="2" t="s">
        <v>16943</v>
      </c>
      <c r="E6232" s="323" t="s">
        <v>5395</v>
      </c>
    </row>
    <row r="6233" customFormat="false" ht="12.8" hidden="false" customHeight="false" outlineLevel="0" collapsed="false">
      <c r="A6233" s="3" t="n">
        <v>12440</v>
      </c>
      <c r="B6233" s="3" t="s">
        <v>1640</v>
      </c>
      <c r="C6233" s="3" t="s">
        <v>24402</v>
      </c>
      <c r="D6233" s="2" t="s">
        <v>16943</v>
      </c>
      <c r="E6233" s="323" t="s">
        <v>24403</v>
      </c>
    </row>
    <row r="6234" customFormat="false" ht="12.8" hidden="false" customHeight="false" outlineLevel="0" collapsed="false">
      <c r="A6234" s="3" t="n">
        <v>9884</v>
      </c>
      <c r="B6234" s="3" t="s">
        <v>1640</v>
      </c>
      <c r="C6234" s="3" t="s">
        <v>24404</v>
      </c>
      <c r="D6234" s="2" t="s">
        <v>16943</v>
      </c>
      <c r="E6234" s="323" t="s">
        <v>24405</v>
      </c>
    </row>
    <row r="6235" customFormat="false" ht="12.8" hidden="false" customHeight="false" outlineLevel="0" collapsed="false">
      <c r="A6235" s="3" t="n">
        <v>9888</v>
      </c>
      <c r="B6235" s="3" t="s">
        <v>1640</v>
      </c>
      <c r="C6235" s="3" t="s">
        <v>24406</v>
      </c>
      <c r="D6235" s="2" t="s">
        <v>16943</v>
      </c>
      <c r="E6235" s="323" t="s">
        <v>24407</v>
      </c>
    </row>
    <row r="6236" customFormat="false" ht="12.8" hidden="false" customHeight="false" outlineLevel="0" collapsed="false">
      <c r="A6236" s="3" t="n">
        <v>9883</v>
      </c>
      <c r="B6236" s="3" t="s">
        <v>1640</v>
      </c>
      <c r="C6236" s="3" t="s">
        <v>24408</v>
      </c>
      <c r="D6236" s="2" t="s">
        <v>16943</v>
      </c>
      <c r="E6236" s="323" t="s">
        <v>24409</v>
      </c>
    </row>
    <row r="6237" customFormat="false" ht="12.8" hidden="false" customHeight="false" outlineLevel="0" collapsed="false">
      <c r="A6237" s="3" t="n">
        <v>9886</v>
      </c>
      <c r="B6237" s="3" t="s">
        <v>1640</v>
      </c>
      <c r="C6237" s="3" t="s">
        <v>24410</v>
      </c>
      <c r="D6237" s="2" t="s">
        <v>16943</v>
      </c>
      <c r="E6237" s="323" t="s">
        <v>10944</v>
      </c>
    </row>
    <row r="6238" customFormat="false" ht="12.8" hidden="false" customHeight="false" outlineLevel="0" collapsed="false">
      <c r="A6238" s="3" t="n">
        <v>9889</v>
      </c>
      <c r="B6238" s="3" t="s">
        <v>1640</v>
      </c>
      <c r="C6238" s="3" t="s">
        <v>24411</v>
      </c>
      <c r="D6238" s="2" t="s">
        <v>16943</v>
      </c>
      <c r="E6238" s="323" t="s">
        <v>24412</v>
      </c>
    </row>
    <row r="6239" customFormat="false" ht="12.8" hidden="false" customHeight="false" outlineLevel="0" collapsed="false">
      <c r="A6239" s="3" t="n">
        <v>9887</v>
      </c>
      <c r="B6239" s="3" t="s">
        <v>1640</v>
      </c>
      <c r="C6239" s="3" t="s">
        <v>24413</v>
      </c>
      <c r="D6239" s="2" t="s">
        <v>16943</v>
      </c>
      <c r="E6239" s="323" t="s">
        <v>24414</v>
      </c>
    </row>
    <row r="6240" customFormat="false" ht="12.8" hidden="false" customHeight="false" outlineLevel="0" collapsed="false">
      <c r="A6240" s="3" t="n">
        <v>9885</v>
      </c>
      <c r="B6240" s="3" t="s">
        <v>1640</v>
      </c>
      <c r="C6240" s="3" t="s">
        <v>24415</v>
      </c>
      <c r="D6240" s="2" t="s">
        <v>16943</v>
      </c>
      <c r="E6240" s="323" t="s">
        <v>18963</v>
      </c>
    </row>
    <row r="6241" customFormat="false" ht="12.8" hidden="false" customHeight="false" outlineLevel="0" collapsed="false">
      <c r="A6241" s="3" t="n">
        <v>9890</v>
      </c>
      <c r="B6241" s="3" t="s">
        <v>1640</v>
      </c>
      <c r="C6241" s="3" t="s">
        <v>24416</v>
      </c>
      <c r="D6241" s="2" t="s">
        <v>16943</v>
      </c>
      <c r="E6241" s="323" t="s">
        <v>24417</v>
      </c>
    </row>
    <row r="6242" customFormat="false" ht="12.8" hidden="false" customHeight="false" outlineLevel="0" collapsed="false">
      <c r="A6242" s="3" t="n">
        <v>9891</v>
      </c>
      <c r="B6242" s="3" t="s">
        <v>1640</v>
      </c>
      <c r="C6242" s="3" t="s">
        <v>24418</v>
      </c>
      <c r="D6242" s="2" t="s">
        <v>16943</v>
      </c>
      <c r="E6242" s="323" t="s">
        <v>8650</v>
      </c>
    </row>
    <row r="6243" customFormat="false" ht="12.8" hidden="false" customHeight="false" outlineLevel="0" collapsed="false">
      <c r="A6243" s="3" t="n">
        <v>36316</v>
      </c>
      <c r="B6243" s="3" t="s">
        <v>1640</v>
      </c>
      <c r="C6243" s="3" t="s">
        <v>24419</v>
      </c>
      <c r="D6243" s="2" t="s">
        <v>16943</v>
      </c>
      <c r="E6243" s="323" t="s">
        <v>9387</v>
      </c>
    </row>
    <row r="6244" customFormat="false" ht="12.8" hidden="false" customHeight="false" outlineLevel="0" collapsed="false">
      <c r="A6244" s="3" t="n">
        <v>36313</v>
      </c>
      <c r="B6244" s="3" t="s">
        <v>1640</v>
      </c>
      <c r="C6244" s="3" t="s">
        <v>24420</v>
      </c>
      <c r="D6244" s="2" t="s">
        <v>16943</v>
      </c>
      <c r="E6244" s="323" t="s">
        <v>21129</v>
      </c>
    </row>
    <row r="6245" customFormat="false" ht="12.8" hidden="false" customHeight="false" outlineLevel="0" collapsed="false">
      <c r="A6245" s="3" t="n">
        <v>64</v>
      </c>
      <c r="B6245" s="3" t="s">
        <v>1640</v>
      </c>
      <c r="C6245" s="3" t="s">
        <v>24421</v>
      </c>
      <c r="D6245" s="2" t="s">
        <v>16943</v>
      </c>
      <c r="E6245" s="323" t="s">
        <v>3033</v>
      </c>
    </row>
    <row r="6246" customFormat="false" ht="12.8" hidden="false" customHeight="false" outlineLevel="0" collapsed="false">
      <c r="A6246" s="3" t="n">
        <v>37423</v>
      </c>
      <c r="B6246" s="3" t="s">
        <v>1640</v>
      </c>
      <c r="C6246" s="3" t="s">
        <v>24422</v>
      </c>
      <c r="D6246" s="2" t="s">
        <v>16943</v>
      </c>
      <c r="E6246" s="323" t="s">
        <v>3944</v>
      </c>
    </row>
    <row r="6247" customFormat="false" ht="12.8" hidden="false" customHeight="false" outlineLevel="0" collapsed="false">
      <c r="A6247" s="3" t="n">
        <v>9892</v>
      </c>
      <c r="B6247" s="3" t="s">
        <v>1640</v>
      </c>
      <c r="C6247" s="3" t="s">
        <v>24423</v>
      </c>
      <c r="D6247" s="2" t="s">
        <v>16943</v>
      </c>
      <c r="E6247" s="323" t="s">
        <v>24424</v>
      </c>
    </row>
    <row r="6248" customFormat="false" ht="12.8" hidden="false" customHeight="false" outlineLevel="0" collapsed="false">
      <c r="A6248" s="3" t="n">
        <v>9901</v>
      </c>
      <c r="B6248" s="3" t="s">
        <v>1640</v>
      </c>
      <c r="C6248" s="3" t="s">
        <v>24425</v>
      </c>
      <c r="D6248" s="2" t="s">
        <v>16943</v>
      </c>
      <c r="E6248" s="323" t="s">
        <v>24426</v>
      </c>
    </row>
    <row r="6249" customFormat="false" ht="12.8" hidden="false" customHeight="false" outlineLevel="0" collapsed="false">
      <c r="A6249" s="3" t="n">
        <v>9900</v>
      </c>
      <c r="B6249" s="3" t="s">
        <v>1640</v>
      </c>
      <c r="C6249" s="3" t="s">
        <v>24427</v>
      </c>
      <c r="D6249" s="2" t="s">
        <v>16943</v>
      </c>
      <c r="E6249" s="323" t="s">
        <v>11153</v>
      </c>
    </row>
    <row r="6250" customFormat="false" ht="12.8" hidden="false" customHeight="false" outlineLevel="0" collapsed="false">
      <c r="A6250" s="3" t="n">
        <v>9899</v>
      </c>
      <c r="B6250" s="3" t="s">
        <v>1640</v>
      </c>
      <c r="C6250" s="3" t="s">
        <v>24428</v>
      </c>
      <c r="D6250" s="2" t="s">
        <v>16943</v>
      </c>
      <c r="E6250" s="323" t="s">
        <v>24429</v>
      </c>
    </row>
    <row r="6251" customFormat="false" ht="12.8" hidden="false" customHeight="false" outlineLevel="0" collapsed="false">
      <c r="A6251" s="3" t="n">
        <v>9908</v>
      </c>
      <c r="B6251" s="3" t="s">
        <v>1640</v>
      </c>
      <c r="C6251" s="3" t="s">
        <v>24430</v>
      </c>
      <c r="D6251" s="2" t="s">
        <v>16943</v>
      </c>
      <c r="E6251" s="323" t="s">
        <v>10034</v>
      </c>
    </row>
    <row r="6252" customFormat="false" ht="12.8" hidden="false" customHeight="false" outlineLevel="0" collapsed="false">
      <c r="A6252" s="3" t="n">
        <v>9905</v>
      </c>
      <c r="B6252" s="3" t="s">
        <v>1640</v>
      </c>
      <c r="C6252" s="3" t="s">
        <v>24431</v>
      </c>
      <c r="D6252" s="2" t="s">
        <v>16943</v>
      </c>
      <c r="E6252" s="323" t="s">
        <v>3628</v>
      </c>
    </row>
    <row r="6253" customFormat="false" ht="12.8" hidden="false" customHeight="false" outlineLevel="0" collapsed="false">
      <c r="A6253" s="3" t="n">
        <v>9906</v>
      </c>
      <c r="B6253" s="3" t="s">
        <v>1640</v>
      </c>
      <c r="C6253" s="3" t="s">
        <v>24432</v>
      </c>
      <c r="D6253" s="2" t="s">
        <v>16943</v>
      </c>
      <c r="E6253" s="323" t="s">
        <v>3085</v>
      </c>
    </row>
    <row r="6254" customFormat="false" ht="12.8" hidden="false" customHeight="false" outlineLevel="0" collapsed="false">
      <c r="A6254" s="3" t="n">
        <v>9895</v>
      </c>
      <c r="B6254" s="3" t="s">
        <v>1640</v>
      </c>
      <c r="C6254" s="3" t="s">
        <v>24433</v>
      </c>
      <c r="D6254" s="2" t="s">
        <v>16943</v>
      </c>
      <c r="E6254" s="323" t="s">
        <v>7301</v>
      </c>
    </row>
    <row r="6255" customFormat="false" ht="12.8" hidden="false" customHeight="false" outlineLevel="0" collapsed="false">
      <c r="A6255" s="3" t="n">
        <v>9894</v>
      </c>
      <c r="B6255" s="3" t="s">
        <v>1640</v>
      </c>
      <c r="C6255" s="3" t="s">
        <v>24434</v>
      </c>
      <c r="D6255" s="2" t="s">
        <v>16943</v>
      </c>
      <c r="E6255" s="323" t="s">
        <v>24435</v>
      </c>
    </row>
    <row r="6256" customFormat="false" ht="12.8" hidden="false" customHeight="false" outlineLevel="0" collapsed="false">
      <c r="A6256" s="3" t="n">
        <v>9897</v>
      </c>
      <c r="B6256" s="3" t="s">
        <v>1640</v>
      </c>
      <c r="C6256" s="3" t="s">
        <v>24436</v>
      </c>
      <c r="D6256" s="2" t="s">
        <v>16943</v>
      </c>
      <c r="E6256" s="323" t="s">
        <v>1782</v>
      </c>
    </row>
    <row r="6257" customFormat="false" ht="12.8" hidden="false" customHeight="false" outlineLevel="0" collapsed="false">
      <c r="A6257" s="3" t="n">
        <v>9910</v>
      </c>
      <c r="B6257" s="3" t="s">
        <v>1640</v>
      </c>
      <c r="C6257" s="3" t="s">
        <v>24437</v>
      </c>
      <c r="D6257" s="2" t="s">
        <v>16943</v>
      </c>
      <c r="E6257" s="323" t="s">
        <v>24438</v>
      </c>
    </row>
    <row r="6258" customFormat="false" ht="12.8" hidden="false" customHeight="false" outlineLevel="0" collapsed="false">
      <c r="A6258" s="3" t="n">
        <v>9909</v>
      </c>
      <c r="B6258" s="3" t="s">
        <v>1640</v>
      </c>
      <c r="C6258" s="3" t="s">
        <v>24439</v>
      </c>
      <c r="D6258" s="2" t="s">
        <v>16943</v>
      </c>
      <c r="E6258" s="323" t="s">
        <v>24440</v>
      </c>
    </row>
    <row r="6259" customFormat="false" ht="12.8" hidden="false" customHeight="false" outlineLevel="0" collapsed="false">
      <c r="A6259" s="3" t="n">
        <v>9907</v>
      </c>
      <c r="B6259" s="3" t="s">
        <v>1640</v>
      </c>
      <c r="C6259" s="3" t="s">
        <v>24441</v>
      </c>
      <c r="D6259" s="2" t="s">
        <v>16943</v>
      </c>
      <c r="E6259" s="323" t="s">
        <v>24442</v>
      </c>
    </row>
    <row r="6260" customFormat="false" ht="12.8" hidden="false" customHeight="false" outlineLevel="0" collapsed="false">
      <c r="A6260" s="3" t="n">
        <v>20973</v>
      </c>
      <c r="B6260" s="3" t="s">
        <v>1640</v>
      </c>
      <c r="C6260" s="3" t="s">
        <v>24443</v>
      </c>
      <c r="D6260" s="2" t="s">
        <v>16943</v>
      </c>
      <c r="E6260" s="323" t="s">
        <v>24444</v>
      </c>
    </row>
    <row r="6261" customFormat="false" ht="12.8" hidden="false" customHeight="false" outlineLevel="0" collapsed="false">
      <c r="A6261" s="3" t="n">
        <v>20974</v>
      </c>
      <c r="B6261" s="3" t="s">
        <v>1640</v>
      </c>
      <c r="C6261" s="3" t="s">
        <v>24445</v>
      </c>
      <c r="D6261" s="2" t="s">
        <v>16943</v>
      </c>
      <c r="E6261" s="323" t="s">
        <v>24446</v>
      </c>
    </row>
    <row r="6262" customFormat="false" ht="12.8" hidden="false" customHeight="false" outlineLevel="0" collapsed="false">
      <c r="A6262" s="3" t="n">
        <v>37989</v>
      </c>
      <c r="B6262" s="3" t="s">
        <v>1640</v>
      </c>
      <c r="C6262" s="3" t="s">
        <v>24447</v>
      </c>
      <c r="D6262" s="2" t="s">
        <v>16943</v>
      </c>
      <c r="E6262" s="323" t="s">
        <v>24448</v>
      </c>
    </row>
    <row r="6263" customFormat="false" ht="12.8" hidden="false" customHeight="false" outlineLevel="0" collapsed="false">
      <c r="A6263" s="3" t="n">
        <v>37990</v>
      </c>
      <c r="B6263" s="3" t="s">
        <v>1640</v>
      </c>
      <c r="C6263" s="3" t="s">
        <v>24449</v>
      </c>
      <c r="D6263" s="2" t="s">
        <v>16943</v>
      </c>
      <c r="E6263" s="323" t="s">
        <v>24450</v>
      </c>
    </row>
    <row r="6264" customFormat="false" ht="12.8" hidden="false" customHeight="false" outlineLevel="0" collapsed="false">
      <c r="A6264" s="3" t="n">
        <v>37991</v>
      </c>
      <c r="B6264" s="3" t="s">
        <v>1640</v>
      </c>
      <c r="C6264" s="3" t="s">
        <v>24451</v>
      </c>
      <c r="D6264" s="2" t="s">
        <v>16943</v>
      </c>
      <c r="E6264" s="323" t="s">
        <v>19426</v>
      </c>
    </row>
    <row r="6265" customFormat="false" ht="12.8" hidden="false" customHeight="false" outlineLevel="0" collapsed="false">
      <c r="A6265" s="3" t="n">
        <v>37992</v>
      </c>
      <c r="B6265" s="3" t="s">
        <v>1640</v>
      </c>
      <c r="C6265" s="3" t="s">
        <v>24452</v>
      </c>
      <c r="D6265" s="2" t="s">
        <v>16943</v>
      </c>
      <c r="E6265" s="323" t="s">
        <v>24453</v>
      </c>
    </row>
    <row r="6266" customFormat="false" ht="12.8" hidden="false" customHeight="false" outlineLevel="0" collapsed="false">
      <c r="A6266" s="3" t="n">
        <v>37993</v>
      </c>
      <c r="B6266" s="3" t="s">
        <v>1640</v>
      </c>
      <c r="C6266" s="3" t="s">
        <v>24454</v>
      </c>
      <c r="D6266" s="2" t="s">
        <v>16943</v>
      </c>
      <c r="E6266" s="323" t="s">
        <v>24455</v>
      </c>
    </row>
    <row r="6267" customFormat="false" ht="12.8" hidden="false" customHeight="false" outlineLevel="0" collapsed="false">
      <c r="A6267" s="3" t="n">
        <v>37994</v>
      </c>
      <c r="B6267" s="3" t="s">
        <v>1640</v>
      </c>
      <c r="C6267" s="3" t="s">
        <v>24456</v>
      </c>
      <c r="D6267" s="2" t="s">
        <v>16943</v>
      </c>
      <c r="E6267" s="323" t="s">
        <v>24457</v>
      </c>
    </row>
    <row r="6268" customFormat="false" ht="12.8" hidden="false" customHeight="false" outlineLevel="0" collapsed="false">
      <c r="A6268" s="3" t="n">
        <v>37995</v>
      </c>
      <c r="B6268" s="3" t="s">
        <v>1640</v>
      </c>
      <c r="C6268" s="3" t="s">
        <v>24458</v>
      </c>
      <c r="D6268" s="2" t="s">
        <v>16943</v>
      </c>
      <c r="E6268" s="323" t="s">
        <v>24459</v>
      </c>
    </row>
    <row r="6269" customFormat="false" ht="12.8" hidden="false" customHeight="false" outlineLevel="0" collapsed="false">
      <c r="A6269" s="3" t="n">
        <v>37996</v>
      </c>
      <c r="B6269" s="3" t="s">
        <v>1640</v>
      </c>
      <c r="C6269" s="3" t="s">
        <v>24460</v>
      </c>
      <c r="D6269" s="2" t="s">
        <v>16943</v>
      </c>
      <c r="E6269" s="323" t="s">
        <v>24461</v>
      </c>
    </row>
    <row r="6270" customFormat="false" ht="12.8" hidden="false" customHeight="false" outlineLevel="0" collapsed="false">
      <c r="A6270" s="3" t="n">
        <v>13883</v>
      </c>
      <c r="B6270" s="3" t="s">
        <v>1640</v>
      </c>
      <c r="C6270" s="3" t="s">
        <v>24462</v>
      </c>
      <c r="D6270" s="2" t="s">
        <v>16943</v>
      </c>
      <c r="E6270" s="323" t="s">
        <v>24463</v>
      </c>
    </row>
    <row r="6271" customFormat="false" ht="12.8" hidden="false" customHeight="false" outlineLevel="0" collapsed="false">
      <c r="A6271" s="3" t="n">
        <v>38604</v>
      </c>
      <c r="B6271" s="3" t="s">
        <v>1640</v>
      </c>
      <c r="C6271" s="3" t="s">
        <v>24464</v>
      </c>
      <c r="D6271" s="2" t="s">
        <v>16943</v>
      </c>
      <c r="E6271" s="323" t="s">
        <v>24465</v>
      </c>
    </row>
    <row r="6272" customFormat="false" ht="12.8" hidden="false" customHeight="false" outlineLevel="0" collapsed="false">
      <c r="A6272" s="3" t="n">
        <v>10601</v>
      </c>
      <c r="B6272" s="3" t="s">
        <v>1640</v>
      </c>
      <c r="C6272" s="3" t="s">
        <v>24466</v>
      </c>
      <c r="D6272" s="2" t="s">
        <v>16943</v>
      </c>
      <c r="E6272" s="323" t="s">
        <v>24467</v>
      </c>
    </row>
    <row r="6273" customFormat="false" ht="12.8" hidden="false" customHeight="false" outlineLevel="0" collapsed="false">
      <c r="A6273" s="3" t="n">
        <v>44469</v>
      </c>
      <c r="B6273" s="3" t="s">
        <v>1640</v>
      </c>
      <c r="C6273" s="3" t="s">
        <v>24468</v>
      </c>
      <c r="D6273" s="2" t="s">
        <v>16943</v>
      </c>
      <c r="E6273" s="323" t="s">
        <v>24469</v>
      </c>
    </row>
    <row r="6274" customFormat="false" ht="12.8" hidden="false" customHeight="false" outlineLevel="0" collapsed="false">
      <c r="A6274" s="3" t="n">
        <v>13894</v>
      </c>
      <c r="B6274" s="3" t="s">
        <v>1640</v>
      </c>
      <c r="C6274" s="3" t="s">
        <v>24470</v>
      </c>
      <c r="D6274" s="2" t="s">
        <v>16943</v>
      </c>
      <c r="E6274" s="323" t="s">
        <v>24471</v>
      </c>
    </row>
    <row r="6275" customFormat="false" ht="12.8" hidden="false" customHeight="false" outlineLevel="0" collapsed="false">
      <c r="A6275" s="3" t="n">
        <v>13895</v>
      </c>
      <c r="B6275" s="3" t="s">
        <v>1640</v>
      </c>
      <c r="C6275" s="3" t="s">
        <v>24472</v>
      </c>
      <c r="D6275" s="2" t="s">
        <v>16943</v>
      </c>
      <c r="E6275" s="323" t="s">
        <v>24473</v>
      </c>
    </row>
    <row r="6276" customFormat="false" ht="12.8" hidden="false" customHeight="false" outlineLevel="0" collapsed="false">
      <c r="A6276" s="3" t="n">
        <v>13892</v>
      </c>
      <c r="B6276" s="3" t="s">
        <v>1640</v>
      </c>
      <c r="C6276" s="3" t="s">
        <v>24474</v>
      </c>
      <c r="D6276" s="2" t="s">
        <v>16943</v>
      </c>
      <c r="E6276" s="323" t="s">
        <v>24475</v>
      </c>
    </row>
    <row r="6277" customFormat="false" ht="12.8" hidden="false" customHeight="false" outlineLevel="0" collapsed="false">
      <c r="A6277" s="3" t="n">
        <v>9914</v>
      </c>
      <c r="B6277" s="3" t="s">
        <v>1640</v>
      </c>
      <c r="C6277" s="3" t="s">
        <v>24476</v>
      </c>
      <c r="D6277" s="2" t="s">
        <v>16943</v>
      </c>
      <c r="E6277" s="323" t="s">
        <v>24477</v>
      </c>
    </row>
    <row r="6278" customFormat="false" ht="12.8" hidden="false" customHeight="false" outlineLevel="0" collapsed="false">
      <c r="A6278" s="3" t="n">
        <v>36485</v>
      </c>
      <c r="B6278" s="3" t="s">
        <v>1640</v>
      </c>
      <c r="C6278" s="3" t="s">
        <v>24478</v>
      </c>
      <c r="D6278" s="2" t="s">
        <v>16943</v>
      </c>
      <c r="E6278" s="323" t="s">
        <v>24479</v>
      </c>
    </row>
    <row r="6279" customFormat="false" ht="12.8" hidden="false" customHeight="false" outlineLevel="0" collapsed="false">
      <c r="A6279" s="3" t="n">
        <v>9912</v>
      </c>
      <c r="B6279" s="3" t="s">
        <v>1640</v>
      </c>
      <c r="C6279" s="3" t="s">
        <v>24480</v>
      </c>
      <c r="D6279" s="2" t="s">
        <v>16943</v>
      </c>
      <c r="E6279" s="323" t="s">
        <v>24481</v>
      </c>
    </row>
    <row r="6280" customFormat="false" ht="12.8" hidden="false" customHeight="false" outlineLevel="0" collapsed="false">
      <c r="A6280" s="3" t="n">
        <v>9921</v>
      </c>
      <c r="B6280" s="3" t="s">
        <v>1640</v>
      </c>
      <c r="C6280" s="3" t="s">
        <v>24482</v>
      </c>
      <c r="D6280" s="2" t="s">
        <v>16943</v>
      </c>
      <c r="E6280" s="323" t="s">
        <v>24483</v>
      </c>
    </row>
    <row r="6281" customFormat="false" ht="12.8" hidden="false" customHeight="false" outlineLevel="0" collapsed="false">
      <c r="A6281" s="3" t="n">
        <v>21112</v>
      </c>
      <c r="B6281" s="3" t="s">
        <v>1640</v>
      </c>
      <c r="C6281" s="3" t="s">
        <v>24484</v>
      </c>
      <c r="D6281" s="2" t="s">
        <v>16943</v>
      </c>
      <c r="E6281" s="323" t="s">
        <v>24485</v>
      </c>
    </row>
    <row r="6282" customFormat="false" ht="12.8" hidden="false" customHeight="false" outlineLevel="0" collapsed="false">
      <c r="A6282" s="3" t="n">
        <v>10228</v>
      </c>
      <c r="B6282" s="3" t="s">
        <v>1640</v>
      </c>
      <c r="C6282" s="3" t="s">
        <v>24486</v>
      </c>
      <c r="D6282" s="2" t="s">
        <v>16943</v>
      </c>
      <c r="E6282" s="323" t="s">
        <v>24487</v>
      </c>
    </row>
    <row r="6283" customFormat="false" ht="12.8" hidden="false" customHeight="false" outlineLevel="0" collapsed="false">
      <c r="A6283" s="3" t="n">
        <v>11781</v>
      </c>
      <c r="B6283" s="3" t="s">
        <v>1640</v>
      </c>
      <c r="C6283" s="3" t="s">
        <v>24488</v>
      </c>
      <c r="D6283" s="2" t="s">
        <v>16943</v>
      </c>
      <c r="E6283" s="323" t="s">
        <v>24489</v>
      </c>
    </row>
    <row r="6284" customFormat="false" ht="12.8" hidden="false" customHeight="false" outlineLevel="0" collapsed="false">
      <c r="A6284" s="3" t="n">
        <v>37588</v>
      </c>
      <c r="B6284" s="3" t="s">
        <v>1640</v>
      </c>
      <c r="C6284" s="3" t="s">
        <v>24490</v>
      </c>
      <c r="D6284" s="2" t="s">
        <v>16943</v>
      </c>
      <c r="E6284" s="323" t="s">
        <v>19640</v>
      </c>
    </row>
    <row r="6285" customFormat="false" ht="12.8" hidden="false" customHeight="false" outlineLevel="0" collapsed="false">
      <c r="A6285" s="3" t="n">
        <v>11751</v>
      </c>
      <c r="B6285" s="3" t="s">
        <v>1640</v>
      </c>
      <c r="C6285" s="3" t="s">
        <v>24491</v>
      </c>
      <c r="D6285" s="2" t="s">
        <v>16943</v>
      </c>
      <c r="E6285" s="323" t="s">
        <v>24492</v>
      </c>
    </row>
    <row r="6286" customFormat="false" ht="12.8" hidden="false" customHeight="false" outlineLevel="0" collapsed="false">
      <c r="A6286" s="3" t="n">
        <v>11750</v>
      </c>
      <c r="B6286" s="3" t="s">
        <v>1640</v>
      </c>
      <c r="C6286" s="3" t="s">
        <v>24493</v>
      </c>
      <c r="D6286" s="2" t="s">
        <v>16943</v>
      </c>
      <c r="E6286" s="323" t="s">
        <v>24494</v>
      </c>
    </row>
    <row r="6287" customFormat="false" ht="12.8" hidden="false" customHeight="false" outlineLevel="0" collapsed="false">
      <c r="A6287" s="3" t="n">
        <v>11748</v>
      </c>
      <c r="B6287" s="3" t="s">
        <v>1640</v>
      </c>
      <c r="C6287" s="3" t="s">
        <v>24495</v>
      </c>
      <c r="D6287" s="2" t="s">
        <v>16943</v>
      </c>
      <c r="E6287" s="323" t="s">
        <v>13449</v>
      </c>
    </row>
    <row r="6288" customFormat="false" ht="12.8" hidden="false" customHeight="false" outlineLevel="0" collapsed="false">
      <c r="A6288" s="3" t="n">
        <v>11746</v>
      </c>
      <c r="B6288" s="3" t="s">
        <v>1640</v>
      </c>
      <c r="C6288" s="3" t="s">
        <v>24496</v>
      </c>
      <c r="D6288" s="2" t="s">
        <v>16943</v>
      </c>
      <c r="E6288" s="323" t="s">
        <v>24497</v>
      </c>
    </row>
    <row r="6289" customFormat="false" ht="12.8" hidden="false" customHeight="false" outlineLevel="0" collapsed="false">
      <c r="A6289" s="3" t="n">
        <v>11747</v>
      </c>
      <c r="B6289" s="3" t="s">
        <v>1640</v>
      </c>
      <c r="C6289" s="3" t="s">
        <v>24498</v>
      </c>
      <c r="D6289" s="2" t="s">
        <v>16943</v>
      </c>
      <c r="E6289" s="323" t="s">
        <v>24499</v>
      </c>
    </row>
    <row r="6290" customFormat="false" ht="12.8" hidden="false" customHeight="false" outlineLevel="0" collapsed="false">
      <c r="A6290" s="3" t="n">
        <v>11749</v>
      </c>
      <c r="B6290" s="3" t="s">
        <v>1640</v>
      </c>
      <c r="C6290" s="3" t="s">
        <v>24500</v>
      </c>
      <c r="D6290" s="2" t="s">
        <v>16943</v>
      </c>
      <c r="E6290" s="323" t="s">
        <v>24501</v>
      </c>
    </row>
    <row r="6291" customFormat="false" ht="12.8" hidden="false" customHeight="false" outlineLevel="0" collapsed="false">
      <c r="A6291" s="3" t="n">
        <v>10236</v>
      </c>
      <c r="B6291" s="3" t="s">
        <v>1640</v>
      </c>
      <c r="C6291" s="3" t="s">
        <v>24502</v>
      </c>
      <c r="D6291" s="2" t="s">
        <v>16943</v>
      </c>
      <c r="E6291" s="323" t="s">
        <v>2324</v>
      </c>
    </row>
    <row r="6292" customFormat="false" ht="12.8" hidden="false" customHeight="false" outlineLevel="0" collapsed="false">
      <c r="A6292" s="3" t="n">
        <v>10233</v>
      </c>
      <c r="B6292" s="3" t="s">
        <v>1640</v>
      </c>
      <c r="C6292" s="3" t="s">
        <v>24503</v>
      </c>
      <c r="D6292" s="2" t="s">
        <v>16943</v>
      </c>
      <c r="E6292" s="323" t="s">
        <v>24504</v>
      </c>
    </row>
    <row r="6293" customFormat="false" ht="12.8" hidden="false" customHeight="false" outlineLevel="0" collapsed="false">
      <c r="A6293" s="3" t="n">
        <v>10234</v>
      </c>
      <c r="B6293" s="3" t="s">
        <v>1640</v>
      </c>
      <c r="C6293" s="3" t="s">
        <v>24505</v>
      </c>
      <c r="D6293" s="2" t="s">
        <v>16943</v>
      </c>
      <c r="E6293" s="323" t="s">
        <v>24506</v>
      </c>
    </row>
    <row r="6294" customFormat="false" ht="12.8" hidden="false" customHeight="false" outlineLevel="0" collapsed="false">
      <c r="A6294" s="3" t="n">
        <v>10231</v>
      </c>
      <c r="B6294" s="3" t="s">
        <v>1640</v>
      </c>
      <c r="C6294" s="3" t="s">
        <v>24507</v>
      </c>
      <c r="D6294" s="2" t="s">
        <v>16943</v>
      </c>
      <c r="E6294" s="323" t="s">
        <v>24508</v>
      </c>
    </row>
    <row r="6295" customFormat="false" ht="12.8" hidden="false" customHeight="false" outlineLevel="0" collapsed="false">
      <c r="A6295" s="3" t="n">
        <v>10232</v>
      </c>
      <c r="B6295" s="3" t="s">
        <v>1640</v>
      </c>
      <c r="C6295" s="3" t="s">
        <v>24509</v>
      </c>
      <c r="D6295" s="2" t="s">
        <v>16943</v>
      </c>
      <c r="E6295" s="323" t="s">
        <v>24510</v>
      </c>
    </row>
    <row r="6296" customFormat="false" ht="12.8" hidden="false" customHeight="false" outlineLevel="0" collapsed="false">
      <c r="A6296" s="3" t="n">
        <v>10229</v>
      </c>
      <c r="B6296" s="3" t="s">
        <v>1640</v>
      </c>
      <c r="C6296" s="3" t="s">
        <v>24511</v>
      </c>
      <c r="D6296" s="2" t="s">
        <v>16943</v>
      </c>
      <c r="E6296" s="323" t="s">
        <v>24512</v>
      </c>
    </row>
    <row r="6297" customFormat="false" ht="12.8" hidden="false" customHeight="false" outlineLevel="0" collapsed="false">
      <c r="A6297" s="3" t="n">
        <v>10235</v>
      </c>
      <c r="B6297" s="3" t="s">
        <v>1640</v>
      </c>
      <c r="C6297" s="3" t="s">
        <v>24513</v>
      </c>
      <c r="D6297" s="2" t="s">
        <v>16943</v>
      </c>
      <c r="E6297" s="323" t="s">
        <v>24514</v>
      </c>
    </row>
    <row r="6298" customFormat="false" ht="12.8" hidden="false" customHeight="false" outlineLevel="0" collapsed="false">
      <c r="A6298" s="3" t="n">
        <v>10230</v>
      </c>
      <c r="B6298" s="3" t="s">
        <v>1640</v>
      </c>
      <c r="C6298" s="3" t="s">
        <v>24515</v>
      </c>
      <c r="D6298" s="2" t="s">
        <v>16943</v>
      </c>
      <c r="E6298" s="323" t="s">
        <v>24516</v>
      </c>
    </row>
    <row r="6299" customFormat="false" ht="12.8" hidden="false" customHeight="false" outlineLevel="0" collapsed="false">
      <c r="A6299" s="3" t="n">
        <v>10409</v>
      </c>
      <c r="B6299" s="3" t="s">
        <v>1640</v>
      </c>
      <c r="C6299" s="3" t="s">
        <v>24517</v>
      </c>
      <c r="D6299" s="2" t="s">
        <v>16943</v>
      </c>
      <c r="E6299" s="323" t="s">
        <v>24518</v>
      </c>
    </row>
    <row r="6300" customFormat="false" ht="12.8" hidden="false" customHeight="false" outlineLevel="0" collapsed="false">
      <c r="A6300" s="3" t="n">
        <v>10411</v>
      </c>
      <c r="B6300" s="3" t="s">
        <v>1640</v>
      </c>
      <c r="C6300" s="3" t="s">
        <v>24519</v>
      </c>
      <c r="D6300" s="2" t="s">
        <v>16943</v>
      </c>
      <c r="E6300" s="323" t="s">
        <v>24520</v>
      </c>
    </row>
    <row r="6301" customFormat="false" ht="12.8" hidden="false" customHeight="false" outlineLevel="0" collapsed="false">
      <c r="A6301" s="3" t="n">
        <v>10404</v>
      </c>
      <c r="B6301" s="3" t="s">
        <v>1640</v>
      </c>
      <c r="C6301" s="3" t="s">
        <v>24521</v>
      </c>
      <c r="D6301" s="2" t="s">
        <v>16943</v>
      </c>
      <c r="E6301" s="323" t="s">
        <v>24522</v>
      </c>
    </row>
    <row r="6302" customFormat="false" ht="12.8" hidden="false" customHeight="false" outlineLevel="0" collapsed="false">
      <c r="A6302" s="3" t="n">
        <v>10410</v>
      </c>
      <c r="B6302" s="3" t="s">
        <v>1640</v>
      </c>
      <c r="C6302" s="3" t="s">
        <v>24523</v>
      </c>
      <c r="D6302" s="2" t="s">
        <v>16943</v>
      </c>
      <c r="E6302" s="323" t="s">
        <v>24524</v>
      </c>
    </row>
    <row r="6303" customFormat="false" ht="12.8" hidden="false" customHeight="false" outlineLevel="0" collapsed="false">
      <c r="A6303" s="3" t="n">
        <v>10405</v>
      </c>
      <c r="B6303" s="3" t="s">
        <v>1640</v>
      </c>
      <c r="C6303" s="3" t="s">
        <v>24525</v>
      </c>
      <c r="D6303" s="2" t="s">
        <v>16943</v>
      </c>
      <c r="E6303" s="323" t="s">
        <v>24526</v>
      </c>
    </row>
    <row r="6304" customFormat="false" ht="12.8" hidden="false" customHeight="false" outlineLevel="0" collapsed="false">
      <c r="A6304" s="3" t="n">
        <v>10408</v>
      </c>
      <c r="B6304" s="3" t="s">
        <v>1640</v>
      </c>
      <c r="C6304" s="3" t="s">
        <v>24527</v>
      </c>
      <c r="D6304" s="2" t="s">
        <v>16943</v>
      </c>
      <c r="E6304" s="323" t="s">
        <v>24528</v>
      </c>
    </row>
    <row r="6305" customFormat="false" ht="12.8" hidden="false" customHeight="false" outlineLevel="0" collapsed="false">
      <c r="A6305" s="3" t="n">
        <v>10412</v>
      </c>
      <c r="B6305" s="3" t="s">
        <v>1640</v>
      </c>
      <c r="C6305" s="3" t="s">
        <v>24529</v>
      </c>
      <c r="D6305" s="2" t="s">
        <v>16943</v>
      </c>
      <c r="E6305" s="323" t="s">
        <v>24530</v>
      </c>
    </row>
    <row r="6306" customFormat="false" ht="12.8" hidden="false" customHeight="false" outlineLevel="0" collapsed="false">
      <c r="A6306" s="3" t="n">
        <v>10406</v>
      </c>
      <c r="B6306" s="3" t="s">
        <v>1640</v>
      </c>
      <c r="C6306" s="3" t="s">
        <v>24531</v>
      </c>
      <c r="D6306" s="2" t="s">
        <v>16943</v>
      </c>
      <c r="E6306" s="323" t="s">
        <v>4347</v>
      </c>
    </row>
    <row r="6307" customFormat="false" ht="12.8" hidden="false" customHeight="false" outlineLevel="0" collapsed="false">
      <c r="A6307" s="3" t="n">
        <v>10407</v>
      </c>
      <c r="B6307" s="3" t="s">
        <v>1640</v>
      </c>
      <c r="C6307" s="3" t="s">
        <v>24532</v>
      </c>
      <c r="D6307" s="2" t="s">
        <v>16943</v>
      </c>
      <c r="E6307" s="323" t="s">
        <v>24533</v>
      </c>
    </row>
    <row r="6308" customFormat="false" ht="12.8" hidden="false" customHeight="false" outlineLevel="0" collapsed="false">
      <c r="A6308" s="3" t="n">
        <v>10416</v>
      </c>
      <c r="B6308" s="3" t="s">
        <v>1640</v>
      </c>
      <c r="C6308" s="3" t="s">
        <v>24534</v>
      </c>
      <c r="D6308" s="2" t="s">
        <v>16943</v>
      </c>
      <c r="E6308" s="323" t="s">
        <v>24535</v>
      </c>
    </row>
    <row r="6309" customFormat="false" ht="12.8" hidden="false" customHeight="false" outlineLevel="0" collapsed="false">
      <c r="A6309" s="3" t="n">
        <v>10419</v>
      </c>
      <c r="B6309" s="3" t="s">
        <v>1640</v>
      </c>
      <c r="C6309" s="3" t="s">
        <v>24536</v>
      </c>
      <c r="D6309" s="2" t="s">
        <v>16943</v>
      </c>
      <c r="E6309" s="323" t="s">
        <v>24537</v>
      </c>
    </row>
    <row r="6310" customFormat="false" ht="12.8" hidden="false" customHeight="false" outlineLevel="0" collapsed="false">
      <c r="A6310" s="3" t="n">
        <v>21092</v>
      </c>
      <c r="B6310" s="3" t="s">
        <v>1640</v>
      </c>
      <c r="C6310" s="3" t="s">
        <v>24538</v>
      </c>
      <c r="D6310" s="2" t="s">
        <v>16943</v>
      </c>
      <c r="E6310" s="323" t="s">
        <v>24539</v>
      </c>
    </row>
    <row r="6311" customFormat="false" ht="12.8" hidden="false" customHeight="false" outlineLevel="0" collapsed="false">
      <c r="A6311" s="3" t="n">
        <v>10418</v>
      </c>
      <c r="B6311" s="3" t="s">
        <v>1640</v>
      </c>
      <c r="C6311" s="3" t="s">
        <v>24540</v>
      </c>
      <c r="D6311" s="2" t="s">
        <v>16943</v>
      </c>
      <c r="E6311" s="323" t="s">
        <v>24541</v>
      </c>
    </row>
    <row r="6312" customFormat="false" ht="12.8" hidden="false" customHeight="false" outlineLevel="0" collapsed="false">
      <c r="A6312" s="3" t="n">
        <v>12657</v>
      </c>
      <c r="B6312" s="3" t="s">
        <v>1640</v>
      </c>
      <c r="C6312" s="3" t="s">
        <v>24542</v>
      </c>
      <c r="D6312" s="2" t="s">
        <v>16943</v>
      </c>
      <c r="E6312" s="323" t="s">
        <v>24543</v>
      </c>
    </row>
    <row r="6313" customFormat="false" ht="12.8" hidden="false" customHeight="false" outlineLevel="0" collapsed="false">
      <c r="A6313" s="3" t="n">
        <v>10417</v>
      </c>
      <c r="B6313" s="3" t="s">
        <v>1640</v>
      </c>
      <c r="C6313" s="3" t="s">
        <v>24544</v>
      </c>
      <c r="D6313" s="2" t="s">
        <v>16943</v>
      </c>
      <c r="E6313" s="323" t="s">
        <v>24545</v>
      </c>
    </row>
    <row r="6314" customFormat="false" ht="12.8" hidden="false" customHeight="false" outlineLevel="0" collapsed="false">
      <c r="A6314" s="3" t="n">
        <v>10413</v>
      </c>
      <c r="B6314" s="3" t="s">
        <v>1640</v>
      </c>
      <c r="C6314" s="3" t="s">
        <v>24546</v>
      </c>
      <c r="D6314" s="2" t="s">
        <v>16943</v>
      </c>
      <c r="E6314" s="323" t="s">
        <v>24547</v>
      </c>
    </row>
    <row r="6315" customFormat="false" ht="12.8" hidden="false" customHeight="false" outlineLevel="0" collapsed="false">
      <c r="A6315" s="3" t="n">
        <v>10414</v>
      </c>
      <c r="B6315" s="3" t="s">
        <v>1640</v>
      </c>
      <c r="C6315" s="3" t="s">
        <v>24548</v>
      </c>
      <c r="D6315" s="2" t="s">
        <v>16943</v>
      </c>
      <c r="E6315" s="323" t="s">
        <v>24549</v>
      </c>
    </row>
    <row r="6316" customFormat="false" ht="12.8" hidden="false" customHeight="false" outlineLevel="0" collapsed="false">
      <c r="A6316" s="3" t="n">
        <v>10415</v>
      </c>
      <c r="B6316" s="3" t="s">
        <v>1640</v>
      </c>
      <c r="C6316" s="3" t="s">
        <v>24550</v>
      </c>
      <c r="D6316" s="2" t="s">
        <v>16943</v>
      </c>
      <c r="E6316" s="323" t="s">
        <v>24551</v>
      </c>
    </row>
    <row r="6317" customFormat="false" ht="12.8" hidden="false" customHeight="false" outlineLevel="0" collapsed="false">
      <c r="A6317" s="3" t="n">
        <v>38643</v>
      </c>
      <c r="B6317" s="3" t="s">
        <v>1640</v>
      </c>
      <c r="C6317" s="3" t="s">
        <v>24552</v>
      </c>
      <c r="D6317" s="2" t="s">
        <v>16943</v>
      </c>
      <c r="E6317" s="323" t="s">
        <v>8201</v>
      </c>
    </row>
    <row r="6318" customFormat="false" ht="12.8" hidden="false" customHeight="false" outlineLevel="0" collapsed="false">
      <c r="A6318" s="3" t="n">
        <v>6157</v>
      </c>
      <c r="B6318" s="3" t="s">
        <v>1640</v>
      </c>
      <c r="C6318" s="3" t="s">
        <v>24553</v>
      </c>
      <c r="D6318" s="2" t="s">
        <v>16943</v>
      </c>
      <c r="E6318" s="323" t="s">
        <v>9835</v>
      </c>
    </row>
    <row r="6319" customFormat="false" ht="12.8" hidden="false" customHeight="false" outlineLevel="0" collapsed="false">
      <c r="A6319" s="3" t="n">
        <v>6158</v>
      </c>
      <c r="B6319" s="3" t="s">
        <v>1640</v>
      </c>
      <c r="C6319" s="3" t="s">
        <v>24554</v>
      </c>
      <c r="D6319" s="2" t="s">
        <v>16943</v>
      </c>
      <c r="E6319" s="323" t="s">
        <v>2511</v>
      </c>
    </row>
    <row r="6320" customFormat="false" ht="12.8" hidden="false" customHeight="false" outlineLevel="0" collapsed="false">
      <c r="A6320" s="3" t="n">
        <v>6153</v>
      </c>
      <c r="B6320" s="3" t="s">
        <v>1640</v>
      </c>
      <c r="C6320" s="3" t="s">
        <v>24555</v>
      </c>
      <c r="D6320" s="2" t="s">
        <v>16943</v>
      </c>
      <c r="E6320" s="323" t="s">
        <v>1676</v>
      </c>
    </row>
    <row r="6321" customFormat="false" ht="12.8" hidden="false" customHeight="false" outlineLevel="0" collapsed="false">
      <c r="A6321" s="3" t="n">
        <v>6156</v>
      </c>
      <c r="B6321" s="3" t="s">
        <v>1640</v>
      </c>
      <c r="C6321" s="3" t="s">
        <v>24556</v>
      </c>
      <c r="D6321" s="2" t="s">
        <v>16943</v>
      </c>
      <c r="E6321" s="323" t="s">
        <v>2999</v>
      </c>
    </row>
    <row r="6322" customFormat="false" ht="12.8" hidden="false" customHeight="false" outlineLevel="0" collapsed="false">
      <c r="A6322" s="3" t="n">
        <v>6154</v>
      </c>
      <c r="B6322" s="3" t="s">
        <v>1640</v>
      </c>
      <c r="C6322" s="3" t="s">
        <v>24557</v>
      </c>
      <c r="D6322" s="2" t="s">
        <v>16943</v>
      </c>
      <c r="E6322" s="323" t="s">
        <v>3699</v>
      </c>
    </row>
    <row r="6323" customFormat="false" ht="12.8" hidden="false" customHeight="false" outlineLevel="0" collapsed="false">
      <c r="A6323" s="3" t="n">
        <v>6155</v>
      </c>
      <c r="B6323" s="3" t="s">
        <v>1640</v>
      </c>
      <c r="C6323" s="3" t="s">
        <v>24558</v>
      </c>
      <c r="D6323" s="2" t="s">
        <v>16943</v>
      </c>
      <c r="E6323" s="323" t="s">
        <v>12281</v>
      </c>
    </row>
    <row r="6324" customFormat="false" ht="12.8" hidden="false" customHeight="false" outlineLevel="0" collapsed="false">
      <c r="A6324" s="3" t="n">
        <v>43595</v>
      </c>
      <c r="B6324" s="3" t="s">
        <v>1640</v>
      </c>
      <c r="C6324" s="3" t="s">
        <v>24559</v>
      </c>
      <c r="D6324" s="2" t="s">
        <v>16943</v>
      </c>
      <c r="E6324" s="323" t="s">
        <v>4082</v>
      </c>
    </row>
    <row r="6325" customFormat="false" ht="12.8" hidden="false" customHeight="false" outlineLevel="0" collapsed="false">
      <c r="A6325" s="3" t="n">
        <v>43596</v>
      </c>
      <c r="B6325" s="3" t="s">
        <v>1640</v>
      </c>
      <c r="C6325" s="3" t="s">
        <v>24560</v>
      </c>
      <c r="D6325" s="2" t="s">
        <v>16943</v>
      </c>
      <c r="E6325" s="323" t="s">
        <v>24561</v>
      </c>
    </row>
    <row r="6326" customFormat="false" ht="12.8" hidden="false" customHeight="false" outlineLevel="0" collapsed="false">
      <c r="A6326" s="3" t="n">
        <v>38108</v>
      </c>
      <c r="B6326" s="3" t="s">
        <v>1640</v>
      </c>
      <c r="C6326" s="3" t="s">
        <v>24562</v>
      </c>
      <c r="D6326" s="2" t="s">
        <v>16943</v>
      </c>
      <c r="E6326" s="323" t="s">
        <v>24563</v>
      </c>
    </row>
    <row r="6327" customFormat="false" ht="12.8" hidden="false" customHeight="false" outlineLevel="0" collapsed="false">
      <c r="A6327" s="3" t="n">
        <v>38087</v>
      </c>
      <c r="B6327" s="3" t="s">
        <v>1640</v>
      </c>
      <c r="C6327" s="3" t="s">
        <v>24564</v>
      </c>
      <c r="D6327" s="2" t="s">
        <v>16943</v>
      </c>
      <c r="E6327" s="323" t="s">
        <v>24565</v>
      </c>
    </row>
    <row r="6328" customFormat="false" ht="12.8" hidden="false" customHeight="false" outlineLevel="0" collapsed="false">
      <c r="A6328" s="3" t="n">
        <v>38109</v>
      </c>
      <c r="B6328" s="3" t="s">
        <v>1640</v>
      </c>
      <c r="C6328" s="3" t="s">
        <v>24566</v>
      </c>
      <c r="D6328" s="2" t="s">
        <v>16943</v>
      </c>
      <c r="E6328" s="323" t="s">
        <v>3738</v>
      </c>
    </row>
    <row r="6329" customFormat="false" ht="12.8" hidden="false" customHeight="false" outlineLevel="0" collapsed="false">
      <c r="A6329" s="3" t="n">
        <v>38088</v>
      </c>
      <c r="B6329" s="3" t="s">
        <v>1640</v>
      </c>
      <c r="C6329" s="3" t="s">
        <v>24567</v>
      </c>
      <c r="D6329" s="2" t="s">
        <v>16943</v>
      </c>
      <c r="E6329" s="323" t="s">
        <v>24568</v>
      </c>
    </row>
    <row r="6330" customFormat="false" ht="12.8" hidden="false" customHeight="false" outlineLevel="0" collapsed="false">
      <c r="A6330" s="3" t="n">
        <v>38110</v>
      </c>
      <c r="B6330" s="3" t="s">
        <v>1640</v>
      </c>
      <c r="C6330" s="3" t="s">
        <v>24569</v>
      </c>
      <c r="D6330" s="2" t="s">
        <v>16943</v>
      </c>
      <c r="E6330" s="323" t="s">
        <v>24570</v>
      </c>
    </row>
    <row r="6331" customFormat="false" ht="12.8" hidden="false" customHeight="false" outlineLevel="0" collapsed="false">
      <c r="A6331" s="3" t="n">
        <v>38089</v>
      </c>
      <c r="B6331" s="3" t="s">
        <v>1640</v>
      </c>
      <c r="C6331" s="3" t="s">
        <v>24571</v>
      </c>
      <c r="D6331" s="2" t="s">
        <v>16943</v>
      </c>
      <c r="E6331" s="323" t="s">
        <v>24572</v>
      </c>
    </row>
    <row r="6332" customFormat="false" ht="12.8" hidden="false" customHeight="false" outlineLevel="0" collapsed="false">
      <c r="A6332" s="3" t="n">
        <v>38111</v>
      </c>
      <c r="B6332" s="3" t="s">
        <v>1640</v>
      </c>
      <c r="C6332" s="3" t="s">
        <v>24573</v>
      </c>
      <c r="D6332" s="2" t="s">
        <v>16943</v>
      </c>
      <c r="E6332" s="323" t="s">
        <v>23631</v>
      </c>
    </row>
    <row r="6333" customFormat="false" ht="12.8" hidden="false" customHeight="false" outlineLevel="0" collapsed="false">
      <c r="A6333" s="3" t="n">
        <v>38090</v>
      </c>
      <c r="B6333" s="3" t="s">
        <v>1640</v>
      </c>
      <c r="C6333" s="3" t="s">
        <v>24574</v>
      </c>
      <c r="D6333" s="2" t="s">
        <v>16943</v>
      </c>
      <c r="E6333" s="323" t="s">
        <v>7778</v>
      </c>
    </row>
    <row r="6334" customFormat="false" ht="12.8" hidden="false" customHeight="false" outlineLevel="0" collapsed="false">
      <c r="A6334" s="3" t="n">
        <v>13726</v>
      </c>
      <c r="B6334" s="3" t="s">
        <v>1640</v>
      </c>
      <c r="C6334" s="3" t="s">
        <v>24575</v>
      </c>
      <c r="D6334" s="2" t="s">
        <v>16943</v>
      </c>
      <c r="E6334" s="323" t="s">
        <v>24576</v>
      </c>
    </row>
    <row r="6335" customFormat="false" ht="12.8" hidden="false" customHeight="false" outlineLevel="0" collapsed="false">
      <c r="A6335" s="3" t="n">
        <v>38400</v>
      </c>
      <c r="B6335" s="3" t="s">
        <v>1640</v>
      </c>
      <c r="C6335" s="3" t="s">
        <v>24577</v>
      </c>
      <c r="D6335" s="2" t="s">
        <v>16943</v>
      </c>
      <c r="E6335" s="323" t="s">
        <v>14415</v>
      </c>
    </row>
    <row r="6336" customFormat="false" ht="12.8" hidden="false" customHeight="false" outlineLevel="0" collapsed="false">
      <c r="A6336" s="3" t="n">
        <v>12627</v>
      </c>
      <c r="B6336" s="3" t="s">
        <v>1640</v>
      </c>
      <c r="C6336" s="3" t="s">
        <v>24578</v>
      </c>
      <c r="D6336" s="2" t="s">
        <v>16943</v>
      </c>
      <c r="E6336" s="323" t="s">
        <v>14606</v>
      </c>
    </row>
    <row r="6337" customFormat="false" ht="12.8" hidden="false" customHeight="false" outlineLevel="0" collapsed="false">
      <c r="A6337" s="3" t="n">
        <v>39996</v>
      </c>
      <c r="B6337" s="3" t="s">
        <v>1640</v>
      </c>
      <c r="C6337" s="3" t="s">
        <v>24579</v>
      </c>
      <c r="D6337" s="2" t="s">
        <v>16999</v>
      </c>
      <c r="E6337" s="323" t="s">
        <v>21284</v>
      </c>
    </row>
    <row r="6338" customFormat="false" ht="12.8" hidden="false" customHeight="false" outlineLevel="0" collapsed="false">
      <c r="A6338" s="3" t="n">
        <v>10478</v>
      </c>
      <c r="B6338" s="3" t="s">
        <v>1640</v>
      </c>
      <c r="C6338" s="3" t="s">
        <v>24580</v>
      </c>
      <c r="D6338" s="2" t="s">
        <v>17008</v>
      </c>
      <c r="E6338" s="323" t="s">
        <v>20078</v>
      </c>
    </row>
    <row r="6339" customFormat="false" ht="12.8" hidden="false" customHeight="false" outlineLevel="0" collapsed="false">
      <c r="A6339" s="3" t="n">
        <v>10481</v>
      </c>
      <c r="B6339" s="3" t="s">
        <v>1640</v>
      </c>
      <c r="C6339" s="3" t="s">
        <v>24581</v>
      </c>
      <c r="D6339" s="2" t="s">
        <v>17008</v>
      </c>
      <c r="E6339" s="323" t="s">
        <v>24582</v>
      </c>
    </row>
    <row r="6340" customFormat="false" ht="12.8" hidden="false" customHeight="false" outlineLevel="0" collapsed="false">
      <c r="A6340" s="3" t="n">
        <v>10475</v>
      </c>
      <c r="B6340" s="3" t="s">
        <v>1640</v>
      </c>
      <c r="C6340" s="3" t="s">
        <v>24583</v>
      </c>
      <c r="D6340" s="2" t="s">
        <v>17008</v>
      </c>
      <c r="E6340" s="323" t="s">
        <v>24584</v>
      </c>
    </row>
    <row r="6341" customFormat="false" ht="12.8" hidden="false" customHeight="false" outlineLevel="0" collapsed="false">
      <c r="A6341" s="3" t="n">
        <v>4030</v>
      </c>
      <c r="B6341" s="3" t="s">
        <v>1640</v>
      </c>
      <c r="C6341" s="3" t="s">
        <v>24585</v>
      </c>
      <c r="D6341" s="2" t="s">
        <v>17593</v>
      </c>
      <c r="E6341" s="323" t="s">
        <v>13055</v>
      </c>
    </row>
    <row r="6342" customFormat="false" ht="12.8" hidden="false" customHeight="false" outlineLevel="0" collapsed="false">
      <c r="A6342" s="3" t="n">
        <v>4031</v>
      </c>
      <c r="B6342" s="3" t="s">
        <v>1640</v>
      </c>
      <c r="C6342" s="3" t="s">
        <v>24586</v>
      </c>
      <c r="D6342" s="2" t="s">
        <v>17593</v>
      </c>
      <c r="E6342" s="323" t="s">
        <v>8719</v>
      </c>
    </row>
    <row r="6343" customFormat="false" ht="12.8" hidden="false" customHeight="false" outlineLevel="0" collapsed="false">
      <c r="A6343" s="3" t="n">
        <v>39399</v>
      </c>
      <c r="B6343" s="3" t="s">
        <v>1640</v>
      </c>
      <c r="C6343" s="3" t="s">
        <v>24587</v>
      </c>
      <c r="D6343" s="2" t="s">
        <v>16943</v>
      </c>
      <c r="E6343" s="323" t="s">
        <v>24588</v>
      </c>
    </row>
    <row r="6344" customFormat="false" ht="12.8" hidden="false" customHeight="false" outlineLevel="0" collapsed="false">
      <c r="A6344" s="3" t="n">
        <v>39400</v>
      </c>
      <c r="B6344" s="3" t="s">
        <v>1640</v>
      </c>
      <c r="C6344" s="3" t="s">
        <v>24589</v>
      </c>
      <c r="D6344" s="2" t="s">
        <v>16943</v>
      </c>
      <c r="E6344" s="323" t="s">
        <v>24590</v>
      </c>
    </row>
    <row r="6345" customFormat="false" ht="12.8" hidden="false" customHeight="false" outlineLevel="0" collapsed="false">
      <c r="A6345" s="3" t="n">
        <v>39401</v>
      </c>
      <c r="B6345" s="3" t="s">
        <v>1640</v>
      </c>
      <c r="C6345" s="3" t="s">
        <v>24591</v>
      </c>
      <c r="D6345" s="2" t="s">
        <v>16943</v>
      </c>
      <c r="E6345" s="323" t="s">
        <v>24592</v>
      </c>
    </row>
    <row r="6346" customFormat="false" ht="12.8" hidden="false" customHeight="false" outlineLevel="0" collapsed="false">
      <c r="A6346" s="3" t="n">
        <v>11652</v>
      </c>
      <c r="B6346" s="3" t="s">
        <v>1640</v>
      </c>
      <c r="C6346" s="3" t="s">
        <v>24593</v>
      </c>
      <c r="D6346" s="2" t="s">
        <v>16943</v>
      </c>
      <c r="E6346" s="323" t="s">
        <v>24594</v>
      </c>
    </row>
    <row r="6347" customFormat="false" ht="12.8" hidden="false" customHeight="false" outlineLevel="0" collapsed="false">
      <c r="A6347" s="3" t="n">
        <v>13896</v>
      </c>
      <c r="B6347" s="3" t="s">
        <v>1640</v>
      </c>
      <c r="C6347" s="3" t="s">
        <v>24595</v>
      </c>
      <c r="D6347" s="2" t="s">
        <v>16943</v>
      </c>
      <c r="E6347" s="323" t="s">
        <v>24596</v>
      </c>
    </row>
    <row r="6348" customFormat="false" ht="12.8" hidden="false" customHeight="false" outlineLevel="0" collapsed="false">
      <c r="A6348" s="3" t="n">
        <v>13475</v>
      </c>
      <c r="B6348" s="3" t="s">
        <v>1640</v>
      </c>
      <c r="C6348" s="3" t="s">
        <v>24597</v>
      </c>
      <c r="D6348" s="2" t="s">
        <v>16943</v>
      </c>
      <c r="E6348" s="323" t="s">
        <v>24598</v>
      </c>
    </row>
    <row r="6349" customFormat="false" ht="12.8" hidden="false" customHeight="false" outlineLevel="0" collapsed="false">
      <c r="A6349" s="3" t="n">
        <v>44491</v>
      </c>
      <c r="B6349" s="3" t="s">
        <v>1640</v>
      </c>
      <c r="C6349" s="3" t="s">
        <v>24599</v>
      </c>
      <c r="D6349" s="2" t="s">
        <v>16943</v>
      </c>
      <c r="E6349" s="323" t="s">
        <v>24600</v>
      </c>
    </row>
    <row r="6350" customFormat="false" ht="12.8" hidden="false" customHeight="false" outlineLevel="0" collapsed="false">
      <c r="A6350" s="3" t="n">
        <v>44470</v>
      </c>
      <c r="B6350" s="3" t="s">
        <v>1640</v>
      </c>
      <c r="C6350" s="3" t="s">
        <v>24601</v>
      </c>
      <c r="D6350" s="2" t="s">
        <v>16943</v>
      </c>
      <c r="E6350" s="323" t="s">
        <v>24602</v>
      </c>
    </row>
    <row r="6351" customFormat="false" ht="12.8" hidden="false" customHeight="false" outlineLevel="0" collapsed="false">
      <c r="A6351" s="3" t="n">
        <v>13476</v>
      </c>
      <c r="B6351" s="3" t="s">
        <v>1640</v>
      </c>
      <c r="C6351" s="3" t="s">
        <v>24603</v>
      </c>
      <c r="D6351" s="2" t="s">
        <v>16943</v>
      </c>
      <c r="E6351" s="323" t="s">
        <v>24604</v>
      </c>
    </row>
    <row r="6352" customFormat="false" ht="12.8" hidden="false" customHeight="false" outlineLevel="0" collapsed="false">
      <c r="A6352" s="3" t="n">
        <v>10488</v>
      </c>
      <c r="B6352" s="3" t="s">
        <v>1640</v>
      </c>
      <c r="C6352" s="3" t="s">
        <v>24605</v>
      </c>
      <c r="D6352" s="2" t="s">
        <v>16943</v>
      </c>
      <c r="E6352" s="323" t="s">
        <v>24606</v>
      </c>
    </row>
    <row r="6353" customFormat="false" ht="12.8" hidden="false" customHeight="false" outlineLevel="0" collapsed="false">
      <c r="A6353" s="3" t="n">
        <v>13606</v>
      </c>
      <c r="B6353" s="3" t="s">
        <v>1640</v>
      </c>
      <c r="C6353" s="3" t="s">
        <v>24607</v>
      </c>
      <c r="D6353" s="2" t="s">
        <v>16943</v>
      </c>
      <c r="E6353" s="323" t="s">
        <v>24608</v>
      </c>
    </row>
    <row r="6354" customFormat="false" ht="12.8" hidden="false" customHeight="false" outlineLevel="0" collapsed="false">
      <c r="A6354" s="3" t="n">
        <v>10489</v>
      </c>
      <c r="B6354" s="3" t="s">
        <v>1640</v>
      </c>
      <c r="C6354" s="3" t="s">
        <v>24609</v>
      </c>
      <c r="D6354" s="2" t="s">
        <v>17160</v>
      </c>
      <c r="E6354" s="323" t="s">
        <v>19539</v>
      </c>
    </row>
    <row r="6355" customFormat="false" ht="12.8" hidden="false" customHeight="false" outlineLevel="0" collapsed="false">
      <c r="A6355" s="3" t="n">
        <v>41073</v>
      </c>
      <c r="B6355" s="3" t="s">
        <v>1640</v>
      </c>
      <c r="C6355" s="3" t="s">
        <v>24610</v>
      </c>
      <c r="D6355" s="2" t="s">
        <v>17162</v>
      </c>
      <c r="E6355" s="323" t="s">
        <v>24611</v>
      </c>
    </row>
    <row r="6356" customFormat="false" ht="12.8" hidden="false" customHeight="false" outlineLevel="0" collapsed="false">
      <c r="A6356" s="3" t="n">
        <v>34391</v>
      </c>
      <c r="B6356" s="3" t="s">
        <v>1640</v>
      </c>
      <c r="C6356" s="3" t="s">
        <v>24612</v>
      </c>
      <c r="D6356" s="2" t="s">
        <v>17593</v>
      </c>
      <c r="E6356" s="323" t="s">
        <v>24613</v>
      </c>
    </row>
    <row r="6357" customFormat="false" ht="12.8" hidden="false" customHeight="false" outlineLevel="0" collapsed="false">
      <c r="A6357" s="3" t="n">
        <v>10496</v>
      </c>
      <c r="B6357" s="3" t="s">
        <v>1640</v>
      </c>
      <c r="C6357" s="3" t="s">
        <v>24614</v>
      </c>
      <c r="D6357" s="2" t="s">
        <v>17593</v>
      </c>
      <c r="E6357" s="323" t="s">
        <v>24615</v>
      </c>
    </row>
    <row r="6358" customFormat="false" ht="12.8" hidden="false" customHeight="false" outlineLevel="0" collapsed="false">
      <c r="A6358" s="3" t="n">
        <v>10497</v>
      </c>
      <c r="B6358" s="3" t="s">
        <v>1640</v>
      </c>
      <c r="C6358" s="3" t="s">
        <v>24616</v>
      </c>
      <c r="D6358" s="2" t="s">
        <v>17593</v>
      </c>
      <c r="E6358" s="323" t="s">
        <v>24617</v>
      </c>
    </row>
    <row r="6359" customFormat="false" ht="12.8" hidden="false" customHeight="false" outlineLevel="0" collapsed="false">
      <c r="A6359" s="3" t="n">
        <v>10504</v>
      </c>
      <c r="B6359" s="3" t="s">
        <v>1640</v>
      </c>
      <c r="C6359" s="3" t="s">
        <v>24618</v>
      </c>
      <c r="D6359" s="2" t="s">
        <v>17593</v>
      </c>
      <c r="E6359" s="323" t="s">
        <v>24619</v>
      </c>
    </row>
    <row r="6360" customFormat="false" ht="12.8" hidden="false" customHeight="false" outlineLevel="0" collapsed="false">
      <c r="A6360" s="3" t="n">
        <v>34390</v>
      </c>
      <c r="B6360" s="3" t="s">
        <v>1640</v>
      </c>
      <c r="C6360" s="3" t="s">
        <v>24620</v>
      </c>
      <c r="D6360" s="2" t="s">
        <v>17593</v>
      </c>
      <c r="E6360" s="323" t="s">
        <v>24621</v>
      </c>
    </row>
    <row r="6361" customFormat="false" ht="12.8" hidden="false" customHeight="false" outlineLevel="0" collapsed="false">
      <c r="A6361" s="3" t="n">
        <v>34389</v>
      </c>
      <c r="B6361" s="3" t="s">
        <v>1640</v>
      </c>
      <c r="C6361" s="3" t="s">
        <v>24622</v>
      </c>
      <c r="D6361" s="2" t="s">
        <v>17593</v>
      </c>
      <c r="E6361" s="323" t="s">
        <v>24623</v>
      </c>
    </row>
    <row r="6362" customFormat="false" ht="12.8" hidden="false" customHeight="false" outlineLevel="0" collapsed="false">
      <c r="A6362" s="3" t="n">
        <v>34388</v>
      </c>
      <c r="B6362" s="3" t="s">
        <v>1640</v>
      </c>
      <c r="C6362" s="3" t="s">
        <v>24624</v>
      </c>
      <c r="D6362" s="2" t="s">
        <v>17593</v>
      </c>
      <c r="E6362" s="323" t="s">
        <v>24625</v>
      </c>
    </row>
    <row r="6363" customFormat="false" ht="12.8" hidden="false" customHeight="false" outlineLevel="0" collapsed="false">
      <c r="A6363" s="3" t="n">
        <v>34387</v>
      </c>
      <c r="B6363" s="3" t="s">
        <v>1640</v>
      </c>
      <c r="C6363" s="3" t="s">
        <v>24626</v>
      </c>
      <c r="D6363" s="2" t="s">
        <v>17593</v>
      </c>
      <c r="E6363" s="323" t="s">
        <v>24627</v>
      </c>
    </row>
    <row r="6364" customFormat="false" ht="12.8" hidden="false" customHeight="false" outlineLevel="0" collapsed="false">
      <c r="A6364" s="3" t="n">
        <v>11188</v>
      </c>
      <c r="B6364" s="3" t="s">
        <v>1640</v>
      </c>
      <c r="C6364" s="3" t="s">
        <v>24628</v>
      </c>
      <c r="D6364" s="2" t="s">
        <v>17593</v>
      </c>
      <c r="E6364" s="323" t="s">
        <v>22403</v>
      </c>
    </row>
    <row r="6365" customFormat="false" ht="12.8" hidden="false" customHeight="false" outlineLevel="0" collapsed="false">
      <c r="A6365" s="3" t="n">
        <v>11189</v>
      </c>
      <c r="B6365" s="3" t="s">
        <v>1640</v>
      </c>
      <c r="C6365" s="3" t="s">
        <v>24629</v>
      </c>
      <c r="D6365" s="2" t="s">
        <v>17593</v>
      </c>
      <c r="E6365" s="323" t="s">
        <v>24630</v>
      </c>
    </row>
    <row r="6366" customFormat="false" ht="12.8" hidden="false" customHeight="false" outlineLevel="0" collapsed="false">
      <c r="A6366" s="3" t="n">
        <v>21107</v>
      </c>
      <c r="B6366" s="3" t="s">
        <v>1640</v>
      </c>
      <c r="C6366" s="3" t="s">
        <v>24631</v>
      </c>
      <c r="D6366" s="2" t="s">
        <v>17593</v>
      </c>
      <c r="E6366" s="323" t="s">
        <v>24632</v>
      </c>
    </row>
    <row r="6367" customFormat="false" ht="12.8" hidden="false" customHeight="false" outlineLevel="0" collapsed="false">
      <c r="A6367" s="3" t="n">
        <v>34386</v>
      </c>
      <c r="B6367" s="3" t="s">
        <v>1640</v>
      </c>
      <c r="C6367" s="3" t="s">
        <v>24633</v>
      </c>
      <c r="D6367" s="2" t="s">
        <v>17593</v>
      </c>
      <c r="E6367" s="323" t="s">
        <v>24634</v>
      </c>
    </row>
    <row r="6368" customFormat="false" ht="12.8" hidden="false" customHeight="false" outlineLevel="0" collapsed="false">
      <c r="A6368" s="3" t="n">
        <v>10490</v>
      </c>
      <c r="B6368" s="3" t="s">
        <v>1640</v>
      </c>
      <c r="C6368" s="3" t="s">
        <v>24635</v>
      </c>
      <c r="D6368" s="2" t="s">
        <v>17593</v>
      </c>
      <c r="E6368" s="323" t="s">
        <v>24636</v>
      </c>
    </row>
    <row r="6369" customFormat="false" ht="12.8" hidden="false" customHeight="false" outlineLevel="0" collapsed="false">
      <c r="A6369" s="3" t="n">
        <v>10492</v>
      </c>
      <c r="B6369" s="3" t="s">
        <v>1640</v>
      </c>
      <c r="C6369" s="3" t="s">
        <v>24637</v>
      </c>
      <c r="D6369" s="2" t="s">
        <v>17593</v>
      </c>
      <c r="E6369" s="323" t="s">
        <v>24638</v>
      </c>
    </row>
    <row r="6370" customFormat="false" ht="12.8" hidden="false" customHeight="false" outlineLevel="0" collapsed="false">
      <c r="A6370" s="3" t="n">
        <v>10493</v>
      </c>
      <c r="B6370" s="3" t="s">
        <v>1640</v>
      </c>
      <c r="C6370" s="3" t="s">
        <v>24639</v>
      </c>
      <c r="D6370" s="2" t="s">
        <v>17593</v>
      </c>
      <c r="E6370" s="323" t="s">
        <v>24623</v>
      </c>
    </row>
    <row r="6371" customFormat="false" ht="12.8" hidden="false" customHeight="false" outlineLevel="0" collapsed="false">
      <c r="A6371" s="3" t="n">
        <v>10491</v>
      </c>
      <c r="B6371" s="3" t="s">
        <v>1640</v>
      </c>
      <c r="C6371" s="3" t="s">
        <v>24640</v>
      </c>
      <c r="D6371" s="2" t="s">
        <v>17593</v>
      </c>
      <c r="E6371" s="323" t="s">
        <v>24641</v>
      </c>
    </row>
    <row r="6372" customFormat="false" ht="12.8" hidden="false" customHeight="false" outlineLevel="0" collapsed="false">
      <c r="A6372" s="3" t="n">
        <v>34385</v>
      </c>
      <c r="B6372" s="3" t="s">
        <v>1640</v>
      </c>
      <c r="C6372" s="3" t="s">
        <v>24642</v>
      </c>
      <c r="D6372" s="2" t="s">
        <v>17593</v>
      </c>
      <c r="E6372" s="323" t="s">
        <v>24643</v>
      </c>
    </row>
    <row r="6373" customFormat="false" ht="12.8" hidden="false" customHeight="false" outlineLevel="0" collapsed="false">
      <c r="A6373" s="3" t="n">
        <v>10499</v>
      </c>
      <c r="B6373" s="3" t="s">
        <v>1640</v>
      </c>
      <c r="C6373" s="3" t="s">
        <v>24644</v>
      </c>
      <c r="D6373" s="2" t="s">
        <v>17593</v>
      </c>
      <c r="E6373" s="323" t="s">
        <v>24645</v>
      </c>
    </row>
    <row r="6374" customFormat="false" ht="12.8" hidden="false" customHeight="false" outlineLevel="0" collapsed="false">
      <c r="A6374" s="3" t="n">
        <v>34384</v>
      </c>
      <c r="B6374" s="3" t="s">
        <v>1640</v>
      </c>
      <c r="C6374" s="3" t="s">
        <v>24646</v>
      </c>
      <c r="D6374" s="2" t="s">
        <v>17593</v>
      </c>
      <c r="E6374" s="323" t="s">
        <v>24634</v>
      </c>
    </row>
    <row r="6375" customFormat="false" ht="12.8" hidden="false" customHeight="false" outlineLevel="0" collapsed="false">
      <c r="A6375" s="3" t="n">
        <v>11185</v>
      </c>
      <c r="B6375" s="3" t="s">
        <v>1640</v>
      </c>
      <c r="C6375" s="3" t="s">
        <v>24647</v>
      </c>
      <c r="D6375" s="2" t="s">
        <v>17593</v>
      </c>
      <c r="E6375" s="323" t="s">
        <v>24648</v>
      </c>
    </row>
    <row r="6376" customFormat="false" ht="12.8" hidden="false" customHeight="false" outlineLevel="0" collapsed="false">
      <c r="A6376" s="3" t="n">
        <v>10507</v>
      </c>
      <c r="B6376" s="3" t="s">
        <v>1640</v>
      </c>
      <c r="C6376" s="3" t="s">
        <v>24649</v>
      </c>
      <c r="D6376" s="2" t="s">
        <v>17593</v>
      </c>
      <c r="E6376" s="323" t="s">
        <v>24650</v>
      </c>
    </row>
    <row r="6377" customFormat="false" ht="12.8" hidden="false" customHeight="false" outlineLevel="0" collapsed="false">
      <c r="A6377" s="3" t="n">
        <v>10505</v>
      </c>
      <c r="B6377" s="3" t="s">
        <v>1640</v>
      </c>
      <c r="C6377" s="3" t="s">
        <v>24651</v>
      </c>
      <c r="D6377" s="2" t="s">
        <v>17593</v>
      </c>
      <c r="E6377" s="323" t="s">
        <v>24652</v>
      </c>
    </row>
    <row r="6378" customFormat="false" ht="12.8" hidden="false" customHeight="false" outlineLevel="0" collapsed="false">
      <c r="A6378" s="3" t="n">
        <v>10506</v>
      </c>
      <c r="B6378" s="3" t="s">
        <v>1640</v>
      </c>
      <c r="C6378" s="3" t="s">
        <v>24653</v>
      </c>
      <c r="D6378" s="2" t="s">
        <v>17593</v>
      </c>
      <c r="E6378" s="323" t="s">
        <v>24654</v>
      </c>
    </row>
    <row r="6379" customFormat="false" ht="12.8" hidden="false" customHeight="false" outlineLevel="0" collapsed="false">
      <c r="A6379" s="3" t="n">
        <v>5031</v>
      </c>
      <c r="B6379" s="3" t="s">
        <v>1640</v>
      </c>
      <c r="C6379" s="3" t="s">
        <v>24655</v>
      </c>
      <c r="D6379" s="2" t="s">
        <v>17593</v>
      </c>
      <c r="E6379" s="323" t="s">
        <v>24656</v>
      </c>
    </row>
    <row r="6380" customFormat="false" ht="12.8" hidden="false" customHeight="false" outlineLevel="0" collapsed="false">
      <c r="A6380" s="3" t="n">
        <v>10502</v>
      </c>
      <c r="B6380" s="3" t="s">
        <v>1640</v>
      </c>
      <c r="C6380" s="3" t="s">
        <v>24657</v>
      </c>
      <c r="D6380" s="2" t="s">
        <v>17593</v>
      </c>
      <c r="E6380" s="323" t="s">
        <v>24658</v>
      </c>
    </row>
    <row r="6381" customFormat="false" ht="12.8" hidden="false" customHeight="false" outlineLevel="0" collapsed="false">
      <c r="A6381" s="3" t="n">
        <v>10501</v>
      </c>
      <c r="B6381" s="3" t="s">
        <v>1640</v>
      </c>
      <c r="C6381" s="3" t="s">
        <v>24659</v>
      </c>
      <c r="D6381" s="2" t="s">
        <v>17593</v>
      </c>
      <c r="E6381" s="323" t="s">
        <v>24660</v>
      </c>
    </row>
    <row r="6382" customFormat="false" ht="12.8" hidden="false" customHeight="false" outlineLevel="0" collapsed="false">
      <c r="A6382" s="3" t="n">
        <v>10503</v>
      </c>
      <c r="B6382" s="3" t="s">
        <v>1640</v>
      </c>
      <c r="C6382" s="3" t="s">
        <v>24661</v>
      </c>
      <c r="D6382" s="2" t="s">
        <v>17593</v>
      </c>
      <c r="E6382" s="323" t="s">
        <v>24662</v>
      </c>
    </row>
    <row r="6383" customFormat="false" ht="12.8" hidden="false" customHeight="false" outlineLevel="0" collapsed="false">
      <c r="A6383" s="3" t="n">
        <v>4500</v>
      </c>
      <c r="B6383" s="3" t="s">
        <v>1640</v>
      </c>
      <c r="C6383" s="3" t="s">
        <v>24663</v>
      </c>
      <c r="D6383" s="2" t="s">
        <v>16999</v>
      </c>
      <c r="E6383" s="323" t="s">
        <v>9322</v>
      </c>
    </row>
    <row r="6384" customFormat="false" ht="12.8" hidden="false" customHeight="false" outlineLevel="0" collapsed="false">
      <c r="A6384" s="3" t="n">
        <v>4448</v>
      </c>
      <c r="B6384" s="3" t="s">
        <v>1640</v>
      </c>
      <c r="C6384" s="3" t="s">
        <v>24664</v>
      </c>
      <c r="D6384" s="2" t="s">
        <v>16999</v>
      </c>
      <c r="E6384" s="323" t="s">
        <v>21271</v>
      </c>
    </row>
    <row r="6385" customFormat="false" ht="12.8" hidden="false" customHeight="false" outlineLevel="0" collapsed="false">
      <c r="A6385" s="3" t="n">
        <v>20213</v>
      </c>
      <c r="B6385" s="3" t="s">
        <v>1640</v>
      </c>
      <c r="C6385" s="3" t="s">
        <v>24665</v>
      </c>
      <c r="D6385" s="2" t="s">
        <v>16999</v>
      </c>
      <c r="E6385" s="323" t="s">
        <v>15001</v>
      </c>
    </row>
    <row r="6386" customFormat="false" ht="12.8" hidden="false" customHeight="false" outlineLevel="0" collapsed="false">
      <c r="A6386" s="3" t="n">
        <v>20211</v>
      </c>
      <c r="B6386" s="3" t="s">
        <v>1640</v>
      </c>
      <c r="C6386" s="3" t="s">
        <v>24666</v>
      </c>
      <c r="D6386" s="2" t="s">
        <v>16999</v>
      </c>
      <c r="E6386" s="323" t="s">
        <v>18044</v>
      </c>
    </row>
    <row r="6387" customFormat="false" ht="12.8" hidden="false" customHeight="false" outlineLevel="0" collapsed="false">
      <c r="A6387" s="3" t="n">
        <v>40270</v>
      </c>
      <c r="B6387" s="3" t="s">
        <v>1640</v>
      </c>
      <c r="C6387" s="3" t="s">
        <v>24667</v>
      </c>
      <c r="D6387" s="2" t="s">
        <v>16999</v>
      </c>
      <c r="E6387" s="323" t="s">
        <v>24668</v>
      </c>
    </row>
    <row r="6388" customFormat="false" ht="12.8" hidden="false" customHeight="false" outlineLevel="0" collapsed="false">
      <c r="A6388" s="3" t="n">
        <v>4425</v>
      </c>
      <c r="B6388" s="3" t="s">
        <v>1640</v>
      </c>
      <c r="C6388" s="3" t="s">
        <v>24669</v>
      </c>
      <c r="D6388" s="2" t="s">
        <v>16999</v>
      </c>
      <c r="E6388" s="323" t="s">
        <v>24670</v>
      </c>
    </row>
    <row r="6389" customFormat="false" ht="12.8" hidden="false" customHeight="false" outlineLevel="0" collapsed="false">
      <c r="A6389" s="3" t="n">
        <v>4472</v>
      </c>
      <c r="B6389" s="3" t="s">
        <v>1640</v>
      </c>
      <c r="C6389" s="3" t="s">
        <v>24671</v>
      </c>
      <c r="D6389" s="2" t="s">
        <v>16999</v>
      </c>
      <c r="E6389" s="323" t="s">
        <v>2639</v>
      </c>
    </row>
    <row r="6390" customFormat="false" ht="12.8" hidden="false" customHeight="false" outlineLevel="0" collapsed="false">
      <c r="A6390" s="3" t="n">
        <v>35272</v>
      </c>
      <c r="B6390" s="3" t="s">
        <v>1640</v>
      </c>
      <c r="C6390" s="3" t="s">
        <v>24672</v>
      </c>
      <c r="D6390" s="2" t="s">
        <v>16999</v>
      </c>
      <c r="E6390" s="323" t="s">
        <v>24673</v>
      </c>
    </row>
    <row r="6391" customFormat="false" ht="12.8" hidden="false" customHeight="false" outlineLevel="0" collapsed="false">
      <c r="A6391" s="3" t="n">
        <v>4481</v>
      </c>
      <c r="B6391" s="3" t="s">
        <v>1640</v>
      </c>
      <c r="C6391" s="3" t="s">
        <v>24674</v>
      </c>
      <c r="D6391" s="2" t="s">
        <v>16999</v>
      </c>
      <c r="E6391" s="323" t="s">
        <v>5874</v>
      </c>
    </row>
    <row r="6392" customFormat="false" ht="12.8" hidden="false" customHeight="false" outlineLevel="0" collapsed="false">
      <c r="A6392" s="3" t="n">
        <v>34345</v>
      </c>
      <c r="B6392" s="3" t="s">
        <v>1640</v>
      </c>
      <c r="C6392" s="3" t="s">
        <v>24675</v>
      </c>
      <c r="D6392" s="2" t="s">
        <v>17160</v>
      </c>
      <c r="E6392" s="323" t="s">
        <v>21608</v>
      </c>
    </row>
    <row r="6393" customFormat="false" ht="12.8" hidden="false" customHeight="false" outlineLevel="0" collapsed="false">
      <c r="A6393" s="3" t="n">
        <v>41096</v>
      </c>
      <c r="B6393" s="3" t="s">
        <v>1640</v>
      </c>
      <c r="C6393" s="3" t="s">
        <v>24676</v>
      </c>
      <c r="D6393" s="2" t="s">
        <v>17162</v>
      </c>
      <c r="E6393" s="323" t="s">
        <v>24677</v>
      </c>
    </row>
  </sheetData>
  <mergeCells count="283">
    <mergeCell ref="C2:E2"/>
    <mergeCell ref="C3:E3"/>
    <mergeCell ref="C24:E24"/>
    <mergeCell ref="A36:E36"/>
    <mergeCell ref="A37:E37"/>
    <mergeCell ref="A38:E38"/>
    <mergeCell ref="C40:E40"/>
    <mergeCell ref="C41:E41"/>
    <mergeCell ref="C43:E43"/>
    <mergeCell ref="C48:E48"/>
    <mergeCell ref="C71:E71"/>
    <mergeCell ref="C74:E74"/>
    <mergeCell ref="C82:E82"/>
    <mergeCell ref="C101:E101"/>
    <mergeCell ref="C109:E109"/>
    <mergeCell ref="C112:E112"/>
    <mergeCell ref="C115:E115"/>
    <mergeCell ref="C121:E121"/>
    <mergeCell ref="C124:E124"/>
    <mergeCell ref="C133:E133"/>
    <mergeCell ref="C136:E136"/>
    <mergeCell ref="C140:E140"/>
    <mergeCell ref="C148:E148"/>
    <mergeCell ref="C154:E154"/>
    <mergeCell ref="C163:E163"/>
    <mergeCell ref="C165:E165"/>
    <mergeCell ref="C168:E168"/>
    <mergeCell ref="C173:E173"/>
    <mergeCell ref="C197:E197"/>
    <mergeCell ref="C211:E211"/>
    <mergeCell ref="C213:E213"/>
    <mergeCell ref="C217:E217"/>
    <mergeCell ref="C220:E220"/>
    <mergeCell ref="C229:E229"/>
    <mergeCell ref="C234:E234"/>
    <mergeCell ref="C242:E242"/>
    <mergeCell ref="C251:E251"/>
    <mergeCell ref="C254:E254"/>
    <mergeCell ref="C258:E258"/>
    <mergeCell ref="C263:E263"/>
    <mergeCell ref="C265:E265"/>
    <mergeCell ref="C269:E269"/>
    <mergeCell ref="C271:E271"/>
    <mergeCell ref="C272:E272"/>
    <mergeCell ref="C280:E280"/>
    <mergeCell ref="C291:E291"/>
    <mergeCell ref="C293:E293"/>
    <mergeCell ref="C296:E296"/>
    <mergeCell ref="C301:E301"/>
    <mergeCell ref="C303:E303"/>
    <mergeCell ref="C305:E305"/>
    <mergeCell ref="C307:E307"/>
    <mergeCell ref="C309:E309"/>
    <mergeCell ref="C311:E311"/>
    <mergeCell ref="C313:E313"/>
    <mergeCell ref="C326:E326"/>
    <mergeCell ref="C329:E329"/>
    <mergeCell ref="C331:E331"/>
    <mergeCell ref="C335:E335"/>
    <mergeCell ref="C337:E337"/>
    <mergeCell ref="C339:E339"/>
    <mergeCell ref="C342:E342"/>
    <mergeCell ref="C345:E345"/>
    <mergeCell ref="C347:E347"/>
    <mergeCell ref="C354:E354"/>
    <mergeCell ref="C356:E356"/>
    <mergeCell ref="C358:E358"/>
    <mergeCell ref="C360:E360"/>
    <mergeCell ref="C363:E363"/>
    <mergeCell ref="C365:E365"/>
    <mergeCell ref="C368:E368"/>
    <mergeCell ref="C370:E370"/>
    <mergeCell ref="C372:E372"/>
    <mergeCell ref="C374:E374"/>
    <mergeCell ref="C376:E376"/>
    <mergeCell ref="C380:E380"/>
    <mergeCell ref="C382:E382"/>
    <mergeCell ref="C390:E390"/>
    <mergeCell ref="C395:E395"/>
    <mergeCell ref="C397:E397"/>
    <mergeCell ref="C399:E399"/>
    <mergeCell ref="C405:E405"/>
    <mergeCell ref="C407:E407"/>
    <mergeCell ref="C416:E416"/>
    <mergeCell ref="C418:E418"/>
    <mergeCell ref="C438:E438"/>
    <mergeCell ref="C440:E440"/>
    <mergeCell ref="C443:E443"/>
    <mergeCell ref="C450:E450"/>
    <mergeCell ref="C457:E457"/>
    <mergeCell ref="C460:E460"/>
    <mergeCell ref="C462:E462"/>
    <mergeCell ref="C463:E463"/>
    <mergeCell ref="C466:E466"/>
    <mergeCell ref="C469:E469"/>
    <mergeCell ref="C474:E474"/>
    <mergeCell ref="C476:E476"/>
    <mergeCell ref="C481:E481"/>
    <mergeCell ref="C483:E483"/>
    <mergeCell ref="C485:E485"/>
    <mergeCell ref="C490:E490"/>
    <mergeCell ref="C492:E492"/>
    <mergeCell ref="C503:E503"/>
    <mergeCell ref="C505:E505"/>
    <mergeCell ref="C508:E508"/>
    <mergeCell ref="C515:E515"/>
    <mergeCell ref="C517:E517"/>
    <mergeCell ref="C524:E524"/>
    <mergeCell ref="C528:E528"/>
    <mergeCell ref="C548:E548"/>
    <mergeCell ref="C553:E553"/>
    <mergeCell ref="C556:E556"/>
    <mergeCell ref="C558:E558"/>
    <mergeCell ref="C575:E575"/>
    <mergeCell ref="C590:E590"/>
    <mergeCell ref="C598:E598"/>
    <mergeCell ref="C600:E600"/>
    <mergeCell ref="C604:E604"/>
    <mergeCell ref="C608:E608"/>
    <mergeCell ref="C614:E614"/>
    <mergeCell ref="C619:E619"/>
    <mergeCell ref="C622:E622"/>
    <mergeCell ref="C624:E624"/>
    <mergeCell ref="C628:E628"/>
    <mergeCell ref="C649:E649"/>
    <mergeCell ref="C659:E659"/>
    <mergeCell ref="C666:E666"/>
    <mergeCell ref="C671:E671"/>
    <mergeCell ref="C682:E682"/>
    <mergeCell ref="C684:E684"/>
    <mergeCell ref="C686:E686"/>
    <mergeCell ref="C692:E692"/>
    <mergeCell ref="C701:E701"/>
    <mergeCell ref="C704:E704"/>
    <mergeCell ref="C707:E707"/>
    <mergeCell ref="C713:E713"/>
    <mergeCell ref="C717:E717"/>
    <mergeCell ref="C720:E720"/>
    <mergeCell ref="C722:E722"/>
    <mergeCell ref="C726:E726"/>
    <mergeCell ref="C733:E733"/>
    <mergeCell ref="C736:E736"/>
    <mergeCell ref="C740:E740"/>
    <mergeCell ref="C745:E745"/>
    <mergeCell ref="C765:E765"/>
    <mergeCell ref="C773:E773"/>
    <mergeCell ref="C775:E775"/>
    <mergeCell ref="C782:E782"/>
    <mergeCell ref="C786:E786"/>
    <mergeCell ref="C806:E806"/>
    <mergeCell ref="C814:E814"/>
    <mergeCell ref="C825:E825"/>
    <mergeCell ref="C827:E827"/>
    <mergeCell ref="C832:E832"/>
    <mergeCell ref="C837:E837"/>
    <mergeCell ref="C844:E844"/>
    <mergeCell ref="C856:E856"/>
    <mergeCell ref="C865:E865"/>
    <mergeCell ref="C879:E879"/>
    <mergeCell ref="C893:E893"/>
    <mergeCell ref="C898:E898"/>
    <mergeCell ref="C911:E911"/>
    <mergeCell ref="C915:E915"/>
    <mergeCell ref="C916:E916"/>
    <mergeCell ref="C926:E926"/>
    <mergeCell ref="C935:E935"/>
    <mergeCell ref="C947:E947"/>
    <mergeCell ref="C957:E957"/>
    <mergeCell ref="C965:E965"/>
    <mergeCell ref="C966:E966"/>
    <mergeCell ref="C969:E969"/>
    <mergeCell ref="C973:E973"/>
    <mergeCell ref="C976:E976"/>
    <mergeCell ref="C995:E995"/>
    <mergeCell ref="C998:E998"/>
    <mergeCell ref="C1000:E1000"/>
    <mergeCell ref="C1002:E1002"/>
    <mergeCell ref="C1016:E1016"/>
    <mergeCell ref="C1021:E1021"/>
    <mergeCell ref="C1028:E1028"/>
    <mergeCell ref="C1059:E1059"/>
    <mergeCell ref="C1061:E1061"/>
    <mergeCell ref="C1064:E1064"/>
    <mergeCell ref="C1068:E1068"/>
    <mergeCell ref="C1071:E1071"/>
    <mergeCell ref="C1079:E1079"/>
    <mergeCell ref="C1081:E1081"/>
    <mergeCell ref="C1083:E1083"/>
    <mergeCell ref="C1103:E1103"/>
    <mergeCell ref="C1133:E1133"/>
    <mergeCell ref="C1136:E1136"/>
    <mergeCell ref="C1145:E1145"/>
    <mergeCell ref="C1153:E1153"/>
    <mergeCell ref="C1164:E1164"/>
    <mergeCell ref="C1168:E1168"/>
    <mergeCell ref="C1192:E1192"/>
    <mergeCell ref="C1198:E1198"/>
    <mergeCell ref="C1200:E1200"/>
    <mergeCell ref="C1208:E1208"/>
    <mergeCell ref="C1212:E1212"/>
    <mergeCell ref="C1225:E1225"/>
    <mergeCell ref="C1229:E1229"/>
    <mergeCell ref="C1231:E1231"/>
    <mergeCell ref="C1236:E1236"/>
    <mergeCell ref="C1238:E1238"/>
    <mergeCell ref="C1257:E1257"/>
    <mergeCell ref="C1259:E1259"/>
    <mergeCell ref="C1268:E1268"/>
    <mergeCell ref="C1272:E1272"/>
    <mergeCell ref="C1278:E1278"/>
    <mergeCell ref="C1280:E1280"/>
    <mergeCell ref="C1282:E1282"/>
    <mergeCell ref="C1287:E1287"/>
    <mergeCell ref="C1291:E1291"/>
    <mergeCell ref="C1296:E1296"/>
    <mergeCell ref="C1316:E1316"/>
    <mergeCell ref="C1325:E1325"/>
    <mergeCell ref="C1327:E1327"/>
    <mergeCell ref="C1328:E1328"/>
    <mergeCell ref="C1330:E1330"/>
    <mergeCell ref="C1332:E1332"/>
    <mergeCell ref="C1335:E1335"/>
    <mergeCell ref="C1337:E1337"/>
    <mergeCell ref="C1339:E1339"/>
    <mergeCell ref="C1342:E1342"/>
    <mergeCell ref="C1344:E1344"/>
    <mergeCell ref="C1347:E1347"/>
    <mergeCell ref="C1351:E1351"/>
    <mergeCell ref="C1354:E1354"/>
    <mergeCell ref="C1356:E1356"/>
    <mergeCell ref="C1359:E1359"/>
    <mergeCell ref="C1361:E1361"/>
    <mergeCell ref="C1363:E1363"/>
    <mergeCell ref="C1365:E1365"/>
    <mergeCell ref="C1367:E1367"/>
    <mergeCell ref="C1370:E1370"/>
    <mergeCell ref="C1372:E1372"/>
    <mergeCell ref="C1378:E1378"/>
    <mergeCell ref="C1380:E1380"/>
    <mergeCell ref="C1384:E1384"/>
    <mergeCell ref="C1387:E1387"/>
    <mergeCell ref="C1389:E1389"/>
    <mergeCell ref="C1393:E1393"/>
    <mergeCell ref="C1397:E1397"/>
    <mergeCell ref="C1399:E1399"/>
    <mergeCell ref="C1401:E1401"/>
    <mergeCell ref="C1402:E1402"/>
    <mergeCell ref="C1413:E1413"/>
    <mergeCell ref="C1419:E1419"/>
    <mergeCell ref="C1420:E1420"/>
    <mergeCell ref="C1422:E1422"/>
    <mergeCell ref="C1425:E1425"/>
    <mergeCell ref="C1428:E1428"/>
    <mergeCell ref="C1430:E1430"/>
    <mergeCell ref="C1431:E1431"/>
    <mergeCell ref="C1433:E1433"/>
    <mergeCell ref="C1436:E1436"/>
    <mergeCell ref="C1438:E1438"/>
    <mergeCell ref="C1440:E1440"/>
    <mergeCell ref="C1441:E1441"/>
    <mergeCell ref="C1443:E1443"/>
    <mergeCell ref="C1444:E1444"/>
    <mergeCell ref="C1447:E1447"/>
    <mergeCell ref="C1450:E1450"/>
    <mergeCell ref="C1451:E1451"/>
    <mergeCell ref="C1461:E1461"/>
    <mergeCell ref="C1462:E1462"/>
    <mergeCell ref="C1477:E1477"/>
    <mergeCell ref="C1478:E1478"/>
    <mergeCell ref="C1480:E1480"/>
    <mergeCell ref="C1523:E1523"/>
    <mergeCell ref="C1528:E1528"/>
    <mergeCell ref="C1529:E1529"/>
    <mergeCell ref="C1537:E1537"/>
    <mergeCell ref="C1538:E1538"/>
    <mergeCell ref="A1541:E1541"/>
    <mergeCell ref="A1542:E1542"/>
    <mergeCell ref="A1543:E1543"/>
    <mergeCell ref="C1545:E1545"/>
    <mergeCell ref="C1546:E1546"/>
    <mergeCell ref="C1549:E1549"/>
    <mergeCell ref="C1551:E1551"/>
    <mergeCell ref="C1553:E1553"/>
  </mergeCells>
  <printOptions headings="false" gridLines="false" gridLinesSet="true" horizontalCentered="false" verticalCentered="false"/>
  <pageMargins left="0.7875" right="0.7875" top="1.05277777777778" bottom="1.05277777777778" header="0.7875" footer="0.7875"/>
  <pageSetup paperSize="9" scale="94"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1D41A"/>
    <pageSetUpPr fitToPage="true"/>
  </sheetPr>
  <dimension ref="A1:XFD1048576"/>
  <sheetViews>
    <sheetView showFormulas="false" showGridLines="true" showRowColHeaders="true" showZeros="true" rightToLeft="false" tabSelected="false" showOutlineSymbols="true" defaultGridColor="true" view="pageBreakPreview" topLeftCell="A82" colorId="64" zoomScale="100" zoomScaleNormal="100" zoomScalePageLayoutView="100" workbookViewId="0">
      <selection pane="topLeft" activeCell="I101" activeCellId="0" sqref="I101"/>
    </sheetView>
  </sheetViews>
  <sheetFormatPr defaultColWidth="8.71484375" defaultRowHeight="12.75" zeroHeight="false" outlineLevelRow="0" outlineLevelCol="0"/>
  <cols>
    <col collapsed="false" customWidth="true" hidden="false" outlineLevel="0" max="1" min="1" style="1" width="7.71"/>
    <col collapsed="false" customWidth="true" hidden="false" outlineLevel="0" max="2" min="2" style="2" width="13.86"/>
    <col collapsed="false" customWidth="false" hidden="false" outlineLevel="0" max="3" min="3" style="2" width="8.71"/>
    <col collapsed="false" customWidth="true" hidden="false" outlineLevel="0" max="4" min="4" style="3" width="63.85"/>
    <col collapsed="false" customWidth="true" hidden="false" outlineLevel="0" max="5" min="5" style="1" width="10.14"/>
    <col collapsed="false" customWidth="true" hidden="false" outlineLevel="0" max="6" min="6" style="1" width="11.85"/>
    <col collapsed="false" customWidth="true" hidden="false" outlineLevel="0" max="7" min="7" style="1" width="12.29"/>
    <col collapsed="false" customWidth="true" hidden="false" outlineLevel="0" max="8" min="8" style="3" width="18.14"/>
    <col collapsed="false" customWidth="true" hidden="false" outlineLevel="0" max="9" min="9" style="3" width="19.57"/>
    <col collapsed="false" customWidth="true" hidden="false" outlineLevel="0" max="10" min="10" style="4" width="18.57"/>
    <col collapsed="false" customWidth="true" hidden="false" outlineLevel="0" max="11" min="11" style="5" width="11.85"/>
    <col collapsed="false" customWidth="true" hidden="false" outlineLevel="0" max="12" min="12" style="5" width="11.43"/>
    <col collapsed="false" customWidth="true" hidden="false" outlineLevel="0" max="13" min="13" style="6" width="11.43"/>
    <col collapsed="false" customWidth="true" hidden="false" outlineLevel="0" max="14" min="14" style="6" width="11.29"/>
    <col collapsed="false" customWidth="true" hidden="false" outlineLevel="0" max="15" min="15" style="6" width="11.43"/>
    <col collapsed="false" customWidth="true" hidden="false" outlineLevel="0" max="16" min="16" style="6" width="17"/>
    <col collapsed="false" customWidth="true" hidden="false" outlineLevel="0" max="17" min="17" style="6" width="11.43"/>
    <col collapsed="false" customWidth="true" hidden="false" outlineLevel="0" max="18" min="18" style="6" width="11.14"/>
    <col collapsed="false" customWidth="true" hidden="false" outlineLevel="0" max="19" min="19" style="6" width="11.29"/>
    <col collapsed="false" customWidth="true" hidden="false" outlineLevel="0" max="20" min="20" style="6" width="11.43"/>
    <col collapsed="false" customWidth="true" hidden="false" outlineLevel="0" max="21" min="21" style="6" width="9.86"/>
    <col collapsed="false" customWidth="true" hidden="false" outlineLevel="0" max="22" min="22" style="6" width="12.42"/>
    <col collapsed="false" customWidth="true" hidden="false" outlineLevel="0" max="23" min="23" style="6" width="12.86"/>
    <col collapsed="false" customWidth="true" hidden="false" outlineLevel="0" max="24" min="24" style="3" width="9.71"/>
    <col collapsed="false" customWidth="true" hidden="false" outlineLevel="0" max="25" min="25" style="3" width="13.15"/>
    <col collapsed="false" customWidth="true" hidden="false" outlineLevel="0" max="26" min="26" style="3" width="12.57"/>
    <col collapsed="false" customWidth="true" hidden="false" outlineLevel="0" max="27" min="27" style="3" width="10.29"/>
    <col collapsed="false" customWidth="true" hidden="false" outlineLevel="0" max="29" min="28" style="3" width="13.71"/>
    <col collapsed="false" customWidth="true" hidden="false" outlineLevel="0" max="31" min="30" style="3" width="13.29"/>
    <col collapsed="false" customWidth="true" hidden="false" outlineLevel="0" max="34" min="34" style="3" width="14.14"/>
    <col collapsed="false" customWidth="true" hidden="false" outlineLevel="0" max="257" min="257" style="3" width="14.14"/>
    <col collapsed="false" customWidth="true" hidden="false" outlineLevel="0" max="258" min="258" style="3" width="7.29"/>
    <col collapsed="false" customWidth="true" hidden="false" outlineLevel="0" max="259" min="259" style="3" width="7.71"/>
    <col collapsed="false" customWidth="true" hidden="false" outlineLevel="0" max="260" min="260" style="3" width="63.85"/>
    <col collapsed="false" customWidth="true" hidden="false" outlineLevel="0" max="261" min="261" style="3" width="6.85"/>
    <col collapsed="false" customWidth="true" hidden="false" outlineLevel="0" max="263" min="263" style="3" width="9.29"/>
    <col collapsed="false" customWidth="true" hidden="false" outlineLevel="0" max="265" min="264" style="3" width="16.29"/>
    <col collapsed="false" customWidth="true" hidden="false" outlineLevel="0" max="266" min="266" style="3" width="96.57"/>
    <col collapsed="false" customWidth="true" hidden="false" outlineLevel="0" max="267" min="267" style="3" width="11.85"/>
    <col collapsed="false" customWidth="true" hidden="false" outlineLevel="0" max="268" min="268" style="3" width="11.29"/>
    <col collapsed="false" customWidth="true" hidden="false" outlineLevel="0" max="269" min="269" style="3" width="11.43"/>
    <col collapsed="false" customWidth="true" hidden="false" outlineLevel="0" max="270" min="270" style="3" width="9.86"/>
    <col collapsed="false" customWidth="true" hidden="false" outlineLevel="0" max="271" min="271" style="3" width="11.43"/>
    <col collapsed="false" customWidth="true" hidden="false" outlineLevel="0" max="272" min="272" style="3" width="12"/>
    <col collapsed="false" customWidth="true" hidden="false" outlineLevel="0" max="273" min="273" style="3" width="11.43"/>
    <col collapsed="false" customWidth="true" hidden="false" outlineLevel="0" max="274" min="274" style="3" width="11.14"/>
    <col collapsed="false" customWidth="true" hidden="false" outlineLevel="0" max="275" min="275" style="3" width="11.29"/>
    <col collapsed="false" customWidth="true" hidden="false" outlineLevel="0" max="276" min="276" style="3" width="11.43"/>
    <col collapsed="false" customWidth="true" hidden="false" outlineLevel="0" max="277" min="277" style="3" width="9.86"/>
    <col collapsed="false" customWidth="true" hidden="false" outlineLevel="0" max="278" min="278" style="3" width="12.42"/>
    <col collapsed="false" customWidth="true" hidden="false" outlineLevel="0" max="279" min="279" style="3" width="12.86"/>
    <col collapsed="false" customWidth="true" hidden="false" outlineLevel="0" max="280" min="280" style="3" width="9.71"/>
    <col collapsed="false" customWidth="true" hidden="false" outlineLevel="0" max="281" min="281" style="3" width="13.15"/>
    <col collapsed="false" customWidth="true" hidden="false" outlineLevel="0" max="282" min="282" style="3" width="12.57"/>
    <col collapsed="false" customWidth="true" hidden="false" outlineLevel="0" max="283" min="283" style="3" width="10.29"/>
    <col collapsed="false" customWidth="true" hidden="false" outlineLevel="0" max="285" min="284" style="3" width="13.71"/>
    <col collapsed="false" customWidth="true" hidden="false" outlineLevel="0" max="287" min="286" style="3" width="13.29"/>
    <col collapsed="false" customWidth="true" hidden="false" outlineLevel="0" max="290" min="290" style="3" width="14.14"/>
    <col collapsed="false" customWidth="true" hidden="false" outlineLevel="0" max="513" min="513" style="3" width="14.14"/>
    <col collapsed="false" customWidth="true" hidden="false" outlineLevel="0" max="514" min="514" style="3" width="7.29"/>
    <col collapsed="false" customWidth="true" hidden="false" outlineLevel="0" max="515" min="515" style="3" width="7.71"/>
    <col collapsed="false" customWidth="true" hidden="false" outlineLevel="0" max="516" min="516" style="3" width="63.85"/>
    <col collapsed="false" customWidth="true" hidden="false" outlineLevel="0" max="517" min="517" style="3" width="6.85"/>
    <col collapsed="false" customWidth="true" hidden="false" outlineLevel="0" max="519" min="519" style="3" width="9.29"/>
    <col collapsed="false" customWidth="true" hidden="false" outlineLevel="0" max="521" min="520" style="3" width="16.29"/>
    <col collapsed="false" customWidth="true" hidden="false" outlineLevel="0" max="522" min="522" style="3" width="96.57"/>
    <col collapsed="false" customWidth="true" hidden="false" outlineLevel="0" max="523" min="523" style="3" width="11.85"/>
    <col collapsed="false" customWidth="true" hidden="false" outlineLevel="0" max="524" min="524" style="3" width="11.29"/>
    <col collapsed="false" customWidth="true" hidden="false" outlineLevel="0" max="525" min="525" style="3" width="11.43"/>
    <col collapsed="false" customWidth="true" hidden="false" outlineLevel="0" max="526" min="526" style="3" width="9.86"/>
    <col collapsed="false" customWidth="true" hidden="false" outlineLevel="0" max="527" min="527" style="3" width="11.43"/>
    <col collapsed="false" customWidth="true" hidden="false" outlineLevel="0" max="528" min="528" style="3" width="12"/>
    <col collapsed="false" customWidth="true" hidden="false" outlineLevel="0" max="529" min="529" style="3" width="11.43"/>
    <col collapsed="false" customWidth="true" hidden="false" outlineLevel="0" max="530" min="530" style="3" width="11.14"/>
    <col collapsed="false" customWidth="true" hidden="false" outlineLevel="0" max="531" min="531" style="3" width="11.29"/>
    <col collapsed="false" customWidth="true" hidden="false" outlineLevel="0" max="532" min="532" style="3" width="11.43"/>
    <col collapsed="false" customWidth="true" hidden="false" outlineLevel="0" max="533" min="533" style="3" width="9.86"/>
    <col collapsed="false" customWidth="true" hidden="false" outlineLevel="0" max="534" min="534" style="3" width="12.42"/>
    <col collapsed="false" customWidth="true" hidden="false" outlineLevel="0" max="535" min="535" style="3" width="12.86"/>
    <col collapsed="false" customWidth="true" hidden="false" outlineLevel="0" max="536" min="536" style="3" width="9.71"/>
    <col collapsed="false" customWidth="true" hidden="false" outlineLevel="0" max="537" min="537" style="3" width="13.15"/>
    <col collapsed="false" customWidth="true" hidden="false" outlineLevel="0" max="538" min="538" style="3" width="12.57"/>
    <col collapsed="false" customWidth="true" hidden="false" outlineLevel="0" max="539" min="539" style="3" width="10.29"/>
    <col collapsed="false" customWidth="true" hidden="false" outlineLevel="0" max="541" min="540" style="3" width="13.71"/>
    <col collapsed="false" customWidth="true" hidden="false" outlineLevel="0" max="543" min="542" style="3" width="13.29"/>
    <col collapsed="false" customWidth="true" hidden="false" outlineLevel="0" max="546" min="546" style="3" width="14.14"/>
    <col collapsed="false" customWidth="true" hidden="false" outlineLevel="0" max="769" min="769" style="3" width="14.14"/>
    <col collapsed="false" customWidth="true" hidden="false" outlineLevel="0" max="770" min="770" style="3" width="7.29"/>
    <col collapsed="false" customWidth="true" hidden="false" outlineLevel="0" max="771" min="771" style="3" width="7.71"/>
    <col collapsed="false" customWidth="true" hidden="false" outlineLevel="0" max="772" min="772" style="3" width="63.85"/>
    <col collapsed="false" customWidth="true" hidden="false" outlineLevel="0" max="773" min="773" style="3" width="6.85"/>
    <col collapsed="false" customWidth="true" hidden="false" outlineLevel="0" max="775" min="775" style="3" width="9.29"/>
    <col collapsed="false" customWidth="true" hidden="false" outlineLevel="0" max="777" min="776" style="3" width="16.29"/>
    <col collapsed="false" customWidth="true" hidden="false" outlineLevel="0" max="778" min="778" style="3" width="96.57"/>
    <col collapsed="false" customWidth="true" hidden="false" outlineLevel="0" max="779" min="779" style="3" width="11.85"/>
    <col collapsed="false" customWidth="true" hidden="false" outlineLevel="0" max="780" min="780" style="3" width="11.29"/>
    <col collapsed="false" customWidth="true" hidden="false" outlineLevel="0" max="781" min="781" style="3" width="11.43"/>
    <col collapsed="false" customWidth="true" hidden="false" outlineLevel="0" max="782" min="782" style="3" width="9.86"/>
    <col collapsed="false" customWidth="true" hidden="false" outlineLevel="0" max="783" min="783" style="3" width="11.43"/>
    <col collapsed="false" customWidth="true" hidden="false" outlineLevel="0" max="784" min="784" style="3" width="12"/>
    <col collapsed="false" customWidth="true" hidden="false" outlineLevel="0" max="785" min="785" style="3" width="11.43"/>
    <col collapsed="false" customWidth="true" hidden="false" outlineLevel="0" max="786" min="786" style="3" width="11.14"/>
    <col collapsed="false" customWidth="true" hidden="false" outlineLevel="0" max="787" min="787" style="3" width="11.29"/>
    <col collapsed="false" customWidth="true" hidden="false" outlineLevel="0" max="788" min="788" style="3" width="11.43"/>
    <col collapsed="false" customWidth="true" hidden="false" outlineLevel="0" max="789" min="789" style="3" width="9.86"/>
    <col collapsed="false" customWidth="true" hidden="false" outlineLevel="0" max="790" min="790" style="3" width="12.42"/>
    <col collapsed="false" customWidth="true" hidden="false" outlineLevel="0" max="791" min="791" style="3" width="12.86"/>
    <col collapsed="false" customWidth="true" hidden="false" outlineLevel="0" max="792" min="792" style="3" width="9.71"/>
    <col collapsed="false" customWidth="true" hidden="false" outlineLevel="0" max="793" min="793" style="3" width="13.15"/>
    <col collapsed="false" customWidth="true" hidden="false" outlineLevel="0" max="794" min="794" style="3" width="12.57"/>
    <col collapsed="false" customWidth="true" hidden="false" outlineLevel="0" max="795" min="795" style="3" width="10.29"/>
    <col collapsed="false" customWidth="true" hidden="false" outlineLevel="0" max="797" min="796" style="3" width="13.71"/>
    <col collapsed="false" customWidth="true" hidden="false" outlineLevel="0" max="799" min="798" style="3" width="13.29"/>
    <col collapsed="false" customWidth="true" hidden="false" outlineLevel="0" max="802" min="802" style="3" width="14.14"/>
    <col collapsed="false" customWidth="true" hidden="false" outlineLevel="0" max="1025" min="1025" style="3" width="14.14"/>
    <col collapsed="false" customWidth="true" hidden="false" outlineLevel="0" max="1026" min="1026" style="3" width="7.29"/>
    <col collapsed="false" customWidth="true" hidden="false" outlineLevel="0" max="1027" min="1027" style="3" width="7.71"/>
    <col collapsed="false" customWidth="true" hidden="false" outlineLevel="0" max="1028" min="1028" style="3" width="63.85"/>
    <col collapsed="false" customWidth="true" hidden="false" outlineLevel="0" max="1029" min="1029" style="3" width="6.85"/>
    <col collapsed="false" customWidth="true" hidden="false" outlineLevel="0" max="1031" min="1031" style="3" width="9.29"/>
    <col collapsed="false" customWidth="true" hidden="false" outlineLevel="0" max="1033" min="1032" style="3" width="16.29"/>
    <col collapsed="false" customWidth="true" hidden="false" outlineLevel="0" max="1034" min="1034" style="3" width="96.57"/>
    <col collapsed="false" customWidth="true" hidden="false" outlineLevel="0" max="1035" min="1035" style="3" width="11.85"/>
    <col collapsed="false" customWidth="true" hidden="false" outlineLevel="0" max="1036" min="1036" style="3" width="11.29"/>
    <col collapsed="false" customWidth="true" hidden="false" outlineLevel="0" max="1037" min="1037" style="3" width="11.43"/>
    <col collapsed="false" customWidth="true" hidden="false" outlineLevel="0" max="1038" min="1038" style="3" width="9.86"/>
    <col collapsed="false" customWidth="true" hidden="false" outlineLevel="0" max="1039" min="1039" style="3" width="11.43"/>
    <col collapsed="false" customWidth="true" hidden="false" outlineLevel="0" max="1040" min="1040" style="3" width="12"/>
    <col collapsed="false" customWidth="true" hidden="false" outlineLevel="0" max="1041" min="1041" style="3" width="11.43"/>
    <col collapsed="false" customWidth="true" hidden="false" outlineLevel="0" max="1042" min="1042" style="3" width="11.14"/>
    <col collapsed="false" customWidth="true" hidden="false" outlineLevel="0" max="1043" min="1043" style="3" width="11.29"/>
    <col collapsed="false" customWidth="true" hidden="false" outlineLevel="0" max="1044" min="1044" style="3" width="11.43"/>
    <col collapsed="false" customWidth="true" hidden="false" outlineLevel="0" max="1045" min="1045" style="3" width="9.86"/>
    <col collapsed="false" customWidth="true" hidden="false" outlineLevel="0" max="1046" min="1046" style="3" width="12.42"/>
    <col collapsed="false" customWidth="true" hidden="false" outlineLevel="0" max="1047" min="1047" style="3" width="12.86"/>
    <col collapsed="false" customWidth="true" hidden="false" outlineLevel="0" max="1048" min="1048" style="3" width="9.71"/>
    <col collapsed="false" customWidth="true" hidden="false" outlineLevel="0" max="1049" min="1049" style="3" width="13.15"/>
    <col collapsed="false" customWidth="true" hidden="false" outlineLevel="0" max="1050" min="1050" style="3" width="12.57"/>
    <col collapsed="false" customWidth="true" hidden="false" outlineLevel="0" max="1051" min="1051" style="3" width="10.29"/>
    <col collapsed="false" customWidth="true" hidden="false" outlineLevel="0" max="1053" min="1052" style="3" width="13.71"/>
    <col collapsed="false" customWidth="true" hidden="false" outlineLevel="0" max="1055" min="1054" style="3" width="13.29"/>
    <col collapsed="false" customWidth="true" hidden="false" outlineLevel="0" max="1058" min="1058" style="3" width="14.14"/>
    <col collapsed="false" customWidth="true" hidden="false" outlineLevel="0" max="1281" min="1281" style="3" width="14.14"/>
    <col collapsed="false" customWidth="true" hidden="false" outlineLevel="0" max="1282" min="1282" style="3" width="7.29"/>
    <col collapsed="false" customWidth="true" hidden="false" outlineLevel="0" max="1283" min="1283" style="3" width="7.71"/>
    <col collapsed="false" customWidth="true" hidden="false" outlineLevel="0" max="1284" min="1284" style="3" width="63.85"/>
    <col collapsed="false" customWidth="true" hidden="false" outlineLevel="0" max="1285" min="1285" style="3" width="6.85"/>
    <col collapsed="false" customWidth="true" hidden="false" outlineLevel="0" max="1287" min="1287" style="3" width="9.29"/>
    <col collapsed="false" customWidth="true" hidden="false" outlineLevel="0" max="1289" min="1288" style="3" width="16.29"/>
    <col collapsed="false" customWidth="true" hidden="false" outlineLevel="0" max="1290" min="1290" style="3" width="96.57"/>
    <col collapsed="false" customWidth="true" hidden="false" outlineLevel="0" max="1291" min="1291" style="3" width="11.85"/>
    <col collapsed="false" customWidth="true" hidden="false" outlineLevel="0" max="1292" min="1292" style="3" width="11.29"/>
    <col collapsed="false" customWidth="true" hidden="false" outlineLevel="0" max="1293" min="1293" style="3" width="11.43"/>
    <col collapsed="false" customWidth="true" hidden="false" outlineLevel="0" max="1294" min="1294" style="3" width="9.86"/>
    <col collapsed="false" customWidth="true" hidden="false" outlineLevel="0" max="1295" min="1295" style="3" width="11.43"/>
    <col collapsed="false" customWidth="true" hidden="false" outlineLevel="0" max="1296" min="1296" style="3" width="12"/>
    <col collapsed="false" customWidth="true" hidden="false" outlineLevel="0" max="1297" min="1297" style="3" width="11.43"/>
    <col collapsed="false" customWidth="true" hidden="false" outlineLevel="0" max="1298" min="1298" style="3" width="11.14"/>
    <col collapsed="false" customWidth="true" hidden="false" outlineLevel="0" max="1299" min="1299" style="3" width="11.29"/>
    <col collapsed="false" customWidth="true" hidden="false" outlineLevel="0" max="1300" min="1300" style="3" width="11.43"/>
    <col collapsed="false" customWidth="true" hidden="false" outlineLevel="0" max="1301" min="1301" style="3" width="9.86"/>
    <col collapsed="false" customWidth="true" hidden="false" outlineLevel="0" max="1302" min="1302" style="3" width="12.42"/>
    <col collapsed="false" customWidth="true" hidden="false" outlineLevel="0" max="1303" min="1303" style="3" width="12.86"/>
    <col collapsed="false" customWidth="true" hidden="false" outlineLevel="0" max="1304" min="1304" style="3" width="9.71"/>
    <col collapsed="false" customWidth="true" hidden="false" outlineLevel="0" max="1305" min="1305" style="3" width="13.15"/>
    <col collapsed="false" customWidth="true" hidden="false" outlineLevel="0" max="1306" min="1306" style="3" width="12.57"/>
    <col collapsed="false" customWidth="true" hidden="false" outlineLevel="0" max="1307" min="1307" style="3" width="10.29"/>
    <col collapsed="false" customWidth="true" hidden="false" outlineLevel="0" max="1309" min="1308" style="3" width="13.71"/>
    <col collapsed="false" customWidth="true" hidden="false" outlineLevel="0" max="1311" min="1310" style="3" width="13.29"/>
    <col collapsed="false" customWidth="true" hidden="false" outlineLevel="0" max="1314" min="1314" style="3" width="14.14"/>
    <col collapsed="false" customWidth="true" hidden="false" outlineLevel="0" max="1537" min="1537" style="3" width="14.14"/>
    <col collapsed="false" customWidth="true" hidden="false" outlineLevel="0" max="1538" min="1538" style="3" width="7.29"/>
    <col collapsed="false" customWidth="true" hidden="false" outlineLevel="0" max="1539" min="1539" style="3" width="7.71"/>
    <col collapsed="false" customWidth="true" hidden="false" outlineLevel="0" max="1540" min="1540" style="3" width="63.85"/>
    <col collapsed="false" customWidth="true" hidden="false" outlineLevel="0" max="1541" min="1541" style="3" width="6.85"/>
    <col collapsed="false" customWidth="true" hidden="false" outlineLevel="0" max="1543" min="1543" style="3" width="9.29"/>
    <col collapsed="false" customWidth="true" hidden="false" outlineLevel="0" max="1545" min="1544" style="3" width="16.29"/>
    <col collapsed="false" customWidth="true" hidden="false" outlineLevel="0" max="1546" min="1546" style="3" width="96.57"/>
    <col collapsed="false" customWidth="true" hidden="false" outlineLevel="0" max="1547" min="1547" style="3" width="11.85"/>
    <col collapsed="false" customWidth="true" hidden="false" outlineLevel="0" max="1548" min="1548" style="3" width="11.29"/>
    <col collapsed="false" customWidth="true" hidden="false" outlineLevel="0" max="1549" min="1549" style="3" width="11.43"/>
    <col collapsed="false" customWidth="true" hidden="false" outlineLevel="0" max="1550" min="1550" style="3" width="9.86"/>
    <col collapsed="false" customWidth="true" hidden="false" outlineLevel="0" max="1551" min="1551" style="3" width="11.43"/>
    <col collapsed="false" customWidth="true" hidden="false" outlineLevel="0" max="1552" min="1552" style="3" width="12"/>
    <col collapsed="false" customWidth="true" hidden="false" outlineLevel="0" max="1553" min="1553" style="3" width="11.43"/>
    <col collapsed="false" customWidth="true" hidden="false" outlineLevel="0" max="1554" min="1554" style="3" width="11.14"/>
    <col collapsed="false" customWidth="true" hidden="false" outlineLevel="0" max="1555" min="1555" style="3" width="11.29"/>
    <col collapsed="false" customWidth="true" hidden="false" outlineLevel="0" max="1556" min="1556" style="3" width="11.43"/>
    <col collapsed="false" customWidth="true" hidden="false" outlineLevel="0" max="1557" min="1557" style="3" width="9.86"/>
    <col collapsed="false" customWidth="true" hidden="false" outlineLevel="0" max="1558" min="1558" style="3" width="12.42"/>
    <col collapsed="false" customWidth="true" hidden="false" outlineLevel="0" max="1559" min="1559" style="3" width="12.86"/>
    <col collapsed="false" customWidth="true" hidden="false" outlineLevel="0" max="1560" min="1560" style="3" width="9.71"/>
    <col collapsed="false" customWidth="true" hidden="false" outlineLevel="0" max="1561" min="1561" style="3" width="13.15"/>
    <col collapsed="false" customWidth="true" hidden="false" outlineLevel="0" max="1562" min="1562" style="3" width="12.57"/>
    <col collapsed="false" customWidth="true" hidden="false" outlineLevel="0" max="1563" min="1563" style="3" width="10.29"/>
    <col collapsed="false" customWidth="true" hidden="false" outlineLevel="0" max="1565" min="1564" style="3" width="13.71"/>
    <col collapsed="false" customWidth="true" hidden="false" outlineLevel="0" max="1567" min="1566" style="3" width="13.29"/>
    <col collapsed="false" customWidth="true" hidden="false" outlineLevel="0" max="1570" min="1570" style="3" width="14.14"/>
    <col collapsed="false" customWidth="true" hidden="false" outlineLevel="0" max="1793" min="1793" style="3" width="14.14"/>
    <col collapsed="false" customWidth="true" hidden="false" outlineLevel="0" max="1794" min="1794" style="3" width="7.29"/>
    <col collapsed="false" customWidth="true" hidden="false" outlineLevel="0" max="1795" min="1795" style="3" width="7.71"/>
    <col collapsed="false" customWidth="true" hidden="false" outlineLevel="0" max="1796" min="1796" style="3" width="63.85"/>
    <col collapsed="false" customWidth="true" hidden="false" outlineLevel="0" max="1797" min="1797" style="3" width="6.85"/>
    <col collapsed="false" customWidth="true" hidden="false" outlineLevel="0" max="1799" min="1799" style="3" width="9.29"/>
    <col collapsed="false" customWidth="true" hidden="false" outlineLevel="0" max="1801" min="1800" style="3" width="16.29"/>
    <col collapsed="false" customWidth="true" hidden="false" outlineLevel="0" max="1802" min="1802" style="3" width="96.57"/>
    <col collapsed="false" customWidth="true" hidden="false" outlineLevel="0" max="1803" min="1803" style="3" width="11.85"/>
    <col collapsed="false" customWidth="true" hidden="false" outlineLevel="0" max="1804" min="1804" style="3" width="11.29"/>
    <col collapsed="false" customWidth="true" hidden="false" outlineLevel="0" max="1805" min="1805" style="3" width="11.43"/>
    <col collapsed="false" customWidth="true" hidden="false" outlineLevel="0" max="1806" min="1806" style="3" width="9.86"/>
    <col collapsed="false" customWidth="true" hidden="false" outlineLevel="0" max="1807" min="1807" style="3" width="11.43"/>
    <col collapsed="false" customWidth="true" hidden="false" outlineLevel="0" max="1808" min="1808" style="3" width="12"/>
    <col collapsed="false" customWidth="true" hidden="false" outlineLevel="0" max="1809" min="1809" style="3" width="11.43"/>
    <col collapsed="false" customWidth="true" hidden="false" outlineLevel="0" max="1810" min="1810" style="3" width="11.14"/>
    <col collapsed="false" customWidth="true" hidden="false" outlineLevel="0" max="1811" min="1811" style="3" width="11.29"/>
    <col collapsed="false" customWidth="true" hidden="false" outlineLevel="0" max="1812" min="1812" style="3" width="11.43"/>
    <col collapsed="false" customWidth="true" hidden="false" outlineLevel="0" max="1813" min="1813" style="3" width="9.86"/>
    <col collapsed="false" customWidth="true" hidden="false" outlineLevel="0" max="1814" min="1814" style="3" width="12.42"/>
    <col collapsed="false" customWidth="true" hidden="false" outlineLevel="0" max="1815" min="1815" style="3" width="12.86"/>
    <col collapsed="false" customWidth="true" hidden="false" outlineLevel="0" max="1816" min="1816" style="3" width="9.71"/>
    <col collapsed="false" customWidth="true" hidden="false" outlineLevel="0" max="1817" min="1817" style="3" width="13.15"/>
    <col collapsed="false" customWidth="true" hidden="false" outlineLevel="0" max="1818" min="1818" style="3" width="12.57"/>
    <col collapsed="false" customWidth="true" hidden="false" outlineLevel="0" max="1819" min="1819" style="3" width="10.29"/>
    <col collapsed="false" customWidth="true" hidden="false" outlineLevel="0" max="1821" min="1820" style="3" width="13.71"/>
    <col collapsed="false" customWidth="true" hidden="false" outlineLevel="0" max="1823" min="1822" style="3" width="13.29"/>
    <col collapsed="false" customWidth="true" hidden="false" outlineLevel="0" max="1826" min="1826" style="3" width="14.14"/>
    <col collapsed="false" customWidth="true" hidden="false" outlineLevel="0" max="2049" min="2049" style="3" width="14.14"/>
    <col collapsed="false" customWidth="true" hidden="false" outlineLevel="0" max="2050" min="2050" style="3" width="7.29"/>
    <col collapsed="false" customWidth="true" hidden="false" outlineLevel="0" max="2051" min="2051" style="3" width="7.71"/>
    <col collapsed="false" customWidth="true" hidden="false" outlineLevel="0" max="2052" min="2052" style="3" width="63.85"/>
    <col collapsed="false" customWidth="true" hidden="false" outlineLevel="0" max="2053" min="2053" style="3" width="6.85"/>
    <col collapsed="false" customWidth="true" hidden="false" outlineLevel="0" max="2055" min="2055" style="3" width="9.29"/>
    <col collapsed="false" customWidth="true" hidden="false" outlineLevel="0" max="2057" min="2056" style="3" width="16.29"/>
    <col collapsed="false" customWidth="true" hidden="false" outlineLevel="0" max="2058" min="2058" style="3" width="96.57"/>
    <col collapsed="false" customWidth="true" hidden="false" outlineLevel="0" max="2059" min="2059" style="3" width="11.85"/>
    <col collapsed="false" customWidth="true" hidden="false" outlineLevel="0" max="2060" min="2060" style="3" width="11.29"/>
    <col collapsed="false" customWidth="true" hidden="false" outlineLevel="0" max="2061" min="2061" style="3" width="11.43"/>
    <col collapsed="false" customWidth="true" hidden="false" outlineLevel="0" max="2062" min="2062" style="3" width="9.86"/>
    <col collapsed="false" customWidth="true" hidden="false" outlineLevel="0" max="2063" min="2063" style="3" width="11.43"/>
    <col collapsed="false" customWidth="true" hidden="false" outlineLevel="0" max="2064" min="2064" style="3" width="12"/>
    <col collapsed="false" customWidth="true" hidden="false" outlineLevel="0" max="2065" min="2065" style="3" width="11.43"/>
    <col collapsed="false" customWidth="true" hidden="false" outlineLevel="0" max="2066" min="2066" style="3" width="11.14"/>
    <col collapsed="false" customWidth="true" hidden="false" outlineLevel="0" max="2067" min="2067" style="3" width="11.29"/>
    <col collapsed="false" customWidth="true" hidden="false" outlineLevel="0" max="2068" min="2068" style="3" width="11.43"/>
    <col collapsed="false" customWidth="true" hidden="false" outlineLevel="0" max="2069" min="2069" style="3" width="9.86"/>
    <col collapsed="false" customWidth="true" hidden="false" outlineLevel="0" max="2070" min="2070" style="3" width="12.42"/>
    <col collapsed="false" customWidth="true" hidden="false" outlineLevel="0" max="2071" min="2071" style="3" width="12.86"/>
    <col collapsed="false" customWidth="true" hidden="false" outlineLevel="0" max="2072" min="2072" style="3" width="9.71"/>
    <col collapsed="false" customWidth="true" hidden="false" outlineLevel="0" max="2073" min="2073" style="3" width="13.15"/>
    <col collapsed="false" customWidth="true" hidden="false" outlineLevel="0" max="2074" min="2074" style="3" width="12.57"/>
    <col collapsed="false" customWidth="true" hidden="false" outlineLevel="0" max="2075" min="2075" style="3" width="10.29"/>
    <col collapsed="false" customWidth="true" hidden="false" outlineLevel="0" max="2077" min="2076" style="3" width="13.71"/>
    <col collapsed="false" customWidth="true" hidden="false" outlineLevel="0" max="2079" min="2078" style="3" width="13.29"/>
    <col collapsed="false" customWidth="true" hidden="false" outlineLevel="0" max="2082" min="2082" style="3" width="14.14"/>
    <col collapsed="false" customWidth="true" hidden="false" outlineLevel="0" max="2305" min="2305" style="3" width="14.14"/>
    <col collapsed="false" customWidth="true" hidden="false" outlineLevel="0" max="2306" min="2306" style="3" width="7.29"/>
    <col collapsed="false" customWidth="true" hidden="false" outlineLevel="0" max="2307" min="2307" style="3" width="7.71"/>
    <col collapsed="false" customWidth="true" hidden="false" outlineLevel="0" max="2308" min="2308" style="3" width="63.85"/>
    <col collapsed="false" customWidth="true" hidden="false" outlineLevel="0" max="2309" min="2309" style="3" width="6.85"/>
    <col collapsed="false" customWidth="true" hidden="false" outlineLevel="0" max="2311" min="2311" style="3" width="9.29"/>
    <col collapsed="false" customWidth="true" hidden="false" outlineLevel="0" max="2313" min="2312" style="3" width="16.29"/>
    <col collapsed="false" customWidth="true" hidden="false" outlineLevel="0" max="2314" min="2314" style="3" width="96.57"/>
    <col collapsed="false" customWidth="true" hidden="false" outlineLevel="0" max="2315" min="2315" style="3" width="11.85"/>
    <col collapsed="false" customWidth="true" hidden="false" outlineLevel="0" max="2316" min="2316" style="3" width="11.29"/>
    <col collapsed="false" customWidth="true" hidden="false" outlineLevel="0" max="2317" min="2317" style="3" width="11.43"/>
    <col collapsed="false" customWidth="true" hidden="false" outlineLevel="0" max="2318" min="2318" style="3" width="9.86"/>
    <col collapsed="false" customWidth="true" hidden="false" outlineLevel="0" max="2319" min="2319" style="3" width="11.43"/>
    <col collapsed="false" customWidth="true" hidden="false" outlineLevel="0" max="2320" min="2320" style="3" width="12"/>
    <col collapsed="false" customWidth="true" hidden="false" outlineLevel="0" max="2321" min="2321" style="3" width="11.43"/>
    <col collapsed="false" customWidth="true" hidden="false" outlineLevel="0" max="2322" min="2322" style="3" width="11.14"/>
    <col collapsed="false" customWidth="true" hidden="false" outlineLevel="0" max="2323" min="2323" style="3" width="11.29"/>
    <col collapsed="false" customWidth="true" hidden="false" outlineLevel="0" max="2324" min="2324" style="3" width="11.43"/>
    <col collapsed="false" customWidth="true" hidden="false" outlineLevel="0" max="2325" min="2325" style="3" width="9.86"/>
    <col collapsed="false" customWidth="true" hidden="false" outlineLevel="0" max="2326" min="2326" style="3" width="12.42"/>
    <col collapsed="false" customWidth="true" hidden="false" outlineLevel="0" max="2327" min="2327" style="3" width="12.86"/>
    <col collapsed="false" customWidth="true" hidden="false" outlineLevel="0" max="2328" min="2328" style="3" width="9.71"/>
    <col collapsed="false" customWidth="true" hidden="false" outlineLevel="0" max="2329" min="2329" style="3" width="13.15"/>
    <col collapsed="false" customWidth="true" hidden="false" outlineLevel="0" max="2330" min="2330" style="3" width="12.57"/>
    <col collapsed="false" customWidth="true" hidden="false" outlineLevel="0" max="2331" min="2331" style="3" width="10.29"/>
    <col collapsed="false" customWidth="true" hidden="false" outlineLevel="0" max="2333" min="2332" style="3" width="13.71"/>
    <col collapsed="false" customWidth="true" hidden="false" outlineLevel="0" max="2335" min="2334" style="3" width="13.29"/>
    <col collapsed="false" customWidth="true" hidden="false" outlineLevel="0" max="2338" min="2338" style="3" width="14.14"/>
    <col collapsed="false" customWidth="true" hidden="false" outlineLevel="0" max="2561" min="2561" style="3" width="14.14"/>
    <col collapsed="false" customWidth="true" hidden="false" outlineLevel="0" max="2562" min="2562" style="3" width="7.29"/>
    <col collapsed="false" customWidth="true" hidden="false" outlineLevel="0" max="2563" min="2563" style="3" width="7.71"/>
    <col collapsed="false" customWidth="true" hidden="false" outlineLevel="0" max="2564" min="2564" style="3" width="63.85"/>
    <col collapsed="false" customWidth="true" hidden="false" outlineLevel="0" max="2565" min="2565" style="3" width="6.85"/>
    <col collapsed="false" customWidth="true" hidden="false" outlineLevel="0" max="2567" min="2567" style="3" width="9.29"/>
    <col collapsed="false" customWidth="true" hidden="false" outlineLevel="0" max="2569" min="2568" style="3" width="16.29"/>
    <col collapsed="false" customWidth="true" hidden="false" outlineLevel="0" max="2570" min="2570" style="3" width="96.57"/>
    <col collapsed="false" customWidth="true" hidden="false" outlineLevel="0" max="2571" min="2571" style="3" width="11.85"/>
    <col collapsed="false" customWidth="true" hidden="false" outlineLevel="0" max="2572" min="2572" style="3" width="11.29"/>
    <col collapsed="false" customWidth="true" hidden="false" outlineLevel="0" max="2573" min="2573" style="3" width="11.43"/>
    <col collapsed="false" customWidth="true" hidden="false" outlineLevel="0" max="2574" min="2574" style="3" width="9.86"/>
    <col collapsed="false" customWidth="true" hidden="false" outlineLevel="0" max="2575" min="2575" style="3" width="11.43"/>
    <col collapsed="false" customWidth="true" hidden="false" outlineLevel="0" max="2576" min="2576" style="3" width="12"/>
    <col collapsed="false" customWidth="true" hidden="false" outlineLevel="0" max="2577" min="2577" style="3" width="11.43"/>
    <col collapsed="false" customWidth="true" hidden="false" outlineLevel="0" max="2578" min="2578" style="3" width="11.14"/>
    <col collapsed="false" customWidth="true" hidden="false" outlineLevel="0" max="2579" min="2579" style="3" width="11.29"/>
    <col collapsed="false" customWidth="true" hidden="false" outlineLevel="0" max="2580" min="2580" style="3" width="11.43"/>
    <col collapsed="false" customWidth="true" hidden="false" outlineLevel="0" max="2581" min="2581" style="3" width="9.86"/>
    <col collapsed="false" customWidth="true" hidden="false" outlineLevel="0" max="2582" min="2582" style="3" width="12.42"/>
    <col collapsed="false" customWidth="true" hidden="false" outlineLevel="0" max="2583" min="2583" style="3" width="12.86"/>
    <col collapsed="false" customWidth="true" hidden="false" outlineLevel="0" max="2584" min="2584" style="3" width="9.71"/>
    <col collapsed="false" customWidth="true" hidden="false" outlineLevel="0" max="2585" min="2585" style="3" width="13.15"/>
    <col collapsed="false" customWidth="true" hidden="false" outlineLevel="0" max="2586" min="2586" style="3" width="12.57"/>
    <col collapsed="false" customWidth="true" hidden="false" outlineLevel="0" max="2587" min="2587" style="3" width="10.29"/>
    <col collapsed="false" customWidth="true" hidden="false" outlineLevel="0" max="2589" min="2588" style="3" width="13.71"/>
    <col collapsed="false" customWidth="true" hidden="false" outlineLevel="0" max="2591" min="2590" style="3" width="13.29"/>
    <col collapsed="false" customWidth="true" hidden="false" outlineLevel="0" max="2594" min="2594" style="3" width="14.14"/>
    <col collapsed="false" customWidth="true" hidden="false" outlineLevel="0" max="2817" min="2817" style="3" width="14.14"/>
    <col collapsed="false" customWidth="true" hidden="false" outlineLevel="0" max="2818" min="2818" style="3" width="7.29"/>
    <col collapsed="false" customWidth="true" hidden="false" outlineLevel="0" max="2819" min="2819" style="3" width="7.71"/>
    <col collapsed="false" customWidth="true" hidden="false" outlineLevel="0" max="2820" min="2820" style="3" width="63.85"/>
    <col collapsed="false" customWidth="true" hidden="false" outlineLevel="0" max="2821" min="2821" style="3" width="6.85"/>
    <col collapsed="false" customWidth="true" hidden="false" outlineLevel="0" max="2823" min="2823" style="3" width="9.29"/>
    <col collapsed="false" customWidth="true" hidden="false" outlineLevel="0" max="2825" min="2824" style="3" width="16.29"/>
    <col collapsed="false" customWidth="true" hidden="false" outlineLevel="0" max="2826" min="2826" style="3" width="96.57"/>
    <col collapsed="false" customWidth="true" hidden="false" outlineLevel="0" max="2827" min="2827" style="3" width="11.85"/>
    <col collapsed="false" customWidth="true" hidden="false" outlineLevel="0" max="2828" min="2828" style="3" width="11.29"/>
    <col collapsed="false" customWidth="true" hidden="false" outlineLevel="0" max="2829" min="2829" style="3" width="11.43"/>
    <col collapsed="false" customWidth="true" hidden="false" outlineLevel="0" max="2830" min="2830" style="3" width="9.86"/>
    <col collapsed="false" customWidth="true" hidden="false" outlineLevel="0" max="2831" min="2831" style="3" width="11.43"/>
    <col collapsed="false" customWidth="true" hidden="false" outlineLevel="0" max="2832" min="2832" style="3" width="12"/>
    <col collapsed="false" customWidth="true" hidden="false" outlineLevel="0" max="2833" min="2833" style="3" width="11.43"/>
    <col collapsed="false" customWidth="true" hidden="false" outlineLevel="0" max="2834" min="2834" style="3" width="11.14"/>
    <col collapsed="false" customWidth="true" hidden="false" outlineLevel="0" max="2835" min="2835" style="3" width="11.29"/>
    <col collapsed="false" customWidth="true" hidden="false" outlineLevel="0" max="2836" min="2836" style="3" width="11.43"/>
    <col collapsed="false" customWidth="true" hidden="false" outlineLevel="0" max="2837" min="2837" style="3" width="9.86"/>
    <col collapsed="false" customWidth="true" hidden="false" outlineLevel="0" max="2838" min="2838" style="3" width="12.42"/>
    <col collapsed="false" customWidth="true" hidden="false" outlineLevel="0" max="2839" min="2839" style="3" width="12.86"/>
    <col collapsed="false" customWidth="true" hidden="false" outlineLevel="0" max="2840" min="2840" style="3" width="9.71"/>
    <col collapsed="false" customWidth="true" hidden="false" outlineLevel="0" max="2841" min="2841" style="3" width="13.15"/>
    <col collapsed="false" customWidth="true" hidden="false" outlineLevel="0" max="2842" min="2842" style="3" width="12.57"/>
    <col collapsed="false" customWidth="true" hidden="false" outlineLevel="0" max="2843" min="2843" style="3" width="10.29"/>
    <col collapsed="false" customWidth="true" hidden="false" outlineLevel="0" max="2845" min="2844" style="3" width="13.71"/>
    <col collapsed="false" customWidth="true" hidden="false" outlineLevel="0" max="2847" min="2846" style="3" width="13.29"/>
    <col collapsed="false" customWidth="true" hidden="false" outlineLevel="0" max="2850" min="2850" style="3" width="14.14"/>
    <col collapsed="false" customWidth="true" hidden="false" outlineLevel="0" max="3073" min="3073" style="3" width="14.14"/>
    <col collapsed="false" customWidth="true" hidden="false" outlineLevel="0" max="3074" min="3074" style="3" width="7.29"/>
    <col collapsed="false" customWidth="true" hidden="false" outlineLevel="0" max="3075" min="3075" style="3" width="7.71"/>
    <col collapsed="false" customWidth="true" hidden="false" outlineLevel="0" max="3076" min="3076" style="3" width="63.85"/>
    <col collapsed="false" customWidth="true" hidden="false" outlineLevel="0" max="3077" min="3077" style="3" width="6.85"/>
    <col collapsed="false" customWidth="true" hidden="false" outlineLevel="0" max="3079" min="3079" style="3" width="9.29"/>
    <col collapsed="false" customWidth="true" hidden="false" outlineLevel="0" max="3081" min="3080" style="3" width="16.29"/>
    <col collapsed="false" customWidth="true" hidden="false" outlineLevel="0" max="3082" min="3082" style="3" width="96.57"/>
    <col collapsed="false" customWidth="true" hidden="false" outlineLevel="0" max="3083" min="3083" style="3" width="11.85"/>
    <col collapsed="false" customWidth="true" hidden="false" outlineLevel="0" max="3084" min="3084" style="3" width="11.29"/>
    <col collapsed="false" customWidth="true" hidden="false" outlineLevel="0" max="3085" min="3085" style="3" width="11.43"/>
    <col collapsed="false" customWidth="true" hidden="false" outlineLevel="0" max="3086" min="3086" style="3" width="9.86"/>
    <col collapsed="false" customWidth="true" hidden="false" outlineLevel="0" max="3087" min="3087" style="3" width="11.43"/>
    <col collapsed="false" customWidth="true" hidden="false" outlineLevel="0" max="3088" min="3088" style="3" width="12"/>
    <col collapsed="false" customWidth="true" hidden="false" outlineLevel="0" max="3089" min="3089" style="3" width="11.43"/>
    <col collapsed="false" customWidth="true" hidden="false" outlineLevel="0" max="3090" min="3090" style="3" width="11.14"/>
    <col collapsed="false" customWidth="true" hidden="false" outlineLevel="0" max="3091" min="3091" style="3" width="11.29"/>
    <col collapsed="false" customWidth="true" hidden="false" outlineLevel="0" max="3092" min="3092" style="3" width="11.43"/>
    <col collapsed="false" customWidth="true" hidden="false" outlineLevel="0" max="3093" min="3093" style="3" width="9.86"/>
    <col collapsed="false" customWidth="true" hidden="false" outlineLevel="0" max="3094" min="3094" style="3" width="12.42"/>
    <col collapsed="false" customWidth="true" hidden="false" outlineLevel="0" max="3095" min="3095" style="3" width="12.86"/>
    <col collapsed="false" customWidth="true" hidden="false" outlineLevel="0" max="3096" min="3096" style="3" width="9.71"/>
    <col collapsed="false" customWidth="true" hidden="false" outlineLevel="0" max="3097" min="3097" style="3" width="13.15"/>
    <col collapsed="false" customWidth="true" hidden="false" outlineLevel="0" max="3098" min="3098" style="3" width="12.57"/>
    <col collapsed="false" customWidth="true" hidden="false" outlineLevel="0" max="3099" min="3099" style="3" width="10.29"/>
    <col collapsed="false" customWidth="true" hidden="false" outlineLevel="0" max="3101" min="3100" style="3" width="13.71"/>
    <col collapsed="false" customWidth="true" hidden="false" outlineLevel="0" max="3103" min="3102" style="3" width="13.29"/>
    <col collapsed="false" customWidth="true" hidden="false" outlineLevel="0" max="3106" min="3106" style="3" width="14.14"/>
    <col collapsed="false" customWidth="true" hidden="false" outlineLevel="0" max="3329" min="3329" style="3" width="14.14"/>
    <col collapsed="false" customWidth="true" hidden="false" outlineLevel="0" max="3330" min="3330" style="3" width="7.29"/>
    <col collapsed="false" customWidth="true" hidden="false" outlineLevel="0" max="3331" min="3331" style="3" width="7.71"/>
    <col collapsed="false" customWidth="true" hidden="false" outlineLevel="0" max="3332" min="3332" style="3" width="63.85"/>
    <col collapsed="false" customWidth="true" hidden="false" outlineLevel="0" max="3333" min="3333" style="3" width="6.85"/>
    <col collapsed="false" customWidth="true" hidden="false" outlineLevel="0" max="3335" min="3335" style="3" width="9.29"/>
    <col collapsed="false" customWidth="true" hidden="false" outlineLevel="0" max="3337" min="3336" style="3" width="16.29"/>
    <col collapsed="false" customWidth="true" hidden="false" outlineLevel="0" max="3338" min="3338" style="3" width="96.57"/>
    <col collapsed="false" customWidth="true" hidden="false" outlineLevel="0" max="3339" min="3339" style="3" width="11.85"/>
    <col collapsed="false" customWidth="true" hidden="false" outlineLevel="0" max="3340" min="3340" style="3" width="11.29"/>
    <col collapsed="false" customWidth="true" hidden="false" outlineLevel="0" max="3341" min="3341" style="3" width="11.43"/>
    <col collapsed="false" customWidth="true" hidden="false" outlineLevel="0" max="3342" min="3342" style="3" width="9.86"/>
    <col collapsed="false" customWidth="true" hidden="false" outlineLevel="0" max="3343" min="3343" style="3" width="11.43"/>
    <col collapsed="false" customWidth="true" hidden="false" outlineLevel="0" max="3344" min="3344" style="3" width="12"/>
    <col collapsed="false" customWidth="true" hidden="false" outlineLevel="0" max="3345" min="3345" style="3" width="11.43"/>
    <col collapsed="false" customWidth="true" hidden="false" outlineLevel="0" max="3346" min="3346" style="3" width="11.14"/>
    <col collapsed="false" customWidth="true" hidden="false" outlineLevel="0" max="3347" min="3347" style="3" width="11.29"/>
    <col collapsed="false" customWidth="true" hidden="false" outlineLevel="0" max="3348" min="3348" style="3" width="11.43"/>
    <col collapsed="false" customWidth="true" hidden="false" outlineLevel="0" max="3349" min="3349" style="3" width="9.86"/>
    <col collapsed="false" customWidth="true" hidden="false" outlineLevel="0" max="3350" min="3350" style="3" width="12.42"/>
    <col collapsed="false" customWidth="true" hidden="false" outlineLevel="0" max="3351" min="3351" style="3" width="12.86"/>
    <col collapsed="false" customWidth="true" hidden="false" outlineLevel="0" max="3352" min="3352" style="3" width="9.71"/>
    <col collapsed="false" customWidth="true" hidden="false" outlineLevel="0" max="3353" min="3353" style="3" width="13.15"/>
    <col collapsed="false" customWidth="true" hidden="false" outlineLevel="0" max="3354" min="3354" style="3" width="12.57"/>
    <col collapsed="false" customWidth="true" hidden="false" outlineLevel="0" max="3355" min="3355" style="3" width="10.29"/>
    <col collapsed="false" customWidth="true" hidden="false" outlineLevel="0" max="3357" min="3356" style="3" width="13.71"/>
    <col collapsed="false" customWidth="true" hidden="false" outlineLevel="0" max="3359" min="3358" style="3" width="13.29"/>
    <col collapsed="false" customWidth="true" hidden="false" outlineLevel="0" max="3362" min="3362" style="3" width="14.14"/>
    <col collapsed="false" customWidth="true" hidden="false" outlineLevel="0" max="3585" min="3585" style="3" width="14.14"/>
    <col collapsed="false" customWidth="true" hidden="false" outlineLevel="0" max="3586" min="3586" style="3" width="7.29"/>
    <col collapsed="false" customWidth="true" hidden="false" outlineLevel="0" max="3587" min="3587" style="3" width="7.71"/>
    <col collapsed="false" customWidth="true" hidden="false" outlineLevel="0" max="3588" min="3588" style="3" width="63.85"/>
    <col collapsed="false" customWidth="true" hidden="false" outlineLevel="0" max="3589" min="3589" style="3" width="6.85"/>
    <col collapsed="false" customWidth="true" hidden="false" outlineLevel="0" max="3591" min="3591" style="3" width="9.29"/>
    <col collapsed="false" customWidth="true" hidden="false" outlineLevel="0" max="3593" min="3592" style="3" width="16.29"/>
    <col collapsed="false" customWidth="true" hidden="false" outlineLevel="0" max="3594" min="3594" style="3" width="96.57"/>
    <col collapsed="false" customWidth="true" hidden="false" outlineLevel="0" max="3595" min="3595" style="3" width="11.85"/>
    <col collapsed="false" customWidth="true" hidden="false" outlineLevel="0" max="3596" min="3596" style="3" width="11.29"/>
    <col collapsed="false" customWidth="true" hidden="false" outlineLevel="0" max="3597" min="3597" style="3" width="11.43"/>
    <col collapsed="false" customWidth="true" hidden="false" outlineLevel="0" max="3598" min="3598" style="3" width="9.86"/>
    <col collapsed="false" customWidth="true" hidden="false" outlineLevel="0" max="3599" min="3599" style="3" width="11.43"/>
    <col collapsed="false" customWidth="true" hidden="false" outlineLevel="0" max="3600" min="3600" style="3" width="12"/>
    <col collapsed="false" customWidth="true" hidden="false" outlineLevel="0" max="3601" min="3601" style="3" width="11.43"/>
    <col collapsed="false" customWidth="true" hidden="false" outlineLevel="0" max="3602" min="3602" style="3" width="11.14"/>
    <col collapsed="false" customWidth="true" hidden="false" outlineLevel="0" max="3603" min="3603" style="3" width="11.29"/>
    <col collapsed="false" customWidth="true" hidden="false" outlineLevel="0" max="3604" min="3604" style="3" width="11.43"/>
    <col collapsed="false" customWidth="true" hidden="false" outlineLevel="0" max="3605" min="3605" style="3" width="9.86"/>
    <col collapsed="false" customWidth="true" hidden="false" outlineLevel="0" max="3606" min="3606" style="3" width="12.42"/>
    <col collapsed="false" customWidth="true" hidden="false" outlineLevel="0" max="3607" min="3607" style="3" width="12.86"/>
    <col collapsed="false" customWidth="true" hidden="false" outlineLevel="0" max="3608" min="3608" style="3" width="9.71"/>
    <col collapsed="false" customWidth="true" hidden="false" outlineLevel="0" max="3609" min="3609" style="3" width="13.15"/>
    <col collapsed="false" customWidth="true" hidden="false" outlineLevel="0" max="3610" min="3610" style="3" width="12.57"/>
    <col collapsed="false" customWidth="true" hidden="false" outlineLevel="0" max="3611" min="3611" style="3" width="10.29"/>
    <col collapsed="false" customWidth="true" hidden="false" outlineLevel="0" max="3613" min="3612" style="3" width="13.71"/>
    <col collapsed="false" customWidth="true" hidden="false" outlineLevel="0" max="3615" min="3614" style="3" width="13.29"/>
    <col collapsed="false" customWidth="true" hidden="false" outlineLevel="0" max="3618" min="3618" style="3" width="14.14"/>
    <col collapsed="false" customWidth="true" hidden="false" outlineLevel="0" max="3841" min="3841" style="3" width="14.14"/>
    <col collapsed="false" customWidth="true" hidden="false" outlineLevel="0" max="3842" min="3842" style="3" width="7.29"/>
    <col collapsed="false" customWidth="true" hidden="false" outlineLevel="0" max="3843" min="3843" style="3" width="7.71"/>
    <col collapsed="false" customWidth="true" hidden="false" outlineLevel="0" max="3844" min="3844" style="3" width="63.85"/>
    <col collapsed="false" customWidth="true" hidden="false" outlineLevel="0" max="3845" min="3845" style="3" width="6.85"/>
    <col collapsed="false" customWidth="true" hidden="false" outlineLevel="0" max="3847" min="3847" style="3" width="9.29"/>
    <col collapsed="false" customWidth="true" hidden="false" outlineLevel="0" max="3849" min="3848" style="3" width="16.29"/>
    <col collapsed="false" customWidth="true" hidden="false" outlineLevel="0" max="3850" min="3850" style="3" width="96.57"/>
    <col collapsed="false" customWidth="true" hidden="false" outlineLevel="0" max="3851" min="3851" style="3" width="11.85"/>
    <col collapsed="false" customWidth="true" hidden="false" outlineLevel="0" max="3852" min="3852" style="3" width="11.29"/>
    <col collapsed="false" customWidth="true" hidden="false" outlineLevel="0" max="3853" min="3853" style="3" width="11.43"/>
    <col collapsed="false" customWidth="true" hidden="false" outlineLevel="0" max="3854" min="3854" style="3" width="9.86"/>
    <col collapsed="false" customWidth="true" hidden="false" outlineLevel="0" max="3855" min="3855" style="3" width="11.43"/>
    <col collapsed="false" customWidth="true" hidden="false" outlineLevel="0" max="3856" min="3856" style="3" width="12"/>
    <col collapsed="false" customWidth="true" hidden="false" outlineLevel="0" max="3857" min="3857" style="3" width="11.43"/>
    <col collapsed="false" customWidth="true" hidden="false" outlineLevel="0" max="3858" min="3858" style="3" width="11.14"/>
    <col collapsed="false" customWidth="true" hidden="false" outlineLevel="0" max="3859" min="3859" style="3" width="11.29"/>
    <col collapsed="false" customWidth="true" hidden="false" outlineLevel="0" max="3860" min="3860" style="3" width="11.43"/>
    <col collapsed="false" customWidth="true" hidden="false" outlineLevel="0" max="3861" min="3861" style="3" width="9.86"/>
    <col collapsed="false" customWidth="true" hidden="false" outlineLevel="0" max="3862" min="3862" style="3" width="12.42"/>
    <col collapsed="false" customWidth="true" hidden="false" outlineLevel="0" max="3863" min="3863" style="3" width="12.86"/>
    <col collapsed="false" customWidth="true" hidden="false" outlineLevel="0" max="3864" min="3864" style="3" width="9.71"/>
    <col collapsed="false" customWidth="true" hidden="false" outlineLevel="0" max="3865" min="3865" style="3" width="13.15"/>
    <col collapsed="false" customWidth="true" hidden="false" outlineLevel="0" max="3866" min="3866" style="3" width="12.57"/>
    <col collapsed="false" customWidth="true" hidden="false" outlineLevel="0" max="3867" min="3867" style="3" width="10.29"/>
    <col collapsed="false" customWidth="true" hidden="false" outlineLevel="0" max="3869" min="3868" style="3" width="13.71"/>
    <col collapsed="false" customWidth="true" hidden="false" outlineLevel="0" max="3871" min="3870" style="3" width="13.29"/>
    <col collapsed="false" customWidth="true" hidden="false" outlineLevel="0" max="3874" min="3874" style="3" width="14.14"/>
    <col collapsed="false" customWidth="true" hidden="false" outlineLevel="0" max="4097" min="4097" style="3" width="14.14"/>
    <col collapsed="false" customWidth="true" hidden="false" outlineLevel="0" max="4098" min="4098" style="3" width="7.29"/>
    <col collapsed="false" customWidth="true" hidden="false" outlineLevel="0" max="4099" min="4099" style="3" width="7.71"/>
    <col collapsed="false" customWidth="true" hidden="false" outlineLevel="0" max="4100" min="4100" style="3" width="63.85"/>
    <col collapsed="false" customWidth="true" hidden="false" outlineLevel="0" max="4101" min="4101" style="3" width="6.85"/>
    <col collapsed="false" customWidth="true" hidden="false" outlineLevel="0" max="4103" min="4103" style="3" width="9.29"/>
    <col collapsed="false" customWidth="true" hidden="false" outlineLevel="0" max="4105" min="4104" style="3" width="16.29"/>
    <col collapsed="false" customWidth="true" hidden="false" outlineLevel="0" max="4106" min="4106" style="3" width="96.57"/>
    <col collapsed="false" customWidth="true" hidden="false" outlineLevel="0" max="4107" min="4107" style="3" width="11.85"/>
    <col collapsed="false" customWidth="true" hidden="false" outlineLevel="0" max="4108" min="4108" style="3" width="11.29"/>
    <col collapsed="false" customWidth="true" hidden="false" outlineLevel="0" max="4109" min="4109" style="3" width="11.43"/>
    <col collapsed="false" customWidth="true" hidden="false" outlineLevel="0" max="4110" min="4110" style="3" width="9.86"/>
    <col collapsed="false" customWidth="true" hidden="false" outlineLevel="0" max="4111" min="4111" style="3" width="11.43"/>
    <col collapsed="false" customWidth="true" hidden="false" outlineLevel="0" max="4112" min="4112" style="3" width="12"/>
    <col collapsed="false" customWidth="true" hidden="false" outlineLevel="0" max="4113" min="4113" style="3" width="11.43"/>
    <col collapsed="false" customWidth="true" hidden="false" outlineLevel="0" max="4114" min="4114" style="3" width="11.14"/>
    <col collapsed="false" customWidth="true" hidden="false" outlineLevel="0" max="4115" min="4115" style="3" width="11.29"/>
    <col collapsed="false" customWidth="true" hidden="false" outlineLevel="0" max="4116" min="4116" style="3" width="11.43"/>
    <col collapsed="false" customWidth="true" hidden="false" outlineLevel="0" max="4117" min="4117" style="3" width="9.86"/>
    <col collapsed="false" customWidth="true" hidden="false" outlineLevel="0" max="4118" min="4118" style="3" width="12.42"/>
    <col collapsed="false" customWidth="true" hidden="false" outlineLevel="0" max="4119" min="4119" style="3" width="12.86"/>
    <col collapsed="false" customWidth="true" hidden="false" outlineLevel="0" max="4120" min="4120" style="3" width="9.71"/>
    <col collapsed="false" customWidth="true" hidden="false" outlineLevel="0" max="4121" min="4121" style="3" width="13.15"/>
    <col collapsed="false" customWidth="true" hidden="false" outlineLevel="0" max="4122" min="4122" style="3" width="12.57"/>
    <col collapsed="false" customWidth="true" hidden="false" outlineLevel="0" max="4123" min="4123" style="3" width="10.29"/>
    <col collapsed="false" customWidth="true" hidden="false" outlineLevel="0" max="4125" min="4124" style="3" width="13.71"/>
    <col collapsed="false" customWidth="true" hidden="false" outlineLevel="0" max="4127" min="4126" style="3" width="13.29"/>
    <col collapsed="false" customWidth="true" hidden="false" outlineLevel="0" max="4130" min="4130" style="3" width="14.14"/>
    <col collapsed="false" customWidth="true" hidden="false" outlineLevel="0" max="4353" min="4353" style="3" width="14.14"/>
    <col collapsed="false" customWidth="true" hidden="false" outlineLevel="0" max="4354" min="4354" style="3" width="7.29"/>
    <col collapsed="false" customWidth="true" hidden="false" outlineLevel="0" max="4355" min="4355" style="3" width="7.71"/>
    <col collapsed="false" customWidth="true" hidden="false" outlineLevel="0" max="4356" min="4356" style="3" width="63.85"/>
    <col collapsed="false" customWidth="true" hidden="false" outlineLevel="0" max="4357" min="4357" style="3" width="6.85"/>
    <col collapsed="false" customWidth="true" hidden="false" outlineLevel="0" max="4359" min="4359" style="3" width="9.29"/>
    <col collapsed="false" customWidth="true" hidden="false" outlineLevel="0" max="4361" min="4360" style="3" width="16.29"/>
    <col collapsed="false" customWidth="true" hidden="false" outlineLevel="0" max="4362" min="4362" style="3" width="96.57"/>
    <col collapsed="false" customWidth="true" hidden="false" outlineLevel="0" max="4363" min="4363" style="3" width="11.85"/>
    <col collapsed="false" customWidth="true" hidden="false" outlineLevel="0" max="4364" min="4364" style="3" width="11.29"/>
    <col collapsed="false" customWidth="true" hidden="false" outlineLevel="0" max="4365" min="4365" style="3" width="11.43"/>
    <col collapsed="false" customWidth="true" hidden="false" outlineLevel="0" max="4366" min="4366" style="3" width="9.86"/>
    <col collapsed="false" customWidth="true" hidden="false" outlineLevel="0" max="4367" min="4367" style="3" width="11.43"/>
    <col collapsed="false" customWidth="true" hidden="false" outlineLevel="0" max="4368" min="4368" style="3" width="12"/>
    <col collapsed="false" customWidth="true" hidden="false" outlineLevel="0" max="4369" min="4369" style="3" width="11.43"/>
    <col collapsed="false" customWidth="true" hidden="false" outlineLevel="0" max="4370" min="4370" style="3" width="11.14"/>
    <col collapsed="false" customWidth="true" hidden="false" outlineLevel="0" max="4371" min="4371" style="3" width="11.29"/>
    <col collapsed="false" customWidth="true" hidden="false" outlineLevel="0" max="4372" min="4372" style="3" width="11.43"/>
    <col collapsed="false" customWidth="true" hidden="false" outlineLevel="0" max="4373" min="4373" style="3" width="9.86"/>
    <col collapsed="false" customWidth="true" hidden="false" outlineLevel="0" max="4374" min="4374" style="3" width="12.42"/>
    <col collapsed="false" customWidth="true" hidden="false" outlineLevel="0" max="4375" min="4375" style="3" width="12.86"/>
    <col collapsed="false" customWidth="true" hidden="false" outlineLevel="0" max="4376" min="4376" style="3" width="9.71"/>
    <col collapsed="false" customWidth="true" hidden="false" outlineLevel="0" max="4377" min="4377" style="3" width="13.15"/>
    <col collapsed="false" customWidth="true" hidden="false" outlineLevel="0" max="4378" min="4378" style="3" width="12.57"/>
    <col collapsed="false" customWidth="true" hidden="false" outlineLevel="0" max="4379" min="4379" style="3" width="10.29"/>
    <col collapsed="false" customWidth="true" hidden="false" outlineLevel="0" max="4381" min="4380" style="3" width="13.71"/>
    <col collapsed="false" customWidth="true" hidden="false" outlineLevel="0" max="4383" min="4382" style="3" width="13.29"/>
    <col collapsed="false" customWidth="true" hidden="false" outlineLevel="0" max="4386" min="4386" style="3" width="14.14"/>
    <col collapsed="false" customWidth="true" hidden="false" outlineLevel="0" max="4609" min="4609" style="3" width="14.14"/>
    <col collapsed="false" customWidth="true" hidden="false" outlineLevel="0" max="4610" min="4610" style="3" width="7.29"/>
    <col collapsed="false" customWidth="true" hidden="false" outlineLevel="0" max="4611" min="4611" style="3" width="7.71"/>
    <col collapsed="false" customWidth="true" hidden="false" outlineLevel="0" max="4612" min="4612" style="3" width="63.85"/>
    <col collapsed="false" customWidth="true" hidden="false" outlineLevel="0" max="4613" min="4613" style="3" width="6.85"/>
    <col collapsed="false" customWidth="true" hidden="false" outlineLevel="0" max="4615" min="4615" style="3" width="9.29"/>
    <col collapsed="false" customWidth="true" hidden="false" outlineLevel="0" max="4617" min="4616" style="3" width="16.29"/>
    <col collapsed="false" customWidth="true" hidden="false" outlineLevel="0" max="4618" min="4618" style="3" width="96.57"/>
    <col collapsed="false" customWidth="true" hidden="false" outlineLevel="0" max="4619" min="4619" style="3" width="11.85"/>
    <col collapsed="false" customWidth="true" hidden="false" outlineLevel="0" max="4620" min="4620" style="3" width="11.29"/>
    <col collapsed="false" customWidth="true" hidden="false" outlineLevel="0" max="4621" min="4621" style="3" width="11.43"/>
    <col collapsed="false" customWidth="true" hidden="false" outlineLevel="0" max="4622" min="4622" style="3" width="9.86"/>
    <col collapsed="false" customWidth="true" hidden="false" outlineLevel="0" max="4623" min="4623" style="3" width="11.43"/>
    <col collapsed="false" customWidth="true" hidden="false" outlineLevel="0" max="4624" min="4624" style="3" width="12"/>
    <col collapsed="false" customWidth="true" hidden="false" outlineLevel="0" max="4625" min="4625" style="3" width="11.43"/>
    <col collapsed="false" customWidth="true" hidden="false" outlineLevel="0" max="4626" min="4626" style="3" width="11.14"/>
    <col collapsed="false" customWidth="true" hidden="false" outlineLevel="0" max="4627" min="4627" style="3" width="11.29"/>
    <col collapsed="false" customWidth="true" hidden="false" outlineLevel="0" max="4628" min="4628" style="3" width="11.43"/>
    <col collapsed="false" customWidth="true" hidden="false" outlineLevel="0" max="4629" min="4629" style="3" width="9.86"/>
    <col collapsed="false" customWidth="true" hidden="false" outlineLevel="0" max="4630" min="4630" style="3" width="12.42"/>
    <col collapsed="false" customWidth="true" hidden="false" outlineLevel="0" max="4631" min="4631" style="3" width="12.86"/>
    <col collapsed="false" customWidth="true" hidden="false" outlineLevel="0" max="4632" min="4632" style="3" width="9.71"/>
    <col collapsed="false" customWidth="true" hidden="false" outlineLevel="0" max="4633" min="4633" style="3" width="13.15"/>
    <col collapsed="false" customWidth="true" hidden="false" outlineLevel="0" max="4634" min="4634" style="3" width="12.57"/>
    <col collapsed="false" customWidth="true" hidden="false" outlineLevel="0" max="4635" min="4635" style="3" width="10.29"/>
    <col collapsed="false" customWidth="true" hidden="false" outlineLevel="0" max="4637" min="4636" style="3" width="13.71"/>
    <col collapsed="false" customWidth="true" hidden="false" outlineLevel="0" max="4639" min="4638" style="3" width="13.29"/>
    <col collapsed="false" customWidth="true" hidden="false" outlineLevel="0" max="4642" min="4642" style="3" width="14.14"/>
    <col collapsed="false" customWidth="true" hidden="false" outlineLevel="0" max="4865" min="4865" style="3" width="14.14"/>
    <col collapsed="false" customWidth="true" hidden="false" outlineLevel="0" max="4866" min="4866" style="3" width="7.29"/>
    <col collapsed="false" customWidth="true" hidden="false" outlineLevel="0" max="4867" min="4867" style="3" width="7.71"/>
    <col collapsed="false" customWidth="true" hidden="false" outlineLevel="0" max="4868" min="4868" style="3" width="63.85"/>
    <col collapsed="false" customWidth="true" hidden="false" outlineLevel="0" max="4869" min="4869" style="3" width="6.85"/>
    <col collapsed="false" customWidth="true" hidden="false" outlineLevel="0" max="4871" min="4871" style="3" width="9.29"/>
    <col collapsed="false" customWidth="true" hidden="false" outlineLevel="0" max="4873" min="4872" style="3" width="16.29"/>
    <col collapsed="false" customWidth="true" hidden="false" outlineLevel="0" max="4874" min="4874" style="3" width="96.57"/>
    <col collapsed="false" customWidth="true" hidden="false" outlineLevel="0" max="4875" min="4875" style="3" width="11.85"/>
    <col collapsed="false" customWidth="true" hidden="false" outlineLevel="0" max="4876" min="4876" style="3" width="11.29"/>
    <col collapsed="false" customWidth="true" hidden="false" outlineLevel="0" max="4877" min="4877" style="3" width="11.43"/>
    <col collapsed="false" customWidth="true" hidden="false" outlineLevel="0" max="4878" min="4878" style="3" width="9.86"/>
    <col collapsed="false" customWidth="true" hidden="false" outlineLevel="0" max="4879" min="4879" style="3" width="11.43"/>
    <col collapsed="false" customWidth="true" hidden="false" outlineLevel="0" max="4880" min="4880" style="3" width="12"/>
    <col collapsed="false" customWidth="true" hidden="false" outlineLevel="0" max="4881" min="4881" style="3" width="11.43"/>
    <col collapsed="false" customWidth="true" hidden="false" outlineLevel="0" max="4882" min="4882" style="3" width="11.14"/>
    <col collapsed="false" customWidth="true" hidden="false" outlineLevel="0" max="4883" min="4883" style="3" width="11.29"/>
    <col collapsed="false" customWidth="true" hidden="false" outlineLevel="0" max="4884" min="4884" style="3" width="11.43"/>
    <col collapsed="false" customWidth="true" hidden="false" outlineLevel="0" max="4885" min="4885" style="3" width="9.86"/>
    <col collapsed="false" customWidth="true" hidden="false" outlineLevel="0" max="4886" min="4886" style="3" width="12.42"/>
    <col collapsed="false" customWidth="true" hidden="false" outlineLevel="0" max="4887" min="4887" style="3" width="12.86"/>
    <col collapsed="false" customWidth="true" hidden="false" outlineLevel="0" max="4888" min="4888" style="3" width="9.71"/>
    <col collapsed="false" customWidth="true" hidden="false" outlineLevel="0" max="4889" min="4889" style="3" width="13.15"/>
    <col collapsed="false" customWidth="true" hidden="false" outlineLevel="0" max="4890" min="4890" style="3" width="12.57"/>
    <col collapsed="false" customWidth="true" hidden="false" outlineLevel="0" max="4891" min="4891" style="3" width="10.29"/>
    <col collapsed="false" customWidth="true" hidden="false" outlineLevel="0" max="4893" min="4892" style="3" width="13.71"/>
    <col collapsed="false" customWidth="true" hidden="false" outlineLevel="0" max="4895" min="4894" style="3" width="13.29"/>
    <col collapsed="false" customWidth="true" hidden="false" outlineLevel="0" max="4898" min="4898" style="3" width="14.14"/>
    <col collapsed="false" customWidth="true" hidden="false" outlineLevel="0" max="5121" min="5121" style="3" width="14.14"/>
    <col collapsed="false" customWidth="true" hidden="false" outlineLevel="0" max="5122" min="5122" style="3" width="7.29"/>
    <col collapsed="false" customWidth="true" hidden="false" outlineLevel="0" max="5123" min="5123" style="3" width="7.71"/>
    <col collapsed="false" customWidth="true" hidden="false" outlineLevel="0" max="5124" min="5124" style="3" width="63.85"/>
    <col collapsed="false" customWidth="true" hidden="false" outlineLevel="0" max="5125" min="5125" style="3" width="6.85"/>
    <col collapsed="false" customWidth="true" hidden="false" outlineLevel="0" max="5127" min="5127" style="3" width="9.29"/>
    <col collapsed="false" customWidth="true" hidden="false" outlineLevel="0" max="5129" min="5128" style="3" width="16.29"/>
    <col collapsed="false" customWidth="true" hidden="false" outlineLevel="0" max="5130" min="5130" style="3" width="96.57"/>
    <col collapsed="false" customWidth="true" hidden="false" outlineLevel="0" max="5131" min="5131" style="3" width="11.85"/>
    <col collapsed="false" customWidth="true" hidden="false" outlineLevel="0" max="5132" min="5132" style="3" width="11.29"/>
    <col collapsed="false" customWidth="true" hidden="false" outlineLevel="0" max="5133" min="5133" style="3" width="11.43"/>
    <col collapsed="false" customWidth="true" hidden="false" outlineLevel="0" max="5134" min="5134" style="3" width="9.86"/>
    <col collapsed="false" customWidth="true" hidden="false" outlineLevel="0" max="5135" min="5135" style="3" width="11.43"/>
    <col collapsed="false" customWidth="true" hidden="false" outlineLevel="0" max="5136" min="5136" style="3" width="12"/>
    <col collapsed="false" customWidth="true" hidden="false" outlineLevel="0" max="5137" min="5137" style="3" width="11.43"/>
    <col collapsed="false" customWidth="true" hidden="false" outlineLevel="0" max="5138" min="5138" style="3" width="11.14"/>
    <col collapsed="false" customWidth="true" hidden="false" outlineLevel="0" max="5139" min="5139" style="3" width="11.29"/>
    <col collapsed="false" customWidth="true" hidden="false" outlineLevel="0" max="5140" min="5140" style="3" width="11.43"/>
    <col collapsed="false" customWidth="true" hidden="false" outlineLevel="0" max="5141" min="5141" style="3" width="9.86"/>
    <col collapsed="false" customWidth="true" hidden="false" outlineLevel="0" max="5142" min="5142" style="3" width="12.42"/>
    <col collapsed="false" customWidth="true" hidden="false" outlineLevel="0" max="5143" min="5143" style="3" width="12.86"/>
    <col collapsed="false" customWidth="true" hidden="false" outlineLevel="0" max="5144" min="5144" style="3" width="9.71"/>
    <col collapsed="false" customWidth="true" hidden="false" outlineLevel="0" max="5145" min="5145" style="3" width="13.15"/>
    <col collapsed="false" customWidth="true" hidden="false" outlineLevel="0" max="5146" min="5146" style="3" width="12.57"/>
    <col collapsed="false" customWidth="true" hidden="false" outlineLevel="0" max="5147" min="5147" style="3" width="10.29"/>
    <col collapsed="false" customWidth="true" hidden="false" outlineLevel="0" max="5149" min="5148" style="3" width="13.71"/>
    <col collapsed="false" customWidth="true" hidden="false" outlineLevel="0" max="5151" min="5150" style="3" width="13.29"/>
    <col collapsed="false" customWidth="true" hidden="false" outlineLevel="0" max="5154" min="5154" style="3" width="14.14"/>
    <col collapsed="false" customWidth="true" hidden="false" outlineLevel="0" max="5377" min="5377" style="3" width="14.14"/>
    <col collapsed="false" customWidth="true" hidden="false" outlineLevel="0" max="5378" min="5378" style="3" width="7.29"/>
    <col collapsed="false" customWidth="true" hidden="false" outlineLevel="0" max="5379" min="5379" style="3" width="7.71"/>
    <col collapsed="false" customWidth="true" hidden="false" outlineLevel="0" max="5380" min="5380" style="3" width="63.85"/>
    <col collapsed="false" customWidth="true" hidden="false" outlineLevel="0" max="5381" min="5381" style="3" width="6.85"/>
    <col collapsed="false" customWidth="true" hidden="false" outlineLevel="0" max="5383" min="5383" style="3" width="9.29"/>
    <col collapsed="false" customWidth="true" hidden="false" outlineLevel="0" max="5385" min="5384" style="3" width="16.29"/>
    <col collapsed="false" customWidth="true" hidden="false" outlineLevel="0" max="5386" min="5386" style="3" width="96.57"/>
    <col collapsed="false" customWidth="true" hidden="false" outlineLevel="0" max="5387" min="5387" style="3" width="11.85"/>
    <col collapsed="false" customWidth="true" hidden="false" outlineLevel="0" max="5388" min="5388" style="3" width="11.29"/>
    <col collapsed="false" customWidth="true" hidden="false" outlineLevel="0" max="5389" min="5389" style="3" width="11.43"/>
    <col collapsed="false" customWidth="true" hidden="false" outlineLevel="0" max="5390" min="5390" style="3" width="9.86"/>
    <col collapsed="false" customWidth="true" hidden="false" outlineLevel="0" max="5391" min="5391" style="3" width="11.43"/>
    <col collapsed="false" customWidth="true" hidden="false" outlineLevel="0" max="5392" min="5392" style="3" width="12"/>
    <col collapsed="false" customWidth="true" hidden="false" outlineLevel="0" max="5393" min="5393" style="3" width="11.43"/>
    <col collapsed="false" customWidth="true" hidden="false" outlineLevel="0" max="5394" min="5394" style="3" width="11.14"/>
    <col collapsed="false" customWidth="true" hidden="false" outlineLevel="0" max="5395" min="5395" style="3" width="11.29"/>
    <col collapsed="false" customWidth="true" hidden="false" outlineLevel="0" max="5396" min="5396" style="3" width="11.43"/>
    <col collapsed="false" customWidth="true" hidden="false" outlineLevel="0" max="5397" min="5397" style="3" width="9.86"/>
    <col collapsed="false" customWidth="true" hidden="false" outlineLevel="0" max="5398" min="5398" style="3" width="12.42"/>
    <col collapsed="false" customWidth="true" hidden="false" outlineLevel="0" max="5399" min="5399" style="3" width="12.86"/>
    <col collapsed="false" customWidth="true" hidden="false" outlineLevel="0" max="5400" min="5400" style="3" width="9.71"/>
    <col collapsed="false" customWidth="true" hidden="false" outlineLevel="0" max="5401" min="5401" style="3" width="13.15"/>
    <col collapsed="false" customWidth="true" hidden="false" outlineLevel="0" max="5402" min="5402" style="3" width="12.57"/>
    <col collapsed="false" customWidth="true" hidden="false" outlineLevel="0" max="5403" min="5403" style="3" width="10.29"/>
    <col collapsed="false" customWidth="true" hidden="false" outlineLevel="0" max="5405" min="5404" style="3" width="13.71"/>
    <col collapsed="false" customWidth="true" hidden="false" outlineLevel="0" max="5407" min="5406" style="3" width="13.29"/>
    <col collapsed="false" customWidth="true" hidden="false" outlineLevel="0" max="5410" min="5410" style="3" width="14.14"/>
    <col collapsed="false" customWidth="true" hidden="false" outlineLevel="0" max="5633" min="5633" style="3" width="14.14"/>
    <col collapsed="false" customWidth="true" hidden="false" outlineLevel="0" max="5634" min="5634" style="3" width="7.29"/>
    <col collapsed="false" customWidth="true" hidden="false" outlineLevel="0" max="5635" min="5635" style="3" width="7.71"/>
    <col collapsed="false" customWidth="true" hidden="false" outlineLevel="0" max="5636" min="5636" style="3" width="63.85"/>
    <col collapsed="false" customWidth="true" hidden="false" outlineLevel="0" max="5637" min="5637" style="3" width="6.85"/>
    <col collapsed="false" customWidth="true" hidden="false" outlineLevel="0" max="5639" min="5639" style="3" width="9.29"/>
    <col collapsed="false" customWidth="true" hidden="false" outlineLevel="0" max="5641" min="5640" style="3" width="16.29"/>
    <col collapsed="false" customWidth="true" hidden="false" outlineLevel="0" max="5642" min="5642" style="3" width="96.57"/>
    <col collapsed="false" customWidth="true" hidden="false" outlineLevel="0" max="5643" min="5643" style="3" width="11.85"/>
    <col collapsed="false" customWidth="true" hidden="false" outlineLevel="0" max="5644" min="5644" style="3" width="11.29"/>
    <col collapsed="false" customWidth="true" hidden="false" outlineLevel="0" max="5645" min="5645" style="3" width="11.43"/>
    <col collapsed="false" customWidth="true" hidden="false" outlineLevel="0" max="5646" min="5646" style="3" width="9.86"/>
    <col collapsed="false" customWidth="true" hidden="false" outlineLevel="0" max="5647" min="5647" style="3" width="11.43"/>
    <col collapsed="false" customWidth="true" hidden="false" outlineLevel="0" max="5648" min="5648" style="3" width="12"/>
    <col collapsed="false" customWidth="true" hidden="false" outlineLevel="0" max="5649" min="5649" style="3" width="11.43"/>
    <col collapsed="false" customWidth="true" hidden="false" outlineLevel="0" max="5650" min="5650" style="3" width="11.14"/>
    <col collapsed="false" customWidth="true" hidden="false" outlineLevel="0" max="5651" min="5651" style="3" width="11.29"/>
    <col collapsed="false" customWidth="true" hidden="false" outlineLevel="0" max="5652" min="5652" style="3" width="11.43"/>
    <col collapsed="false" customWidth="true" hidden="false" outlineLevel="0" max="5653" min="5653" style="3" width="9.86"/>
    <col collapsed="false" customWidth="true" hidden="false" outlineLevel="0" max="5654" min="5654" style="3" width="12.42"/>
    <col collapsed="false" customWidth="true" hidden="false" outlineLevel="0" max="5655" min="5655" style="3" width="12.86"/>
    <col collapsed="false" customWidth="true" hidden="false" outlineLevel="0" max="5656" min="5656" style="3" width="9.71"/>
    <col collapsed="false" customWidth="true" hidden="false" outlineLevel="0" max="5657" min="5657" style="3" width="13.15"/>
    <col collapsed="false" customWidth="true" hidden="false" outlineLevel="0" max="5658" min="5658" style="3" width="12.57"/>
    <col collapsed="false" customWidth="true" hidden="false" outlineLevel="0" max="5659" min="5659" style="3" width="10.29"/>
    <col collapsed="false" customWidth="true" hidden="false" outlineLevel="0" max="5661" min="5660" style="3" width="13.71"/>
    <col collapsed="false" customWidth="true" hidden="false" outlineLevel="0" max="5663" min="5662" style="3" width="13.29"/>
    <col collapsed="false" customWidth="true" hidden="false" outlineLevel="0" max="5666" min="5666" style="3" width="14.14"/>
    <col collapsed="false" customWidth="true" hidden="false" outlineLevel="0" max="5889" min="5889" style="3" width="14.14"/>
    <col collapsed="false" customWidth="true" hidden="false" outlineLevel="0" max="5890" min="5890" style="3" width="7.29"/>
    <col collapsed="false" customWidth="true" hidden="false" outlineLevel="0" max="5891" min="5891" style="3" width="7.71"/>
    <col collapsed="false" customWidth="true" hidden="false" outlineLevel="0" max="5892" min="5892" style="3" width="63.85"/>
    <col collapsed="false" customWidth="true" hidden="false" outlineLevel="0" max="5893" min="5893" style="3" width="6.85"/>
    <col collapsed="false" customWidth="true" hidden="false" outlineLevel="0" max="5895" min="5895" style="3" width="9.29"/>
    <col collapsed="false" customWidth="true" hidden="false" outlineLevel="0" max="5897" min="5896" style="3" width="16.29"/>
    <col collapsed="false" customWidth="true" hidden="false" outlineLevel="0" max="5898" min="5898" style="3" width="96.57"/>
    <col collapsed="false" customWidth="true" hidden="false" outlineLevel="0" max="5899" min="5899" style="3" width="11.85"/>
    <col collapsed="false" customWidth="true" hidden="false" outlineLevel="0" max="5900" min="5900" style="3" width="11.29"/>
    <col collapsed="false" customWidth="true" hidden="false" outlineLevel="0" max="5901" min="5901" style="3" width="11.43"/>
    <col collapsed="false" customWidth="true" hidden="false" outlineLevel="0" max="5902" min="5902" style="3" width="9.86"/>
    <col collapsed="false" customWidth="true" hidden="false" outlineLevel="0" max="5903" min="5903" style="3" width="11.43"/>
    <col collapsed="false" customWidth="true" hidden="false" outlineLevel="0" max="5904" min="5904" style="3" width="12"/>
    <col collapsed="false" customWidth="true" hidden="false" outlineLevel="0" max="5905" min="5905" style="3" width="11.43"/>
    <col collapsed="false" customWidth="true" hidden="false" outlineLevel="0" max="5906" min="5906" style="3" width="11.14"/>
    <col collapsed="false" customWidth="true" hidden="false" outlineLevel="0" max="5907" min="5907" style="3" width="11.29"/>
    <col collapsed="false" customWidth="true" hidden="false" outlineLevel="0" max="5908" min="5908" style="3" width="11.43"/>
    <col collapsed="false" customWidth="true" hidden="false" outlineLevel="0" max="5909" min="5909" style="3" width="9.86"/>
    <col collapsed="false" customWidth="true" hidden="false" outlineLevel="0" max="5910" min="5910" style="3" width="12.42"/>
    <col collapsed="false" customWidth="true" hidden="false" outlineLevel="0" max="5911" min="5911" style="3" width="12.86"/>
    <col collapsed="false" customWidth="true" hidden="false" outlineLevel="0" max="5912" min="5912" style="3" width="9.71"/>
    <col collapsed="false" customWidth="true" hidden="false" outlineLevel="0" max="5913" min="5913" style="3" width="13.15"/>
    <col collapsed="false" customWidth="true" hidden="false" outlineLevel="0" max="5914" min="5914" style="3" width="12.57"/>
    <col collapsed="false" customWidth="true" hidden="false" outlineLevel="0" max="5915" min="5915" style="3" width="10.29"/>
    <col collapsed="false" customWidth="true" hidden="false" outlineLevel="0" max="5917" min="5916" style="3" width="13.71"/>
    <col collapsed="false" customWidth="true" hidden="false" outlineLevel="0" max="5919" min="5918" style="3" width="13.29"/>
    <col collapsed="false" customWidth="true" hidden="false" outlineLevel="0" max="5922" min="5922" style="3" width="14.14"/>
    <col collapsed="false" customWidth="true" hidden="false" outlineLevel="0" max="6145" min="6145" style="3" width="14.14"/>
    <col collapsed="false" customWidth="true" hidden="false" outlineLevel="0" max="6146" min="6146" style="3" width="7.29"/>
    <col collapsed="false" customWidth="true" hidden="false" outlineLevel="0" max="6147" min="6147" style="3" width="7.71"/>
    <col collapsed="false" customWidth="true" hidden="false" outlineLevel="0" max="6148" min="6148" style="3" width="63.85"/>
    <col collapsed="false" customWidth="true" hidden="false" outlineLevel="0" max="6149" min="6149" style="3" width="6.85"/>
    <col collapsed="false" customWidth="true" hidden="false" outlineLevel="0" max="6151" min="6151" style="3" width="9.29"/>
    <col collapsed="false" customWidth="true" hidden="false" outlineLevel="0" max="6153" min="6152" style="3" width="16.29"/>
    <col collapsed="false" customWidth="true" hidden="false" outlineLevel="0" max="6154" min="6154" style="3" width="96.57"/>
    <col collapsed="false" customWidth="true" hidden="false" outlineLevel="0" max="6155" min="6155" style="3" width="11.85"/>
    <col collapsed="false" customWidth="true" hidden="false" outlineLevel="0" max="6156" min="6156" style="3" width="11.29"/>
    <col collapsed="false" customWidth="true" hidden="false" outlineLevel="0" max="6157" min="6157" style="3" width="11.43"/>
    <col collapsed="false" customWidth="true" hidden="false" outlineLevel="0" max="6158" min="6158" style="3" width="9.86"/>
    <col collapsed="false" customWidth="true" hidden="false" outlineLevel="0" max="6159" min="6159" style="3" width="11.43"/>
    <col collapsed="false" customWidth="true" hidden="false" outlineLevel="0" max="6160" min="6160" style="3" width="12"/>
    <col collapsed="false" customWidth="true" hidden="false" outlineLevel="0" max="6161" min="6161" style="3" width="11.43"/>
    <col collapsed="false" customWidth="true" hidden="false" outlineLevel="0" max="6162" min="6162" style="3" width="11.14"/>
    <col collapsed="false" customWidth="true" hidden="false" outlineLevel="0" max="6163" min="6163" style="3" width="11.29"/>
    <col collapsed="false" customWidth="true" hidden="false" outlineLevel="0" max="6164" min="6164" style="3" width="11.43"/>
    <col collapsed="false" customWidth="true" hidden="false" outlineLevel="0" max="6165" min="6165" style="3" width="9.86"/>
    <col collapsed="false" customWidth="true" hidden="false" outlineLevel="0" max="6166" min="6166" style="3" width="12.42"/>
    <col collapsed="false" customWidth="true" hidden="false" outlineLevel="0" max="6167" min="6167" style="3" width="12.86"/>
    <col collapsed="false" customWidth="true" hidden="false" outlineLevel="0" max="6168" min="6168" style="3" width="9.71"/>
    <col collapsed="false" customWidth="true" hidden="false" outlineLevel="0" max="6169" min="6169" style="3" width="13.15"/>
    <col collapsed="false" customWidth="true" hidden="false" outlineLevel="0" max="6170" min="6170" style="3" width="12.57"/>
    <col collapsed="false" customWidth="true" hidden="false" outlineLevel="0" max="6171" min="6171" style="3" width="10.29"/>
    <col collapsed="false" customWidth="true" hidden="false" outlineLevel="0" max="6173" min="6172" style="3" width="13.71"/>
    <col collapsed="false" customWidth="true" hidden="false" outlineLevel="0" max="6175" min="6174" style="3" width="13.29"/>
    <col collapsed="false" customWidth="true" hidden="false" outlineLevel="0" max="6178" min="6178" style="3" width="14.14"/>
    <col collapsed="false" customWidth="true" hidden="false" outlineLevel="0" max="6401" min="6401" style="3" width="14.14"/>
    <col collapsed="false" customWidth="true" hidden="false" outlineLevel="0" max="6402" min="6402" style="3" width="7.29"/>
    <col collapsed="false" customWidth="true" hidden="false" outlineLevel="0" max="6403" min="6403" style="3" width="7.71"/>
    <col collapsed="false" customWidth="true" hidden="false" outlineLevel="0" max="6404" min="6404" style="3" width="63.85"/>
    <col collapsed="false" customWidth="true" hidden="false" outlineLevel="0" max="6405" min="6405" style="3" width="6.85"/>
    <col collapsed="false" customWidth="true" hidden="false" outlineLevel="0" max="6407" min="6407" style="3" width="9.29"/>
    <col collapsed="false" customWidth="true" hidden="false" outlineLevel="0" max="6409" min="6408" style="3" width="16.29"/>
    <col collapsed="false" customWidth="true" hidden="false" outlineLevel="0" max="6410" min="6410" style="3" width="96.57"/>
    <col collapsed="false" customWidth="true" hidden="false" outlineLevel="0" max="6411" min="6411" style="3" width="11.85"/>
    <col collapsed="false" customWidth="true" hidden="false" outlineLevel="0" max="6412" min="6412" style="3" width="11.29"/>
    <col collapsed="false" customWidth="true" hidden="false" outlineLevel="0" max="6413" min="6413" style="3" width="11.43"/>
    <col collapsed="false" customWidth="true" hidden="false" outlineLevel="0" max="6414" min="6414" style="3" width="9.86"/>
    <col collapsed="false" customWidth="true" hidden="false" outlineLevel="0" max="6415" min="6415" style="3" width="11.43"/>
    <col collapsed="false" customWidth="true" hidden="false" outlineLevel="0" max="6416" min="6416" style="3" width="12"/>
    <col collapsed="false" customWidth="true" hidden="false" outlineLevel="0" max="6417" min="6417" style="3" width="11.43"/>
    <col collapsed="false" customWidth="true" hidden="false" outlineLevel="0" max="6418" min="6418" style="3" width="11.14"/>
    <col collapsed="false" customWidth="true" hidden="false" outlineLevel="0" max="6419" min="6419" style="3" width="11.29"/>
    <col collapsed="false" customWidth="true" hidden="false" outlineLevel="0" max="6420" min="6420" style="3" width="11.43"/>
    <col collapsed="false" customWidth="true" hidden="false" outlineLevel="0" max="6421" min="6421" style="3" width="9.86"/>
    <col collapsed="false" customWidth="true" hidden="false" outlineLevel="0" max="6422" min="6422" style="3" width="12.42"/>
    <col collapsed="false" customWidth="true" hidden="false" outlineLevel="0" max="6423" min="6423" style="3" width="12.86"/>
    <col collapsed="false" customWidth="true" hidden="false" outlineLevel="0" max="6424" min="6424" style="3" width="9.71"/>
    <col collapsed="false" customWidth="true" hidden="false" outlineLevel="0" max="6425" min="6425" style="3" width="13.15"/>
    <col collapsed="false" customWidth="true" hidden="false" outlineLevel="0" max="6426" min="6426" style="3" width="12.57"/>
    <col collapsed="false" customWidth="true" hidden="false" outlineLevel="0" max="6427" min="6427" style="3" width="10.29"/>
    <col collapsed="false" customWidth="true" hidden="false" outlineLevel="0" max="6429" min="6428" style="3" width="13.71"/>
    <col collapsed="false" customWidth="true" hidden="false" outlineLevel="0" max="6431" min="6430" style="3" width="13.29"/>
    <col collapsed="false" customWidth="true" hidden="false" outlineLevel="0" max="6434" min="6434" style="3" width="14.14"/>
    <col collapsed="false" customWidth="true" hidden="false" outlineLevel="0" max="6657" min="6657" style="3" width="14.14"/>
    <col collapsed="false" customWidth="true" hidden="false" outlineLevel="0" max="6658" min="6658" style="3" width="7.29"/>
    <col collapsed="false" customWidth="true" hidden="false" outlineLevel="0" max="6659" min="6659" style="3" width="7.71"/>
    <col collapsed="false" customWidth="true" hidden="false" outlineLevel="0" max="6660" min="6660" style="3" width="63.85"/>
    <col collapsed="false" customWidth="true" hidden="false" outlineLevel="0" max="6661" min="6661" style="3" width="6.85"/>
    <col collapsed="false" customWidth="true" hidden="false" outlineLevel="0" max="6663" min="6663" style="3" width="9.29"/>
    <col collapsed="false" customWidth="true" hidden="false" outlineLevel="0" max="6665" min="6664" style="3" width="16.29"/>
    <col collapsed="false" customWidth="true" hidden="false" outlineLevel="0" max="6666" min="6666" style="3" width="96.57"/>
    <col collapsed="false" customWidth="true" hidden="false" outlineLevel="0" max="6667" min="6667" style="3" width="11.85"/>
    <col collapsed="false" customWidth="true" hidden="false" outlineLevel="0" max="6668" min="6668" style="3" width="11.29"/>
    <col collapsed="false" customWidth="true" hidden="false" outlineLevel="0" max="6669" min="6669" style="3" width="11.43"/>
    <col collapsed="false" customWidth="true" hidden="false" outlineLevel="0" max="6670" min="6670" style="3" width="9.86"/>
    <col collapsed="false" customWidth="true" hidden="false" outlineLevel="0" max="6671" min="6671" style="3" width="11.43"/>
    <col collapsed="false" customWidth="true" hidden="false" outlineLevel="0" max="6672" min="6672" style="3" width="12"/>
    <col collapsed="false" customWidth="true" hidden="false" outlineLevel="0" max="6673" min="6673" style="3" width="11.43"/>
    <col collapsed="false" customWidth="true" hidden="false" outlineLevel="0" max="6674" min="6674" style="3" width="11.14"/>
    <col collapsed="false" customWidth="true" hidden="false" outlineLevel="0" max="6675" min="6675" style="3" width="11.29"/>
    <col collapsed="false" customWidth="true" hidden="false" outlineLevel="0" max="6676" min="6676" style="3" width="11.43"/>
    <col collapsed="false" customWidth="true" hidden="false" outlineLevel="0" max="6677" min="6677" style="3" width="9.86"/>
    <col collapsed="false" customWidth="true" hidden="false" outlineLevel="0" max="6678" min="6678" style="3" width="12.42"/>
    <col collapsed="false" customWidth="true" hidden="false" outlineLevel="0" max="6679" min="6679" style="3" width="12.86"/>
    <col collapsed="false" customWidth="true" hidden="false" outlineLevel="0" max="6680" min="6680" style="3" width="9.71"/>
    <col collapsed="false" customWidth="true" hidden="false" outlineLevel="0" max="6681" min="6681" style="3" width="13.15"/>
    <col collapsed="false" customWidth="true" hidden="false" outlineLevel="0" max="6682" min="6682" style="3" width="12.57"/>
    <col collapsed="false" customWidth="true" hidden="false" outlineLevel="0" max="6683" min="6683" style="3" width="10.29"/>
    <col collapsed="false" customWidth="true" hidden="false" outlineLevel="0" max="6685" min="6684" style="3" width="13.71"/>
    <col collapsed="false" customWidth="true" hidden="false" outlineLevel="0" max="6687" min="6686" style="3" width="13.29"/>
    <col collapsed="false" customWidth="true" hidden="false" outlineLevel="0" max="6690" min="6690" style="3" width="14.14"/>
    <col collapsed="false" customWidth="true" hidden="false" outlineLevel="0" max="6913" min="6913" style="3" width="14.14"/>
    <col collapsed="false" customWidth="true" hidden="false" outlineLevel="0" max="6914" min="6914" style="3" width="7.29"/>
    <col collapsed="false" customWidth="true" hidden="false" outlineLevel="0" max="6915" min="6915" style="3" width="7.71"/>
    <col collapsed="false" customWidth="true" hidden="false" outlineLevel="0" max="6916" min="6916" style="3" width="63.85"/>
    <col collapsed="false" customWidth="true" hidden="false" outlineLevel="0" max="6917" min="6917" style="3" width="6.85"/>
    <col collapsed="false" customWidth="true" hidden="false" outlineLevel="0" max="6919" min="6919" style="3" width="9.29"/>
    <col collapsed="false" customWidth="true" hidden="false" outlineLevel="0" max="6921" min="6920" style="3" width="16.29"/>
    <col collapsed="false" customWidth="true" hidden="false" outlineLevel="0" max="6922" min="6922" style="3" width="96.57"/>
    <col collapsed="false" customWidth="true" hidden="false" outlineLevel="0" max="6923" min="6923" style="3" width="11.85"/>
    <col collapsed="false" customWidth="true" hidden="false" outlineLevel="0" max="6924" min="6924" style="3" width="11.29"/>
    <col collapsed="false" customWidth="true" hidden="false" outlineLevel="0" max="6925" min="6925" style="3" width="11.43"/>
    <col collapsed="false" customWidth="true" hidden="false" outlineLevel="0" max="6926" min="6926" style="3" width="9.86"/>
    <col collapsed="false" customWidth="true" hidden="false" outlineLevel="0" max="6927" min="6927" style="3" width="11.43"/>
    <col collapsed="false" customWidth="true" hidden="false" outlineLevel="0" max="6928" min="6928" style="3" width="12"/>
    <col collapsed="false" customWidth="true" hidden="false" outlineLevel="0" max="6929" min="6929" style="3" width="11.43"/>
    <col collapsed="false" customWidth="true" hidden="false" outlineLevel="0" max="6930" min="6930" style="3" width="11.14"/>
    <col collapsed="false" customWidth="true" hidden="false" outlineLevel="0" max="6931" min="6931" style="3" width="11.29"/>
    <col collapsed="false" customWidth="true" hidden="false" outlineLevel="0" max="6932" min="6932" style="3" width="11.43"/>
    <col collapsed="false" customWidth="true" hidden="false" outlineLevel="0" max="6933" min="6933" style="3" width="9.86"/>
    <col collapsed="false" customWidth="true" hidden="false" outlineLevel="0" max="6934" min="6934" style="3" width="12.42"/>
    <col collapsed="false" customWidth="true" hidden="false" outlineLevel="0" max="6935" min="6935" style="3" width="12.86"/>
    <col collapsed="false" customWidth="true" hidden="false" outlineLevel="0" max="6936" min="6936" style="3" width="9.71"/>
    <col collapsed="false" customWidth="true" hidden="false" outlineLevel="0" max="6937" min="6937" style="3" width="13.15"/>
    <col collapsed="false" customWidth="true" hidden="false" outlineLevel="0" max="6938" min="6938" style="3" width="12.57"/>
    <col collapsed="false" customWidth="true" hidden="false" outlineLevel="0" max="6939" min="6939" style="3" width="10.29"/>
    <col collapsed="false" customWidth="true" hidden="false" outlineLevel="0" max="6941" min="6940" style="3" width="13.71"/>
    <col collapsed="false" customWidth="true" hidden="false" outlineLevel="0" max="6943" min="6942" style="3" width="13.29"/>
    <col collapsed="false" customWidth="true" hidden="false" outlineLevel="0" max="6946" min="6946" style="3" width="14.14"/>
    <col collapsed="false" customWidth="true" hidden="false" outlineLevel="0" max="7169" min="7169" style="3" width="14.14"/>
    <col collapsed="false" customWidth="true" hidden="false" outlineLevel="0" max="7170" min="7170" style="3" width="7.29"/>
    <col collapsed="false" customWidth="true" hidden="false" outlineLevel="0" max="7171" min="7171" style="3" width="7.71"/>
    <col collapsed="false" customWidth="true" hidden="false" outlineLevel="0" max="7172" min="7172" style="3" width="63.85"/>
    <col collapsed="false" customWidth="true" hidden="false" outlineLevel="0" max="7173" min="7173" style="3" width="6.85"/>
    <col collapsed="false" customWidth="true" hidden="false" outlineLevel="0" max="7175" min="7175" style="3" width="9.29"/>
    <col collapsed="false" customWidth="true" hidden="false" outlineLevel="0" max="7177" min="7176" style="3" width="16.29"/>
    <col collapsed="false" customWidth="true" hidden="false" outlineLevel="0" max="7178" min="7178" style="3" width="96.57"/>
    <col collapsed="false" customWidth="true" hidden="false" outlineLevel="0" max="7179" min="7179" style="3" width="11.85"/>
    <col collapsed="false" customWidth="true" hidden="false" outlineLevel="0" max="7180" min="7180" style="3" width="11.29"/>
    <col collapsed="false" customWidth="true" hidden="false" outlineLevel="0" max="7181" min="7181" style="3" width="11.43"/>
    <col collapsed="false" customWidth="true" hidden="false" outlineLevel="0" max="7182" min="7182" style="3" width="9.86"/>
    <col collapsed="false" customWidth="true" hidden="false" outlineLevel="0" max="7183" min="7183" style="3" width="11.43"/>
    <col collapsed="false" customWidth="true" hidden="false" outlineLevel="0" max="7184" min="7184" style="3" width="12"/>
    <col collapsed="false" customWidth="true" hidden="false" outlineLevel="0" max="7185" min="7185" style="3" width="11.43"/>
    <col collapsed="false" customWidth="true" hidden="false" outlineLevel="0" max="7186" min="7186" style="3" width="11.14"/>
    <col collapsed="false" customWidth="true" hidden="false" outlineLevel="0" max="7187" min="7187" style="3" width="11.29"/>
    <col collapsed="false" customWidth="true" hidden="false" outlineLevel="0" max="7188" min="7188" style="3" width="11.43"/>
    <col collapsed="false" customWidth="true" hidden="false" outlineLevel="0" max="7189" min="7189" style="3" width="9.86"/>
    <col collapsed="false" customWidth="true" hidden="false" outlineLevel="0" max="7190" min="7190" style="3" width="12.42"/>
    <col collapsed="false" customWidth="true" hidden="false" outlineLevel="0" max="7191" min="7191" style="3" width="12.86"/>
    <col collapsed="false" customWidth="true" hidden="false" outlineLevel="0" max="7192" min="7192" style="3" width="9.71"/>
    <col collapsed="false" customWidth="true" hidden="false" outlineLevel="0" max="7193" min="7193" style="3" width="13.15"/>
    <col collapsed="false" customWidth="true" hidden="false" outlineLevel="0" max="7194" min="7194" style="3" width="12.57"/>
    <col collapsed="false" customWidth="true" hidden="false" outlineLevel="0" max="7195" min="7195" style="3" width="10.29"/>
    <col collapsed="false" customWidth="true" hidden="false" outlineLevel="0" max="7197" min="7196" style="3" width="13.71"/>
    <col collapsed="false" customWidth="true" hidden="false" outlineLevel="0" max="7199" min="7198" style="3" width="13.29"/>
    <col collapsed="false" customWidth="true" hidden="false" outlineLevel="0" max="7202" min="7202" style="3" width="14.14"/>
    <col collapsed="false" customWidth="true" hidden="false" outlineLevel="0" max="7425" min="7425" style="3" width="14.14"/>
    <col collapsed="false" customWidth="true" hidden="false" outlineLevel="0" max="7426" min="7426" style="3" width="7.29"/>
    <col collapsed="false" customWidth="true" hidden="false" outlineLevel="0" max="7427" min="7427" style="3" width="7.71"/>
    <col collapsed="false" customWidth="true" hidden="false" outlineLevel="0" max="7428" min="7428" style="3" width="63.85"/>
    <col collapsed="false" customWidth="true" hidden="false" outlineLevel="0" max="7429" min="7429" style="3" width="6.85"/>
    <col collapsed="false" customWidth="true" hidden="false" outlineLevel="0" max="7431" min="7431" style="3" width="9.29"/>
    <col collapsed="false" customWidth="true" hidden="false" outlineLevel="0" max="7433" min="7432" style="3" width="16.29"/>
    <col collapsed="false" customWidth="true" hidden="false" outlineLevel="0" max="7434" min="7434" style="3" width="96.57"/>
    <col collapsed="false" customWidth="true" hidden="false" outlineLevel="0" max="7435" min="7435" style="3" width="11.85"/>
    <col collapsed="false" customWidth="true" hidden="false" outlineLevel="0" max="7436" min="7436" style="3" width="11.29"/>
    <col collapsed="false" customWidth="true" hidden="false" outlineLevel="0" max="7437" min="7437" style="3" width="11.43"/>
    <col collapsed="false" customWidth="true" hidden="false" outlineLevel="0" max="7438" min="7438" style="3" width="9.86"/>
    <col collapsed="false" customWidth="true" hidden="false" outlineLevel="0" max="7439" min="7439" style="3" width="11.43"/>
    <col collapsed="false" customWidth="true" hidden="false" outlineLevel="0" max="7440" min="7440" style="3" width="12"/>
    <col collapsed="false" customWidth="true" hidden="false" outlineLevel="0" max="7441" min="7441" style="3" width="11.43"/>
    <col collapsed="false" customWidth="true" hidden="false" outlineLevel="0" max="7442" min="7442" style="3" width="11.14"/>
    <col collapsed="false" customWidth="true" hidden="false" outlineLevel="0" max="7443" min="7443" style="3" width="11.29"/>
    <col collapsed="false" customWidth="true" hidden="false" outlineLevel="0" max="7444" min="7444" style="3" width="11.43"/>
    <col collapsed="false" customWidth="true" hidden="false" outlineLevel="0" max="7445" min="7445" style="3" width="9.86"/>
    <col collapsed="false" customWidth="true" hidden="false" outlineLevel="0" max="7446" min="7446" style="3" width="12.42"/>
    <col collapsed="false" customWidth="true" hidden="false" outlineLevel="0" max="7447" min="7447" style="3" width="12.86"/>
    <col collapsed="false" customWidth="true" hidden="false" outlineLevel="0" max="7448" min="7448" style="3" width="9.71"/>
    <col collapsed="false" customWidth="true" hidden="false" outlineLevel="0" max="7449" min="7449" style="3" width="13.15"/>
    <col collapsed="false" customWidth="true" hidden="false" outlineLevel="0" max="7450" min="7450" style="3" width="12.57"/>
    <col collapsed="false" customWidth="true" hidden="false" outlineLevel="0" max="7451" min="7451" style="3" width="10.29"/>
    <col collapsed="false" customWidth="true" hidden="false" outlineLevel="0" max="7453" min="7452" style="3" width="13.71"/>
    <col collapsed="false" customWidth="true" hidden="false" outlineLevel="0" max="7455" min="7454" style="3" width="13.29"/>
    <col collapsed="false" customWidth="true" hidden="false" outlineLevel="0" max="7458" min="7458" style="3" width="14.14"/>
    <col collapsed="false" customWidth="true" hidden="false" outlineLevel="0" max="7681" min="7681" style="3" width="14.14"/>
    <col collapsed="false" customWidth="true" hidden="false" outlineLevel="0" max="7682" min="7682" style="3" width="7.29"/>
    <col collapsed="false" customWidth="true" hidden="false" outlineLevel="0" max="7683" min="7683" style="3" width="7.71"/>
    <col collapsed="false" customWidth="true" hidden="false" outlineLevel="0" max="7684" min="7684" style="3" width="63.85"/>
    <col collapsed="false" customWidth="true" hidden="false" outlineLevel="0" max="7685" min="7685" style="3" width="6.85"/>
    <col collapsed="false" customWidth="true" hidden="false" outlineLevel="0" max="7687" min="7687" style="3" width="9.29"/>
    <col collapsed="false" customWidth="true" hidden="false" outlineLevel="0" max="7689" min="7688" style="3" width="16.29"/>
    <col collapsed="false" customWidth="true" hidden="false" outlineLevel="0" max="7690" min="7690" style="3" width="96.57"/>
    <col collapsed="false" customWidth="true" hidden="false" outlineLevel="0" max="7691" min="7691" style="3" width="11.85"/>
    <col collapsed="false" customWidth="true" hidden="false" outlineLevel="0" max="7692" min="7692" style="3" width="11.29"/>
    <col collapsed="false" customWidth="true" hidden="false" outlineLevel="0" max="7693" min="7693" style="3" width="11.43"/>
    <col collapsed="false" customWidth="true" hidden="false" outlineLevel="0" max="7694" min="7694" style="3" width="9.86"/>
    <col collapsed="false" customWidth="true" hidden="false" outlineLevel="0" max="7695" min="7695" style="3" width="11.43"/>
    <col collapsed="false" customWidth="true" hidden="false" outlineLevel="0" max="7696" min="7696" style="3" width="12"/>
    <col collapsed="false" customWidth="true" hidden="false" outlineLevel="0" max="7697" min="7697" style="3" width="11.43"/>
    <col collapsed="false" customWidth="true" hidden="false" outlineLevel="0" max="7698" min="7698" style="3" width="11.14"/>
    <col collapsed="false" customWidth="true" hidden="false" outlineLevel="0" max="7699" min="7699" style="3" width="11.29"/>
    <col collapsed="false" customWidth="true" hidden="false" outlineLevel="0" max="7700" min="7700" style="3" width="11.43"/>
    <col collapsed="false" customWidth="true" hidden="false" outlineLevel="0" max="7701" min="7701" style="3" width="9.86"/>
    <col collapsed="false" customWidth="true" hidden="false" outlineLevel="0" max="7702" min="7702" style="3" width="12.42"/>
    <col collapsed="false" customWidth="true" hidden="false" outlineLevel="0" max="7703" min="7703" style="3" width="12.86"/>
    <col collapsed="false" customWidth="true" hidden="false" outlineLevel="0" max="7704" min="7704" style="3" width="9.71"/>
    <col collapsed="false" customWidth="true" hidden="false" outlineLevel="0" max="7705" min="7705" style="3" width="13.15"/>
    <col collapsed="false" customWidth="true" hidden="false" outlineLevel="0" max="7706" min="7706" style="3" width="12.57"/>
    <col collapsed="false" customWidth="true" hidden="false" outlineLevel="0" max="7707" min="7707" style="3" width="10.29"/>
    <col collapsed="false" customWidth="true" hidden="false" outlineLevel="0" max="7709" min="7708" style="3" width="13.71"/>
    <col collapsed="false" customWidth="true" hidden="false" outlineLevel="0" max="7711" min="7710" style="3" width="13.29"/>
    <col collapsed="false" customWidth="true" hidden="false" outlineLevel="0" max="7714" min="7714" style="3" width="14.14"/>
    <col collapsed="false" customWidth="true" hidden="false" outlineLevel="0" max="7937" min="7937" style="3" width="14.14"/>
    <col collapsed="false" customWidth="true" hidden="false" outlineLevel="0" max="7938" min="7938" style="3" width="7.29"/>
    <col collapsed="false" customWidth="true" hidden="false" outlineLevel="0" max="7939" min="7939" style="3" width="7.71"/>
    <col collapsed="false" customWidth="true" hidden="false" outlineLevel="0" max="7940" min="7940" style="3" width="63.85"/>
    <col collapsed="false" customWidth="true" hidden="false" outlineLevel="0" max="7941" min="7941" style="3" width="6.85"/>
    <col collapsed="false" customWidth="true" hidden="false" outlineLevel="0" max="7943" min="7943" style="3" width="9.29"/>
    <col collapsed="false" customWidth="true" hidden="false" outlineLevel="0" max="7945" min="7944" style="3" width="16.29"/>
    <col collapsed="false" customWidth="true" hidden="false" outlineLevel="0" max="7946" min="7946" style="3" width="96.57"/>
    <col collapsed="false" customWidth="true" hidden="false" outlineLevel="0" max="7947" min="7947" style="3" width="11.85"/>
    <col collapsed="false" customWidth="true" hidden="false" outlineLevel="0" max="7948" min="7948" style="3" width="11.29"/>
    <col collapsed="false" customWidth="true" hidden="false" outlineLevel="0" max="7949" min="7949" style="3" width="11.43"/>
    <col collapsed="false" customWidth="true" hidden="false" outlineLevel="0" max="7950" min="7950" style="3" width="9.86"/>
    <col collapsed="false" customWidth="true" hidden="false" outlineLevel="0" max="7951" min="7951" style="3" width="11.43"/>
    <col collapsed="false" customWidth="true" hidden="false" outlineLevel="0" max="7952" min="7952" style="3" width="12"/>
    <col collapsed="false" customWidth="true" hidden="false" outlineLevel="0" max="7953" min="7953" style="3" width="11.43"/>
    <col collapsed="false" customWidth="true" hidden="false" outlineLevel="0" max="7954" min="7954" style="3" width="11.14"/>
    <col collapsed="false" customWidth="true" hidden="false" outlineLevel="0" max="7955" min="7955" style="3" width="11.29"/>
    <col collapsed="false" customWidth="true" hidden="false" outlineLevel="0" max="7956" min="7956" style="3" width="11.43"/>
    <col collapsed="false" customWidth="true" hidden="false" outlineLevel="0" max="7957" min="7957" style="3" width="9.86"/>
    <col collapsed="false" customWidth="true" hidden="false" outlineLevel="0" max="7958" min="7958" style="3" width="12.42"/>
    <col collapsed="false" customWidth="true" hidden="false" outlineLevel="0" max="7959" min="7959" style="3" width="12.86"/>
    <col collapsed="false" customWidth="true" hidden="false" outlineLevel="0" max="7960" min="7960" style="3" width="9.71"/>
    <col collapsed="false" customWidth="true" hidden="false" outlineLevel="0" max="7961" min="7961" style="3" width="13.15"/>
    <col collapsed="false" customWidth="true" hidden="false" outlineLevel="0" max="7962" min="7962" style="3" width="12.57"/>
    <col collapsed="false" customWidth="true" hidden="false" outlineLevel="0" max="7963" min="7963" style="3" width="10.29"/>
    <col collapsed="false" customWidth="true" hidden="false" outlineLevel="0" max="7965" min="7964" style="3" width="13.71"/>
    <col collapsed="false" customWidth="true" hidden="false" outlineLevel="0" max="7967" min="7966" style="3" width="13.29"/>
    <col collapsed="false" customWidth="true" hidden="false" outlineLevel="0" max="7970" min="7970" style="3" width="14.14"/>
    <col collapsed="false" customWidth="true" hidden="false" outlineLevel="0" max="8193" min="8193" style="3" width="14.14"/>
    <col collapsed="false" customWidth="true" hidden="false" outlineLevel="0" max="8194" min="8194" style="3" width="7.29"/>
    <col collapsed="false" customWidth="true" hidden="false" outlineLevel="0" max="8195" min="8195" style="3" width="7.71"/>
    <col collapsed="false" customWidth="true" hidden="false" outlineLevel="0" max="8196" min="8196" style="3" width="63.85"/>
    <col collapsed="false" customWidth="true" hidden="false" outlineLevel="0" max="8197" min="8197" style="3" width="6.85"/>
    <col collapsed="false" customWidth="true" hidden="false" outlineLevel="0" max="8199" min="8199" style="3" width="9.29"/>
    <col collapsed="false" customWidth="true" hidden="false" outlineLevel="0" max="8201" min="8200" style="3" width="16.29"/>
    <col collapsed="false" customWidth="true" hidden="false" outlineLevel="0" max="8202" min="8202" style="3" width="96.57"/>
    <col collapsed="false" customWidth="true" hidden="false" outlineLevel="0" max="8203" min="8203" style="3" width="11.85"/>
    <col collapsed="false" customWidth="true" hidden="false" outlineLevel="0" max="8204" min="8204" style="3" width="11.29"/>
    <col collapsed="false" customWidth="true" hidden="false" outlineLevel="0" max="8205" min="8205" style="3" width="11.43"/>
    <col collapsed="false" customWidth="true" hidden="false" outlineLevel="0" max="8206" min="8206" style="3" width="9.86"/>
    <col collapsed="false" customWidth="true" hidden="false" outlineLevel="0" max="8207" min="8207" style="3" width="11.43"/>
    <col collapsed="false" customWidth="true" hidden="false" outlineLevel="0" max="8208" min="8208" style="3" width="12"/>
    <col collapsed="false" customWidth="true" hidden="false" outlineLevel="0" max="8209" min="8209" style="3" width="11.43"/>
    <col collapsed="false" customWidth="true" hidden="false" outlineLevel="0" max="8210" min="8210" style="3" width="11.14"/>
    <col collapsed="false" customWidth="true" hidden="false" outlineLevel="0" max="8211" min="8211" style="3" width="11.29"/>
    <col collapsed="false" customWidth="true" hidden="false" outlineLevel="0" max="8212" min="8212" style="3" width="11.43"/>
    <col collapsed="false" customWidth="true" hidden="false" outlineLevel="0" max="8213" min="8213" style="3" width="9.86"/>
    <col collapsed="false" customWidth="true" hidden="false" outlineLevel="0" max="8214" min="8214" style="3" width="12.42"/>
    <col collapsed="false" customWidth="true" hidden="false" outlineLevel="0" max="8215" min="8215" style="3" width="12.86"/>
    <col collapsed="false" customWidth="true" hidden="false" outlineLevel="0" max="8216" min="8216" style="3" width="9.71"/>
    <col collapsed="false" customWidth="true" hidden="false" outlineLevel="0" max="8217" min="8217" style="3" width="13.15"/>
    <col collapsed="false" customWidth="true" hidden="false" outlineLevel="0" max="8218" min="8218" style="3" width="12.57"/>
    <col collapsed="false" customWidth="true" hidden="false" outlineLevel="0" max="8219" min="8219" style="3" width="10.29"/>
    <col collapsed="false" customWidth="true" hidden="false" outlineLevel="0" max="8221" min="8220" style="3" width="13.71"/>
    <col collapsed="false" customWidth="true" hidden="false" outlineLevel="0" max="8223" min="8222" style="3" width="13.29"/>
    <col collapsed="false" customWidth="true" hidden="false" outlineLevel="0" max="8226" min="8226" style="3" width="14.14"/>
    <col collapsed="false" customWidth="true" hidden="false" outlineLevel="0" max="8449" min="8449" style="3" width="14.14"/>
    <col collapsed="false" customWidth="true" hidden="false" outlineLevel="0" max="8450" min="8450" style="3" width="7.29"/>
    <col collapsed="false" customWidth="true" hidden="false" outlineLevel="0" max="8451" min="8451" style="3" width="7.71"/>
    <col collapsed="false" customWidth="true" hidden="false" outlineLevel="0" max="8452" min="8452" style="3" width="63.85"/>
    <col collapsed="false" customWidth="true" hidden="false" outlineLevel="0" max="8453" min="8453" style="3" width="6.85"/>
    <col collapsed="false" customWidth="true" hidden="false" outlineLevel="0" max="8455" min="8455" style="3" width="9.29"/>
    <col collapsed="false" customWidth="true" hidden="false" outlineLevel="0" max="8457" min="8456" style="3" width="16.29"/>
    <col collapsed="false" customWidth="true" hidden="false" outlineLevel="0" max="8458" min="8458" style="3" width="96.57"/>
    <col collapsed="false" customWidth="true" hidden="false" outlineLevel="0" max="8459" min="8459" style="3" width="11.85"/>
    <col collapsed="false" customWidth="true" hidden="false" outlineLevel="0" max="8460" min="8460" style="3" width="11.29"/>
    <col collapsed="false" customWidth="true" hidden="false" outlineLevel="0" max="8461" min="8461" style="3" width="11.43"/>
    <col collapsed="false" customWidth="true" hidden="false" outlineLevel="0" max="8462" min="8462" style="3" width="9.86"/>
    <col collapsed="false" customWidth="true" hidden="false" outlineLevel="0" max="8463" min="8463" style="3" width="11.43"/>
    <col collapsed="false" customWidth="true" hidden="false" outlineLevel="0" max="8464" min="8464" style="3" width="12"/>
    <col collapsed="false" customWidth="true" hidden="false" outlineLevel="0" max="8465" min="8465" style="3" width="11.43"/>
    <col collapsed="false" customWidth="true" hidden="false" outlineLevel="0" max="8466" min="8466" style="3" width="11.14"/>
    <col collapsed="false" customWidth="true" hidden="false" outlineLevel="0" max="8467" min="8467" style="3" width="11.29"/>
    <col collapsed="false" customWidth="true" hidden="false" outlineLevel="0" max="8468" min="8468" style="3" width="11.43"/>
    <col collapsed="false" customWidth="true" hidden="false" outlineLevel="0" max="8469" min="8469" style="3" width="9.86"/>
    <col collapsed="false" customWidth="true" hidden="false" outlineLevel="0" max="8470" min="8470" style="3" width="12.42"/>
    <col collapsed="false" customWidth="true" hidden="false" outlineLevel="0" max="8471" min="8471" style="3" width="12.86"/>
    <col collapsed="false" customWidth="true" hidden="false" outlineLevel="0" max="8472" min="8472" style="3" width="9.71"/>
    <col collapsed="false" customWidth="true" hidden="false" outlineLevel="0" max="8473" min="8473" style="3" width="13.15"/>
    <col collapsed="false" customWidth="true" hidden="false" outlineLevel="0" max="8474" min="8474" style="3" width="12.57"/>
    <col collapsed="false" customWidth="true" hidden="false" outlineLevel="0" max="8475" min="8475" style="3" width="10.29"/>
    <col collapsed="false" customWidth="true" hidden="false" outlineLevel="0" max="8477" min="8476" style="3" width="13.71"/>
    <col collapsed="false" customWidth="true" hidden="false" outlineLevel="0" max="8479" min="8478" style="3" width="13.29"/>
    <col collapsed="false" customWidth="true" hidden="false" outlineLevel="0" max="8482" min="8482" style="3" width="14.14"/>
    <col collapsed="false" customWidth="true" hidden="false" outlineLevel="0" max="8705" min="8705" style="3" width="14.14"/>
    <col collapsed="false" customWidth="true" hidden="false" outlineLevel="0" max="8706" min="8706" style="3" width="7.29"/>
    <col collapsed="false" customWidth="true" hidden="false" outlineLevel="0" max="8707" min="8707" style="3" width="7.71"/>
    <col collapsed="false" customWidth="true" hidden="false" outlineLevel="0" max="8708" min="8708" style="3" width="63.85"/>
    <col collapsed="false" customWidth="true" hidden="false" outlineLevel="0" max="8709" min="8709" style="3" width="6.85"/>
    <col collapsed="false" customWidth="true" hidden="false" outlineLevel="0" max="8711" min="8711" style="3" width="9.29"/>
    <col collapsed="false" customWidth="true" hidden="false" outlineLevel="0" max="8713" min="8712" style="3" width="16.29"/>
    <col collapsed="false" customWidth="true" hidden="false" outlineLevel="0" max="8714" min="8714" style="3" width="96.57"/>
    <col collapsed="false" customWidth="true" hidden="false" outlineLevel="0" max="8715" min="8715" style="3" width="11.85"/>
    <col collapsed="false" customWidth="true" hidden="false" outlineLevel="0" max="8716" min="8716" style="3" width="11.29"/>
    <col collapsed="false" customWidth="true" hidden="false" outlineLevel="0" max="8717" min="8717" style="3" width="11.43"/>
    <col collapsed="false" customWidth="true" hidden="false" outlineLevel="0" max="8718" min="8718" style="3" width="9.86"/>
    <col collapsed="false" customWidth="true" hidden="false" outlineLevel="0" max="8719" min="8719" style="3" width="11.43"/>
    <col collapsed="false" customWidth="true" hidden="false" outlineLevel="0" max="8720" min="8720" style="3" width="12"/>
    <col collapsed="false" customWidth="true" hidden="false" outlineLevel="0" max="8721" min="8721" style="3" width="11.43"/>
    <col collapsed="false" customWidth="true" hidden="false" outlineLevel="0" max="8722" min="8722" style="3" width="11.14"/>
    <col collapsed="false" customWidth="true" hidden="false" outlineLevel="0" max="8723" min="8723" style="3" width="11.29"/>
    <col collapsed="false" customWidth="true" hidden="false" outlineLevel="0" max="8724" min="8724" style="3" width="11.43"/>
    <col collapsed="false" customWidth="true" hidden="false" outlineLevel="0" max="8725" min="8725" style="3" width="9.86"/>
    <col collapsed="false" customWidth="true" hidden="false" outlineLevel="0" max="8726" min="8726" style="3" width="12.42"/>
    <col collapsed="false" customWidth="true" hidden="false" outlineLevel="0" max="8727" min="8727" style="3" width="12.86"/>
    <col collapsed="false" customWidth="true" hidden="false" outlineLevel="0" max="8728" min="8728" style="3" width="9.71"/>
    <col collapsed="false" customWidth="true" hidden="false" outlineLevel="0" max="8729" min="8729" style="3" width="13.15"/>
    <col collapsed="false" customWidth="true" hidden="false" outlineLevel="0" max="8730" min="8730" style="3" width="12.57"/>
    <col collapsed="false" customWidth="true" hidden="false" outlineLevel="0" max="8731" min="8731" style="3" width="10.29"/>
    <col collapsed="false" customWidth="true" hidden="false" outlineLevel="0" max="8733" min="8732" style="3" width="13.71"/>
    <col collapsed="false" customWidth="true" hidden="false" outlineLevel="0" max="8735" min="8734" style="3" width="13.29"/>
    <col collapsed="false" customWidth="true" hidden="false" outlineLevel="0" max="8738" min="8738" style="3" width="14.14"/>
    <col collapsed="false" customWidth="true" hidden="false" outlineLevel="0" max="8961" min="8961" style="3" width="14.14"/>
    <col collapsed="false" customWidth="true" hidden="false" outlineLevel="0" max="8962" min="8962" style="3" width="7.29"/>
    <col collapsed="false" customWidth="true" hidden="false" outlineLevel="0" max="8963" min="8963" style="3" width="7.71"/>
    <col collapsed="false" customWidth="true" hidden="false" outlineLevel="0" max="8964" min="8964" style="3" width="63.85"/>
    <col collapsed="false" customWidth="true" hidden="false" outlineLevel="0" max="8965" min="8965" style="3" width="6.85"/>
    <col collapsed="false" customWidth="true" hidden="false" outlineLevel="0" max="8967" min="8967" style="3" width="9.29"/>
    <col collapsed="false" customWidth="true" hidden="false" outlineLevel="0" max="8969" min="8968" style="3" width="16.29"/>
    <col collapsed="false" customWidth="true" hidden="false" outlineLevel="0" max="8970" min="8970" style="3" width="96.57"/>
    <col collapsed="false" customWidth="true" hidden="false" outlineLevel="0" max="8971" min="8971" style="3" width="11.85"/>
    <col collapsed="false" customWidth="true" hidden="false" outlineLevel="0" max="8972" min="8972" style="3" width="11.29"/>
    <col collapsed="false" customWidth="true" hidden="false" outlineLevel="0" max="8973" min="8973" style="3" width="11.43"/>
    <col collapsed="false" customWidth="true" hidden="false" outlineLevel="0" max="8974" min="8974" style="3" width="9.86"/>
    <col collapsed="false" customWidth="true" hidden="false" outlineLevel="0" max="8975" min="8975" style="3" width="11.43"/>
    <col collapsed="false" customWidth="true" hidden="false" outlineLevel="0" max="8976" min="8976" style="3" width="12"/>
    <col collapsed="false" customWidth="true" hidden="false" outlineLevel="0" max="8977" min="8977" style="3" width="11.43"/>
    <col collapsed="false" customWidth="true" hidden="false" outlineLevel="0" max="8978" min="8978" style="3" width="11.14"/>
    <col collapsed="false" customWidth="true" hidden="false" outlineLevel="0" max="8979" min="8979" style="3" width="11.29"/>
    <col collapsed="false" customWidth="true" hidden="false" outlineLevel="0" max="8980" min="8980" style="3" width="11.43"/>
    <col collapsed="false" customWidth="true" hidden="false" outlineLevel="0" max="8981" min="8981" style="3" width="9.86"/>
    <col collapsed="false" customWidth="true" hidden="false" outlineLevel="0" max="8982" min="8982" style="3" width="12.42"/>
    <col collapsed="false" customWidth="true" hidden="false" outlineLevel="0" max="8983" min="8983" style="3" width="12.86"/>
    <col collapsed="false" customWidth="true" hidden="false" outlineLevel="0" max="8984" min="8984" style="3" width="9.71"/>
    <col collapsed="false" customWidth="true" hidden="false" outlineLevel="0" max="8985" min="8985" style="3" width="13.15"/>
    <col collapsed="false" customWidth="true" hidden="false" outlineLevel="0" max="8986" min="8986" style="3" width="12.57"/>
    <col collapsed="false" customWidth="true" hidden="false" outlineLevel="0" max="8987" min="8987" style="3" width="10.29"/>
    <col collapsed="false" customWidth="true" hidden="false" outlineLevel="0" max="8989" min="8988" style="3" width="13.71"/>
    <col collapsed="false" customWidth="true" hidden="false" outlineLevel="0" max="8991" min="8990" style="3" width="13.29"/>
    <col collapsed="false" customWidth="true" hidden="false" outlineLevel="0" max="8994" min="8994" style="3" width="14.14"/>
    <col collapsed="false" customWidth="true" hidden="false" outlineLevel="0" max="9217" min="9217" style="3" width="14.14"/>
    <col collapsed="false" customWidth="true" hidden="false" outlineLevel="0" max="9218" min="9218" style="3" width="7.29"/>
    <col collapsed="false" customWidth="true" hidden="false" outlineLevel="0" max="9219" min="9219" style="3" width="7.71"/>
    <col collapsed="false" customWidth="true" hidden="false" outlineLevel="0" max="9220" min="9220" style="3" width="63.85"/>
    <col collapsed="false" customWidth="true" hidden="false" outlineLevel="0" max="9221" min="9221" style="3" width="6.85"/>
    <col collapsed="false" customWidth="true" hidden="false" outlineLevel="0" max="9223" min="9223" style="3" width="9.29"/>
    <col collapsed="false" customWidth="true" hidden="false" outlineLevel="0" max="9225" min="9224" style="3" width="16.29"/>
    <col collapsed="false" customWidth="true" hidden="false" outlineLevel="0" max="9226" min="9226" style="3" width="96.57"/>
    <col collapsed="false" customWidth="true" hidden="false" outlineLevel="0" max="9227" min="9227" style="3" width="11.85"/>
    <col collapsed="false" customWidth="true" hidden="false" outlineLevel="0" max="9228" min="9228" style="3" width="11.29"/>
    <col collapsed="false" customWidth="true" hidden="false" outlineLevel="0" max="9229" min="9229" style="3" width="11.43"/>
    <col collapsed="false" customWidth="true" hidden="false" outlineLevel="0" max="9230" min="9230" style="3" width="9.86"/>
    <col collapsed="false" customWidth="true" hidden="false" outlineLevel="0" max="9231" min="9231" style="3" width="11.43"/>
    <col collapsed="false" customWidth="true" hidden="false" outlineLevel="0" max="9232" min="9232" style="3" width="12"/>
    <col collapsed="false" customWidth="true" hidden="false" outlineLevel="0" max="9233" min="9233" style="3" width="11.43"/>
    <col collapsed="false" customWidth="true" hidden="false" outlineLevel="0" max="9234" min="9234" style="3" width="11.14"/>
    <col collapsed="false" customWidth="true" hidden="false" outlineLevel="0" max="9235" min="9235" style="3" width="11.29"/>
    <col collapsed="false" customWidth="true" hidden="false" outlineLevel="0" max="9236" min="9236" style="3" width="11.43"/>
    <col collapsed="false" customWidth="true" hidden="false" outlineLevel="0" max="9237" min="9237" style="3" width="9.86"/>
    <col collapsed="false" customWidth="true" hidden="false" outlineLevel="0" max="9238" min="9238" style="3" width="12.42"/>
    <col collapsed="false" customWidth="true" hidden="false" outlineLevel="0" max="9239" min="9239" style="3" width="12.86"/>
    <col collapsed="false" customWidth="true" hidden="false" outlineLevel="0" max="9240" min="9240" style="3" width="9.71"/>
    <col collapsed="false" customWidth="true" hidden="false" outlineLevel="0" max="9241" min="9241" style="3" width="13.15"/>
    <col collapsed="false" customWidth="true" hidden="false" outlineLevel="0" max="9242" min="9242" style="3" width="12.57"/>
    <col collapsed="false" customWidth="true" hidden="false" outlineLevel="0" max="9243" min="9243" style="3" width="10.29"/>
    <col collapsed="false" customWidth="true" hidden="false" outlineLevel="0" max="9245" min="9244" style="3" width="13.71"/>
    <col collapsed="false" customWidth="true" hidden="false" outlineLevel="0" max="9247" min="9246" style="3" width="13.29"/>
    <col collapsed="false" customWidth="true" hidden="false" outlineLevel="0" max="9250" min="9250" style="3" width="14.14"/>
    <col collapsed="false" customWidth="true" hidden="false" outlineLevel="0" max="9473" min="9473" style="3" width="14.14"/>
    <col collapsed="false" customWidth="true" hidden="false" outlineLevel="0" max="9474" min="9474" style="3" width="7.29"/>
    <col collapsed="false" customWidth="true" hidden="false" outlineLevel="0" max="9475" min="9475" style="3" width="7.71"/>
    <col collapsed="false" customWidth="true" hidden="false" outlineLevel="0" max="9476" min="9476" style="3" width="63.85"/>
    <col collapsed="false" customWidth="true" hidden="false" outlineLevel="0" max="9477" min="9477" style="3" width="6.85"/>
    <col collapsed="false" customWidth="true" hidden="false" outlineLevel="0" max="9479" min="9479" style="3" width="9.29"/>
    <col collapsed="false" customWidth="true" hidden="false" outlineLevel="0" max="9481" min="9480" style="3" width="16.29"/>
    <col collapsed="false" customWidth="true" hidden="false" outlineLevel="0" max="9482" min="9482" style="3" width="96.57"/>
    <col collapsed="false" customWidth="true" hidden="false" outlineLevel="0" max="9483" min="9483" style="3" width="11.85"/>
    <col collapsed="false" customWidth="true" hidden="false" outlineLevel="0" max="9484" min="9484" style="3" width="11.29"/>
    <col collapsed="false" customWidth="true" hidden="false" outlineLevel="0" max="9485" min="9485" style="3" width="11.43"/>
    <col collapsed="false" customWidth="true" hidden="false" outlineLevel="0" max="9486" min="9486" style="3" width="9.86"/>
    <col collapsed="false" customWidth="true" hidden="false" outlineLevel="0" max="9487" min="9487" style="3" width="11.43"/>
    <col collapsed="false" customWidth="true" hidden="false" outlineLevel="0" max="9488" min="9488" style="3" width="12"/>
    <col collapsed="false" customWidth="true" hidden="false" outlineLevel="0" max="9489" min="9489" style="3" width="11.43"/>
    <col collapsed="false" customWidth="true" hidden="false" outlineLevel="0" max="9490" min="9490" style="3" width="11.14"/>
    <col collapsed="false" customWidth="true" hidden="false" outlineLevel="0" max="9491" min="9491" style="3" width="11.29"/>
    <col collapsed="false" customWidth="true" hidden="false" outlineLevel="0" max="9492" min="9492" style="3" width="11.43"/>
    <col collapsed="false" customWidth="true" hidden="false" outlineLevel="0" max="9493" min="9493" style="3" width="9.86"/>
    <col collapsed="false" customWidth="true" hidden="false" outlineLevel="0" max="9494" min="9494" style="3" width="12.42"/>
    <col collapsed="false" customWidth="true" hidden="false" outlineLevel="0" max="9495" min="9495" style="3" width="12.86"/>
    <col collapsed="false" customWidth="true" hidden="false" outlineLevel="0" max="9496" min="9496" style="3" width="9.71"/>
    <col collapsed="false" customWidth="true" hidden="false" outlineLevel="0" max="9497" min="9497" style="3" width="13.15"/>
    <col collapsed="false" customWidth="true" hidden="false" outlineLevel="0" max="9498" min="9498" style="3" width="12.57"/>
    <col collapsed="false" customWidth="true" hidden="false" outlineLevel="0" max="9499" min="9499" style="3" width="10.29"/>
    <col collapsed="false" customWidth="true" hidden="false" outlineLevel="0" max="9501" min="9500" style="3" width="13.71"/>
    <col collapsed="false" customWidth="true" hidden="false" outlineLevel="0" max="9503" min="9502" style="3" width="13.29"/>
    <col collapsed="false" customWidth="true" hidden="false" outlineLevel="0" max="9506" min="9506" style="3" width="14.14"/>
    <col collapsed="false" customWidth="true" hidden="false" outlineLevel="0" max="9729" min="9729" style="3" width="14.14"/>
    <col collapsed="false" customWidth="true" hidden="false" outlineLevel="0" max="9730" min="9730" style="3" width="7.29"/>
    <col collapsed="false" customWidth="true" hidden="false" outlineLevel="0" max="9731" min="9731" style="3" width="7.71"/>
    <col collapsed="false" customWidth="true" hidden="false" outlineLevel="0" max="9732" min="9732" style="3" width="63.85"/>
    <col collapsed="false" customWidth="true" hidden="false" outlineLevel="0" max="9733" min="9733" style="3" width="6.85"/>
    <col collapsed="false" customWidth="true" hidden="false" outlineLevel="0" max="9735" min="9735" style="3" width="9.29"/>
    <col collapsed="false" customWidth="true" hidden="false" outlineLevel="0" max="9737" min="9736" style="3" width="16.29"/>
    <col collapsed="false" customWidth="true" hidden="false" outlineLevel="0" max="9738" min="9738" style="3" width="96.57"/>
    <col collapsed="false" customWidth="true" hidden="false" outlineLevel="0" max="9739" min="9739" style="3" width="11.85"/>
    <col collapsed="false" customWidth="true" hidden="false" outlineLevel="0" max="9740" min="9740" style="3" width="11.29"/>
    <col collapsed="false" customWidth="true" hidden="false" outlineLevel="0" max="9741" min="9741" style="3" width="11.43"/>
    <col collapsed="false" customWidth="true" hidden="false" outlineLevel="0" max="9742" min="9742" style="3" width="9.86"/>
    <col collapsed="false" customWidth="true" hidden="false" outlineLevel="0" max="9743" min="9743" style="3" width="11.43"/>
    <col collapsed="false" customWidth="true" hidden="false" outlineLevel="0" max="9744" min="9744" style="3" width="12"/>
    <col collapsed="false" customWidth="true" hidden="false" outlineLevel="0" max="9745" min="9745" style="3" width="11.43"/>
    <col collapsed="false" customWidth="true" hidden="false" outlineLevel="0" max="9746" min="9746" style="3" width="11.14"/>
    <col collapsed="false" customWidth="true" hidden="false" outlineLevel="0" max="9747" min="9747" style="3" width="11.29"/>
    <col collapsed="false" customWidth="true" hidden="false" outlineLevel="0" max="9748" min="9748" style="3" width="11.43"/>
    <col collapsed="false" customWidth="true" hidden="false" outlineLevel="0" max="9749" min="9749" style="3" width="9.86"/>
    <col collapsed="false" customWidth="true" hidden="false" outlineLevel="0" max="9750" min="9750" style="3" width="12.42"/>
    <col collapsed="false" customWidth="true" hidden="false" outlineLevel="0" max="9751" min="9751" style="3" width="12.86"/>
    <col collapsed="false" customWidth="true" hidden="false" outlineLevel="0" max="9752" min="9752" style="3" width="9.71"/>
    <col collapsed="false" customWidth="true" hidden="false" outlineLevel="0" max="9753" min="9753" style="3" width="13.15"/>
    <col collapsed="false" customWidth="true" hidden="false" outlineLevel="0" max="9754" min="9754" style="3" width="12.57"/>
    <col collapsed="false" customWidth="true" hidden="false" outlineLevel="0" max="9755" min="9755" style="3" width="10.29"/>
    <col collapsed="false" customWidth="true" hidden="false" outlineLevel="0" max="9757" min="9756" style="3" width="13.71"/>
    <col collapsed="false" customWidth="true" hidden="false" outlineLevel="0" max="9759" min="9758" style="3" width="13.29"/>
    <col collapsed="false" customWidth="true" hidden="false" outlineLevel="0" max="9762" min="9762" style="3" width="14.14"/>
    <col collapsed="false" customWidth="true" hidden="false" outlineLevel="0" max="9985" min="9985" style="3" width="14.14"/>
    <col collapsed="false" customWidth="true" hidden="false" outlineLevel="0" max="9986" min="9986" style="3" width="7.29"/>
    <col collapsed="false" customWidth="true" hidden="false" outlineLevel="0" max="9987" min="9987" style="3" width="7.71"/>
    <col collapsed="false" customWidth="true" hidden="false" outlineLevel="0" max="9988" min="9988" style="3" width="63.85"/>
    <col collapsed="false" customWidth="true" hidden="false" outlineLevel="0" max="9989" min="9989" style="3" width="6.85"/>
    <col collapsed="false" customWidth="true" hidden="false" outlineLevel="0" max="9991" min="9991" style="3" width="9.29"/>
    <col collapsed="false" customWidth="true" hidden="false" outlineLevel="0" max="9993" min="9992" style="3" width="16.29"/>
    <col collapsed="false" customWidth="true" hidden="false" outlineLevel="0" max="9994" min="9994" style="3" width="96.57"/>
    <col collapsed="false" customWidth="true" hidden="false" outlineLevel="0" max="9995" min="9995" style="3" width="11.85"/>
    <col collapsed="false" customWidth="true" hidden="false" outlineLevel="0" max="9996" min="9996" style="3" width="11.29"/>
    <col collapsed="false" customWidth="true" hidden="false" outlineLevel="0" max="9997" min="9997" style="3" width="11.43"/>
    <col collapsed="false" customWidth="true" hidden="false" outlineLevel="0" max="9998" min="9998" style="3" width="9.86"/>
    <col collapsed="false" customWidth="true" hidden="false" outlineLevel="0" max="9999" min="9999" style="3" width="11.43"/>
    <col collapsed="false" customWidth="true" hidden="false" outlineLevel="0" max="10000" min="10000" style="3" width="12"/>
    <col collapsed="false" customWidth="true" hidden="false" outlineLevel="0" max="10001" min="10001" style="3" width="11.43"/>
    <col collapsed="false" customWidth="true" hidden="false" outlineLevel="0" max="10002" min="10002" style="3" width="11.14"/>
    <col collapsed="false" customWidth="true" hidden="false" outlineLevel="0" max="10003" min="10003" style="3" width="11.29"/>
    <col collapsed="false" customWidth="true" hidden="false" outlineLevel="0" max="10004" min="10004" style="3" width="11.43"/>
    <col collapsed="false" customWidth="true" hidden="false" outlineLevel="0" max="10005" min="10005" style="3" width="9.86"/>
    <col collapsed="false" customWidth="true" hidden="false" outlineLevel="0" max="10006" min="10006" style="3" width="12.42"/>
    <col collapsed="false" customWidth="true" hidden="false" outlineLevel="0" max="10007" min="10007" style="3" width="12.86"/>
    <col collapsed="false" customWidth="true" hidden="false" outlineLevel="0" max="10008" min="10008" style="3" width="9.71"/>
    <col collapsed="false" customWidth="true" hidden="false" outlineLevel="0" max="10009" min="10009" style="3" width="13.15"/>
    <col collapsed="false" customWidth="true" hidden="false" outlineLevel="0" max="10010" min="10010" style="3" width="12.57"/>
    <col collapsed="false" customWidth="true" hidden="false" outlineLevel="0" max="10011" min="10011" style="3" width="10.29"/>
    <col collapsed="false" customWidth="true" hidden="false" outlineLevel="0" max="10013" min="10012" style="3" width="13.71"/>
    <col collapsed="false" customWidth="true" hidden="false" outlineLevel="0" max="10015" min="10014" style="3" width="13.29"/>
    <col collapsed="false" customWidth="true" hidden="false" outlineLevel="0" max="10018" min="10018" style="3" width="14.14"/>
    <col collapsed="false" customWidth="true" hidden="false" outlineLevel="0" max="10241" min="10241" style="3" width="14.14"/>
    <col collapsed="false" customWidth="true" hidden="false" outlineLevel="0" max="10242" min="10242" style="3" width="7.29"/>
    <col collapsed="false" customWidth="true" hidden="false" outlineLevel="0" max="10243" min="10243" style="3" width="7.71"/>
    <col collapsed="false" customWidth="true" hidden="false" outlineLevel="0" max="10244" min="10244" style="3" width="63.85"/>
    <col collapsed="false" customWidth="true" hidden="false" outlineLevel="0" max="10245" min="10245" style="3" width="6.85"/>
    <col collapsed="false" customWidth="true" hidden="false" outlineLevel="0" max="10247" min="10247" style="3" width="9.29"/>
    <col collapsed="false" customWidth="true" hidden="false" outlineLevel="0" max="10249" min="10248" style="3" width="16.29"/>
    <col collapsed="false" customWidth="true" hidden="false" outlineLevel="0" max="10250" min="10250" style="3" width="96.57"/>
    <col collapsed="false" customWidth="true" hidden="false" outlineLevel="0" max="10251" min="10251" style="3" width="11.85"/>
    <col collapsed="false" customWidth="true" hidden="false" outlineLevel="0" max="10252" min="10252" style="3" width="11.29"/>
    <col collapsed="false" customWidth="true" hidden="false" outlineLevel="0" max="10253" min="10253" style="3" width="11.43"/>
    <col collapsed="false" customWidth="true" hidden="false" outlineLevel="0" max="10254" min="10254" style="3" width="9.86"/>
    <col collapsed="false" customWidth="true" hidden="false" outlineLevel="0" max="10255" min="10255" style="3" width="11.43"/>
    <col collapsed="false" customWidth="true" hidden="false" outlineLevel="0" max="10256" min="10256" style="3" width="12"/>
    <col collapsed="false" customWidth="true" hidden="false" outlineLevel="0" max="10257" min="10257" style="3" width="11.43"/>
    <col collapsed="false" customWidth="true" hidden="false" outlineLevel="0" max="10258" min="10258" style="3" width="11.14"/>
    <col collapsed="false" customWidth="true" hidden="false" outlineLevel="0" max="10259" min="10259" style="3" width="11.29"/>
    <col collapsed="false" customWidth="true" hidden="false" outlineLevel="0" max="10260" min="10260" style="3" width="11.43"/>
    <col collapsed="false" customWidth="true" hidden="false" outlineLevel="0" max="10261" min="10261" style="3" width="9.86"/>
    <col collapsed="false" customWidth="true" hidden="false" outlineLevel="0" max="10262" min="10262" style="3" width="12.42"/>
    <col collapsed="false" customWidth="true" hidden="false" outlineLevel="0" max="10263" min="10263" style="3" width="12.86"/>
    <col collapsed="false" customWidth="true" hidden="false" outlineLevel="0" max="10264" min="10264" style="3" width="9.71"/>
    <col collapsed="false" customWidth="true" hidden="false" outlineLevel="0" max="10265" min="10265" style="3" width="13.15"/>
    <col collapsed="false" customWidth="true" hidden="false" outlineLevel="0" max="10266" min="10266" style="3" width="12.57"/>
    <col collapsed="false" customWidth="true" hidden="false" outlineLevel="0" max="10267" min="10267" style="3" width="10.29"/>
    <col collapsed="false" customWidth="true" hidden="false" outlineLevel="0" max="10269" min="10268" style="3" width="13.71"/>
    <col collapsed="false" customWidth="true" hidden="false" outlineLevel="0" max="10271" min="10270" style="3" width="13.29"/>
    <col collapsed="false" customWidth="true" hidden="false" outlineLevel="0" max="10274" min="10274" style="3" width="14.14"/>
    <col collapsed="false" customWidth="true" hidden="false" outlineLevel="0" max="10497" min="10497" style="3" width="14.14"/>
    <col collapsed="false" customWidth="true" hidden="false" outlineLevel="0" max="10498" min="10498" style="3" width="7.29"/>
    <col collapsed="false" customWidth="true" hidden="false" outlineLevel="0" max="10499" min="10499" style="3" width="7.71"/>
    <col collapsed="false" customWidth="true" hidden="false" outlineLevel="0" max="10500" min="10500" style="3" width="63.85"/>
    <col collapsed="false" customWidth="true" hidden="false" outlineLevel="0" max="10501" min="10501" style="3" width="6.85"/>
    <col collapsed="false" customWidth="true" hidden="false" outlineLevel="0" max="10503" min="10503" style="3" width="9.29"/>
    <col collapsed="false" customWidth="true" hidden="false" outlineLevel="0" max="10505" min="10504" style="3" width="16.29"/>
    <col collapsed="false" customWidth="true" hidden="false" outlineLevel="0" max="10506" min="10506" style="3" width="96.57"/>
    <col collapsed="false" customWidth="true" hidden="false" outlineLevel="0" max="10507" min="10507" style="3" width="11.85"/>
    <col collapsed="false" customWidth="true" hidden="false" outlineLevel="0" max="10508" min="10508" style="3" width="11.29"/>
    <col collapsed="false" customWidth="true" hidden="false" outlineLevel="0" max="10509" min="10509" style="3" width="11.43"/>
    <col collapsed="false" customWidth="true" hidden="false" outlineLevel="0" max="10510" min="10510" style="3" width="9.86"/>
    <col collapsed="false" customWidth="true" hidden="false" outlineLevel="0" max="10511" min="10511" style="3" width="11.43"/>
    <col collapsed="false" customWidth="true" hidden="false" outlineLevel="0" max="10512" min="10512" style="3" width="12"/>
    <col collapsed="false" customWidth="true" hidden="false" outlineLevel="0" max="10513" min="10513" style="3" width="11.43"/>
    <col collapsed="false" customWidth="true" hidden="false" outlineLevel="0" max="10514" min="10514" style="3" width="11.14"/>
    <col collapsed="false" customWidth="true" hidden="false" outlineLevel="0" max="10515" min="10515" style="3" width="11.29"/>
    <col collapsed="false" customWidth="true" hidden="false" outlineLevel="0" max="10516" min="10516" style="3" width="11.43"/>
    <col collapsed="false" customWidth="true" hidden="false" outlineLevel="0" max="10517" min="10517" style="3" width="9.86"/>
    <col collapsed="false" customWidth="true" hidden="false" outlineLevel="0" max="10518" min="10518" style="3" width="12.42"/>
    <col collapsed="false" customWidth="true" hidden="false" outlineLevel="0" max="10519" min="10519" style="3" width="12.86"/>
    <col collapsed="false" customWidth="true" hidden="false" outlineLevel="0" max="10520" min="10520" style="3" width="9.71"/>
    <col collapsed="false" customWidth="true" hidden="false" outlineLevel="0" max="10521" min="10521" style="3" width="13.15"/>
    <col collapsed="false" customWidth="true" hidden="false" outlineLevel="0" max="10522" min="10522" style="3" width="12.57"/>
    <col collapsed="false" customWidth="true" hidden="false" outlineLevel="0" max="10523" min="10523" style="3" width="10.29"/>
    <col collapsed="false" customWidth="true" hidden="false" outlineLevel="0" max="10525" min="10524" style="3" width="13.71"/>
    <col collapsed="false" customWidth="true" hidden="false" outlineLevel="0" max="10527" min="10526" style="3" width="13.29"/>
    <col collapsed="false" customWidth="true" hidden="false" outlineLevel="0" max="10530" min="10530" style="3" width="14.14"/>
    <col collapsed="false" customWidth="true" hidden="false" outlineLevel="0" max="10753" min="10753" style="3" width="14.14"/>
    <col collapsed="false" customWidth="true" hidden="false" outlineLevel="0" max="10754" min="10754" style="3" width="7.29"/>
    <col collapsed="false" customWidth="true" hidden="false" outlineLevel="0" max="10755" min="10755" style="3" width="7.71"/>
    <col collapsed="false" customWidth="true" hidden="false" outlineLevel="0" max="10756" min="10756" style="3" width="63.85"/>
    <col collapsed="false" customWidth="true" hidden="false" outlineLevel="0" max="10757" min="10757" style="3" width="6.85"/>
    <col collapsed="false" customWidth="true" hidden="false" outlineLevel="0" max="10759" min="10759" style="3" width="9.29"/>
    <col collapsed="false" customWidth="true" hidden="false" outlineLevel="0" max="10761" min="10760" style="3" width="16.29"/>
    <col collapsed="false" customWidth="true" hidden="false" outlineLevel="0" max="10762" min="10762" style="3" width="96.57"/>
    <col collapsed="false" customWidth="true" hidden="false" outlineLevel="0" max="10763" min="10763" style="3" width="11.85"/>
    <col collapsed="false" customWidth="true" hidden="false" outlineLevel="0" max="10764" min="10764" style="3" width="11.29"/>
    <col collapsed="false" customWidth="true" hidden="false" outlineLevel="0" max="10765" min="10765" style="3" width="11.43"/>
    <col collapsed="false" customWidth="true" hidden="false" outlineLevel="0" max="10766" min="10766" style="3" width="9.86"/>
    <col collapsed="false" customWidth="true" hidden="false" outlineLevel="0" max="10767" min="10767" style="3" width="11.43"/>
    <col collapsed="false" customWidth="true" hidden="false" outlineLevel="0" max="10768" min="10768" style="3" width="12"/>
    <col collapsed="false" customWidth="true" hidden="false" outlineLevel="0" max="10769" min="10769" style="3" width="11.43"/>
    <col collapsed="false" customWidth="true" hidden="false" outlineLevel="0" max="10770" min="10770" style="3" width="11.14"/>
    <col collapsed="false" customWidth="true" hidden="false" outlineLevel="0" max="10771" min="10771" style="3" width="11.29"/>
    <col collapsed="false" customWidth="true" hidden="false" outlineLevel="0" max="10772" min="10772" style="3" width="11.43"/>
    <col collapsed="false" customWidth="true" hidden="false" outlineLevel="0" max="10773" min="10773" style="3" width="9.86"/>
    <col collapsed="false" customWidth="true" hidden="false" outlineLevel="0" max="10774" min="10774" style="3" width="12.42"/>
    <col collapsed="false" customWidth="true" hidden="false" outlineLevel="0" max="10775" min="10775" style="3" width="12.86"/>
    <col collapsed="false" customWidth="true" hidden="false" outlineLevel="0" max="10776" min="10776" style="3" width="9.71"/>
    <col collapsed="false" customWidth="true" hidden="false" outlineLevel="0" max="10777" min="10777" style="3" width="13.15"/>
    <col collapsed="false" customWidth="true" hidden="false" outlineLevel="0" max="10778" min="10778" style="3" width="12.57"/>
    <col collapsed="false" customWidth="true" hidden="false" outlineLevel="0" max="10779" min="10779" style="3" width="10.29"/>
    <col collapsed="false" customWidth="true" hidden="false" outlineLevel="0" max="10781" min="10780" style="3" width="13.71"/>
    <col collapsed="false" customWidth="true" hidden="false" outlineLevel="0" max="10783" min="10782" style="3" width="13.29"/>
    <col collapsed="false" customWidth="true" hidden="false" outlineLevel="0" max="10786" min="10786" style="3" width="14.14"/>
    <col collapsed="false" customWidth="true" hidden="false" outlineLevel="0" max="11009" min="11009" style="3" width="14.14"/>
    <col collapsed="false" customWidth="true" hidden="false" outlineLevel="0" max="11010" min="11010" style="3" width="7.29"/>
    <col collapsed="false" customWidth="true" hidden="false" outlineLevel="0" max="11011" min="11011" style="3" width="7.71"/>
    <col collapsed="false" customWidth="true" hidden="false" outlineLevel="0" max="11012" min="11012" style="3" width="63.85"/>
    <col collapsed="false" customWidth="true" hidden="false" outlineLevel="0" max="11013" min="11013" style="3" width="6.85"/>
    <col collapsed="false" customWidth="true" hidden="false" outlineLevel="0" max="11015" min="11015" style="3" width="9.29"/>
    <col collapsed="false" customWidth="true" hidden="false" outlineLevel="0" max="11017" min="11016" style="3" width="16.29"/>
    <col collapsed="false" customWidth="true" hidden="false" outlineLevel="0" max="11018" min="11018" style="3" width="96.57"/>
    <col collapsed="false" customWidth="true" hidden="false" outlineLevel="0" max="11019" min="11019" style="3" width="11.85"/>
    <col collapsed="false" customWidth="true" hidden="false" outlineLevel="0" max="11020" min="11020" style="3" width="11.29"/>
    <col collapsed="false" customWidth="true" hidden="false" outlineLevel="0" max="11021" min="11021" style="3" width="11.43"/>
    <col collapsed="false" customWidth="true" hidden="false" outlineLevel="0" max="11022" min="11022" style="3" width="9.86"/>
    <col collapsed="false" customWidth="true" hidden="false" outlineLevel="0" max="11023" min="11023" style="3" width="11.43"/>
    <col collapsed="false" customWidth="true" hidden="false" outlineLevel="0" max="11024" min="11024" style="3" width="12"/>
    <col collapsed="false" customWidth="true" hidden="false" outlineLevel="0" max="11025" min="11025" style="3" width="11.43"/>
    <col collapsed="false" customWidth="true" hidden="false" outlineLevel="0" max="11026" min="11026" style="3" width="11.14"/>
    <col collapsed="false" customWidth="true" hidden="false" outlineLevel="0" max="11027" min="11027" style="3" width="11.29"/>
    <col collapsed="false" customWidth="true" hidden="false" outlineLevel="0" max="11028" min="11028" style="3" width="11.43"/>
    <col collapsed="false" customWidth="true" hidden="false" outlineLevel="0" max="11029" min="11029" style="3" width="9.86"/>
    <col collapsed="false" customWidth="true" hidden="false" outlineLevel="0" max="11030" min="11030" style="3" width="12.42"/>
    <col collapsed="false" customWidth="true" hidden="false" outlineLevel="0" max="11031" min="11031" style="3" width="12.86"/>
    <col collapsed="false" customWidth="true" hidden="false" outlineLevel="0" max="11032" min="11032" style="3" width="9.71"/>
    <col collapsed="false" customWidth="true" hidden="false" outlineLevel="0" max="11033" min="11033" style="3" width="13.15"/>
    <col collapsed="false" customWidth="true" hidden="false" outlineLevel="0" max="11034" min="11034" style="3" width="12.57"/>
    <col collapsed="false" customWidth="true" hidden="false" outlineLevel="0" max="11035" min="11035" style="3" width="10.29"/>
    <col collapsed="false" customWidth="true" hidden="false" outlineLevel="0" max="11037" min="11036" style="3" width="13.71"/>
    <col collapsed="false" customWidth="true" hidden="false" outlineLevel="0" max="11039" min="11038" style="3" width="13.29"/>
    <col collapsed="false" customWidth="true" hidden="false" outlineLevel="0" max="11042" min="11042" style="3" width="14.14"/>
    <col collapsed="false" customWidth="true" hidden="false" outlineLevel="0" max="11265" min="11265" style="3" width="14.14"/>
    <col collapsed="false" customWidth="true" hidden="false" outlineLevel="0" max="11266" min="11266" style="3" width="7.29"/>
    <col collapsed="false" customWidth="true" hidden="false" outlineLevel="0" max="11267" min="11267" style="3" width="7.71"/>
    <col collapsed="false" customWidth="true" hidden="false" outlineLevel="0" max="11268" min="11268" style="3" width="63.85"/>
    <col collapsed="false" customWidth="true" hidden="false" outlineLevel="0" max="11269" min="11269" style="3" width="6.85"/>
    <col collapsed="false" customWidth="true" hidden="false" outlineLevel="0" max="11271" min="11271" style="3" width="9.29"/>
    <col collapsed="false" customWidth="true" hidden="false" outlineLevel="0" max="11273" min="11272" style="3" width="16.29"/>
    <col collapsed="false" customWidth="true" hidden="false" outlineLevel="0" max="11274" min="11274" style="3" width="96.57"/>
    <col collapsed="false" customWidth="true" hidden="false" outlineLevel="0" max="11275" min="11275" style="3" width="11.85"/>
    <col collapsed="false" customWidth="true" hidden="false" outlineLevel="0" max="11276" min="11276" style="3" width="11.29"/>
    <col collapsed="false" customWidth="true" hidden="false" outlineLevel="0" max="11277" min="11277" style="3" width="11.43"/>
    <col collapsed="false" customWidth="true" hidden="false" outlineLevel="0" max="11278" min="11278" style="3" width="9.86"/>
    <col collapsed="false" customWidth="true" hidden="false" outlineLevel="0" max="11279" min="11279" style="3" width="11.43"/>
    <col collapsed="false" customWidth="true" hidden="false" outlineLevel="0" max="11280" min="11280" style="3" width="12"/>
    <col collapsed="false" customWidth="true" hidden="false" outlineLevel="0" max="11281" min="11281" style="3" width="11.43"/>
    <col collapsed="false" customWidth="true" hidden="false" outlineLevel="0" max="11282" min="11282" style="3" width="11.14"/>
    <col collapsed="false" customWidth="true" hidden="false" outlineLevel="0" max="11283" min="11283" style="3" width="11.29"/>
    <col collapsed="false" customWidth="true" hidden="false" outlineLevel="0" max="11284" min="11284" style="3" width="11.43"/>
    <col collapsed="false" customWidth="true" hidden="false" outlineLevel="0" max="11285" min="11285" style="3" width="9.86"/>
    <col collapsed="false" customWidth="true" hidden="false" outlineLevel="0" max="11286" min="11286" style="3" width="12.42"/>
    <col collapsed="false" customWidth="true" hidden="false" outlineLevel="0" max="11287" min="11287" style="3" width="12.86"/>
    <col collapsed="false" customWidth="true" hidden="false" outlineLevel="0" max="11288" min="11288" style="3" width="9.71"/>
    <col collapsed="false" customWidth="true" hidden="false" outlineLevel="0" max="11289" min="11289" style="3" width="13.15"/>
    <col collapsed="false" customWidth="true" hidden="false" outlineLevel="0" max="11290" min="11290" style="3" width="12.57"/>
    <col collapsed="false" customWidth="true" hidden="false" outlineLevel="0" max="11291" min="11291" style="3" width="10.29"/>
    <col collapsed="false" customWidth="true" hidden="false" outlineLevel="0" max="11293" min="11292" style="3" width="13.71"/>
    <col collapsed="false" customWidth="true" hidden="false" outlineLevel="0" max="11295" min="11294" style="3" width="13.29"/>
    <col collapsed="false" customWidth="true" hidden="false" outlineLevel="0" max="11298" min="11298" style="3" width="14.14"/>
    <col collapsed="false" customWidth="true" hidden="false" outlineLevel="0" max="11521" min="11521" style="3" width="14.14"/>
    <col collapsed="false" customWidth="true" hidden="false" outlineLevel="0" max="11522" min="11522" style="3" width="7.29"/>
    <col collapsed="false" customWidth="true" hidden="false" outlineLevel="0" max="11523" min="11523" style="3" width="7.71"/>
    <col collapsed="false" customWidth="true" hidden="false" outlineLevel="0" max="11524" min="11524" style="3" width="63.85"/>
    <col collapsed="false" customWidth="true" hidden="false" outlineLevel="0" max="11525" min="11525" style="3" width="6.85"/>
    <col collapsed="false" customWidth="true" hidden="false" outlineLevel="0" max="11527" min="11527" style="3" width="9.29"/>
    <col collapsed="false" customWidth="true" hidden="false" outlineLevel="0" max="11529" min="11528" style="3" width="16.29"/>
    <col collapsed="false" customWidth="true" hidden="false" outlineLevel="0" max="11530" min="11530" style="3" width="96.57"/>
    <col collapsed="false" customWidth="true" hidden="false" outlineLevel="0" max="11531" min="11531" style="3" width="11.85"/>
    <col collapsed="false" customWidth="true" hidden="false" outlineLevel="0" max="11532" min="11532" style="3" width="11.29"/>
    <col collapsed="false" customWidth="true" hidden="false" outlineLevel="0" max="11533" min="11533" style="3" width="11.43"/>
    <col collapsed="false" customWidth="true" hidden="false" outlineLevel="0" max="11534" min="11534" style="3" width="9.86"/>
    <col collapsed="false" customWidth="true" hidden="false" outlineLevel="0" max="11535" min="11535" style="3" width="11.43"/>
    <col collapsed="false" customWidth="true" hidden="false" outlineLevel="0" max="11536" min="11536" style="3" width="12"/>
    <col collapsed="false" customWidth="true" hidden="false" outlineLevel="0" max="11537" min="11537" style="3" width="11.43"/>
    <col collapsed="false" customWidth="true" hidden="false" outlineLevel="0" max="11538" min="11538" style="3" width="11.14"/>
    <col collapsed="false" customWidth="true" hidden="false" outlineLevel="0" max="11539" min="11539" style="3" width="11.29"/>
    <col collapsed="false" customWidth="true" hidden="false" outlineLevel="0" max="11540" min="11540" style="3" width="11.43"/>
    <col collapsed="false" customWidth="true" hidden="false" outlineLevel="0" max="11541" min="11541" style="3" width="9.86"/>
    <col collapsed="false" customWidth="true" hidden="false" outlineLevel="0" max="11542" min="11542" style="3" width="12.42"/>
    <col collapsed="false" customWidth="true" hidden="false" outlineLevel="0" max="11543" min="11543" style="3" width="12.86"/>
    <col collapsed="false" customWidth="true" hidden="false" outlineLevel="0" max="11544" min="11544" style="3" width="9.71"/>
    <col collapsed="false" customWidth="true" hidden="false" outlineLevel="0" max="11545" min="11545" style="3" width="13.15"/>
    <col collapsed="false" customWidth="true" hidden="false" outlineLevel="0" max="11546" min="11546" style="3" width="12.57"/>
    <col collapsed="false" customWidth="true" hidden="false" outlineLevel="0" max="11547" min="11547" style="3" width="10.29"/>
    <col collapsed="false" customWidth="true" hidden="false" outlineLevel="0" max="11549" min="11548" style="3" width="13.71"/>
    <col collapsed="false" customWidth="true" hidden="false" outlineLevel="0" max="11551" min="11550" style="3" width="13.29"/>
    <col collapsed="false" customWidth="true" hidden="false" outlineLevel="0" max="11554" min="11554" style="3" width="14.14"/>
    <col collapsed="false" customWidth="true" hidden="false" outlineLevel="0" max="11777" min="11777" style="3" width="14.14"/>
    <col collapsed="false" customWidth="true" hidden="false" outlineLevel="0" max="11778" min="11778" style="3" width="7.29"/>
    <col collapsed="false" customWidth="true" hidden="false" outlineLevel="0" max="11779" min="11779" style="3" width="7.71"/>
    <col collapsed="false" customWidth="true" hidden="false" outlineLevel="0" max="11780" min="11780" style="3" width="63.85"/>
    <col collapsed="false" customWidth="true" hidden="false" outlineLevel="0" max="11781" min="11781" style="3" width="6.85"/>
    <col collapsed="false" customWidth="true" hidden="false" outlineLevel="0" max="11783" min="11783" style="3" width="9.29"/>
    <col collapsed="false" customWidth="true" hidden="false" outlineLevel="0" max="11785" min="11784" style="3" width="16.29"/>
    <col collapsed="false" customWidth="true" hidden="false" outlineLevel="0" max="11786" min="11786" style="3" width="96.57"/>
    <col collapsed="false" customWidth="true" hidden="false" outlineLevel="0" max="11787" min="11787" style="3" width="11.85"/>
    <col collapsed="false" customWidth="true" hidden="false" outlineLevel="0" max="11788" min="11788" style="3" width="11.29"/>
    <col collapsed="false" customWidth="true" hidden="false" outlineLevel="0" max="11789" min="11789" style="3" width="11.43"/>
    <col collapsed="false" customWidth="true" hidden="false" outlineLevel="0" max="11790" min="11790" style="3" width="9.86"/>
    <col collapsed="false" customWidth="true" hidden="false" outlineLevel="0" max="11791" min="11791" style="3" width="11.43"/>
    <col collapsed="false" customWidth="true" hidden="false" outlineLevel="0" max="11792" min="11792" style="3" width="12"/>
    <col collapsed="false" customWidth="true" hidden="false" outlineLevel="0" max="11793" min="11793" style="3" width="11.43"/>
    <col collapsed="false" customWidth="true" hidden="false" outlineLevel="0" max="11794" min="11794" style="3" width="11.14"/>
    <col collapsed="false" customWidth="true" hidden="false" outlineLevel="0" max="11795" min="11795" style="3" width="11.29"/>
    <col collapsed="false" customWidth="true" hidden="false" outlineLevel="0" max="11796" min="11796" style="3" width="11.43"/>
    <col collapsed="false" customWidth="true" hidden="false" outlineLevel="0" max="11797" min="11797" style="3" width="9.86"/>
    <col collapsed="false" customWidth="true" hidden="false" outlineLevel="0" max="11798" min="11798" style="3" width="12.42"/>
    <col collapsed="false" customWidth="true" hidden="false" outlineLevel="0" max="11799" min="11799" style="3" width="12.86"/>
    <col collapsed="false" customWidth="true" hidden="false" outlineLevel="0" max="11800" min="11800" style="3" width="9.71"/>
    <col collapsed="false" customWidth="true" hidden="false" outlineLevel="0" max="11801" min="11801" style="3" width="13.15"/>
    <col collapsed="false" customWidth="true" hidden="false" outlineLevel="0" max="11802" min="11802" style="3" width="12.57"/>
    <col collapsed="false" customWidth="true" hidden="false" outlineLevel="0" max="11803" min="11803" style="3" width="10.29"/>
    <col collapsed="false" customWidth="true" hidden="false" outlineLevel="0" max="11805" min="11804" style="3" width="13.71"/>
    <col collapsed="false" customWidth="true" hidden="false" outlineLevel="0" max="11807" min="11806" style="3" width="13.29"/>
    <col collapsed="false" customWidth="true" hidden="false" outlineLevel="0" max="11810" min="11810" style="3" width="14.14"/>
    <col collapsed="false" customWidth="true" hidden="false" outlineLevel="0" max="12033" min="12033" style="3" width="14.14"/>
    <col collapsed="false" customWidth="true" hidden="false" outlineLevel="0" max="12034" min="12034" style="3" width="7.29"/>
    <col collapsed="false" customWidth="true" hidden="false" outlineLevel="0" max="12035" min="12035" style="3" width="7.71"/>
    <col collapsed="false" customWidth="true" hidden="false" outlineLevel="0" max="12036" min="12036" style="3" width="63.85"/>
    <col collapsed="false" customWidth="true" hidden="false" outlineLevel="0" max="12037" min="12037" style="3" width="6.85"/>
    <col collapsed="false" customWidth="true" hidden="false" outlineLevel="0" max="12039" min="12039" style="3" width="9.29"/>
    <col collapsed="false" customWidth="true" hidden="false" outlineLevel="0" max="12041" min="12040" style="3" width="16.29"/>
    <col collapsed="false" customWidth="true" hidden="false" outlineLevel="0" max="12042" min="12042" style="3" width="96.57"/>
    <col collapsed="false" customWidth="true" hidden="false" outlineLevel="0" max="12043" min="12043" style="3" width="11.85"/>
    <col collapsed="false" customWidth="true" hidden="false" outlineLevel="0" max="12044" min="12044" style="3" width="11.29"/>
    <col collapsed="false" customWidth="true" hidden="false" outlineLevel="0" max="12045" min="12045" style="3" width="11.43"/>
    <col collapsed="false" customWidth="true" hidden="false" outlineLevel="0" max="12046" min="12046" style="3" width="9.86"/>
    <col collapsed="false" customWidth="true" hidden="false" outlineLevel="0" max="12047" min="12047" style="3" width="11.43"/>
    <col collapsed="false" customWidth="true" hidden="false" outlineLevel="0" max="12048" min="12048" style="3" width="12"/>
    <col collapsed="false" customWidth="true" hidden="false" outlineLevel="0" max="12049" min="12049" style="3" width="11.43"/>
    <col collapsed="false" customWidth="true" hidden="false" outlineLevel="0" max="12050" min="12050" style="3" width="11.14"/>
    <col collapsed="false" customWidth="true" hidden="false" outlineLevel="0" max="12051" min="12051" style="3" width="11.29"/>
    <col collapsed="false" customWidth="true" hidden="false" outlineLevel="0" max="12052" min="12052" style="3" width="11.43"/>
    <col collapsed="false" customWidth="true" hidden="false" outlineLevel="0" max="12053" min="12053" style="3" width="9.86"/>
    <col collapsed="false" customWidth="true" hidden="false" outlineLevel="0" max="12054" min="12054" style="3" width="12.42"/>
    <col collapsed="false" customWidth="true" hidden="false" outlineLevel="0" max="12055" min="12055" style="3" width="12.86"/>
    <col collapsed="false" customWidth="true" hidden="false" outlineLevel="0" max="12056" min="12056" style="3" width="9.71"/>
    <col collapsed="false" customWidth="true" hidden="false" outlineLevel="0" max="12057" min="12057" style="3" width="13.15"/>
    <col collapsed="false" customWidth="true" hidden="false" outlineLevel="0" max="12058" min="12058" style="3" width="12.57"/>
    <col collapsed="false" customWidth="true" hidden="false" outlineLevel="0" max="12059" min="12059" style="3" width="10.29"/>
    <col collapsed="false" customWidth="true" hidden="false" outlineLevel="0" max="12061" min="12060" style="3" width="13.71"/>
    <col collapsed="false" customWidth="true" hidden="false" outlineLevel="0" max="12063" min="12062" style="3" width="13.29"/>
    <col collapsed="false" customWidth="true" hidden="false" outlineLevel="0" max="12066" min="12066" style="3" width="14.14"/>
    <col collapsed="false" customWidth="true" hidden="false" outlineLevel="0" max="12289" min="12289" style="3" width="14.14"/>
    <col collapsed="false" customWidth="true" hidden="false" outlineLevel="0" max="12290" min="12290" style="3" width="7.29"/>
    <col collapsed="false" customWidth="true" hidden="false" outlineLevel="0" max="12291" min="12291" style="3" width="7.71"/>
    <col collapsed="false" customWidth="true" hidden="false" outlineLevel="0" max="12292" min="12292" style="3" width="63.85"/>
    <col collapsed="false" customWidth="true" hidden="false" outlineLevel="0" max="12293" min="12293" style="3" width="6.85"/>
    <col collapsed="false" customWidth="true" hidden="false" outlineLevel="0" max="12295" min="12295" style="3" width="9.29"/>
    <col collapsed="false" customWidth="true" hidden="false" outlineLevel="0" max="12297" min="12296" style="3" width="16.29"/>
    <col collapsed="false" customWidth="true" hidden="false" outlineLevel="0" max="12298" min="12298" style="3" width="96.57"/>
    <col collapsed="false" customWidth="true" hidden="false" outlineLevel="0" max="12299" min="12299" style="3" width="11.85"/>
    <col collapsed="false" customWidth="true" hidden="false" outlineLevel="0" max="12300" min="12300" style="3" width="11.29"/>
    <col collapsed="false" customWidth="true" hidden="false" outlineLevel="0" max="12301" min="12301" style="3" width="11.43"/>
    <col collapsed="false" customWidth="true" hidden="false" outlineLevel="0" max="12302" min="12302" style="3" width="9.86"/>
    <col collapsed="false" customWidth="true" hidden="false" outlineLevel="0" max="12303" min="12303" style="3" width="11.43"/>
    <col collapsed="false" customWidth="true" hidden="false" outlineLevel="0" max="12304" min="12304" style="3" width="12"/>
    <col collapsed="false" customWidth="true" hidden="false" outlineLevel="0" max="12305" min="12305" style="3" width="11.43"/>
    <col collapsed="false" customWidth="true" hidden="false" outlineLevel="0" max="12306" min="12306" style="3" width="11.14"/>
    <col collapsed="false" customWidth="true" hidden="false" outlineLevel="0" max="12307" min="12307" style="3" width="11.29"/>
    <col collapsed="false" customWidth="true" hidden="false" outlineLevel="0" max="12308" min="12308" style="3" width="11.43"/>
    <col collapsed="false" customWidth="true" hidden="false" outlineLevel="0" max="12309" min="12309" style="3" width="9.86"/>
    <col collapsed="false" customWidth="true" hidden="false" outlineLevel="0" max="12310" min="12310" style="3" width="12.42"/>
    <col collapsed="false" customWidth="true" hidden="false" outlineLevel="0" max="12311" min="12311" style="3" width="12.86"/>
    <col collapsed="false" customWidth="true" hidden="false" outlineLevel="0" max="12312" min="12312" style="3" width="9.71"/>
    <col collapsed="false" customWidth="true" hidden="false" outlineLevel="0" max="12313" min="12313" style="3" width="13.15"/>
    <col collapsed="false" customWidth="true" hidden="false" outlineLevel="0" max="12314" min="12314" style="3" width="12.57"/>
    <col collapsed="false" customWidth="true" hidden="false" outlineLevel="0" max="12315" min="12315" style="3" width="10.29"/>
    <col collapsed="false" customWidth="true" hidden="false" outlineLevel="0" max="12317" min="12316" style="3" width="13.71"/>
    <col collapsed="false" customWidth="true" hidden="false" outlineLevel="0" max="12319" min="12318" style="3" width="13.29"/>
    <col collapsed="false" customWidth="true" hidden="false" outlineLevel="0" max="12322" min="12322" style="3" width="14.14"/>
    <col collapsed="false" customWidth="true" hidden="false" outlineLevel="0" max="12545" min="12545" style="3" width="14.14"/>
    <col collapsed="false" customWidth="true" hidden="false" outlineLevel="0" max="12546" min="12546" style="3" width="7.29"/>
    <col collapsed="false" customWidth="true" hidden="false" outlineLevel="0" max="12547" min="12547" style="3" width="7.71"/>
    <col collapsed="false" customWidth="true" hidden="false" outlineLevel="0" max="12548" min="12548" style="3" width="63.85"/>
    <col collapsed="false" customWidth="true" hidden="false" outlineLevel="0" max="12549" min="12549" style="3" width="6.85"/>
    <col collapsed="false" customWidth="true" hidden="false" outlineLevel="0" max="12551" min="12551" style="3" width="9.29"/>
    <col collapsed="false" customWidth="true" hidden="false" outlineLevel="0" max="12553" min="12552" style="3" width="16.29"/>
    <col collapsed="false" customWidth="true" hidden="false" outlineLevel="0" max="12554" min="12554" style="3" width="96.57"/>
    <col collapsed="false" customWidth="true" hidden="false" outlineLevel="0" max="12555" min="12555" style="3" width="11.85"/>
    <col collapsed="false" customWidth="true" hidden="false" outlineLevel="0" max="12556" min="12556" style="3" width="11.29"/>
    <col collapsed="false" customWidth="true" hidden="false" outlineLevel="0" max="12557" min="12557" style="3" width="11.43"/>
    <col collapsed="false" customWidth="true" hidden="false" outlineLevel="0" max="12558" min="12558" style="3" width="9.86"/>
    <col collapsed="false" customWidth="true" hidden="false" outlineLevel="0" max="12559" min="12559" style="3" width="11.43"/>
    <col collapsed="false" customWidth="true" hidden="false" outlineLevel="0" max="12560" min="12560" style="3" width="12"/>
    <col collapsed="false" customWidth="true" hidden="false" outlineLevel="0" max="12561" min="12561" style="3" width="11.43"/>
    <col collapsed="false" customWidth="true" hidden="false" outlineLevel="0" max="12562" min="12562" style="3" width="11.14"/>
    <col collapsed="false" customWidth="true" hidden="false" outlineLevel="0" max="12563" min="12563" style="3" width="11.29"/>
    <col collapsed="false" customWidth="true" hidden="false" outlineLevel="0" max="12564" min="12564" style="3" width="11.43"/>
    <col collapsed="false" customWidth="true" hidden="false" outlineLevel="0" max="12565" min="12565" style="3" width="9.86"/>
    <col collapsed="false" customWidth="true" hidden="false" outlineLevel="0" max="12566" min="12566" style="3" width="12.42"/>
    <col collapsed="false" customWidth="true" hidden="false" outlineLevel="0" max="12567" min="12567" style="3" width="12.86"/>
    <col collapsed="false" customWidth="true" hidden="false" outlineLevel="0" max="12568" min="12568" style="3" width="9.71"/>
    <col collapsed="false" customWidth="true" hidden="false" outlineLevel="0" max="12569" min="12569" style="3" width="13.15"/>
    <col collapsed="false" customWidth="true" hidden="false" outlineLevel="0" max="12570" min="12570" style="3" width="12.57"/>
    <col collapsed="false" customWidth="true" hidden="false" outlineLevel="0" max="12571" min="12571" style="3" width="10.29"/>
    <col collapsed="false" customWidth="true" hidden="false" outlineLevel="0" max="12573" min="12572" style="3" width="13.71"/>
    <col collapsed="false" customWidth="true" hidden="false" outlineLevel="0" max="12575" min="12574" style="3" width="13.29"/>
    <col collapsed="false" customWidth="true" hidden="false" outlineLevel="0" max="12578" min="12578" style="3" width="14.14"/>
    <col collapsed="false" customWidth="true" hidden="false" outlineLevel="0" max="12801" min="12801" style="3" width="14.14"/>
    <col collapsed="false" customWidth="true" hidden="false" outlineLevel="0" max="12802" min="12802" style="3" width="7.29"/>
    <col collapsed="false" customWidth="true" hidden="false" outlineLevel="0" max="12803" min="12803" style="3" width="7.71"/>
    <col collapsed="false" customWidth="true" hidden="false" outlineLevel="0" max="12804" min="12804" style="3" width="63.85"/>
    <col collapsed="false" customWidth="true" hidden="false" outlineLevel="0" max="12805" min="12805" style="3" width="6.85"/>
    <col collapsed="false" customWidth="true" hidden="false" outlineLevel="0" max="12807" min="12807" style="3" width="9.29"/>
    <col collapsed="false" customWidth="true" hidden="false" outlineLevel="0" max="12809" min="12808" style="3" width="16.29"/>
    <col collapsed="false" customWidth="true" hidden="false" outlineLevel="0" max="12810" min="12810" style="3" width="96.57"/>
    <col collapsed="false" customWidth="true" hidden="false" outlineLevel="0" max="12811" min="12811" style="3" width="11.85"/>
    <col collapsed="false" customWidth="true" hidden="false" outlineLevel="0" max="12812" min="12812" style="3" width="11.29"/>
    <col collapsed="false" customWidth="true" hidden="false" outlineLevel="0" max="12813" min="12813" style="3" width="11.43"/>
    <col collapsed="false" customWidth="true" hidden="false" outlineLevel="0" max="12814" min="12814" style="3" width="9.86"/>
    <col collapsed="false" customWidth="true" hidden="false" outlineLevel="0" max="12815" min="12815" style="3" width="11.43"/>
    <col collapsed="false" customWidth="true" hidden="false" outlineLevel="0" max="12816" min="12816" style="3" width="12"/>
    <col collapsed="false" customWidth="true" hidden="false" outlineLevel="0" max="12817" min="12817" style="3" width="11.43"/>
    <col collapsed="false" customWidth="true" hidden="false" outlineLevel="0" max="12818" min="12818" style="3" width="11.14"/>
    <col collapsed="false" customWidth="true" hidden="false" outlineLevel="0" max="12819" min="12819" style="3" width="11.29"/>
    <col collapsed="false" customWidth="true" hidden="false" outlineLevel="0" max="12820" min="12820" style="3" width="11.43"/>
    <col collapsed="false" customWidth="true" hidden="false" outlineLevel="0" max="12821" min="12821" style="3" width="9.86"/>
    <col collapsed="false" customWidth="true" hidden="false" outlineLevel="0" max="12822" min="12822" style="3" width="12.42"/>
    <col collapsed="false" customWidth="true" hidden="false" outlineLevel="0" max="12823" min="12823" style="3" width="12.86"/>
    <col collapsed="false" customWidth="true" hidden="false" outlineLevel="0" max="12824" min="12824" style="3" width="9.71"/>
    <col collapsed="false" customWidth="true" hidden="false" outlineLevel="0" max="12825" min="12825" style="3" width="13.15"/>
    <col collapsed="false" customWidth="true" hidden="false" outlineLevel="0" max="12826" min="12826" style="3" width="12.57"/>
    <col collapsed="false" customWidth="true" hidden="false" outlineLevel="0" max="12827" min="12827" style="3" width="10.29"/>
    <col collapsed="false" customWidth="true" hidden="false" outlineLevel="0" max="12829" min="12828" style="3" width="13.71"/>
    <col collapsed="false" customWidth="true" hidden="false" outlineLevel="0" max="12831" min="12830" style="3" width="13.29"/>
    <col collapsed="false" customWidth="true" hidden="false" outlineLevel="0" max="12834" min="12834" style="3" width="14.14"/>
    <col collapsed="false" customWidth="true" hidden="false" outlineLevel="0" max="13057" min="13057" style="3" width="14.14"/>
    <col collapsed="false" customWidth="true" hidden="false" outlineLevel="0" max="13058" min="13058" style="3" width="7.29"/>
    <col collapsed="false" customWidth="true" hidden="false" outlineLevel="0" max="13059" min="13059" style="3" width="7.71"/>
    <col collapsed="false" customWidth="true" hidden="false" outlineLevel="0" max="13060" min="13060" style="3" width="63.85"/>
    <col collapsed="false" customWidth="true" hidden="false" outlineLevel="0" max="13061" min="13061" style="3" width="6.85"/>
    <col collapsed="false" customWidth="true" hidden="false" outlineLevel="0" max="13063" min="13063" style="3" width="9.29"/>
    <col collapsed="false" customWidth="true" hidden="false" outlineLevel="0" max="13065" min="13064" style="3" width="16.29"/>
    <col collapsed="false" customWidth="true" hidden="false" outlineLevel="0" max="13066" min="13066" style="3" width="96.57"/>
    <col collapsed="false" customWidth="true" hidden="false" outlineLevel="0" max="13067" min="13067" style="3" width="11.85"/>
    <col collapsed="false" customWidth="true" hidden="false" outlineLevel="0" max="13068" min="13068" style="3" width="11.29"/>
    <col collapsed="false" customWidth="true" hidden="false" outlineLevel="0" max="13069" min="13069" style="3" width="11.43"/>
    <col collapsed="false" customWidth="true" hidden="false" outlineLevel="0" max="13070" min="13070" style="3" width="9.86"/>
    <col collapsed="false" customWidth="true" hidden="false" outlineLevel="0" max="13071" min="13071" style="3" width="11.43"/>
    <col collapsed="false" customWidth="true" hidden="false" outlineLevel="0" max="13072" min="13072" style="3" width="12"/>
    <col collapsed="false" customWidth="true" hidden="false" outlineLevel="0" max="13073" min="13073" style="3" width="11.43"/>
    <col collapsed="false" customWidth="true" hidden="false" outlineLevel="0" max="13074" min="13074" style="3" width="11.14"/>
    <col collapsed="false" customWidth="true" hidden="false" outlineLevel="0" max="13075" min="13075" style="3" width="11.29"/>
    <col collapsed="false" customWidth="true" hidden="false" outlineLevel="0" max="13076" min="13076" style="3" width="11.43"/>
    <col collapsed="false" customWidth="true" hidden="false" outlineLevel="0" max="13077" min="13077" style="3" width="9.86"/>
    <col collapsed="false" customWidth="true" hidden="false" outlineLevel="0" max="13078" min="13078" style="3" width="12.42"/>
    <col collapsed="false" customWidth="true" hidden="false" outlineLevel="0" max="13079" min="13079" style="3" width="12.86"/>
    <col collapsed="false" customWidth="true" hidden="false" outlineLevel="0" max="13080" min="13080" style="3" width="9.71"/>
    <col collapsed="false" customWidth="true" hidden="false" outlineLevel="0" max="13081" min="13081" style="3" width="13.15"/>
    <col collapsed="false" customWidth="true" hidden="false" outlineLevel="0" max="13082" min="13082" style="3" width="12.57"/>
    <col collapsed="false" customWidth="true" hidden="false" outlineLevel="0" max="13083" min="13083" style="3" width="10.29"/>
    <col collapsed="false" customWidth="true" hidden="false" outlineLevel="0" max="13085" min="13084" style="3" width="13.71"/>
    <col collapsed="false" customWidth="true" hidden="false" outlineLevel="0" max="13087" min="13086" style="3" width="13.29"/>
    <col collapsed="false" customWidth="true" hidden="false" outlineLevel="0" max="13090" min="13090" style="3" width="14.14"/>
    <col collapsed="false" customWidth="true" hidden="false" outlineLevel="0" max="13313" min="13313" style="3" width="14.14"/>
    <col collapsed="false" customWidth="true" hidden="false" outlineLevel="0" max="13314" min="13314" style="3" width="7.29"/>
    <col collapsed="false" customWidth="true" hidden="false" outlineLevel="0" max="13315" min="13315" style="3" width="7.71"/>
    <col collapsed="false" customWidth="true" hidden="false" outlineLevel="0" max="13316" min="13316" style="3" width="63.85"/>
    <col collapsed="false" customWidth="true" hidden="false" outlineLevel="0" max="13317" min="13317" style="3" width="6.85"/>
    <col collapsed="false" customWidth="true" hidden="false" outlineLevel="0" max="13319" min="13319" style="3" width="9.29"/>
    <col collapsed="false" customWidth="true" hidden="false" outlineLevel="0" max="13321" min="13320" style="3" width="16.29"/>
    <col collapsed="false" customWidth="true" hidden="false" outlineLevel="0" max="13322" min="13322" style="3" width="96.57"/>
    <col collapsed="false" customWidth="true" hidden="false" outlineLevel="0" max="13323" min="13323" style="3" width="11.85"/>
    <col collapsed="false" customWidth="true" hidden="false" outlineLevel="0" max="13324" min="13324" style="3" width="11.29"/>
    <col collapsed="false" customWidth="true" hidden="false" outlineLevel="0" max="13325" min="13325" style="3" width="11.43"/>
    <col collapsed="false" customWidth="true" hidden="false" outlineLevel="0" max="13326" min="13326" style="3" width="9.86"/>
    <col collapsed="false" customWidth="true" hidden="false" outlineLevel="0" max="13327" min="13327" style="3" width="11.43"/>
    <col collapsed="false" customWidth="true" hidden="false" outlineLevel="0" max="13328" min="13328" style="3" width="12"/>
    <col collapsed="false" customWidth="true" hidden="false" outlineLevel="0" max="13329" min="13329" style="3" width="11.43"/>
    <col collapsed="false" customWidth="true" hidden="false" outlineLevel="0" max="13330" min="13330" style="3" width="11.14"/>
    <col collapsed="false" customWidth="true" hidden="false" outlineLevel="0" max="13331" min="13331" style="3" width="11.29"/>
    <col collapsed="false" customWidth="true" hidden="false" outlineLevel="0" max="13332" min="13332" style="3" width="11.43"/>
    <col collapsed="false" customWidth="true" hidden="false" outlineLevel="0" max="13333" min="13333" style="3" width="9.86"/>
    <col collapsed="false" customWidth="true" hidden="false" outlineLevel="0" max="13334" min="13334" style="3" width="12.42"/>
    <col collapsed="false" customWidth="true" hidden="false" outlineLevel="0" max="13335" min="13335" style="3" width="12.86"/>
    <col collapsed="false" customWidth="true" hidden="false" outlineLevel="0" max="13336" min="13336" style="3" width="9.71"/>
    <col collapsed="false" customWidth="true" hidden="false" outlineLevel="0" max="13337" min="13337" style="3" width="13.15"/>
    <col collapsed="false" customWidth="true" hidden="false" outlineLevel="0" max="13338" min="13338" style="3" width="12.57"/>
    <col collapsed="false" customWidth="true" hidden="false" outlineLevel="0" max="13339" min="13339" style="3" width="10.29"/>
    <col collapsed="false" customWidth="true" hidden="false" outlineLevel="0" max="13341" min="13340" style="3" width="13.71"/>
    <col collapsed="false" customWidth="true" hidden="false" outlineLevel="0" max="13343" min="13342" style="3" width="13.29"/>
    <col collapsed="false" customWidth="true" hidden="false" outlineLevel="0" max="13346" min="13346" style="3" width="14.14"/>
    <col collapsed="false" customWidth="true" hidden="false" outlineLevel="0" max="13569" min="13569" style="3" width="14.14"/>
    <col collapsed="false" customWidth="true" hidden="false" outlineLevel="0" max="13570" min="13570" style="3" width="7.29"/>
    <col collapsed="false" customWidth="true" hidden="false" outlineLevel="0" max="13571" min="13571" style="3" width="7.71"/>
    <col collapsed="false" customWidth="true" hidden="false" outlineLevel="0" max="13572" min="13572" style="3" width="63.85"/>
    <col collapsed="false" customWidth="true" hidden="false" outlineLevel="0" max="13573" min="13573" style="3" width="6.85"/>
    <col collapsed="false" customWidth="true" hidden="false" outlineLevel="0" max="13575" min="13575" style="3" width="9.29"/>
    <col collapsed="false" customWidth="true" hidden="false" outlineLevel="0" max="13577" min="13576" style="3" width="16.29"/>
    <col collapsed="false" customWidth="true" hidden="false" outlineLevel="0" max="13578" min="13578" style="3" width="96.57"/>
    <col collapsed="false" customWidth="true" hidden="false" outlineLevel="0" max="13579" min="13579" style="3" width="11.85"/>
    <col collapsed="false" customWidth="true" hidden="false" outlineLevel="0" max="13580" min="13580" style="3" width="11.29"/>
    <col collapsed="false" customWidth="true" hidden="false" outlineLevel="0" max="13581" min="13581" style="3" width="11.43"/>
    <col collapsed="false" customWidth="true" hidden="false" outlineLevel="0" max="13582" min="13582" style="3" width="9.86"/>
    <col collapsed="false" customWidth="true" hidden="false" outlineLevel="0" max="13583" min="13583" style="3" width="11.43"/>
    <col collapsed="false" customWidth="true" hidden="false" outlineLevel="0" max="13584" min="13584" style="3" width="12"/>
    <col collapsed="false" customWidth="true" hidden="false" outlineLevel="0" max="13585" min="13585" style="3" width="11.43"/>
    <col collapsed="false" customWidth="true" hidden="false" outlineLevel="0" max="13586" min="13586" style="3" width="11.14"/>
    <col collapsed="false" customWidth="true" hidden="false" outlineLevel="0" max="13587" min="13587" style="3" width="11.29"/>
    <col collapsed="false" customWidth="true" hidden="false" outlineLevel="0" max="13588" min="13588" style="3" width="11.43"/>
    <col collapsed="false" customWidth="true" hidden="false" outlineLevel="0" max="13589" min="13589" style="3" width="9.86"/>
    <col collapsed="false" customWidth="true" hidden="false" outlineLevel="0" max="13590" min="13590" style="3" width="12.42"/>
    <col collapsed="false" customWidth="true" hidden="false" outlineLevel="0" max="13591" min="13591" style="3" width="12.86"/>
    <col collapsed="false" customWidth="true" hidden="false" outlineLevel="0" max="13592" min="13592" style="3" width="9.71"/>
    <col collapsed="false" customWidth="true" hidden="false" outlineLevel="0" max="13593" min="13593" style="3" width="13.15"/>
    <col collapsed="false" customWidth="true" hidden="false" outlineLevel="0" max="13594" min="13594" style="3" width="12.57"/>
    <col collapsed="false" customWidth="true" hidden="false" outlineLevel="0" max="13595" min="13595" style="3" width="10.29"/>
    <col collapsed="false" customWidth="true" hidden="false" outlineLevel="0" max="13597" min="13596" style="3" width="13.71"/>
    <col collapsed="false" customWidth="true" hidden="false" outlineLevel="0" max="13599" min="13598" style="3" width="13.29"/>
    <col collapsed="false" customWidth="true" hidden="false" outlineLevel="0" max="13602" min="13602" style="3" width="14.14"/>
    <col collapsed="false" customWidth="true" hidden="false" outlineLevel="0" max="13825" min="13825" style="3" width="14.14"/>
    <col collapsed="false" customWidth="true" hidden="false" outlineLevel="0" max="13826" min="13826" style="3" width="7.29"/>
    <col collapsed="false" customWidth="true" hidden="false" outlineLevel="0" max="13827" min="13827" style="3" width="7.71"/>
    <col collapsed="false" customWidth="true" hidden="false" outlineLevel="0" max="13828" min="13828" style="3" width="63.85"/>
    <col collapsed="false" customWidth="true" hidden="false" outlineLevel="0" max="13829" min="13829" style="3" width="6.85"/>
    <col collapsed="false" customWidth="true" hidden="false" outlineLevel="0" max="13831" min="13831" style="3" width="9.29"/>
    <col collapsed="false" customWidth="true" hidden="false" outlineLevel="0" max="13833" min="13832" style="3" width="16.29"/>
    <col collapsed="false" customWidth="true" hidden="false" outlineLevel="0" max="13834" min="13834" style="3" width="96.57"/>
    <col collapsed="false" customWidth="true" hidden="false" outlineLevel="0" max="13835" min="13835" style="3" width="11.85"/>
    <col collapsed="false" customWidth="true" hidden="false" outlineLevel="0" max="13836" min="13836" style="3" width="11.29"/>
    <col collapsed="false" customWidth="true" hidden="false" outlineLevel="0" max="13837" min="13837" style="3" width="11.43"/>
    <col collapsed="false" customWidth="true" hidden="false" outlineLevel="0" max="13838" min="13838" style="3" width="9.86"/>
    <col collapsed="false" customWidth="true" hidden="false" outlineLevel="0" max="13839" min="13839" style="3" width="11.43"/>
    <col collapsed="false" customWidth="true" hidden="false" outlineLevel="0" max="13840" min="13840" style="3" width="12"/>
    <col collapsed="false" customWidth="true" hidden="false" outlineLevel="0" max="13841" min="13841" style="3" width="11.43"/>
    <col collapsed="false" customWidth="true" hidden="false" outlineLevel="0" max="13842" min="13842" style="3" width="11.14"/>
    <col collapsed="false" customWidth="true" hidden="false" outlineLevel="0" max="13843" min="13843" style="3" width="11.29"/>
    <col collapsed="false" customWidth="true" hidden="false" outlineLevel="0" max="13844" min="13844" style="3" width="11.43"/>
    <col collapsed="false" customWidth="true" hidden="false" outlineLevel="0" max="13845" min="13845" style="3" width="9.86"/>
    <col collapsed="false" customWidth="true" hidden="false" outlineLevel="0" max="13846" min="13846" style="3" width="12.42"/>
    <col collapsed="false" customWidth="true" hidden="false" outlineLevel="0" max="13847" min="13847" style="3" width="12.86"/>
    <col collapsed="false" customWidth="true" hidden="false" outlineLevel="0" max="13848" min="13848" style="3" width="9.71"/>
    <col collapsed="false" customWidth="true" hidden="false" outlineLevel="0" max="13849" min="13849" style="3" width="13.15"/>
    <col collapsed="false" customWidth="true" hidden="false" outlineLevel="0" max="13850" min="13850" style="3" width="12.57"/>
    <col collapsed="false" customWidth="true" hidden="false" outlineLevel="0" max="13851" min="13851" style="3" width="10.29"/>
    <col collapsed="false" customWidth="true" hidden="false" outlineLevel="0" max="13853" min="13852" style="3" width="13.71"/>
    <col collapsed="false" customWidth="true" hidden="false" outlineLevel="0" max="13855" min="13854" style="3" width="13.29"/>
    <col collapsed="false" customWidth="true" hidden="false" outlineLevel="0" max="13858" min="13858" style="3" width="14.14"/>
    <col collapsed="false" customWidth="true" hidden="false" outlineLevel="0" max="14081" min="14081" style="3" width="14.14"/>
    <col collapsed="false" customWidth="true" hidden="false" outlineLevel="0" max="14082" min="14082" style="3" width="7.29"/>
    <col collapsed="false" customWidth="true" hidden="false" outlineLevel="0" max="14083" min="14083" style="3" width="7.71"/>
    <col collapsed="false" customWidth="true" hidden="false" outlineLevel="0" max="14084" min="14084" style="3" width="63.85"/>
    <col collapsed="false" customWidth="true" hidden="false" outlineLevel="0" max="14085" min="14085" style="3" width="6.85"/>
    <col collapsed="false" customWidth="true" hidden="false" outlineLevel="0" max="14087" min="14087" style="3" width="9.29"/>
    <col collapsed="false" customWidth="true" hidden="false" outlineLevel="0" max="14089" min="14088" style="3" width="16.29"/>
    <col collapsed="false" customWidth="true" hidden="false" outlineLevel="0" max="14090" min="14090" style="3" width="96.57"/>
    <col collapsed="false" customWidth="true" hidden="false" outlineLevel="0" max="14091" min="14091" style="3" width="11.85"/>
    <col collapsed="false" customWidth="true" hidden="false" outlineLevel="0" max="14092" min="14092" style="3" width="11.29"/>
    <col collapsed="false" customWidth="true" hidden="false" outlineLevel="0" max="14093" min="14093" style="3" width="11.43"/>
    <col collapsed="false" customWidth="true" hidden="false" outlineLevel="0" max="14094" min="14094" style="3" width="9.86"/>
    <col collapsed="false" customWidth="true" hidden="false" outlineLevel="0" max="14095" min="14095" style="3" width="11.43"/>
    <col collapsed="false" customWidth="true" hidden="false" outlineLevel="0" max="14096" min="14096" style="3" width="12"/>
    <col collapsed="false" customWidth="true" hidden="false" outlineLevel="0" max="14097" min="14097" style="3" width="11.43"/>
    <col collapsed="false" customWidth="true" hidden="false" outlineLevel="0" max="14098" min="14098" style="3" width="11.14"/>
    <col collapsed="false" customWidth="true" hidden="false" outlineLevel="0" max="14099" min="14099" style="3" width="11.29"/>
    <col collapsed="false" customWidth="true" hidden="false" outlineLevel="0" max="14100" min="14100" style="3" width="11.43"/>
    <col collapsed="false" customWidth="true" hidden="false" outlineLevel="0" max="14101" min="14101" style="3" width="9.86"/>
    <col collapsed="false" customWidth="true" hidden="false" outlineLevel="0" max="14102" min="14102" style="3" width="12.42"/>
    <col collapsed="false" customWidth="true" hidden="false" outlineLevel="0" max="14103" min="14103" style="3" width="12.86"/>
    <col collapsed="false" customWidth="true" hidden="false" outlineLevel="0" max="14104" min="14104" style="3" width="9.71"/>
    <col collapsed="false" customWidth="true" hidden="false" outlineLevel="0" max="14105" min="14105" style="3" width="13.15"/>
    <col collapsed="false" customWidth="true" hidden="false" outlineLevel="0" max="14106" min="14106" style="3" width="12.57"/>
    <col collapsed="false" customWidth="true" hidden="false" outlineLevel="0" max="14107" min="14107" style="3" width="10.29"/>
    <col collapsed="false" customWidth="true" hidden="false" outlineLevel="0" max="14109" min="14108" style="3" width="13.71"/>
    <col collapsed="false" customWidth="true" hidden="false" outlineLevel="0" max="14111" min="14110" style="3" width="13.29"/>
    <col collapsed="false" customWidth="true" hidden="false" outlineLevel="0" max="14114" min="14114" style="3" width="14.14"/>
    <col collapsed="false" customWidth="true" hidden="false" outlineLevel="0" max="14337" min="14337" style="3" width="14.14"/>
    <col collapsed="false" customWidth="true" hidden="false" outlineLevel="0" max="14338" min="14338" style="3" width="7.29"/>
    <col collapsed="false" customWidth="true" hidden="false" outlineLevel="0" max="14339" min="14339" style="3" width="7.71"/>
    <col collapsed="false" customWidth="true" hidden="false" outlineLevel="0" max="14340" min="14340" style="3" width="63.85"/>
    <col collapsed="false" customWidth="true" hidden="false" outlineLevel="0" max="14341" min="14341" style="3" width="6.85"/>
    <col collapsed="false" customWidth="true" hidden="false" outlineLevel="0" max="14343" min="14343" style="3" width="9.29"/>
    <col collapsed="false" customWidth="true" hidden="false" outlineLevel="0" max="14345" min="14344" style="3" width="16.29"/>
    <col collapsed="false" customWidth="true" hidden="false" outlineLevel="0" max="14346" min="14346" style="3" width="96.57"/>
    <col collapsed="false" customWidth="true" hidden="false" outlineLevel="0" max="14347" min="14347" style="3" width="11.85"/>
    <col collapsed="false" customWidth="true" hidden="false" outlineLevel="0" max="14348" min="14348" style="3" width="11.29"/>
    <col collapsed="false" customWidth="true" hidden="false" outlineLevel="0" max="14349" min="14349" style="3" width="11.43"/>
    <col collapsed="false" customWidth="true" hidden="false" outlineLevel="0" max="14350" min="14350" style="3" width="9.86"/>
    <col collapsed="false" customWidth="true" hidden="false" outlineLevel="0" max="14351" min="14351" style="3" width="11.43"/>
    <col collapsed="false" customWidth="true" hidden="false" outlineLevel="0" max="14352" min="14352" style="3" width="12"/>
    <col collapsed="false" customWidth="true" hidden="false" outlineLevel="0" max="14353" min="14353" style="3" width="11.43"/>
    <col collapsed="false" customWidth="true" hidden="false" outlineLevel="0" max="14354" min="14354" style="3" width="11.14"/>
    <col collapsed="false" customWidth="true" hidden="false" outlineLevel="0" max="14355" min="14355" style="3" width="11.29"/>
    <col collapsed="false" customWidth="true" hidden="false" outlineLevel="0" max="14356" min="14356" style="3" width="11.43"/>
    <col collapsed="false" customWidth="true" hidden="false" outlineLevel="0" max="14357" min="14357" style="3" width="9.86"/>
    <col collapsed="false" customWidth="true" hidden="false" outlineLevel="0" max="14358" min="14358" style="3" width="12.42"/>
    <col collapsed="false" customWidth="true" hidden="false" outlineLevel="0" max="14359" min="14359" style="3" width="12.86"/>
    <col collapsed="false" customWidth="true" hidden="false" outlineLevel="0" max="14360" min="14360" style="3" width="9.71"/>
    <col collapsed="false" customWidth="true" hidden="false" outlineLevel="0" max="14361" min="14361" style="3" width="13.15"/>
    <col collapsed="false" customWidth="true" hidden="false" outlineLevel="0" max="14362" min="14362" style="3" width="12.57"/>
    <col collapsed="false" customWidth="true" hidden="false" outlineLevel="0" max="14363" min="14363" style="3" width="10.29"/>
    <col collapsed="false" customWidth="true" hidden="false" outlineLevel="0" max="14365" min="14364" style="3" width="13.71"/>
    <col collapsed="false" customWidth="true" hidden="false" outlineLevel="0" max="14367" min="14366" style="3" width="13.29"/>
    <col collapsed="false" customWidth="true" hidden="false" outlineLevel="0" max="14370" min="14370" style="3" width="14.14"/>
    <col collapsed="false" customWidth="true" hidden="false" outlineLevel="0" max="14593" min="14593" style="3" width="14.14"/>
    <col collapsed="false" customWidth="true" hidden="false" outlineLevel="0" max="14594" min="14594" style="3" width="7.29"/>
    <col collapsed="false" customWidth="true" hidden="false" outlineLevel="0" max="14595" min="14595" style="3" width="7.71"/>
    <col collapsed="false" customWidth="true" hidden="false" outlineLevel="0" max="14596" min="14596" style="3" width="63.85"/>
    <col collapsed="false" customWidth="true" hidden="false" outlineLevel="0" max="14597" min="14597" style="3" width="6.85"/>
    <col collapsed="false" customWidth="true" hidden="false" outlineLevel="0" max="14599" min="14599" style="3" width="9.29"/>
    <col collapsed="false" customWidth="true" hidden="false" outlineLevel="0" max="14601" min="14600" style="3" width="16.29"/>
    <col collapsed="false" customWidth="true" hidden="false" outlineLevel="0" max="14602" min="14602" style="3" width="96.57"/>
    <col collapsed="false" customWidth="true" hidden="false" outlineLevel="0" max="14603" min="14603" style="3" width="11.85"/>
    <col collapsed="false" customWidth="true" hidden="false" outlineLevel="0" max="14604" min="14604" style="3" width="11.29"/>
    <col collapsed="false" customWidth="true" hidden="false" outlineLevel="0" max="14605" min="14605" style="3" width="11.43"/>
    <col collapsed="false" customWidth="true" hidden="false" outlineLevel="0" max="14606" min="14606" style="3" width="9.86"/>
    <col collapsed="false" customWidth="true" hidden="false" outlineLevel="0" max="14607" min="14607" style="3" width="11.43"/>
    <col collapsed="false" customWidth="true" hidden="false" outlineLevel="0" max="14608" min="14608" style="3" width="12"/>
    <col collapsed="false" customWidth="true" hidden="false" outlineLevel="0" max="14609" min="14609" style="3" width="11.43"/>
    <col collapsed="false" customWidth="true" hidden="false" outlineLevel="0" max="14610" min="14610" style="3" width="11.14"/>
    <col collapsed="false" customWidth="true" hidden="false" outlineLevel="0" max="14611" min="14611" style="3" width="11.29"/>
    <col collapsed="false" customWidth="true" hidden="false" outlineLevel="0" max="14612" min="14612" style="3" width="11.43"/>
    <col collapsed="false" customWidth="true" hidden="false" outlineLevel="0" max="14613" min="14613" style="3" width="9.86"/>
    <col collapsed="false" customWidth="true" hidden="false" outlineLevel="0" max="14614" min="14614" style="3" width="12.42"/>
    <col collapsed="false" customWidth="true" hidden="false" outlineLevel="0" max="14615" min="14615" style="3" width="12.86"/>
    <col collapsed="false" customWidth="true" hidden="false" outlineLevel="0" max="14616" min="14616" style="3" width="9.71"/>
    <col collapsed="false" customWidth="true" hidden="false" outlineLevel="0" max="14617" min="14617" style="3" width="13.15"/>
    <col collapsed="false" customWidth="true" hidden="false" outlineLevel="0" max="14618" min="14618" style="3" width="12.57"/>
    <col collapsed="false" customWidth="true" hidden="false" outlineLevel="0" max="14619" min="14619" style="3" width="10.29"/>
    <col collapsed="false" customWidth="true" hidden="false" outlineLevel="0" max="14621" min="14620" style="3" width="13.71"/>
    <col collapsed="false" customWidth="true" hidden="false" outlineLevel="0" max="14623" min="14622" style="3" width="13.29"/>
    <col collapsed="false" customWidth="true" hidden="false" outlineLevel="0" max="14626" min="14626" style="3" width="14.14"/>
    <col collapsed="false" customWidth="true" hidden="false" outlineLevel="0" max="14849" min="14849" style="3" width="14.14"/>
    <col collapsed="false" customWidth="true" hidden="false" outlineLevel="0" max="14850" min="14850" style="3" width="7.29"/>
    <col collapsed="false" customWidth="true" hidden="false" outlineLevel="0" max="14851" min="14851" style="3" width="7.71"/>
    <col collapsed="false" customWidth="true" hidden="false" outlineLevel="0" max="14852" min="14852" style="3" width="63.85"/>
    <col collapsed="false" customWidth="true" hidden="false" outlineLevel="0" max="14853" min="14853" style="3" width="6.85"/>
    <col collapsed="false" customWidth="true" hidden="false" outlineLevel="0" max="14855" min="14855" style="3" width="9.29"/>
    <col collapsed="false" customWidth="true" hidden="false" outlineLevel="0" max="14857" min="14856" style="3" width="16.29"/>
    <col collapsed="false" customWidth="true" hidden="false" outlineLevel="0" max="14858" min="14858" style="3" width="96.57"/>
    <col collapsed="false" customWidth="true" hidden="false" outlineLevel="0" max="14859" min="14859" style="3" width="11.85"/>
    <col collapsed="false" customWidth="true" hidden="false" outlineLevel="0" max="14860" min="14860" style="3" width="11.29"/>
    <col collapsed="false" customWidth="true" hidden="false" outlineLevel="0" max="14861" min="14861" style="3" width="11.43"/>
    <col collapsed="false" customWidth="true" hidden="false" outlineLevel="0" max="14862" min="14862" style="3" width="9.86"/>
    <col collapsed="false" customWidth="true" hidden="false" outlineLevel="0" max="14863" min="14863" style="3" width="11.43"/>
    <col collapsed="false" customWidth="true" hidden="false" outlineLevel="0" max="14864" min="14864" style="3" width="12"/>
    <col collapsed="false" customWidth="true" hidden="false" outlineLevel="0" max="14865" min="14865" style="3" width="11.43"/>
    <col collapsed="false" customWidth="true" hidden="false" outlineLevel="0" max="14866" min="14866" style="3" width="11.14"/>
    <col collapsed="false" customWidth="true" hidden="false" outlineLevel="0" max="14867" min="14867" style="3" width="11.29"/>
    <col collapsed="false" customWidth="true" hidden="false" outlineLevel="0" max="14868" min="14868" style="3" width="11.43"/>
    <col collapsed="false" customWidth="true" hidden="false" outlineLevel="0" max="14869" min="14869" style="3" width="9.86"/>
    <col collapsed="false" customWidth="true" hidden="false" outlineLevel="0" max="14870" min="14870" style="3" width="12.42"/>
    <col collapsed="false" customWidth="true" hidden="false" outlineLevel="0" max="14871" min="14871" style="3" width="12.86"/>
    <col collapsed="false" customWidth="true" hidden="false" outlineLevel="0" max="14872" min="14872" style="3" width="9.71"/>
    <col collapsed="false" customWidth="true" hidden="false" outlineLevel="0" max="14873" min="14873" style="3" width="13.15"/>
    <col collapsed="false" customWidth="true" hidden="false" outlineLevel="0" max="14874" min="14874" style="3" width="12.57"/>
    <col collapsed="false" customWidth="true" hidden="false" outlineLevel="0" max="14875" min="14875" style="3" width="10.29"/>
    <col collapsed="false" customWidth="true" hidden="false" outlineLevel="0" max="14877" min="14876" style="3" width="13.71"/>
    <col collapsed="false" customWidth="true" hidden="false" outlineLevel="0" max="14879" min="14878" style="3" width="13.29"/>
    <col collapsed="false" customWidth="true" hidden="false" outlineLevel="0" max="14882" min="14882" style="3" width="14.14"/>
    <col collapsed="false" customWidth="true" hidden="false" outlineLevel="0" max="15105" min="15105" style="3" width="14.14"/>
    <col collapsed="false" customWidth="true" hidden="false" outlineLevel="0" max="15106" min="15106" style="3" width="7.29"/>
    <col collapsed="false" customWidth="true" hidden="false" outlineLevel="0" max="15107" min="15107" style="3" width="7.71"/>
    <col collapsed="false" customWidth="true" hidden="false" outlineLevel="0" max="15108" min="15108" style="3" width="63.85"/>
    <col collapsed="false" customWidth="true" hidden="false" outlineLevel="0" max="15109" min="15109" style="3" width="6.85"/>
    <col collapsed="false" customWidth="true" hidden="false" outlineLevel="0" max="15111" min="15111" style="3" width="9.29"/>
    <col collapsed="false" customWidth="true" hidden="false" outlineLevel="0" max="15113" min="15112" style="3" width="16.29"/>
    <col collapsed="false" customWidth="true" hidden="false" outlineLevel="0" max="15114" min="15114" style="3" width="96.57"/>
    <col collapsed="false" customWidth="true" hidden="false" outlineLevel="0" max="15115" min="15115" style="3" width="11.85"/>
    <col collapsed="false" customWidth="true" hidden="false" outlineLevel="0" max="15116" min="15116" style="3" width="11.29"/>
    <col collapsed="false" customWidth="true" hidden="false" outlineLevel="0" max="15117" min="15117" style="3" width="11.43"/>
    <col collapsed="false" customWidth="true" hidden="false" outlineLevel="0" max="15118" min="15118" style="3" width="9.86"/>
    <col collapsed="false" customWidth="true" hidden="false" outlineLevel="0" max="15119" min="15119" style="3" width="11.43"/>
    <col collapsed="false" customWidth="true" hidden="false" outlineLevel="0" max="15120" min="15120" style="3" width="12"/>
    <col collapsed="false" customWidth="true" hidden="false" outlineLevel="0" max="15121" min="15121" style="3" width="11.43"/>
    <col collapsed="false" customWidth="true" hidden="false" outlineLevel="0" max="15122" min="15122" style="3" width="11.14"/>
    <col collapsed="false" customWidth="true" hidden="false" outlineLevel="0" max="15123" min="15123" style="3" width="11.29"/>
    <col collapsed="false" customWidth="true" hidden="false" outlineLevel="0" max="15124" min="15124" style="3" width="11.43"/>
    <col collapsed="false" customWidth="true" hidden="false" outlineLevel="0" max="15125" min="15125" style="3" width="9.86"/>
    <col collapsed="false" customWidth="true" hidden="false" outlineLevel="0" max="15126" min="15126" style="3" width="12.42"/>
    <col collapsed="false" customWidth="true" hidden="false" outlineLevel="0" max="15127" min="15127" style="3" width="12.86"/>
    <col collapsed="false" customWidth="true" hidden="false" outlineLevel="0" max="15128" min="15128" style="3" width="9.71"/>
    <col collapsed="false" customWidth="true" hidden="false" outlineLevel="0" max="15129" min="15129" style="3" width="13.15"/>
    <col collapsed="false" customWidth="true" hidden="false" outlineLevel="0" max="15130" min="15130" style="3" width="12.57"/>
    <col collapsed="false" customWidth="true" hidden="false" outlineLevel="0" max="15131" min="15131" style="3" width="10.29"/>
    <col collapsed="false" customWidth="true" hidden="false" outlineLevel="0" max="15133" min="15132" style="3" width="13.71"/>
    <col collapsed="false" customWidth="true" hidden="false" outlineLevel="0" max="15135" min="15134" style="3" width="13.29"/>
    <col collapsed="false" customWidth="true" hidden="false" outlineLevel="0" max="15138" min="15138" style="3" width="14.14"/>
    <col collapsed="false" customWidth="true" hidden="false" outlineLevel="0" max="15361" min="15361" style="3" width="14.14"/>
    <col collapsed="false" customWidth="true" hidden="false" outlineLevel="0" max="15362" min="15362" style="3" width="7.29"/>
    <col collapsed="false" customWidth="true" hidden="false" outlineLevel="0" max="15363" min="15363" style="3" width="7.71"/>
    <col collapsed="false" customWidth="true" hidden="false" outlineLevel="0" max="15364" min="15364" style="3" width="63.85"/>
    <col collapsed="false" customWidth="true" hidden="false" outlineLevel="0" max="15365" min="15365" style="3" width="6.85"/>
    <col collapsed="false" customWidth="true" hidden="false" outlineLevel="0" max="15367" min="15367" style="3" width="9.29"/>
    <col collapsed="false" customWidth="true" hidden="false" outlineLevel="0" max="15369" min="15368" style="3" width="16.29"/>
    <col collapsed="false" customWidth="true" hidden="false" outlineLevel="0" max="15370" min="15370" style="3" width="96.57"/>
    <col collapsed="false" customWidth="true" hidden="false" outlineLevel="0" max="15371" min="15371" style="3" width="11.85"/>
    <col collapsed="false" customWidth="true" hidden="false" outlineLevel="0" max="15372" min="15372" style="3" width="11.29"/>
    <col collapsed="false" customWidth="true" hidden="false" outlineLevel="0" max="15373" min="15373" style="3" width="11.43"/>
    <col collapsed="false" customWidth="true" hidden="false" outlineLevel="0" max="15374" min="15374" style="3" width="9.86"/>
    <col collapsed="false" customWidth="true" hidden="false" outlineLevel="0" max="15375" min="15375" style="3" width="11.43"/>
    <col collapsed="false" customWidth="true" hidden="false" outlineLevel="0" max="15376" min="15376" style="3" width="12"/>
    <col collapsed="false" customWidth="true" hidden="false" outlineLevel="0" max="15377" min="15377" style="3" width="11.43"/>
    <col collapsed="false" customWidth="true" hidden="false" outlineLevel="0" max="15378" min="15378" style="3" width="11.14"/>
    <col collapsed="false" customWidth="true" hidden="false" outlineLevel="0" max="15379" min="15379" style="3" width="11.29"/>
    <col collapsed="false" customWidth="true" hidden="false" outlineLevel="0" max="15380" min="15380" style="3" width="11.43"/>
    <col collapsed="false" customWidth="true" hidden="false" outlineLevel="0" max="15381" min="15381" style="3" width="9.86"/>
    <col collapsed="false" customWidth="true" hidden="false" outlineLevel="0" max="15382" min="15382" style="3" width="12.42"/>
    <col collapsed="false" customWidth="true" hidden="false" outlineLevel="0" max="15383" min="15383" style="3" width="12.86"/>
    <col collapsed="false" customWidth="true" hidden="false" outlineLevel="0" max="15384" min="15384" style="3" width="9.71"/>
    <col collapsed="false" customWidth="true" hidden="false" outlineLevel="0" max="15385" min="15385" style="3" width="13.15"/>
    <col collapsed="false" customWidth="true" hidden="false" outlineLevel="0" max="15386" min="15386" style="3" width="12.57"/>
    <col collapsed="false" customWidth="true" hidden="false" outlineLevel="0" max="15387" min="15387" style="3" width="10.29"/>
    <col collapsed="false" customWidth="true" hidden="false" outlineLevel="0" max="15389" min="15388" style="3" width="13.71"/>
    <col collapsed="false" customWidth="true" hidden="false" outlineLevel="0" max="15391" min="15390" style="3" width="13.29"/>
    <col collapsed="false" customWidth="true" hidden="false" outlineLevel="0" max="15394" min="15394" style="3" width="14.14"/>
    <col collapsed="false" customWidth="true" hidden="false" outlineLevel="0" max="15617" min="15617" style="3" width="14.14"/>
    <col collapsed="false" customWidth="true" hidden="false" outlineLevel="0" max="15618" min="15618" style="3" width="7.29"/>
    <col collapsed="false" customWidth="true" hidden="false" outlineLevel="0" max="15619" min="15619" style="3" width="7.71"/>
    <col collapsed="false" customWidth="true" hidden="false" outlineLevel="0" max="15620" min="15620" style="3" width="63.85"/>
    <col collapsed="false" customWidth="true" hidden="false" outlineLevel="0" max="15621" min="15621" style="3" width="6.85"/>
    <col collapsed="false" customWidth="true" hidden="false" outlineLevel="0" max="15623" min="15623" style="3" width="9.29"/>
    <col collapsed="false" customWidth="true" hidden="false" outlineLevel="0" max="15625" min="15624" style="3" width="16.29"/>
    <col collapsed="false" customWidth="true" hidden="false" outlineLevel="0" max="15626" min="15626" style="3" width="96.57"/>
    <col collapsed="false" customWidth="true" hidden="false" outlineLevel="0" max="15627" min="15627" style="3" width="11.85"/>
    <col collapsed="false" customWidth="true" hidden="false" outlineLevel="0" max="15628" min="15628" style="3" width="11.29"/>
    <col collapsed="false" customWidth="true" hidden="false" outlineLevel="0" max="15629" min="15629" style="3" width="11.43"/>
    <col collapsed="false" customWidth="true" hidden="false" outlineLevel="0" max="15630" min="15630" style="3" width="9.86"/>
    <col collapsed="false" customWidth="true" hidden="false" outlineLevel="0" max="15631" min="15631" style="3" width="11.43"/>
    <col collapsed="false" customWidth="true" hidden="false" outlineLevel="0" max="15632" min="15632" style="3" width="12"/>
    <col collapsed="false" customWidth="true" hidden="false" outlineLevel="0" max="15633" min="15633" style="3" width="11.43"/>
    <col collapsed="false" customWidth="true" hidden="false" outlineLevel="0" max="15634" min="15634" style="3" width="11.14"/>
    <col collapsed="false" customWidth="true" hidden="false" outlineLevel="0" max="15635" min="15635" style="3" width="11.29"/>
    <col collapsed="false" customWidth="true" hidden="false" outlineLevel="0" max="15636" min="15636" style="3" width="11.43"/>
    <col collapsed="false" customWidth="true" hidden="false" outlineLevel="0" max="15637" min="15637" style="3" width="9.86"/>
    <col collapsed="false" customWidth="true" hidden="false" outlineLevel="0" max="15638" min="15638" style="3" width="12.42"/>
    <col collapsed="false" customWidth="true" hidden="false" outlineLevel="0" max="15639" min="15639" style="3" width="12.86"/>
    <col collapsed="false" customWidth="true" hidden="false" outlineLevel="0" max="15640" min="15640" style="3" width="9.71"/>
    <col collapsed="false" customWidth="true" hidden="false" outlineLevel="0" max="15641" min="15641" style="3" width="13.15"/>
    <col collapsed="false" customWidth="true" hidden="false" outlineLevel="0" max="15642" min="15642" style="3" width="12.57"/>
    <col collapsed="false" customWidth="true" hidden="false" outlineLevel="0" max="15643" min="15643" style="3" width="10.29"/>
    <col collapsed="false" customWidth="true" hidden="false" outlineLevel="0" max="15645" min="15644" style="3" width="13.71"/>
    <col collapsed="false" customWidth="true" hidden="false" outlineLevel="0" max="15647" min="15646" style="3" width="13.29"/>
    <col collapsed="false" customWidth="true" hidden="false" outlineLevel="0" max="15650" min="15650" style="3" width="14.14"/>
    <col collapsed="false" customWidth="true" hidden="false" outlineLevel="0" max="15873" min="15873" style="3" width="14.14"/>
    <col collapsed="false" customWidth="true" hidden="false" outlineLevel="0" max="15874" min="15874" style="3" width="7.29"/>
    <col collapsed="false" customWidth="true" hidden="false" outlineLevel="0" max="15875" min="15875" style="3" width="7.71"/>
    <col collapsed="false" customWidth="true" hidden="false" outlineLevel="0" max="15876" min="15876" style="3" width="63.85"/>
    <col collapsed="false" customWidth="true" hidden="false" outlineLevel="0" max="15877" min="15877" style="3" width="6.85"/>
    <col collapsed="false" customWidth="true" hidden="false" outlineLevel="0" max="15879" min="15879" style="3" width="9.29"/>
    <col collapsed="false" customWidth="true" hidden="false" outlineLevel="0" max="15881" min="15880" style="3" width="16.29"/>
    <col collapsed="false" customWidth="true" hidden="false" outlineLevel="0" max="15882" min="15882" style="3" width="96.57"/>
    <col collapsed="false" customWidth="true" hidden="false" outlineLevel="0" max="15883" min="15883" style="3" width="11.85"/>
    <col collapsed="false" customWidth="true" hidden="false" outlineLevel="0" max="15884" min="15884" style="3" width="11.29"/>
    <col collapsed="false" customWidth="true" hidden="false" outlineLevel="0" max="15885" min="15885" style="3" width="11.43"/>
    <col collapsed="false" customWidth="true" hidden="false" outlineLevel="0" max="15886" min="15886" style="3" width="9.86"/>
    <col collapsed="false" customWidth="true" hidden="false" outlineLevel="0" max="15887" min="15887" style="3" width="11.43"/>
    <col collapsed="false" customWidth="true" hidden="false" outlineLevel="0" max="15888" min="15888" style="3" width="12"/>
    <col collapsed="false" customWidth="true" hidden="false" outlineLevel="0" max="15889" min="15889" style="3" width="11.43"/>
    <col collapsed="false" customWidth="true" hidden="false" outlineLevel="0" max="15890" min="15890" style="3" width="11.14"/>
    <col collapsed="false" customWidth="true" hidden="false" outlineLevel="0" max="15891" min="15891" style="3" width="11.29"/>
    <col collapsed="false" customWidth="true" hidden="false" outlineLevel="0" max="15892" min="15892" style="3" width="11.43"/>
    <col collapsed="false" customWidth="true" hidden="false" outlineLevel="0" max="15893" min="15893" style="3" width="9.86"/>
    <col collapsed="false" customWidth="true" hidden="false" outlineLevel="0" max="15894" min="15894" style="3" width="12.42"/>
    <col collapsed="false" customWidth="true" hidden="false" outlineLevel="0" max="15895" min="15895" style="3" width="12.86"/>
    <col collapsed="false" customWidth="true" hidden="false" outlineLevel="0" max="15896" min="15896" style="3" width="9.71"/>
    <col collapsed="false" customWidth="true" hidden="false" outlineLevel="0" max="15897" min="15897" style="3" width="13.15"/>
    <col collapsed="false" customWidth="true" hidden="false" outlineLevel="0" max="15898" min="15898" style="3" width="12.57"/>
    <col collapsed="false" customWidth="true" hidden="false" outlineLevel="0" max="15899" min="15899" style="3" width="10.29"/>
    <col collapsed="false" customWidth="true" hidden="false" outlineLevel="0" max="15901" min="15900" style="3" width="13.71"/>
    <col collapsed="false" customWidth="true" hidden="false" outlineLevel="0" max="15903" min="15902" style="3" width="13.29"/>
    <col collapsed="false" customWidth="true" hidden="false" outlineLevel="0" max="15906" min="15906" style="3" width="14.14"/>
    <col collapsed="false" customWidth="true" hidden="false" outlineLevel="0" max="16129" min="16129" style="3" width="14.14"/>
    <col collapsed="false" customWidth="true" hidden="false" outlineLevel="0" max="16130" min="16130" style="3" width="7.29"/>
    <col collapsed="false" customWidth="true" hidden="false" outlineLevel="0" max="16131" min="16131" style="3" width="7.71"/>
    <col collapsed="false" customWidth="true" hidden="false" outlineLevel="0" max="16132" min="16132" style="3" width="63.85"/>
    <col collapsed="false" customWidth="true" hidden="false" outlineLevel="0" max="16133" min="16133" style="3" width="6.85"/>
    <col collapsed="false" customWidth="true" hidden="false" outlineLevel="0" max="16135" min="16135" style="3" width="9.29"/>
    <col collapsed="false" customWidth="true" hidden="false" outlineLevel="0" max="16137" min="16136" style="3" width="16.29"/>
    <col collapsed="false" customWidth="true" hidden="false" outlineLevel="0" max="16138" min="16138" style="3" width="96.57"/>
    <col collapsed="false" customWidth="true" hidden="false" outlineLevel="0" max="16139" min="16139" style="3" width="11.85"/>
    <col collapsed="false" customWidth="true" hidden="false" outlineLevel="0" max="16140" min="16140" style="3" width="11.29"/>
    <col collapsed="false" customWidth="true" hidden="false" outlineLevel="0" max="16141" min="16141" style="3" width="11.43"/>
    <col collapsed="false" customWidth="true" hidden="false" outlineLevel="0" max="16142" min="16142" style="3" width="9.86"/>
    <col collapsed="false" customWidth="true" hidden="false" outlineLevel="0" max="16143" min="16143" style="3" width="11.43"/>
    <col collapsed="false" customWidth="true" hidden="false" outlineLevel="0" max="16144" min="16144" style="3" width="12"/>
    <col collapsed="false" customWidth="true" hidden="false" outlineLevel="0" max="16145" min="16145" style="3" width="11.43"/>
    <col collapsed="false" customWidth="true" hidden="false" outlineLevel="0" max="16146" min="16146" style="3" width="11.14"/>
    <col collapsed="false" customWidth="true" hidden="false" outlineLevel="0" max="16147" min="16147" style="3" width="11.29"/>
    <col collapsed="false" customWidth="true" hidden="false" outlineLevel="0" max="16148" min="16148" style="3" width="11.43"/>
    <col collapsed="false" customWidth="true" hidden="false" outlineLevel="0" max="16149" min="16149" style="3" width="9.86"/>
    <col collapsed="false" customWidth="true" hidden="false" outlineLevel="0" max="16150" min="16150" style="3" width="12.42"/>
    <col collapsed="false" customWidth="true" hidden="false" outlineLevel="0" max="16151" min="16151" style="3" width="12.86"/>
    <col collapsed="false" customWidth="true" hidden="false" outlineLevel="0" max="16152" min="16152" style="3" width="9.71"/>
    <col collapsed="false" customWidth="true" hidden="false" outlineLevel="0" max="16153" min="16153" style="3" width="13.15"/>
    <col collapsed="false" customWidth="true" hidden="false" outlineLevel="0" max="16154" min="16154" style="3" width="12.57"/>
    <col collapsed="false" customWidth="true" hidden="false" outlineLevel="0" max="16155" min="16155" style="3" width="10.29"/>
    <col collapsed="false" customWidth="true" hidden="false" outlineLevel="0" max="16157" min="16156" style="3" width="13.71"/>
    <col collapsed="false" customWidth="true" hidden="false" outlineLevel="0" max="16159" min="16158" style="3" width="13.29"/>
    <col collapsed="false" customWidth="true" hidden="false" outlineLevel="0" max="16162" min="16162" style="3" width="14.14"/>
  </cols>
  <sheetData>
    <row r="1" customFormat="false" ht="12.75" hidden="false" customHeight="false" outlineLevel="0" collapsed="false">
      <c r="A1" s="7" t="s">
        <v>0</v>
      </c>
      <c r="B1" s="7"/>
      <c r="C1" s="7"/>
      <c r="D1" s="7"/>
      <c r="E1" s="7"/>
      <c r="F1" s="7"/>
      <c r="G1" s="7"/>
      <c r="H1" s="7"/>
      <c r="I1" s="7"/>
    </row>
    <row r="2" customFormat="false" ht="87" hidden="false" customHeight="true" outlineLevel="0" collapsed="false">
      <c r="A2" s="7"/>
      <c r="B2" s="7"/>
      <c r="C2" s="7"/>
      <c r="D2" s="7"/>
      <c r="E2" s="7"/>
      <c r="F2" s="7"/>
      <c r="G2" s="7"/>
      <c r="H2" s="7"/>
      <c r="I2" s="7"/>
    </row>
    <row r="3" customFormat="false" ht="17.35" hidden="false" customHeight="false" outlineLevel="0" collapsed="false">
      <c r="A3" s="8" t="s">
        <v>1</v>
      </c>
      <c r="B3" s="8"/>
      <c r="C3" s="8"/>
      <c r="D3" s="8"/>
      <c r="E3" s="8"/>
      <c r="F3" s="8"/>
      <c r="G3" s="9"/>
      <c r="H3" s="10" t="s">
        <v>24678</v>
      </c>
      <c r="I3" s="11"/>
    </row>
    <row r="4" s="16" customFormat="true" ht="17.15" hidden="false" customHeight="false" outlineLevel="0" collapsed="false">
      <c r="A4" s="12" t="s">
        <v>3</v>
      </c>
      <c r="B4" s="12"/>
      <c r="C4" s="12"/>
      <c r="D4" s="12"/>
      <c r="E4" s="12"/>
      <c r="F4" s="12"/>
      <c r="G4" s="12"/>
      <c r="H4" s="12"/>
      <c r="I4" s="12"/>
      <c r="J4" s="13"/>
      <c r="K4" s="14"/>
      <c r="L4" s="14"/>
      <c r="M4" s="15"/>
      <c r="N4" s="15"/>
      <c r="O4" s="15"/>
      <c r="P4" s="15"/>
      <c r="Q4" s="15"/>
      <c r="R4" s="15"/>
      <c r="S4" s="15"/>
      <c r="T4" s="15"/>
      <c r="U4" s="15"/>
      <c r="V4" s="15"/>
      <c r="W4" s="15"/>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c r="XFA4" s="3"/>
      <c r="XFB4" s="3"/>
      <c r="XFC4" s="3"/>
      <c r="XFD4" s="3"/>
    </row>
    <row r="5" s="16" customFormat="true" ht="16.95" hidden="false" customHeight="false" outlineLevel="0" collapsed="false">
      <c r="A5" s="12" t="s">
        <v>4</v>
      </c>
      <c r="B5" s="12"/>
      <c r="C5" s="12"/>
      <c r="D5" s="12"/>
      <c r="E5" s="12"/>
      <c r="F5" s="12"/>
      <c r="G5" s="12"/>
      <c r="H5" s="12"/>
      <c r="I5" s="12"/>
      <c r="J5" s="13" t="n">
        <v>2118.97595</v>
      </c>
      <c r="K5" s="14" t="e">
        <f aca="false">#REF!/I26</f>
        <v>#REF!</v>
      </c>
      <c r="L5" s="14"/>
      <c r="M5" s="15"/>
      <c r="N5" s="15"/>
      <c r="O5" s="15"/>
      <c r="P5" s="15"/>
      <c r="Q5" s="15"/>
      <c r="R5" s="15"/>
      <c r="S5" s="15"/>
      <c r="T5" s="15"/>
      <c r="U5" s="15"/>
      <c r="V5" s="15"/>
      <c r="W5" s="15"/>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c r="XFA5" s="3"/>
      <c r="XFB5" s="3"/>
      <c r="XFC5" s="3"/>
      <c r="XFD5" s="3"/>
    </row>
    <row r="6" s="16" customFormat="true" ht="32.25" hidden="false" customHeight="true" outlineLevel="0" collapsed="false">
      <c r="A6" s="17" t="s">
        <v>5</v>
      </c>
      <c r="B6" s="17"/>
      <c r="C6" s="17"/>
      <c r="D6" s="17"/>
      <c r="E6" s="17"/>
      <c r="F6" s="17"/>
      <c r="G6" s="17"/>
      <c r="H6" s="18" t="s">
        <v>6</v>
      </c>
      <c r="I6" s="19" t="n">
        <v>0.1557</v>
      </c>
      <c r="J6" s="20" t="n">
        <v>877.18</v>
      </c>
      <c r="K6" s="14"/>
      <c r="L6" s="14"/>
      <c r="M6" s="15"/>
      <c r="N6" s="15"/>
      <c r="O6" s="15"/>
      <c r="P6" s="15"/>
      <c r="Q6" s="15"/>
      <c r="R6" s="15"/>
      <c r="S6" s="15"/>
      <c r="T6" s="15"/>
      <c r="U6" s="15"/>
      <c r="V6" s="15"/>
      <c r="W6" s="15"/>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row r="7" s="3" customFormat="true" ht="32.25" hidden="false" customHeight="true" outlineLevel="0" collapsed="false">
      <c r="A7" s="17" t="s">
        <v>7</v>
      </c>
      <c r="B7" s="17"/>
      <c r="C7" s="17"/>
      <c r="D7" s="17"/>
      <c r="E7" s="17"/>
      <c r="F7" s="17"/>
      <c r="G7" s="17"/>
      <c r="H7" s="18" t="s">
        <v>8</v>
      </c>
      <c r="I7" s="19" t="n">
        <v>0.251</v>
      </c>
      <c r="J7" s="21" t="n">
        <f aca="false">SUM(J4:J6)</f>
        <v>2996.15595</v>
      </c>
      <c r="K7" s="22"/>
      <c r="L7" s="22"/>
      <c r="M7" s="23"/>
      <c r="N7" s="23"/>
      <c r="O7" s="23"/>
      <c r="P7" s="23"/>
      <c r="Q7" s="23"/>
      <c r="R7" s="23"/>
      <c r="S7" s="23"/>
      <c r="T7" s="23"/>
      <c r="U7" s="23"/>
      <c r="V7" s="23"/>
      <c r="W7" s="23"/>
    </row>
    <row r="8" customFormat="false" ht="12.75" hidden="false" customHeight="true" outlineLevel="0" collapsed="false">
      <c r="A8" s="24" t="s">
        <v>9</v>
      </c>
      <c r="B8" s="24" t="s">
        <v>10</v>
      </c>
      <c r="C8" s="24" t="s">
        <v>11</v>
      </c>
      <c r="D8" s="25" t="s">
        <v>12</v>
      </c>
      <c r="E8" s="24" t="s">
        <v>13</v>
      </c>
      <c r="F8" s="24" t="s">
        <v>14</v>
      </c>
      <c r="G8" s="24" t="s">
        <v>15</v>
      </c>
      <c r="H8" s="24" t="s">
        <v>16</v>
      </c>
      <c r="I8" s="26" t="s">
        <v>17</v>
      </c>
      <c r="K8" s="27"/>
      <c r="L8" s="27"/>
      <c r="M8" s="28"/>
      <c r="N8" s="28"/>
      <c r="O8" s="28"/>
      <c r="P8" s="28"/>
      <c r="Q8" s="28"/>
      <c r="R8" s="28"/>
      <c r="S8" s="28"/>
      <c r="T8" s="28"/>
      <c r="U8" s="28"/>
      <c r="V8" s="28"/>
      <c r="W8" s="28"/>
    </row>
    <row r="9" customFormat="false" ht="26.25" hidden="false" customHeight="true" outlineLevel="0" collapsed="false">
      <c r="A9" s="24"/>
      <c r="B9" s="24"/>
      <c r="C9" s="24"/>
      <c r="D9" s="25"/>
      <c r="E9" s="24"/>
      <c r="F9" s="24"/>
      <c r="G9" s="24"/>
      <c r="H9" s="24"/>
      <c r="I9" s="26"/>
      <c r="K9" s="27"/>
      <c r="L9" s="27"/>
      <c r="M9" s="28"/>
      <c r="N9" s="28"/>
      <c r="O9" s="28"/>
      <c r="P9" s="28"/>
      <c r="Q9" s="28"/>
      <c r="R9" s="28"/>
      <c r="S9" s="28"/>
      <c r="T9" s="28"/>
      <c r="U9" s="28"/>
      <c r="V9" s="28"/>
      <c r="W9" s="28"/>
    </row>
    <row r="10" customFormat="false" ht="12.8" hidden="false" customHeight="false" outlineLevel="0" collapsed="false">
      <c r="A10" s="29" t="n">
        <v>1</v>
      </c>
      <c r="B10" s="30"/>
      <c r="C10" s="30"/>
      <c r="D10" s="31" t="s">
        <v>18</v>
      </c>
      <c r="E10" s="32"/>
      <c r="F10" s="32"/>
      <c r="G10" s="32"/>
      <c r="H10" s="32"/>
      <c r="I10" s="33"/>
      <c r="J10" s="4" t="n">
        <f aca="false">B10</f>
        <v>0</v>
      </c>
      <c r="K10" s="34" t="n">
        <f aca="false">A10</f>
        <v>1</v>
      </c>
      <c r="L10" s="34" t="str">
        <f aca="false">D10</f>
        <v>INSTALAÇÃO DO CANTEIRO DE OBRAS</v>
      </c>
      <c r="M10" s="35" t="n">
        <f aca="false">E10</f>
        <v>0</v>
      </c>
      <c r="N10" s="36" t="str">
        <f aca="false">D10</f>
        <v>INSTALAÇÃO DO CANTEIRO DE OBRAS</v>
      </c>
      <c r="O10" s="36"/>
      <c r="P10" s="36"/>
      <c r="Q10" s="36"/>
      <c r="R10" s="36"/>
      <c r="S10" s="36"/>
      <c r="T10" s="36"/>
      <c r="U10" s="36"/>
      <c r="V10" s="28"/>
      <c r="W10" s="28"/>
    </row>
    <row r="11" s="334" customFormat="true" ht="17.25" hidden="false" customHeight="true" outlineLevel="0" collapsed="false">
      <c r="A11" s="324" t="s">
        <v>19</v>
      </c>
      <c r="B11" s="324" t="n">
        <v>20305</v>
      </c>
      <c r="C11" s="324" t="str">
        <f aca="false">VLOOKUP(B11,SERVIÇOS!$A$1:$H$98454,2,0)</f>
        <v>DER-ES</v>
      </c>
      <c r="D11" s="325" t="str">
        <f aca="false">VLOOKUP(B11,SERVIÇOS!$A$1:$H$98454,3,0)</f>
        <v>Placa de obra nas dimensões de 2.0 x 4.0 m, padrão DER</v>
      </c>
      <c r="E11" s="324" t="str">
        <f aca="false">VLOOKUP(B11,SERVIÇOS!$A$1:$H$98454,4,0)</f>
        <v>m2</v>
      </c>
      <c r="F11" s="326" t="n">
        <f aca="false">VLOOKUP(B11,'MEMO CALCULO '!$B:$G,6,0)</f>
        <v>2</v>
      </c>
      <c r="G11" s="327" t="n">
        <f aca="false">VLOOKUP(B11,SERVIÇOS!$A$1:$H$98454,5,0)</f>
        <v>245.3</v>
      </c>
      <c r="H11" s="328" t="n">
        <f aca="false">G11*(1+$I$7)</f>
        <v>306.8703</v>
      </c>
      <c r="I11" s="329" t="n">
        <f aca="false">IFERROR((F11*H11),0)</f>
        <v>613.7406</v>
      </c>
      <c r="J11" s="330" t="n">
        <f aca="false">B11</f>
        <v>20305</v>
      </c>
      <c r="K11" s="331" t="str">
        <f aca="false">A11</f>
        <v>1.1</v>
      </c>
      <c r="L11" s="331" t="str">
        <f aca="false">D11</f>
        <v>Placa de obra nas dimensões de 2.0 x 4.0 m, padrão DER</v>
      </c>
      <c r="M11" s="332" t="str">
        <f aca="false">E11</f>
        <v>m2</v>
      </c>
      <c r="N11" s="333" t="str">
        <f aca="false">D11</f>
        <v>Placa de obra nas dimensões de 2.0 x 4.0 m, padrão DER</v>
      </c>
      <c r="O11" s="333"/>
      <c r="P11" s="333"/>
      <c r="Q11" s="333"/>
      <c r="R11" s="333"/>
      <c r="S11" s="333"/>
      <c r="T11" s="333"/>
      <c r="U11" s="333"/>
      <c r="V11" s="333"/>
      <c r="W11" s="333"/>
    </row>
    <row r="12" s="334" customFormat="true" ht="35.05" hidden="false" customHeight="false" outlineLevel="0" collapsed="false">
      <c r="A12" s="324" t="s">
        <v>20</v>
      </c>
      <c r="B12" s="324" t="n">
        <v>20356</v>
      </c>
      <c r="C12" s="324" t="str">
        <f aca="false">VLOOKUP(B12,SERVIÇOS!$A$1:$H$98454,2,0)</f>
        <v>DER-ES</v>
      </c>
      <c r="D12" s="325" t="str">
        <f aca="false">VLOOKUP(B12,SERVIÇOS!$A$1:$H$98454,3,0)</f>
        <v>Aluguel mensal container para almoxarifado, incl. porta, 2 janelas, 1 pt iluminação, Isolamento térmico (teto), piso em comp. Naval pintado, cert. NR18, incl. laudo descontaminação.</v>
      </c>
      <c r="E12" s="324" t="str">
        <f aca="false">VLOOKUP(B12,SERVIÇOS!$A$1:$H$98454,4,0)</f>
        <v>ms</v>
      </c>
      <c r="F12" s="326" t="n">
        <f aca="false">VLOOKUP(B12,'MEMO CALCULO '!$B:$G,6,0)</f>
        <v>2</v>
      </c>
      <c r="G12" s="327" t="n">
        <f aca="false">VLOOKUP(B12,SERVIÇOS!$A$1:$H$98454,5,0)</f>
        <v>792.5</v>
      </c>
      <c r="H12" s="328" t="n">
        <f aca="false">G12*(1+$I$7)</f>
        <v>991.4175</v>
      </c>
      <c r="I12" s="329" t="n">
        <f aca="false">IFERROR((F12*H12),0)</f>
        <v>1982.835</v>
      </c>
      <c r="J12" s="330" t="n">
        <f aca="false">B12</f>
        <v>20356</v>
      </c>
      <c r="K12" s="331" t="str">
        <f aca="false">A12</f>
        <v>1.2</v>
      </c>
      <c r="L12" s="331" t="str">
        <f aca="false">D12</f>
        <v>Aluguel mensal container para almoxarifado, incl. porta, 2 janelas, 1 pt iluminação, Isolamento térmico (teto), piso em comp. Naval pintado, cert. NR18, incl. laudo descontaminação.</v>
      </c>
      <c r="M12" s="332" t="str">
        <f aca="false">E12</f>
        <v>ms</v>
      </c>
      <c r="N12" s="333" t="str">
        <f aca="false">D12</f>
        <v>Aluguel mensal container para almoxarifado, incl. porta, 2 janelas, 1 pt iluminação, Isolamento térmico (teto), piso em comp. Naval pintado, cert. NR18, incl. laudo descontaminação.</v>
      </c>
      <c r="O12" s="333"/>
      <c r="P12" s="333"/>
      <c r="Q12" s="333"/>
      <c r="R12" s="333"/>
      <c r="S12" s="333"/>
      <c r="T12" s="333"/>
      <c r="U12" s="333"/>
      <c r="V12" s="333"/>
      <c r="W12" s="333"/>
    </row>
    <row r="13" customFormat="false" ht="12.75" hidden="false" customHeight="false" outlineLevel="0" collapsed="false">
      <c r="A13" s="43"/>
      <c r="B13" s="44"/>
      <c r="C13" s="44"/>
      <c r="D13" s="44"/>
      <c r="E13" s="44"/>
      <c r="F13" s="44"/>
      <c r="G13" s="44"/>
      <c r="H13" s="45" t="s">
        <v>21</v>
      </c>
      <c r="I13" s="46" t="n">
        <f aca="false">SUM(I11:I12)</f>
        <v>2596.5756</v>
      </c>
      <c r="J13" s="4" t="n">
        <f aca="false">B13</f>
        <v>0</v>
      </c>
      <c r="K13" s="34" t="n">
        <f aca="false">A13</f>
        <v>0</v>
      </c>
      <c r="L13" s="34" t="n">
        <f aca="false">D13</f>
        <v>0</v>
      </c>
      <c r="M13" s="35" t="n">
        <f aca="false">E13</f>
        <v>0</v>
      </c>
      <c r="N13" s="36" t="n">
        <f aca="false">D13</f>
        <v>0</v>
      </c>
      <c r="O13" s="36"/>
      <c r="P13" s="36"/>
      <c r="Q13" s="36"/>
      <c r="R13" s="36"/>
      <c r="S13" s="36"/>
      <c r="T13" s="36"/>
      <c r="U13" s="36"/>
      <c r="V13" s="28"/>
      <c r="W13" s="28"/>
    </row>
    <row r="14" customFormat="false" ht="12.75" hidden="false" customHeight="false" outlineLevel="0" collapsed="false">
      <c r="A14" s="47"/>
      <c r="B14" s="48"/>
      <c r="C14" s="48"/>
      <c r="D14" s="48"/>
      <c r="E14" s="48"/>
      <c r="F14" s="48"/>
      <c r="G14" s="48"/>
      <c r="H14" s="49"/>
      <c r="I14" s="50"/>
      <c r="J14" s="4" t="n">
        <f aca="false">B14</f>
        <v>0</v>
      </c>
      <c r="K14" s="34" t="n">
        <f aca="false">A14</f>
        <v>0</v>
      </c>
      <c r="L14" s="34" t="n">
        <f aca="false">D14</f>
        <v>0</v>
      </c>
      <c r="M14" s="35" t="n">
        <f aca="false">E14</f>
        <v>0</v>
      </c>
      <c r="N14" s="36" t="n">
        <f aca="false">D14</f>
        <v>0</v>
      </c>
      <c r="O14" s="36"/>
      <c r="P14" s="36"/>
      <c r="Q14" s="36"/>
      <c r="R14" s="36"/>
      <c r="S14" s="36"/>
      <c r="T14" s="36"/>
      <c r="U14" s="36"/>
      <c r="V14" s="28"/>
      <c r="W14" s="28"/>
    </row>
    <row r="15" customFormat="false" ht="12.75" hidden="false" customHeight="false" outlineLevel="0" collapsed="false">
      <c r="A15" s="51" t="n">
        <v>2</v>
      </c>
      <c r="B15" s="52"/>
      <c r="C15" s="52"/>
      <c r="D15" s="53" t="s">
        <v>22</v>
      </c>
      <c r="E15" s="54"/>
      <c r="F15" s="54"/>
      <c r="G15" s="54"/>
      <c r="H15" s="54"/>
      <c r="I15" s="55"/>
      <c r="J15" s="4" t="n">
        <f aca="false">B15</f>
        <v>0</v>
      </c>
      <c r="K15" s="34" t="n">
        <f aca="false">A15</f>
        <v>2</v>
      </c>
      <c r="L15" s="34" t="str">
        <f aca="false">D15</f>
        <v>SERVIÇOS PRELIMINARES</v>
      </c>
      <c r="M15" s="35" t="n">
        <f aca="false">E15</f>
        <v>0</v>
      </c>
      <c r="N15" s="36" t="str">
        <f aca="false">D15</f>
        <v>SERVIÇOS PRELIMINARES</v>
      </c>
      <c r="O15" s="36"/>
      <c r="P15" s="36"/>
      <c r="Q15" s="36"/>
      <c r="R15" s="36"/>
      <c r="S15" s="36"/>
      <c r="T15" s="36"/>
      <c r="U15" s="36"/>
      <c r="V15" s="56"/>
      <c r="W15" s="56"/>
      <c r="X15" s="57"/>
      <c r="Y15" s="57"/>
      <c r="Z15" s="57"/>
      <c r="AA15" s="57"/>
      <c r="AB15" s="57"/>
      <c r="AC15" s="57"/>
    </row>
    <row r="16" s="16" customFormat="true" ht="12.75" hidden="false" customHeight="false" outlineLevel="0" collapsed="false">
      <c r="A16" s="335" t="s">
        <v>23</v>
      </c>
      <c r="B16" s="335" t="n">
        <v>10209</v>
      </c>
      <c r="C16" s="335" t="str">
        <f aca="false">VLOOKUP(B16,SERVIÇOS!$A$1:$H$98454,2,0)</f>
        <v>DER-ES</v>
      </c>
      <c r="D16" s="336" t="str">
        <f aca="false">VLOOKUP(B16,SERVIÇOS!$A$1:$H$98454,3,0)</f>
        <v>Demolição de alvenaria</v>
      </c>
      <c r="E16" s="335" t="str">
        <f aca="false">VLOOKUP(B16,SERVIÇOS!$A$1:$H$98454,4,0)</f>
        <v>m3</v>
      </c>
      <c r="F16" s="337" t="n">
        <f aca="false">VLOOKUP(B16,'MEMO CALCULO '!$B:$G,6,0)</f>
        <v>0.95</v>
      </c>
      <c r="G16" s="338" t="n">
        <f aca="false">VLOOKUP(B16,SERVIÇOS!$A$1:$H$98454,5,0)</f>
        <v>60.35</v>
      </c>
      <c r="H16" s="339" t="n">
        <f aca="false">G16*(1+$I$7)</f>
        <v>75.49785</v>
      </c>
      <c r="I16" s="340" t="n">
        <f aca="false">IFERROR((F16*H16),0)</f>
        <v>71.7229575</v>
      </c>
      <c r="J16" s="341" t="n">
        <f aca="false">B16</f>
        <v>10209</v>
      </c>
      <c r="K16" s="342" t="str">
        <f aca="false">A16</f>
        <v>2.1</v>
      </c>
      <c r="L16" s="342" t="str">
        <f aca="false">D16</f>
        <v>Demolição de alvenaria</v>
      </c>
      <c r="M16" s="343" t="str">
        <f aca="false">E16</f>
        <v>m3</v>
      </c>
      <c r="N16" s="344" t="str">
        <f aca="false">D16</f>
        <v>Demolição de alvenaria</v>
      </c>
      <c r="O16" s="344"/>
      <c r="P16" s="344"/>
      <c r="Q16" s="344"/>
      <c r="R16" s="344"/>
      <c r="S16" s="344"/>
      <c r="T16" s="344"/>
      <c r="U16" s="344"/>
      <c r="V16" s="344"/>
      <c r="W16" s="344"/>
    </row>
    <row r="17" customFormat="false" ht="23.85" hidden="false" customHeight="false" outlineLevel="0" collapsed="false">
      <c r="A17" s="37" t="s">
        <v>24</v>
      </c>
      <c r="B17" s="37" t="n">
        <v>10246</v>
      </c>
      <c r="C17" s="37" t="str">
        <f aca="false">VLOOKUP(B17,SERVIÇOS!$A$1:$H$98454,2,0)</f>
        <v>DER-ES</v>
      </c>
      <c r="D17" s="58" t="str">
        <f aca="false">VLOOKUP(B17,SERVIÇOS!$A$1:$H$98454,3,0)</f>
        <v>Lixamento de parede com pintura antiga PVA para recebimento de nova camada de tinta</v>
      </c>
      <c r="E17" s="37" t="str">
        <f aca="false">VLOOKUP(B17,SERVIÇOS!$A$1:$H$98454,4,0)</f>
        <v>m2</v>
      </c>
      <c r="F17" s="39" t="n">
        <f aca="false">VLOOKUP(B17,'MEMO CALCULO '!$B:$G,6,0)</f>
        <v>206.34</v>
      </c>
      <c r="G17" s="40" t="n">
        <f aca="false">VLOOKUP(B17,SERVIÇOS!$A$1:$H$98454,5,0)</f>
        <v>3.78</v>
      </c>
      <c r="H17" s="41" t="n">
        <f aca="false">G17*(1+$I$7)</f>
        <v>4.72878</v>
      </c>
      <c r="I17" s="42" t="n">
        <f aca="false">IFERROR((F17*H17),0)</f>
        <v>975.7364652</v>
      </c>
      <c r="J17" s="4" t="n">
        <f aca="false">B17</f>
        <v>10246</v>
      </c>
      <c r="K17" s="34" t="str">
        <f aca="false">A17</f>
        <v>2.2</v>
      </c>
      <c r="L17" s="34" t="str">
        <f aca="false">D17</f>
        <v>Lixamento de parede com pintura antiga PVA para recebimento de nova camada de tinta</v>
      </c>
      <c r="M17" s="35" t="str">
        <f aca="false">E17</f>
        <v>m2</v>
      </c>
      <c r="N17" s="36" t="str">
        <f aca="false">D17</f>
        <v>Lixamento de parede com pintura antiga PVA para recebimento de nova camada de tinta</v>
      </c>
      <c r="O17" s="36"/>
      <c r="P17" s="36"/>
      <c r="Q17" s="36"/>
      <c r="R17" s="36"/>
      <c r="S17" s="36"/>
      <c r="T17" s="36"/>
      <c r="U17" s="36"/>
      <c r="V17" s="36"/>
      <c r="W17" s="36"/>
    </row>
    <row r="18" s="16" customFormat="true" ht="12.8" hidden="false" customHeight="false" outlineLevel="0" collapsed="false">
      <c r="A18" s="335" t="s">
        <v>25</v>
      </c>
      <c r="B18" s="335" t="n">
        <v>10271</v>
      </c>
      <c r="C18" s="335" t="str">
        <f aca="false">VLOOKUP(B18,SERVIÇOS!$A$1:$H$98454,2,0)</f>
        <v>DER-ES</v>
      </c>
      <c r="D18" s="336" t="str">
        <f aca="false">VLOOKUP(B18,SERVIÇOS!$A$1:$H$98454,3,0)</f>
        <v>Retirada de caixas/quadros elétricos</v>
      </c>
      <c r="E18" s="335" t="str">
        <f aca="false">VLOOKUP(B18,SERVIÇOS!$A$1:$H$98454,4,0)</f>
        <v>und</v>
      </c>
      <c r="F18" s="337" t="n">
        <f aca="false">VLOOKUP(B18,'MEMO CALCULO '!$B:$G,6,0)</f>
        <v>1</v>
      </c>
      <c r="G18" s="338" t="n">
        <f aca="false">VLOOKUP(B18,SERVIÇOS!$A$1:$H$98454,5,0)</f>
        <v>14.94</v>
      </c>
      <c r="H18" s="339" t="n">
        <f aca="false">G18*(1+$I$7)</f>
        <v>18.68994</v>
      </c>
      <c r="I18" s="340" t="n">
        <f aca="false">IFERROR((F18*H18),0)</f>
        <v>18.68994</v>
      </c>
      <c r="J18" s="341" t="n">
        <f aca="false">B18</f>
        <v>10271</v>
      </c>
      <c r="K18" s="342" t="str">
        <f aca="false">A18</f>
        <v>2.3</v>
      </c>
      <c r="L18" s="342" t="str">
        <f aca="false">D18</f>
        <v>Retirada de caixas/quadros elétricos</v>
      </c>
      <c r="M18" s="343" t="str">
        <f aca="false">E18</f>
        <v>und</v>
      </c>
      <c r="N18" s="344" t="str">
        <f aca="false">D18</f>
        <v>Retirada de caixas/quadros elétricos</v>
      </c>
      <c r="O18" s="344"/>
      <c r="P18" s="344"/>
      <c r="Q18" s="344"/>
      <c r="R18" s="344"/>
      <c r="S18" s="344"/>
      <c r="T18" s="344"/>
      <c r="U18" s="344"/>
      <c r="V18" s="344"/>
      <c r="W18" s="344"/>
    </row>
    <row r="19" s="16" customFormat="true" ht="12.8" hidden="false" customHeight="false" outlineLevel="0" collapsed="false">
      <c r="A19" s="335" t="s">
        <v>26</v>
      </c>
      <c r="B19" s="335" t="n">
        <v>10229</v>
      </c>
      <c r="C19" s="335" t="str">
        <f aca="false">VLOOKUP(B19,SERVIÇOS!$A$1:$H$98454,2,0)</f>
        <v>DER-ES</v>
      </c>
      <c r="D19" s="336" t="str">
        <f aca="false">VLOOKUP(B19,SERVIÇOS!$A$1:$H$98454,3,0)</f>
        <v>Retirada de poste de aço de 4 a 6 m</v>
      </c>
      <c r="E19" s="335" t="str">
        <f aca="false">VLOOKUP(B19,SERVIÇOS!$A$1:$H$98454,4,0)</f>
        <v>und</v>
      </c>
      <c r="F19" s="337" t="n">
        <f aca="false">VLOOKUP(B19,'MEMO CALCULO '!$B:$G,6,0)</f>
        <v>1</v>
      </c>
      <c r="G19" s="338" t="n">
        <f aca="false">VLOOKUP(B19,SERVIÇOS!$A$1:$H$98454,5,0)</f>
        <v>40.23</v>
      </c>
      <c r="H19" s="339" t="n">
        <f aca="false">G19*(1+$I$7)</f>
        <v>50.32773</v>
      </c>
      <c r="I19" s="340" t="n">
        <f aca="false">IFERROR((F19*H19),0)</f>
        <v>50.32773</v>
      </c>
      <c r="J19" s="341" t="n">
        <f aca="false">B19</f>
        <v>10229</v>
      </c>
      <c r="K19" s="342" t="str">
        <f aca="false">A19</f>
        <v>2.4</v>
      </c>
      <c r="L19" s="342" t="str">
        <f aca="false">D19</f>
        <v>Retirada de poste de aço de 4 a 6 m</v>
      </c>
      <c r="M19" s="343" t="str">
        <f aca="false">E19</f>
        <v>und</v>
      </c>
      <c r="N19" s="344" t="str">
        <f aca="false">D19</f>
        <v>Retirada de poste de aço de 4 a 6 m</v>
      </c>
      <c r="O19" s="344"/>
      <c r="P19" s="344"/>
      <c r="Q19" s="344"/>
      <c r="R19" s="344"/>
      <c r="S19" s="344"/>
      <c r="T19" s="344"/>
      <c r="U19" s="344"/>
      <c r="V19" s="344"/>
      <c r="W19" s="344"/>
    </row>
    <row r="20" customFormat="false" ht="12.8" hidden="false" customHeight="false" outlineLevel="0" collapsed="false">
      <c r="A20" s="37" t="s">
        <v>27</v>
      </c>
      <c r="B20" s="37" t="n">
        <v>10240</v>
      </c>
      <c r="C20" s="37" t="str">
        <f aca="false">VLOOKUP(B20,SERVIÇOS!$A$1:$H$98454,2,0)</f>
        <v>DER-ES</v>
      </c>
      <c r="D20" s="58" t="str">
        <f aca="false">VLOOKUP(B20,SERVIÇOS!$A$1:$H$98454,3,0)</f>
        <v>Retirada de pontos elétricos (luminárias, interruptores e tomadas)</v>
      </c>
      <c r="E20" s="37" t="str">
        <f aca="false">VLOOKUP(B20,SERVIÇOS!$A$1:$H$98454,4,0)</f>
        <v>und</v>
      </c>
      <c r="F20" s="39" t="n">
        <f aca="false">VLOOKUP(B20,'MEMO CALCULO '!$B:$G,6,0)</f>
        <v>12</v>
      </c>
      <c r="G20" s="40" t="n">
        <f aca="false">VLOOKUP(B20,SERVIÇOS!$A$1:$H$98454,5,0)</f>
        <v>10.77</v>
      </c>
      <c r="H20" s="41" t="n">
        <f aca="false">G20*(1+$I$7)</f>
        <v>13.47327</v>
      </c>
      <c r="I20" s="42" t="n">
        <f aca="false">IFERROR((F20*H20),0)</f>
        <v>161.67924</v>
      </c>
      <c r="J20" s="4" t="n">
        <f aca="false">B20</f>
        <v>10240</v>
      </c>
      <c r="K20" s="34" t="str">
        <f aca="false">A20</f>
        <v>2.5</v>
      </c>
      <c r="L20" s="34" t="str">
        <f aca="false">D20</f>
        <v>Retirada de pontos elétricos (luminárias, interruptores e tomadas)</v>
      </c>
      <c r="M20" s="35" t="str">
        <f aca="false">E20</f>
        <v>und</v>
      </c>
      <c r="N20" s="36" t="str">
        <f aca="false">D20</f>
        <v>Retirada de pontos elétricos (luminárias, interruptores e tomadas)</v>
      </c>
      <c r="O20" s="36"/>
      <c r="P20" s="36"/>
      <c r="Q20" s="36"/>
      <c r="R20" s="36"/>
      <c r="S20" s="36"/>
      <c r="T20" s="36"/>
      <c r="U20" s="36"/>
      <c r="V20" s="36"/>
      <c r="W20" s="36"/>
    </row>
    <row r="21" customFormat="false" ht="12.8" hidden="false" customHeight="false" outlineLevel="0" collapsed="false">
      <c r="A21" s="37" t="s">
        <v>28</v>
      </c>
      <c r="B21" s="37" t="n">
        <v>10218</v>
      </c>
      <c r="C21" s="37" t="str">
        <f aca="false">VLOOKUP(B21,SERVIÇOS!$A$1:$H$98454,2,0)</f>
        <v>DER-ES</v>
      </c>
      <c r="D21" s="58" t="str">
        <f aca="false">VLOOKUP(B21,SERVIÇOS!$A$1:$H$98454,3,0)</f>
        <v>Remoção de pintura antiga a óleo ou esmalte</v>
      </c>
      <c r="E21" s="37" t="str">
        <f aca="false">VLOOKUP(B21,SERVIÇOS!$A$1:$H$98454,4,0)</f>
        <v>m2</v>
      </c>
      <c r="F21" s="39" t="n">
        <f aca="false">VLOOKUP(B21,'MEMO CALCULO '!$B:$G,6,0)</f>
        <v>228.96</v>
      </c>
      <c r="G21" s="40" t="n">
        <f aca="false">VLOOKUP(B21,SERVIÇOS!$A$1:$H$98454,5,0)</f>
        <v>13.37</v>
      </c>
      <c r="H21" s="41" t="n">
        <f aca="false">G21*(1+$I$7)</f>
        <v>16.72587</v>
      </c>
      <c r="I21" s="42" t="n">
        <f aca="false">IFERROR((F21*H21),0)</f>
        <v>3829.5551952</v>
      </c>
      <c r="J21" s="4" t="n">
        <f aca="false">B21</f>
        <v>10218</v>
      </c>
      <c r="K21" s="34" t="str">
        <f aca="false">A21</f>
        <v>2.6</v>
      </c>
      <c r="L21" s="34" t="str">
        <f aca="false">D21</f>
        <v>Remoção de pintura antiga a óleo ou esmalte</v>
      </c>
      <c r="M21" s="35" t="str">
        <f aca="false">E21</f>
        <v>m2</v>
      </c>
      <c r="N21" s="36" t="str">
        <f aca="false">D21</f>
        <v>Remoção de pintura antiga a óleo ou esmalte</v>
      </c>
      <c r="O21" s="36"/>
      <c r="P21" s="36"/>
      <c r="Q21" s="36"/>
      <c r="R21" s="36"/>
      <c r="S21" s="36"/>
      <c r="T21" s="36"/>
      <c r="U21" s="36"/>
      <c r="V21" s="36"/>
      <c r="W21" s="36"/>
    </row>
    <row r="22" customFormat="false" ht="12.75" hidden="false" customHeight="true" outlineLevel="0" collapsed="false">
      <c r="A22" s="37" t="s">
        <v>29</v>
      </c>
      <c r="B22" s="37" t="s">
        <v>30</v>
      </c>
      <c r="C22" s="37" t="e">
        <f aca="false">VLOOKUP(B22,SERVIÇOS!$A$1:$H$98454,2,0)</f>
        <v>#N/A</v>
      </c>
      <c r="D22" s="58" t="s">
        <v>31</v>
      </c>
      <c r="E22" s="37" t="s">
        <v>32</v>
      </c>
      <c r="F22" s="39" t="n">
        <f aca="false">VLOOKUP(B22,'MEMO CALCULO '!$B:$G,6,0)</f>
        <v>129.3</v>
      </c>
      <c r="G22" s="40" t="n">
        <f aca="false">'COMP - 01'!J19</f>
        <v>8.532</v>
      </c>
      <c r="H22" s="41" t="n">
        <f aca="false">G22*(1+$I$7)</f>
        <v>10.673532</v>
      </c>
      <c r="I22" s="42" t="n">
        <f aca="false">IFERROR((F22*H22),0)</f>
        <v>1380.0876876</v>
      </c>
      <c r="J22" s="4" t="str">
        <f aca="false">B22</f>
        <v>COMP. 01</v>
      </c>
      <c r="K22" s="34" t="str">
        <f aca="false">A22</f>
        <v>2.7</v>
      </c>
      <c r="L22" s="34" t="str">
        <f aca="false">D22</f>
        <v>Lixamento manual em superfícies metálicas em obra</v>
      </c>
      <c r="M22" s="35" t="str">
        <f aca="false">E22</f>
        <v>m2</v>
      </c>
      <c r="N22" s="36" t="str">
        <f aca="false">D22</f>
        <v>Lixamento manual em superfícies metálicas em obra</v>
      </c>
      <c r="O22" s="36"/>
      <c r="P22" s="36"/>
      <c r="Q22" s="36"/>
      <c r="R22" s="36"/>
      <c r="S22" s="36"/>
      <c r="T22" s="36"/>
      <c r="U22" s="36"/>
      <c r="V22" s="36"/>
      <c r="W22" s="36"/>
    </row>
    <row r="23" s="16" customFormat="true" ht="23.85" hidden="false" customHeight="false" outlineLevel="0" collapsed="false">
      <c r="A23" s="335" t="s">
        <v>33</v>
      </c>
      <c r="B23" s="335" t="n">
        <v>151602</v>
      </c>
      <c r="C23" s="335" t="str">
        <f aca="false">VLOOKUP(B23,SERVIÇOS!$A$1:$H$98454,2,0)</f>
        <v>DER-ES</v>
      </c>
      <c r="D23" s="336" t="str">
        <f aca="false">VLOOKUP(B23,SERVIÇOS!$A$1:$H$98454,3,0)</f>
        <v>Abertura e fechamento de rasgos em alvenaria, para passagem de eletroduto diâm. 1 1/4"a 2"</v>
      </c>
      <c r="E23" s="335" t="str">
        <f aca="false">VLOOKUP(B23,SERVIÇOS!$A$1:$H$98454,4,0)</f>
        <v>m</v>
      </c>
      <c r="F23" s="337" t="n">
        <f aca="false">VLOOKUP(B23,'MEMO CALCULO '!$B:$G,6,0)</f>
        <v>4.5</v>
      </c>
      <c r="G23" s="338" t="n">
        <f aca="false">VLOOKUP(B23,SERVIÇOS!$A$1:$H$98454,5,0)</f>
        <v>18.86</v>
      </c>
      <c r="H23" s="339" t="n">
        <f aca="false">G23*(1+$I$7)</f>
        <v>23.59386</v>
      </c>
      <c r="I23" s="340" t="n">
        <f aca="false">IFERROR((F23*H23),0)</f>
        <v>106.17237</v>
      </c>
      <c r="J23" s="341" t="n">
        <f aca="false">B23</f>
        <v>151602</v>
      </c>
      <c r="K23" s="342" t="str">
        <f aca="false">A23</f>
        <v>2.8</v>
      </c>
      <c r="L23" s="342" t="str">
        <f aca="false">D23</f>
        <v>Abertura e fechamento de rasgos em alvenaria, para passagem de eletroduto diâm. 1 1/4"a 2"</v>
      </c>
      <c r="M23" s="343" t="str">
        <f aca="false">E23</f>
        <v>m</v>
      </c>
      <c r="N23" s="344" t="str">
        <f aca="false">D23</f>
        <v>Abertura e fechamento de rasgos em alvenaria, para passagem de eletroduto diâm. 1 1/4"a 2"</v>
      </c>
      <c r="O23" s="344"/>
      <c r="P23" s="344"/>
      <c r="Q23" s="344"/>
      <c r="R23" s="344"/>
      <c r="S23" s="344"/>
      <c r="T23" s="344"/>
      <c r="U23" s="344"/>
      <c r="V23" s="344"/>
      <c r="W23" s="344"/>
    </row>
    <row r="24" s="16" customFormat="true" ht="12.8" hidden="false" customHeight="false" outlineLevel="0" collapsed="false">
      <c r="A24" s="335" t="s">
        <v>34</v>
      </c>
      <c r="B24" s="335" t="n">
        <v>30101</v>
      </c>
      <c r="C24" s="335" t="str">
        <f aca="false">VLOOKUP(B24,SERVIÇOS!$A$1:$H$98454,2,0)</f>
        <v>DER-ES</v>
      </c>
      <c r="D24" s="336" t="str">
        <f aca="false">VLOOKUP(B24,SERVIÇOS!$A$1:$H$98454,3,0)</f>
        <v>Escavação manual em material de 1a. categoria, até 1.50 m de profundidade</v>
      </c>
      <c r="E24" s="335" t="str">
        <f aca="false">VLOOKUP(B24,SERVIÇOS!$A$1:$H$98454,4,0)</f>
        <v>m3</v>
      </c>
      <c r="F24" s="337" t="n">
        <f aca="false">VLOOKUP(B24,'MEMO CALCULO '!$B:$G,6,0)</f>
        <v>2.42</v>
      </c>
      <c r="G24" s="338" t="n">
        <f aca="false">VLOOKUP(B24,SERVIÇOS!$A$1:$H$98454,5,0)</f>
        <v>57.62</v>
      </c>
      <c r="H24" s="339" t="n">
        <f aca="false">G24*(1+$I$7)</f>
        <v>72.08262</v>
      </c>
      <c r="I24" s="340" t="n">
        <f aca="false">IFERROR((F24*H24),0)</f>
        <v>174.4399404</v>
      </c>
      <c r="J24" s="341" t="n">
        <f aca="false">B24</f>
        <v>30101</v>
      </c>
      <c r="K24" s="342" t="str">
        <f aca="false">A24</f>
        <v>2.9</v>
      </c>
      <c r="L24" s="342" t="str">
        <f aca="false">D24</f>
        <v>Escavação manual em material de 1a. categoria, até 1.50 m de profundidade</v>
      </c>
      <c r="M24" s="343" t="str">
        <f aca="false">E24</f>
        <v>m3</v>
      </c>
      <c r="N24" s="344" t="str">
        <f aca="false">D24</f>
        <v>Escavação manual em material de 1a. categoria, até 1.50 m de profundidade</v>
      </c>
      <c r="O24" s="344"/>
      <c r="P24" s="344"/>
      <c r="Q24" s="344"/>
      <c r="R24" s="344"/>
      <c r="S24" s="344"/>
      <c r="T24" s="344"/>
      <c r="U24" s="344"/>
      <c r="V24" s="344"/>
      <c r="W24" s="344"/>
    </row>
    <row r="25" s="3" customFormat="true" ht="12.8" hidden="false" customHeight="false" outlineLevel="0" collapsed="false">
      <c r="A25" s="37" t="s">
        <v>35</v>
      </c>
      <c r="B25" s="37" t="n">
        <v>10224</v>
      </c>
      <c r="C25" s="37" t="str">
        <f aca="false">VLOOKUP(B25,SERVIÇOS!$A$1:$H$98454,2,0)</f>
        <v>DER-ES</v>
      </c>
      <c r="D25" s="58" t="str">
        <f aca="false">VLOOKUP(B25,SERVIÇOS!$A$1:$H$98454,3,0)</f>
        <v>Retirada de grades, gradis, alambrados, cercas e portões</v>
      </c>
      <c r="E25" s="37" t="str">
        <f aca="false">VLOOKUP(B25,SERVIÇOS!$A$1:$H$98454,4,0)</f>
        <v>m2</v>
      </c>
      <c r="F25" s="39" t="n">
        <f aca="false">VLOOKUP(B25,'MEMO CALCULO '!$B:$G,6,0)</f>
        <v>204.56</v>
      </c>
      <c r="G25" s="40" t="n">
        <f aca="false">VLOOKUP(B25,SERVIÇOS!$A$1:$H$98454,5,0)</f>
        <v>17.73</v>
      </c>
      <c r="H25" s="41" t="n">
        <f aca="false">G25*(1+$I$7)</f>
        <v>22.18023</v>
      </c>
      <c r="I25" s="42" t="n">
        <f aca="false">IFERROR((F25*H25),0)</f>
        <v>4537.1878488</v>
      </c>
      <c r="J25" s="59" t="n">
        <f aca="false">B25</f>
        <v>10224</v>
      </c>
      <c r="K25" s="34" t="str">
        <f aca="false">A25</f>
        <v>2.10</v>
      </c>
      <c r="L25" s="34" t="str">
        <f aca="false">D25</f>
        <v>Retirada de grades, gradis, alambrados, cercas e portões</v>
      </c>
      <c r="M25" s="35" t="str">
        <f aca="false">E25</f>
        <v>m2</v>
      </c>
      <c r="N25" s="36" t="str">
        <f aca="false">D25</f>
        <v>Retirada de grades, gradis, alambrados, cercas e portões</v>
      </c>
      <c r="O25" s="36"/>
      <c r="P25" s="36"/>
      <c r="Q25" s="36"/>
      <c r="R25" s="36"/>
      <c r="S25" s="36"/>
      <c r="T25" s="36"/>
      <c r="U25" s="36"/>
      <c r="V25" s="36"/>
      <c r="W25" s="36"/>
    </row>
    <row r="26" customFormat="false" ht="12.75" hidden="false" customHeight="false" outlineLevel="0" collapsed="false">
      <c r="A26" s="43"/>
      <c r="B26" s="44"/>
      <c r="C26" s="44"/>
      <c r="D26" s="44"/>
      <c r="E26" s="44"/>
      <c r="F26" s="44"/>
      <c r="G26" s="44"/>
      <c r="H26" s="45" t="s">
        <v>21</v>
      </c>
      <c r="I26" s="46" t="n">
        <f aca="false">SUM(I16:I25)</f>
        <v>11305.5993747</v>
      </c>
      <c r="J26" s="4" t="n">
        <f aca="false">B26</f>
        <v>0</v>
      </c>
      <c r="K26" s="34" t="n">
        <f aca="false">A26</f>
        <v>0</v>
      </c>
      <c r="L26" s="34" t="n">
        <f aca="false">D26</f>
        <v>0</v>
      </c>
      <c r="M26" s="35" t="n">
        <f aca="false">E26</f>
        <v>0</v>
      </c>
      <c r="N26" s="36" t="n">
        <f aca="false">D26</f>
        <v>0</v>
      </c>
      <c r="O26" s="36"/>
      <c r="P26" s="36"/>
      <c r="Q26" s="36"/>
      <c r="R26" s="36"/>
      <c r="S26" s="36"/>
      <c r="T26" s="36"/>
      <c r="U26" s="36"/>
      <c r="V26" s="36"/>
      <c r="W26" s="36"/>
    </row>
    <row r="27" customFormat="false" ht="12.75" hidden="false" customHeight="false" outlineLevel="0" collapsed="false">
      <c r="A27" s="60"/>
      <c r="B27" s="44"/>
      <c r="C27" s="44"/>
      <c r="D27" s="44"/>
      <c r="E27" s="44"/>
      <c r="F27" s="44"/>
      <c r="G27" s="44"/>
      <c r="H27" s="61"/>
      <c r="I27" s="46"/>
      <c r="J27" s="4" t="n">
        <f aca="false">B27</f>
        <v>0</v>
      </c>
      <c r="K27" s="34" t="n">
        <f aca="false">A27</f>
        <v>0</v>
      </c>
      <c r="L27" s="34" t="n">
        <f aca="false">D27</f>
        <v>0</v>
      </c>
      <c r="M27" s="35" t="n">
        <f aca="false">E27</f>
        <v>0</v>
      </c>
      <c r="N27" s="36" t="n">
        <f aca="false">D27</f>
        <v>0</v>
      </c>
      <c r="O27" s="36"/>
      <c r="P27" s="36"/>
      <c r="Q27" s="36"/>
      <c r="R27" s="36"/>
      <c r="S27" s="36"/>
      <c r="T27" s="36"/>
      <c r="U27" s="36"/>
      <c r="V27" s="36"/>
      <c r="W27" s="36"/>
    </row>
    <row r="28" customFormat="false" ht="12.75" hidden="false" customHeight="false" outlineLevel="0" collapsed="false">
      <c r="A28" s="51" t="n">
        <v>3</v>
      </c>
      <c r="B28" s="52"/>
      <c r="C28" s="52"/>
      <c r="D28" s="53" t="s">
        <v>36</v>
      </c>
      <c r="E28" s="54"/>
      <c r="F28" s="54"/>
      <c r="G28" s="54"/>
      <c r="H28" s="54"/>
      <c r="I28" s="55"/>
      <c r="J28" s="4" t="n">
        <f aca="false">B28</f>
        <v>0</v>
      </c>
      <c r="K28" s="34" t="n">
        <f aca="false">A28</f>
        <v>3</v>
      </c>
      <c r="L28" s="34" t="str">
        <f aca="false">D28</f>
        <v>INFRAESTRUTURA</v>
      </c>
      <c r="M28" s="35" t="n">
        <f aca="false">E28</f>
        <v>0</v>
      </c>
      <c r="N28" s="36" t="str">
        <f aca="false">D28</f>
        <v>INFRAESTRUTURA</v>
      </c>
      <c r="O28" s="36"/>
      <c r="P28" s="36"/>
      <c r="Q28" s="36"/>
      <c r="R28" s="36"/>
      <c r="S28" s="36"/>
      <c r="T28" s="36"/>
      <c r="U28" s="36"/>
      <c r="V28" s="36"/>
      <c r="W28" s="36"/>
    </row>
    <row r="29" s="16" customFormat="true" ht="35.05" hidden="false" customHeight="false" outlineLevel="0" collapsed="false">
      <c r="A29" s="335" t="s">
        <v>37</v>
      </c>
      <c r="B29" s="335" t="n">
        <v>40238</v>
      </c>
      <c r="C29" s="335" t="str">
        <f aca="false">VLOOKUP(B29,SERVIÇOS!$A$1:$H$98454,2,0)</f>
        <v>DER-ES</v>
      </c>
      <c r="D29" s="336" t="str">
        <f aca="false">VLOOKUP(B29,SERVIÇOS!$A$1:$H$98454,3,0)</f>
        <v>Fôrma de chapa compensada resinada 12mm, levando-se em conta a utilização 3 vezes (incluido o material, corte, montagem, escoramento e desfôrma)</v>
      </c>
      <c r="E29" s="335" t="str">
        <f aca="false">VLOOKUP(B29,SERVIÇOS!$A$1:$H$98454,4,0)</f>
        <v>m2</v>
      </c>
      <c r="F29" s="337" t="n">
        <f aca="false">VLOOKUP(B29,'MEMO CALCULO '!$B:$G,6,0)</f>
        <v>9</v>
      </c>
      <c r="G29" s="338" t="n">
        <f aca="false">VLOOKUP(B29,SERVIÇOS!$A$1:$H$98454,5,0)</f>
        <v>84.07</v>
      </c>
      <c r="H29" s="339" t="n">
        <f aca="false">G29*(1+$I$7)</f>
        <v>105.17157</v>
      </c>
      <c r="I29" s="340" t="n">
        <f aca="false">IFERROR((F29*H29),0)</f>
        <v>946.54413</v>
      </c>
      <c r="J29" s="341" t="n">
        <f aca="false">B29</f>
        <v>40238</v>
      </c>
      <c r="K29" s="342" t="str">
        <f aca="false">A29</f>
        <v>3.1</v>
      </c>
      <c r="L29" s="342" t="str">
        <f aca="false">D29</f>
        <v>Fôrma de chapa compensada resinada 12mm, levando-se em conta a utilização 3 vezes (incluido o material, corte, montagem, escoramento e desfôrma)</v>
      </c>
      <c r="M29" s="343" t="str">
        <f aca="false">E29</f>
        <v>m2</v>
      </c>
      <c r="N29" s="344" t="str">
        <f aca="false">D29</f>
        <v>Fôrma de chapa compensada resinada 12mm, levando-se em conta a utilização 3 vezes (incluido o material, corte, montagem, escoramento e desfôrma)</v>
      </c>
      <c r="O29" s="344"/>
      <c r="P29" s="344"/>
      <c r="Q29" s="344"/>
      <c r="R29" s="344"/>
      <c r="S29" s="344"/>
      <c r="T29" s="344"/>
      <c r="U29" s="344"/>
      <c r="V29" s="344"/>
      <c r="W29" s="344"/>
    </row>
    <row r="30" s="16" customFormat="true" ht="23.85" hidden="false" customHeight="false" outlineLevel="0" collapsed="false">
      <c r="A30" s="335" t="s">
        <v>38</v>
      </c>
      <c r="B30" s="335" t="n">
        <v>40237</v>
      </c>
      <c r="C30" s="335" t="str">
        <f aca="false">VLOOKUP(B30,SERVIÇOS!$A$1:$H$98454,2,0)</f>
        <v>DER-ES</v>
      </c>
      <c r="D30" s="336" t="str">
        <f aca="false">VLOOKUP(B30,SERVIÇOS!$A$1:$H$98454,3,0)</f>
        <v>Fornecimento, preparo e aplicação de concreto Fck=25 MPa (brita 1 e 2) - (5% de perdas já incluído no custo)</v>
      </c>
      <c r="E30" s="335" t="str">
        <f aca="false">VLOOKUP(B30,SERVIÇOS!$A$1:$H$98454,4,0)</f>
        <v>m3</v>
      </c>
      <c r="F30" s="337" t="n">
        <f aca="false">VLOOKUP(B30,'MEMO CALCULO '!$B:$G,6,0)</f>
        <v>0.5625</v>
      </c>
      <c r="G30" s="338" t="n">
        <f aca="false">VLOOKUP(B30,SERVIÇOS!$A$1:$H$98454,5,0)</f>
        <v>730.08</v>
      </c>
      <c r="H30" s="339" t="n">
        <f aca="false">G30*(1+$I$7)</f>
        <v>913.33008</v>
      </c>
      <c r="I30" s="340" t="n">
        <f aca="false">IFERROR((F30*H30),0)</f>
        <v>513.74817</v>
      </c>
      <c r="J30" s="341" t="n">
        <f aca="false">B30</f>
        <v>40237</v>
      </c>
      <c r="K30" s="342" t="str">
        <f aca="false">A30</f>
        <v>3.2</v>
      </c>
      <c r="L30" s="342" t="str">
        <f aca="false">D30</f>
        <v>Fornecimento, preparo e aplicação de concreto Fck=25 MPa (brita 1 e 2) - (5% de perdas já incluído no custo)</v>
      </c>
      <c r="M30" s="343" t="str">
        <f aca="false">E30</f>
        <v>m3</v>
      </c>
      <c r="N30" s="344" t="str">
        <f aca="false">D30</f>
        <v>Fornecimento, preparo e aplicação de concreto Fck=25 MPa (brita 1 e 2) - (5% de perdas já incluído no custo)</v>
      </c>
      <c r="O30" s="344"/>
      <c r="P30" s="344"/>
      <c r="Q30" s="344"/>
      <c r="R30" s="344"/>
      <c r="S30" s="344"/>
      <c r="T30" s="344"/>
      <c r="U30" s="344"/>
      <c r="V30" s="344"/>
      <c r="W30" s="344"/>
    </row>
    <row r="31" s="16" customFormat="true" ht="23.85" hidden="false" customHeight="false" outlineLevel="0" collapsed="false">
      <c r="A31" s="335" t="s">
        <v>39</v>
      </c>
      <c r="B31" s="335" t="n">
        <v>40246</v>
      </c>
      <c r="C31" s="335" t="str">
        <f aca="false">VLOOKUP(B31,SERVIÇOS!$A$1:$H$98454,2,0)</f>
        <v>DER-ES</v>
      </c>
      <c r="D31" s="336" t="str">
        <f aca="false">VLOOKUP(B31,SERVIÇOS!$A$1:$H$98454,3,0)</f>
        <v>Fornecimento, dobragem e colocação em fôrma, de armadura CA-60 B fina, diâmetro de 4.0 a 7.0mm</v>
      </c>
      <c r="E31" s="335" t="str">
        <f aca="false">VLOOKUP(B31,SERVIÇOS!$A$1:$H$98454,4,0)</f>
        <v>kg</v>
      </c>
      <c r="F31" s="337" t="n">
        <f aca="false">VLOOKUP(B31,'MEMO CALCULO '!$B:$G,6,0)</f>
        <v>8.5</v>
      </c>
      <c r="G31" s="338" t="n">
        <f aca="false">VLOOKUP(B31,SERVIÇOS!$A$1:$H$98454,5,0)</f>
        <v>12.08</v>
      </c>
      <c r="H31" s="339" t="n">
        <f aca="false">G31*(1+$I$7)</f>
        <v>15.11208</v>
      </c>
      <c r="I31" s="340" t="n">
        <f aca="false">IFERROR((F31*H31),0)</f>
        <v>128.45268</v>
      </c>
      <c r="J31" s="341" t="n">
        <f aca="false">B31</f>
        <v>40246</v>
      </c>
      <c r="K31" s="342" t="str">
        <f aca="false">A31</f>
        <v>3.3</v>
      </c>
      <c r="L31" s="342" t="str">
        <f aca="false">D31</f>
        <v>Fornecimento, dobragem e colocação em fôrma, de armadura CA-60 B fina, diâmetro de 4.0 a 7.0mm</v>
      </c>
      <c r="M31" s="343" t="str">
        <f aca="false">E31</f>
        <v>kg</v>
      </c>
      <c r="N31" s="344" t="str">
        <f aca="false">D31</f>
        <v>Fornecimento, dobragem e colocação em fôrma, de armadura CA-60 B fina, diâmetro de 4.0 a 7.0mm</v>
      </c>
      <c r="O31" s="344"/>
      <c r="P31" s="344"/>
      <c r="Q31" s="344"/>
      <c r="R31" s="344"/>
      <c r="S31" s="344"/>
      <c r="T31" s="344"/>
      <c r="U31" s="344"/>
      <c r="V31" s="344"/>
      <c r="W31" s="344"/>
    </row>
    <row r="32" s="16" customFormat="true" ht="23.85" hidden="false" customHeight="false" outlineLevel="0" collapsed="false">
      <c r="A32" s="335" t="s">
        <v>40</v>
      </c>
      <c r="B32" s="335" t="n">
        <v>40243</v>
      </c>
      <c r="C32" s="335" t="str">
        <f aca="false">VLOOKUP(B32,SERVIÇOS!$A$1:$H$98454,2,0)</f>
        <v>DER-ES</v>
      </c>
      <c r="D32" s="336" t="str">
        <f aca="false">VLOOKUP(B32,SERVIÇOS!$A$1:$H$98454,3,0)</f>
        <v>Fornecimento, dobragem e colocação em fôrma, de armadura CA-50 A média, diâmetro de 6.3 a 10.0 mm</v>
      </c>
      <c r="E32" s="335" t="str">
        <f aca="false">VLOOKUP(B32,SERVIÇOS!$A$1:$H$98454,4,0)</f>
        <v>kg</v>
      </c>
      <c r="F32" s="337" t="n">
        <f aca="false">VLOOKUP(B32,'MEMO CALCULO '!$B:$G,6,0)</f>
        <v>33.31</v>
      </c>
      <c r="G32" s="338" t="n">
        <f aca="false">VLOOKUP(B32,SERVIÇOS!$A$1:$H$98454,5,0)</f>
        <v>11.35</v>
      </c>
      <c r="H32" s="339" t="n">
        <f aca="false">G32*(1+$I$7)</f>
        <v>14.19885</v>
      </c>
      <c r="I32" s="340" t="n">
        <f aca="false">IFERROR((F32*H32),0)</f>
        <v>472.9636935</v>
      </c>
      <c r="J32" s="341" t="n">
        <f aca="false">B32</f>
        <v>40243</v>
      </c>
      <c r="K32" s="342" t="str">
        <f aca="false">A32</f>
        <v>3.4</v>
      </c>
      <c r="L32" s="342" t="str">
        <f aca="false">D32</f>
        <v>Fornecimento, dobragem e colocação em fôrma, de armadura CA-50 A média, diâmetro de 6.3 a 10.0 mm</v>
      </c>
      <c r="M32" s="343" t="str">
        <f aca="false">E32</f>
        <v>kg</v>
      </c>
      <c r="N32" s="344" t="str">
        <f aca="false">D32</f>
        <v>Fornecimento, dobragem e colocação em fôrma, de armadura CA-50 A média, diâmetro de 6.3 a 10.0 mm</v>
      </c>
      <c r="O32" s="344"/>
      <c r="P32" s="344"/>
      <c r="Q32" s="344"/>
      <c r="R32" s="344"/>
      <c r="S32" s="344"/>
      <c r="T32" s="344"/>
      <c r="U32" s="344"/>
      <c r="V32" s="344"/>
      <c r="W32" s="344"/>
    </row>
    <row r="33" customFormat="false" ht="12.75" hidden="false" customHeight="false" outlineLevel="0" collapsed="false">
      <c r="A33" s="43"/>
      <c r="B33" s="44"/>
      <c r="C33" s="44"/>
      <c r="D33" s="44"/>
      <c r="E33" s="44"/>
      <c r="F33" s="44"/>
      <c r="G33" s="44"/>
      <c r="H33" s="45" t="s">
        <v>21</v>
      </c>
      <c r="I33" s="46" t="n">
        <f aca="false">SUM(I29:I32)</f>
        <v>2061.7086735</v>
      </c>
      <c r="J33" s="4" t="n">
        <f aca="false">B33</f>
        <v>0</v>
      </c>
      <c r="K33" s="34" t="n">
        <f aca="false">A33</f>
        <v>0</v>
      </c>
      <c r="L33" s="34" t="n">
        <f aca="false">D33</f>
        <v>0</v>
      </c>
      <c r="M33" s="35" t="n">
        <f aca="false">E33</f>
        <v>0</v>
      </c>
      <c r="N33" s="36" t="n">
        <f aca="false">D33</f>
        <v>0</v>
      </c>
      <c r="O33" s="36"/>
      <c r="P33" s="36"/>
      <c r="Q33" s="36"/>
      <c r="R33" s="36"/>
      <c r="S33" s="36"/>
      <c r="T33" s="36"/>
      <c r="U33" s="36"/>
      <c r="V33" s="36"/>
      <c r="W33" s="36"/>
    </row>
    <row r="34" customFormat="false" ht="12.8" hidden="false" customHeight="false" outlineLevel="0" collapsed="false">
      <c r="A34" s="51" t="n">
        <v>4</v>
      </c>
      <c r="B34" s="52"/>
      <c r="C34" s="52"/>
      <c r="D34" s="53" t="s">
        <v>41</v>
      </c>
      <c r="E34" s="54"/>
      <c r="F34" s="54"/>
      <c r="G34" s="54"/>
      <c r="H34" s="54"/>
      <c r="I34" s="55"/>
      <c r="J34" s="4" t="n">
        <f aca="false">B34</f>
        <v>0</v>
      </c>
      <c r="K34" s="34" t="n">
        <f aca="false">A34</f>
        <v>4</v>
      </c>
      <c r="L34" s="34" t="str">
        <f aca="false">D34</f>
        <v>PAREDES E PAINÉIS</v>
      </c>
      <c r="M34" s="35" t="n">
        <f aca="false">E34</f>
        <v>0</v>
      </c>
      <c r="N34" s="36" t="str">
        <f aca="false">D34</f>
        <v>PAREDES E PAINÉIS</v>
      </c>
      <c r="O34" s="36"/>
      <c r="P34" s="36"/>
      <c r="Q34" s="36"/>
      <c r="R34" s="36"/>
      <c r="S34" s="36"/>
      <c r="T34" s="36"/>
      <c r="U34" s="36"/>
      <c r="V34" s="36"/>
      <c r="W34" s="36"/>
    </row>
    <row r="35" customFormat="false" ht="23.85" hidden="false" customHeight="false" outlineLevel="0" collapsed="false">
      <c r="A35" s="37" t="s">
        <v>42</v>
      </c>
      <c r="B35" s="37" t="n">
        <v>120101</v>
      </c>
      <c r="C35" s="37" t="str">
        <f aca="false">VLOOKUP(B35,SERVIÇOS!$A$1:$H$98454,2,0)</f>
        <v>DER-ES</v>
      </c>
      <c r="D35" s="58" t="str">
        <f aca="false">VLOOKUP(B35,SERVIÇOS!$A$1:$H$98454,3,0)</f>
        <v>Chapisco de argamassa de cimento e areia média ou grossa lavada, no traço 1:3, espessura 5 mm</v>
      </c>
      <c r="E35" s="37" t="str">
        <f aca="false">VLOOKUP(B35,SERVIÇOS!$A$1:$H$98454,4,0)</f>
        <v>m2</v>
      </c>
      <c r="F35" s="39" t="n">
        <f aca="false">VLOOKUP(B35,'MEMO CALCULO '!$B:$G,6,0)</f>
        <v>3.5</v>
      </c>
      <c r="G35" s="40" t="n">
        <f aca="false">VLOOKUP(B35,SERVIÇOS!$A$1:$H$98454,5,0)</f>
        <v>7.22</v>
      </c>
      <c r="H35" s="41" t="n">
        <f aca="false">G35*(1+$I$7)</f>
        <v>9.03222</v>
      </c>
      <c r="I35" s="42" t="n">
        <f aca="false">IFERROR((F35*H35),0)</f>
        <v>31.61277</v>
      </c>
      <c r="J35" s="4" t="n">
        <f aca="false">B35</f>
        <v>120101</v>
      </c>
      <c r="K35" s="34" t="str">
        <f aca="false">A35</f>
        <v>4.1</v>
      </c>
      <c r="L35" s="34" t="str">
        <f aca="false">D35</f>
        <v>Chapisco de argamassa de cimento e areia média ou grossa lavada, no traço 1:3, espessura 5 mm</v>
      </c>
      <c r="M35" s="35" t="str">
        <f aca="false">E35</f>
        <v>m2</v>
      </c>
      <c r="N35" s="36" t="str">
        <f aca="false">D35</f>
        <v>Chapisco de argamassa de cimento e areia média ou grossa lavada, no traço 1:3, espessura 5 mm</v>
      </c>
      <c r="O35" s="36"/>
      <c r="P35" s="36"/>
      <c r="Q35" s="36"/>
      <c r="R35" s="36"/>
      <c r="S35" s="36"/>
      <c r="T35" s="36"/>
      <c r="U35" s="36"/>
      <c r="V35" s="36"/>
      <c r="W35" s="36"/>
    </row>
    <row r="36" customFormat="false" ht="23.85" hidden="false" customHeight="false" outlineLevel="0" collapsed="false">
      <c r="A36" s="37" t="s">
        <v>43</v>
      </c>
      <c r="B36" s="37" t="n">
        <v>120302</v>
      </c>
      <c r="C36" s="37" t="str">
        <f aca="false">VLOOKUP(B36,SERVIÇOS!$A$1:$H$98454,2,0)</f>
        <v>DER-ES</v>
      </c>
      <c r="D36" s="58" t="str">
        <f aca="false">VLOOKUP(B36,SERVIÇOS!$A$1:$H$98454,3,0)</f>
        <v>Reboco de argamassa de cimento, cal hidratada CH1 e areia média ou grossa lavada no traço 1:0.5:6, espessura 5mm</v>
      </c>
      <c r="E36" s="37" t="str">
        <f aca="false">VLOOKUP(B36,SERVIÇOS!$A$1:$H$98454,4,0)</f>
        <v>m2</v>
      </c>
      <c r="F36" s="39" t="n">
        <f aca="false">VLOOKUP(B36,'MEMO CALCULO '!$B:$G,6,0)</f>
        <v>3.5</v>
      </c>
      <c r="G36" s="40" t="n">
        <f aca="false">VLOOKUP(B36,SERVIÇOS!$A$1:$H$98454,5,0)</f>
        <v>24.77</v>
      </c>
      <c r="H36" s="41" t="n">
        <f aca="false">G36*(1+$I$7)</f>
        <v>30.98727</v>
      </c>
      <c r="I36" s="42" t="n">
        <f aca="false">IFERROR((F36*H36),0)</f>
        <v>108.455445</v>
      </c>
      <c r="J36" s="4" t="n">
        <f aca="false">B36</f>
        <v>120302</v>
      </c>
      <c r="K36" s="34" t="str">
        <f aca="false">A36</f>
        <v>4.2</v>
      </c>
      <c r="L36" s="34" t="str">
        <f aca="false">D36</f>
        <v>Reboco de argamassa de cimento, cal hidratada CH1 e areia média ou grossa lavada no traço 1:0.5:6, espessura 5mm</v>
      </c>
      <c r="M36" s="35" t="str">
        <f aca="false">E36</f>
        <v>m2</v>
      </c>
      <c r="N36" s="36" t="str">
        <f aca="false">D36</f>
        <v>Reboco de argamassa de cimento, cal hidratada CH1 e areia média ou grossa lavada no traço 1:0.5:6, espessura 5mm</v>
      </c>
      <c r="O36" s="36"/>
      <c r="P36" s="36"/>
      <c r="Q36" s="36"/>
      <c r="R36" s="36"/>
      <c r="S36" s="36"/>
      <c r="T36" s="36"/>
      <c r="U36" s="36"/>
      <c r="V36" s="36"/>
      <c r="W36" s="36"/>
    </row>
    <row r="37" customFormat="false" ht="12.75" hidden="false" customHeight="false" outlineLevel="0" collapsed="false">
      <c r="A37" s="43"/>
      <c r="B37" s="44"/>
      <c r="C37" s="44"/>
      <c r="D37" s="44"/>
      <c r="E37" s="44"/>
      <c r="F37" s="44"/>
      <c r="G37" s="44"/>
      <c r="H37" s="45" t="s">
        <v>21</v>
      </c>
      <c r="I37" s="46" t="n">
        <f aca="false">IFERROR(SUM(I35:I36),0)</f>
        <v>140.068215</v>
      </c>
      <c r="J37" s="4" t="n">
        <f aca="false">B37</f>
        <v>0</v>
      </c>
      <c r="K37" s="34" t="n">
        <f aca="false">A37</f>
        <v>0</v>
      </c>
      <c r="L37" s="34" t="n">
        <f aca="false">D37</f>
        <v>0</v>
      </c>
      <c r="M37" s="35" t="n">
        <f aca="false">E37</f>
        <v>0</v>
      </c>
      <c r="N37" s="36" t="n">
        <f aca="false">D37</f>
        <v>0</v>
      </c>
      <c r="O37" s="36"/>
      <c r="P37" s="36"/>
      <c r="Q37" s="36"/>
      <c r="R37" s="36"/>
      <c r="S37" s="36"/>
      <c r="T37" s="36"/>
      <c r="U37" s="36"/>
      <c r="V37" s="36"/>
      <c r="W37" s="36"/>
    </row>
    <row r="38" customFormat="false" ht="12.75" hidden="false" customHeight="false" outlineLevel="0" collapsed="false">
      <c r="A38" s="47"/>
      <c r="B38" s="48"/>
      <c r="C38" s="48"/>
      <c r="D38" s="48"/>
      <c r="E38" s="48"/>
      <c r="F38" s="48"/>
      <c r="G38" s="48"/>
      <c r="H38" s="49"/>
      <c r="I38" s="50"/>
      <c r="J38" s="4" t="n">
        <f aca="false">B38</f>
        <v>0</v>
      </c>
      <c r="K38" s="34" t="n">
        <f aca="false">A38</f>
        <v>0</v>
      </c>
      <c r="L38" s="34" t="n">
        <f aca="false">D38</f>
        <v>0</v>
      </c>
      <c r="M38" s="35" t="n">
        <f aca="false">E38</f>
        <v>0</v>
      </c>
      <c r="N38" s="36" t="n">
        <f aca="false">D38</f>
        <v>0</v>
      </c>
      <c r="O38" s="36"/>
      <c r="P38" s="36"/>
      <c r="Q38" s="36"/>
      <c r="R38" s="36"/>
      <c r="S38" s="36"/>
      <c r="T38" s="36"/>
      <c r="U38" s="36"/>
      <c r="V38" s="36"/>
      <c r="W38" s="36"/>
    </row>
    <row r="39" customFormat="false" ht="12.75" hidden="false" customHeight="false" outlineLevel="0" collapsed="false">
      <c r="A39" s="51" t="n">
        <v>5</v>
      </c>
      <c r="B39" s="52"/>
      <c r="C39" s="52"/>
      <c r="D39" s="53" t="s">
        <v>44</v>
      </c>
      <c r="E39" s="54"/>
      <c r="F39" s="54"/>
      <c r="G39" s="54"/>
      <c r="H39" s="54"/>
      <c r="I39" s="55"/>
      <c r="J39" s="4" t="n">
        <f aca="false">B39</f>
        <v>0</v>
      </c>
      <c r="K39" s="34" t="n">
        <f aca="false">A39</f>
        <v>5</v>
      </c>
      <c r="L39" s="34" t="str">
        <f aca="false">D39</f>
        <v>PISOS E REVESTIMENTOS</v>
      </c>
      <c r="M39" s="35" t="n">
        <f aca="false">E39</f>
        <v>0</v>
      </c>
      <c r="N39" s="36" t="str">
        <f aca="false">D39</f>
        <v>PISOS E REVESTIMENTOS</v>
      </c>
      <c r="O39" s="36"/>
      <c r="P39" s="36"/>
      <c r="Q39" s="36"/>
      <c r="R39" s="36"/>
      <c r="S39" s="36"/>
      <c r="T39" s="36"/>
      <c r="U39" s="36"/>
      <c r="V39" s="36"/>
      <c r="W39" s="36"/>
    </row>
    <row r="40" s="16" customFormat="true" ht="23.85" hidden="false" customHeight="true" outlineLevel="0" collapsed="false">
      <c r="A40" s="335" t="s">
        <v>45</v>
      </c>
      <c r="B40" s="335" t="s">
        <v>46</v>
      </c>
      <c r="C40" s="335"/>
      <c r="D40" s="336" t="s">
        <v>47</v>
      </c>
      <c r="E40" s="335" t="s">
        <v>48</v>
      </c>
      <c r="F40" s="337" t="n">
        <f aca="false">VLOOKUP(B40,'MEMO CALCULO '!$B:$G,6,0)</f>
        <v>1.5</v>
      </c>
      <c r="G40" s="338" t="n">
        <f aca="false">'COMP - 02'!J25</f>
        <v>85.31423</v>
      </c>
      <c r="H40" s="339" t="n">
        <f aca="false">G40*(1+$I$7)</f>
        <v>106.72810173</v>
      </c>
      <c r="I40" s="340" t="n">
        <f aca="false">IFERROR((F40*H40),0)</f>
        <v>160.092152595</v>
      </c>
      <c r="J40" s="341" t="str">
        <f aca="false">B40</f>
        <v>COMP.02</v>
      </c>
      <c r="K40" s="342" t="str">
        <f aca="false">A40</f>
        <v>5.1</v>
      </c>
      <c r="L40" s="342" t="str">
        <f aca="false">D40</f>
        <v>Chapim sobre muros lineares, em granito ou mármore, l = 25 cm, assentado com argamassa 1:6 com aditivo. Af_11/2020</v>
      </c>
      <c r="M40" s="343" t="str">
        <f aca="false">E40</f>
        <v>m</v>
      </c>
      <c r="N40" s="344" t="str">
        <f aca="false">D40</f>
        <v>Chapim sobre muros lineares, em granito ou mármore, l = 25 cm, assentado com argamassa 1:6 com aditivo. Af_11/2020</v>
      </c>
      <c r="O40" s="344"/>
      <c r="P40" s="344"/>
      <c r="Q40" s="344"/>
      <c r="R40" s="344"/>
      <c r="S40" s="344"/>
      <c r="T40" s="344"/>
      <c r="U40" s="344"/>
      <c r="V40" s="344"/>
      <c r="W40" s="344"/>
    </row>
    <row r="41" customFormat="false" ht="12.75" hidden="false" customHeight="false" outlineLevel="0" collapsed="false">
      <c r="A41" s="43"/>
      <c r="B41" s="44"/>
      <c r="C41" s="44"/>
      <c r="D41" s="44"/>
      <c r="E41" s="44"/>
      <c r="F41" s="44"/>
      <c r="G41" s="44"/>
      <c r="H41" s="45" t="s">
        <v>21</v>
      </c>
      <c r="I41" s="46" t="n">
        <f aca="false">IFERROR(SUM(I40:I40),0)</f>
        <v>160.092152595</v>
      </c>
      <c r="J41" s="4" t="n">
        <f aca="false">B41</f>
        <v>0</v>
      </c>
      <c r="K41" s="34" t="n">
        <f aca="false">A41</f>
        <v>0</v>
      </c>
      <c r="L41" s="34" t="n">
        <f aca="false">D41</f>
        <v>0</v>
      </c>
      <c r="M41" s="35" t="n">
        <f aca="false">E41</f>
        <v>0</v>
      </c>
      <c r="N41" s="36" t="n">
        <f aca="false">D41</f>
        <v>0</v>
      </c>
      <c r="O41" s="36"/>
      <c r="P41" s="36"/>
      <c r="Q41" s="36"/>
      <c r="R41" s="36"/>
      <c r="S41" s="36"/>
      <c r="T41" s="36"/>
      <c r="U41" s="36"/>
      <c r="V41" s="36"/>
      <c r="W41" s="36"/>
    </row>
    <row r="42" customFormat="false" ht="12.75" hidden="false" customHeight="false" outlineLevel="0" collapsed="false">
      <c r="A42" s="47"/>
      <c r="B42" s="48"/>
      <c r="C42" s="48"/>
      <c r="D42" s="48"/>
      <c r="E42" s="48"/>
      <c r="F42" s="48"/>
      <c r="G42" s="48"/>
      <c r="H42" s="49"/>
      <c r="I42" s="50"/>
      <c r="J42" s="4" t="n">
        <f aca="false">B42</f>
        <v>0</v>
      </c>
      <c r="K42" s="34" t="n">
        <f aca="false">A42</f>
        <v>0</v>
      </c>
      <c r="L42" s="34" t="n">
        <f aca="false">D42</f>
        <v>0</v>
      </c>
      <c r="M42" s="35" t="n">
        <f aca="false">E42</f>
        <v>0</v>
      </c>
      <c r="N42" s="36" t="n">
        <f aca="false">D42</f>
        <v>0</v>
      </c>
      <c r="O42" s="36"/>
      <c r="P42" s="36"/>
      <c r="Q42" s="36"/>
      <c r="R42" s="36"/>
      <c r="S42" s="36"/>
      <c r="T42" s="36"/>
      <c r="U42" s="36"/>
      <c r="V42" s="36"/>
      <c r="W42" s="36"/>
    </row>
    <row r="43" customFormat="false" ht="12.75" hidden="false" customHeight="false" outlineLevel="0" collapsed="false">
      <c r="A43" s="51" t="n">
        <v>6</v>
      </c>
      <c r="B43" s="52"/>
      <c r="C43" s="52"/>
      <c r="D43" s="53" t="s">
        <v>49</v>
      </c>
      <c r="E43" s="54"/>
      <c r="F43" s="54"/>
      <c r="G43" s="54"/>
      <c r="H43" s="54"/>
      <c r="I43" s="55"/>
      <c r="J43" s="4" t="n">
        <f aca="false">B43</f>
        <v>0</v>
      </c>
      <c r="K43" s="34" t="n">
        <f aca="false">A43</f>
        <v>6</v>
      </c>
      <c r="L43" s="34" t="str">
        <f aca="false">D43</f>
        <v>QUADRA DE ESPORTES</v>
      </c>
      <c r="M43" s="35" t="n">
        <f aca="false">E43</f>
        <v>0</v>
      </c>
      <c r="N43" s="36" t="str">
        <f aca="false">D43</f>
        <v>QUADRA DE ESPORTES</v>
      </c>
      <c r="O43" s="36"/>
      <c r="P43" s="36"/>
      <c r="Q43" s="36"/>
      <c r="R43" s="36"/>
      <c r="S43" s="36"/>
      <c r="T43" s="36"/>
      <c r="U43" s="36"/>
      <c r="V43" s="36"/>
      <c r="W43" s="36"/>
    </row>
    <row r="44" customFormat="false" ht="23.85" hidden="false" customHeight="false" outlineLevel="0" collapsed="false">
      <c r="A44" s="37" t="s">
        <v>50</v>
      </c>
      <c r="B44" s="37" t="n">
        <v>200703</v>
      </c>
      <c r="C44" s="37" t="str">
        <f aca="false">VLOOKUP(B44,SERVIÇOS!$A$1:$H$98454,2,0)</f>
        <v>DER-ES</v>
      </c>
      <c r="D44" s="58" t="str">
        <f aca="false">VLOOKUP(B44,SERVIÇOS!$A$1:$H$98454,3,0)</f>
        <v>Pintura à base de epoxi, marcas de referência Suvinil, Coral ou Novacor, em faixas com largura de 5cm, para demarcação de quadras de esportes</v>
      </c>
      <c r="E44" s="37" t="str">
        <f aca="false">VLOOKUP(B44,SERVIÇOS!$A$1:$H$98454,4,0)</f>
        <v>m</v>
      </c>
      <c r="F44" s="39" t="n">
        <f aca="false">VLOOKUP(B44,'MEMO CALCULO '!$B:$G,6,0)</f>
        <v>202.82</v>
      </c>
      <c r="G44" s="40" t="n">
        <f aca="false">VLOOKUP(B44,SERVIÇOS!$A$1:$H$98454,5,0)</f>
        <v>10.19</v>
      </c>
      <c r="H44" s="41" t="n">
        <f aca="false">G44*(1+$I$7)</f>
        <v>12.74769</v>
      </c>
      <c r="I44" s="42" t="n">
        <f aca="false">IFERROR((F44*H44),0)</f>
        <v>2585.4864858</v>
      </c>
      <c r="J44" s="4" t="n">
        <f aca="false">B44</f>
        <v>200703</v>
      </c>
      <c r="K44" s="34" t="str">
        <f aca="false">A44</f>
        <v>6.1</v>
      </c>
      <c r="L44" s="34" t="str">
        <f aca="false">D44</f>
        <v>Pintura à base de epoxi, marcas de referência Suvinil, Coral ou Novacor, em faixas com largura de 5cm, para demarcação de quadras de esportes</v>
      </c>
      <c r="M44" s="35" t="str">
        <f aca="false">E44</f>
        <v>m</v>
      </c>
      <c r="N44" s="36" t="str">
        <f aca="false">D44</f>
        <v>Pintura à base de epoxi, marcas de referência Suvinil, Coral ou Novacor, em faixas com largura de 5cm, para demarcação de quadras de esportes</v>
      </c>
      <c r="O44" s="36"/>
      <c r="P44" s="36"/>
      <c r="Q44" s="36"/>
      <c r="R44" s="36"/>
      <c r="S44" s="36"/>
      <c r="T44" s="36"/>
      <c r="U44" s="36"/>
      <c r="V44" s="36"/>
      <c r="W44" s="36"/>
    </row>
    <row r="45" customFormat="false" ht="23.85" hidden="false" customHeight="false" outlineLevel="0" collapsed="false">
      <c r="A45" s="37" t="s">
        <v>51</v>
      </c>
      <c r="B45" s="37" t="n">
        <v>200725</v>
      </c>
      <c r="C45" s="37" t="str">
        <f aca="false">VLOOKUP(B45,SERVIÇOS!$A$1:$H$98454,2,0)</f>
        <v>DER-ES</v>
      </c>
      <c r="D45" s="58" t="str">
        <f aca="false">VLOOKUP(B45,SERVIÇOS!$A$1:$H$98454,3,0)</f>
        <v>Pintura a base de epoxi, marcas de referência Suvinil, Coral ou Novacor, em faixas largura de 8cm para demarcação de quadra de esportes</v>
      </c>
      <c r="E45" s="37" t="str">
        <f aca="false">VLOOKUP(B45,SERVIÇOS!$A$1:$H$98454,4,0)</f>
        <v>m</v>
      </c>
      <c r="F45" s="39" t="n">
        <f aca="false">VLOOKUP(B45,'MEMO CALCULO '!$B:$G,6,0)</f>
        <v>115.46</v>
      </c>
      <c r="G45" s="40" t="n">
        <f aca="false">VLOOKUP(B45,SERVIÇOS!$A$1:$H$98454,5,0)</f>
        <v>11.59</v>
      </c>
      <c r="H45" s="41" t="n">
        <f aca="false">G45*(1+$I$7)</f>
        <v>14.49909</v>
      </c>
      <c r="I45" s="42" t="n">
        <f aca="false">IFERROR((F45*H45),0)</f>
        <v>1674.0649314</v>
      </c>
      <c r="J45" s="4" t="n">
        <f aca="false">B45</f>
        <v>200725</v>
      </c>
      <c r="K45" s="34" t="str">
        <f aca="false">A45</f>
        <v>6.2</v>
      </c>
      <c r="L45" s="34" t="str">
        <f aca="false">D45</f>
        <v>Pintura a base de epoxi, marcas de referência Suvinil, Coral ou Novacor, em faixas largura de 8cm para demarcação de quadra de esportes</v>
      </c>
      <c r="M45" s="35" t="str">
        <f aca="false">E45</f>
        <v>m</v>
      </c>
      <c r="N45" s="36" t="str">
        <f aca="false">D45</f>
        <v>Pintura a base de epoxi, marcas de referência Suvinil, Coral ou Novacor, em faixas largura de 8cm para demarcação de quadra de esportes</v>
      </c>
      <c r="O45" s="36"/>
      <c r="P45" s="36"/>
      <c r="Q45" s="36"/>
      <c r="R45" s="36"/>
      <c r="S45" s="36"/>
      <c r="T45" s="36"/>
      <c r="U45" s="36"/>
      <c r="V45" s="36"/>
      <c r="W45" s="36"/>
    </row>
    <row r="46" customFormat="false" ht="23.85" hidden="false" customHeight="false" outlineLevel="0" collapsed="false">
      <c r="A46" s="37" t="s">
        <v>52</v>
      </c>
      <c r="B46" s="37" t="n">
        <v>200704</v>
      </c>
      <c r="C46" s="37" t="str">
        <f aca="false">VLOOKUP(B46,SERVIÇOS!$A$1:$H$98454,2,0)</f>
        <v>DER-ES</v>
      </c>
      <c r="D46" s="58" t="str">
        <f aca="false">VLOOKUP(B46,SERVIÇOS!$A$1:$H$98454,3,0)</f>
        <v>Pintura com tinta à base de resinas acrílicas, marcas de referencia Suvinil, Coral ou Novacor, sobre piso de concreto a duas demãos</v>
      </c>
      <c r="E46" s="37" t="str">
        <f aca="false">VLOOKUP(B46,SERVIÇOS!$A$1:$H$98454,4,0)</f>
        <v>m2</v>
      </c>
      <c r="F46" s="39" t="n">
        <f aca="false">VLOOKUP(B46,'MEMO CALCULO '!$B:$G,6,0)</f>
        <v>523.96</v>
      </c>
      <c r="G46" s="40" t="n">
        <f aca="false">VLOOKUP(B46,SERVIÇOS!$A$1:$H$98454,5,0)</f>
        <v>40.54</v>
      </c>
      <c r="H46" s="41" t="n">
        <f aca="false">G46*(1+$I$7)</f>
        <v>50.71554</v>
      </c>
      <c r="I46" s="42" t="n">
        <f aca="false">IFERROR((F46*H46),0)</f>
        <v>26572.9143384</v>
      </c>
      <c r="J46" s="4" t="n">
        <f aca="false">B46</f>
        <v>200704</v>
      </c>
      <c r="K46" s="34" t="str">
        <f aca="false">A46</f>
        <v>6.3</v>
      </c>
      <c r="L46" s="34" t="str">
        <f aca="false">D46</f>
        <v>Pintura com tinta à base de resinas acrílicas, marcas de referencia Suvinil, Coral ou Novacor, sobre piso de concreto a duas demãos</v>
      </c>
      <c r="M46" s="35" t="str">
        <f aca="false">E46</f>
        <v>m2</v>
      </c>
      <c r="N46" s="36" t="str">
        <f aca="false">D46</f>
        <v>Pintura com tinta à base de resinas acrílicas, marcas de referencia Suvinil, Coral ou Novacor, sobre piso de concreto a duas demãos</v>
      </c>
      <c r="O46" s="36"/>
      <c r="P46" s="36"/>
      <c r="Q46" s="36"/>
      <c r="R46" s="36"/>
      <c r="S46" s="36"/>
      <c r="T46" s="36"/>
      <c r="U46" s="36"/>
      <c r="V46" s="36"/>
      <c r="W46" s="36"/>
    </row>
    <row r="47" s="3" customFormat="true" ht="23.85" hidden="false" customHeight="false" outlineLevel="0" collapsed="false">
      <c r="A47" s="37" t="s">
        <v>53</v>
      </c>
      <c r="B47" s="37" t="n">
        <v>160612</v>
      </c>
      <c r="C47" s="37" t="str">
        <f aca="false">VLOOKUP(B47,SERVIÇOS!$A$1:$H$98454,2,0)</f>
        <v>DER-ES</v>
      </c>
      <c r="D47" s="58" t="str">
        <f aca="false">VLOOKUP(B47,SERVIÇOS!$A$1:$H$98454,3,0)</f>
        <v>Placa de sinalização de segurança CODIGO 14 - 315/158(NBR 13.434); CÓDIGO S3(NT 14/2010-ES) ("SAIDA DE EMERGÊNCIA" - seta vertical)</v>
      </c>
      <c r="E47" s="37" t="str">
        <f aca="false">VLOOKUP(B47,SERVIÇOS!$A$1:$H$98454,4,0)</f>
        <v>und</v>
      </c>
      <c r="F47" s="39" t="n">
        <f aca="false">VLOOKUP(B47,'MEMO CALCULO '!$B:$G,6,0)</f>
        <v>2</v>
      </c>
      <c r="G47" s="40" t="n">
        <f aca="false">VLOOKUP(B47,SERVIÇOS!$A$1:$H$98454,5,0)</f>
        <v>26.55</v>
      </c>
      <c r="H47" s="41" t="n">
        <f aca="false">G47*(1+$I$7)</f>
        <v>33.21405</v>
      </c>
      <c r="I47" s="42" t="n">
        <f aca="false">IFERROR((F47*H47),0)</f>
        <v>66.4281</v>
      </c>
      <c r="J47" s="59" t="n">
        <f aca="false">B47</f>
        <v>160612</v>
      </c>
      <c r="K47" s="34" t="str">
        <f aca="false">A47</f>
        <v>6.4</v>
      </c>
      <c r="L47" s="34" t="str">
        <f aca="false">D47</f>
        <v>Placa de sinalização de segurança CODIGO 14 - 315/158(NBR 13.434); CÓDIGO S3(NT 14/2010-ES) ("SAIDA DE EMERGÊNCIA" - seta vertical)</v>
      </c>
      <c r="M47" s="35" t="str">
        <f aca="false">E47</f>
        <v>und</v>
      </c>
      <c r="N47" s="36" t="str">
        <f aca="false">D47</f>
        <v>Placa de sinalização de segurança CODIGO 14 - 315/158(NBR 13.434); CÓDIGO S3(NT 14/2010-ES) ("SAIDA DE EMERGÊNCIA" - seta vertical)</v>
      </c>
      <c r="O47" s="36"/>
      <c r="P47" s="36"/>
      <c r="Q47" s="36"/>
      <c r="R47" s="36"/>
      <c r="S47" s="36"/>
      <c r="T47" s="36"/>
      <c r="U47" s="36"/>
      <c r="V47" s="36"/>
      <c r="W47" s="36"/>
    </row>
    <row r="48" customFormat="false" ht="12.8" hidden="false" customHeight="false" outlineLevel="0" collapsed="false">
      <c r="A48" s="37" t="s">
        <v>54</v>
      </c>
      <c r="B48" s="37" t="n">
        <v>200713</v>
      </c>
      <c r="C48" s="37" t="str">
        <f aca="false">VLOOKUP(B48,SERVIÇOS!$A$1:$H$98454,2,0)</f>
        <v>DER-ES</v>
      </c>
      <c r="D48" s="58" t="str">
        <f aca="false">VLOOKUP(B48,SERVIÇOS!$A$1:$H$98454,3,0)</f>
        <v>Rede para futebol de salão</v>
      </c>
      <c r="E48" s="37" t="str">
        <f aca="false">VLOOKUP(B48,SERVIÇOS!$A$1:$H$98454,4,0)</f>
        <v>und</v>
      </c>
      <c r="F48" s="39" t="n">
        <f aca="false">VLOOKUP(B48,'MEMO CALCULO '!$B:$G,6,0)</f>
        <v>2</v>
      </c>
      <c r="G48" s="40" t="n">
        <f aca="false">VLOOKUP(B48,SERVIÇOS!$A$1:$H$98454,5,0)</f>
        <v>152.74</v>
      </c>
      <c r="H48" s="41" t="n">
        <f aca="false">G48*(1+$I$7)</f>
        <v>191.07774</v>
      </c>
      <c r="I48" s="42" t="n">
        <f aca="false">IFERROR((F48*H48),0)</f>
        <v>382.15548</v>
      </c>
      <c r="J48" s="4" t="n">
        <f aca="false">B48</f>
        <v>200713</v>
      </c>
      <c r="K48" s="34" t="str">
        <f aca="false">A48</f>
        <v>6.5</v>
      </c>
      <c r="L48" s="34" t="str">
        <f aca="false">D48</f>
        <v>Rede para futebol de salão</v>
      </c>
      <c r="M48" s="35" t="str">
        <f aca="false">E48</f>
        <v>und</v>
      </c>
      <c r="N48" s="36" t="str">
        <f aca="false">D48</f>
        <v>Rede para futebol de salão</v>
      </c>
      <c r="O48" s="36"/>
      <c r="P48" s="36"/>
      <c r="Q48" s="36"/>
      <c r="R48" s="36"/>
      <c r="S48" s="36"/>
      <c r="T48" s="36"/>
      <c r="U48" s="36"/>
      <c r="V48" s="36"/>
      <c r="W48" s="36"/>
    </row>
    <row r="49" customFormat="false" ht="12.8" hidden="false" customHeight="false" outlineLevel="0" collapsed="false">
      <c r="A49" s="37" t="s">
        <v>55</v>
      </c>
      <c r="B49" s="37" t="n">
        <v>79374</v>
      </c>
      <c r="C49" s="37" t="str">
        <f aca="false">VLOOKUP($B$49,INSUMOS!$A:$E,2,0)</f>
        <v>DER-ES</v>
      </c>
      <c r="D49" s="62" t="str">
        <f aca="false">VLOOKUP($B$49,INSUMOS!$A:$E,3,0)</f>
        <v>Trinco redondo vertical ferro galvanizado 15cm</v>
      </c>
      <c r="E49" s="37" t="str">
        <f aca="false">VLOOKUP($B$49,INSUMOS!$A:$E,4,0)</f>
        <v>un</v>
      </c>
      <c r="F49" s="39" t="n">
        <f aca="false">VLOOKUP(B49,'MEMO CALCULO '!$B:$G,6,0)</f>
        <v>1</v>
      </c>
      <c r="G49" s="37" t="n">
        <f aca="false">VLOOKUP($B$49,INSUMOS!$A:$E,5,0)</f>
        <v>48.31</v>
      </c>
      <c r="H49" s="41" t="n">
        <f aca="false">G49*(1+$I$6)</f>
        <v>55.831867</v>
      </c>
      <c r="I49" s="42" t="n">
        <f aca="false">IFERROR((F49*H49),0)</f>
        <v>55.831867</v>
      </c>
      <c r="J49" s="4" t="n">
        <f aca="false">B49</f>
        <v>79374</v>
      </c>
      <c r="K49" s="34" t="str">
        <f aca="false">A49</f>
        <v>6.6</v>
      </c>
      <c r="L49" s="34" t="str">
        <f aca="false">D49</f>
        <v>Trinco redondo vertical ferro galvanizado 15cm</v>
      </c>
      <c r="M49" s="35" t="str">
        <f aca="false">E49</f>
        <v>un</v>
      </c>
      <c r="N49" s="36" t="str">
        <f aca="false">D49</f>
        <v>Trinco redondo vertical ferro galvanizado 15cm</v>
      </c>
      <c r="O49" s="36"/>
      <c r="P49" s="36"/>
      <c r="Q49" s="36"/>
      <c r="R49" s="36"/>
      <c r="S49" s="36"/>
      <c r="T49" s="36"/>
      <c r="U49" s="36"/>
      <c r="V49" s="36"/>
      <c r="W49" s="36"/>
    </row>
    <row r="50" s="3" customFormat="true" ht="12.8" hidden="false" customHeight="true" outlineLevel="0" collapsed="false">
      <c r="A50" s="37" t="s">
        <v>56</v>
      </c>
      <c r="B50" s="37" t="s">
        <v>57</v>
      </c>
      <c r="C50" s="37"/>
      <c r="D50" s="58" t="s">
        <v>58</v>
      </c>
      <c r="E50" s="37" t="s">
        <v>32</v>
      </c>
      <c r="F50" s="39" t="n">
        <f aca="false">VLOOKUP(B50,'MEMO CALCULO '!$B:$G,6,0)</f>
        <v>204.56</v>
      </c>
      <c r="G50" s="40" t="n">
        <f aca="false">'COMP - 03'!J16</f>
        <v>17.725</v>
      </c>
      <c r="H50" s="41" t="n">
        <f aca="false">G50*(1+$I$7)</f>
        <v>22.173975</v>
      </c>
      <c r="I50" s="42" t="n">
        <f aca="false">IFERROR((F50*H50),0)</f>
        <v>4535.908326</v>
      </c>
      <c r="J50" s="59" t="str">
        <f aca="false">B50</f>
        <v>COMP. 03</v>
      </c>
      <c r="K50" s="34" t="str">
        <f aca="false">A50</f>
        <v>6.7</v>
      </c>
      <c r="L50" s="34" t="str">
        <f aca="false">D50</f>
        <v>Reinstalação de alambrado de quadra poliesportiva</v>
      </c>
      <c r="M50" s="35" t="str">
        <f aca="false">E50</f>
        <v>m2</v>
      </c>
      <c r="N50" s="36" t="str">
        <f aca="false">D50</f>
        <v>Reinstalação de alambrado de quadra poliesportiva</v>
      </c>
      <c r="O50" s="36"/>
      <c r="P50" s="36"/>
      <c r="Q50" s="36"/>
      <c r="R50" s="36"/>
      <c r="S50" s="36"/>
      <c r="T50" s="36"/>
      <c r="U50" s="36"/>
      <c r="V50" s="36"/>
      <c r="W50" s="36"/>
    </row>
    <row r="51" s="3" customFormat="true" ht="23.85" hidden="false" customHeight="false" outlineLevel="0" collapsed="false">
      <c r="A51" s="37" t="s">
        <v>59</v>
      </c>
      <c r="B51" s="37" t="n">
        <v>200709</v>
      </c>
      <c r="C51" s="37" t="str">
        <f aca="false">VLOOKUP(B51,SERVIÇOS!$A$1:$H$98454,2,0)</f>
        <v>DER-ES</v>
      </c>
      <c r="D51" s="58" t="str">
        <f aca="false">VLOOKUP(B51,SERVIÇOS!$A$1:$H$98454,3,0)</f>
        <v>Tabela de basquete de madeira, com aro, inclusive colocação</v>
      </c>
      <c r="E51" s="37" t="str">
        <f aca="false">VLOOKUP(B51,SERVIÇOS!$A$1:$H$98454,4,0)</f>
        <v>und</v>
      </c>
      <c r="F51" s="39" t="n">
        <f aca="false">VLOOKUP(B51,'MEMO CALCULO '!$B:$G,6,0)</f>
        <v>2</v>
      </c>
      <c r="G51" s="40" t="n">
        <f aca="false">VLOOKUP(B51,SERVIÇOS!$A$1:$H$98454,5,0)</f>
        <v>1021.11</v>
      </c>
      <c r="H51" s="41" t="n">
        <f aca="false">G51*(1+$I$7)</f>
        <v>1277.40861</v>
      </c>
      <c r="I51" s="42" t="n">
        <f aca="false">IFERROR((F51*H51),0)</f>
        <v>2554.81722</v>
      </c>
      <c r="J51" s="59" t="n">
        <f aca="false">B51</f>
        <v>200709</v>
      </c>
      <c r="K51" s="34" t="str">
        <f aca="false">A51</f>
        <v>6.9</v>
      </c>
      <c r="L51" s="34" t="str">
        <f aca="false">D51</f>
        <v>Tabela de basquete de madeira, com aro, inclusive colocação</v>
      </c>
      <c r="M51" s="35" t="str">
        <f aca="false">E51</f>
        <v>und</v>
      </c>
      <c r="N51" s="36" t="str">
        <f aca="false">D51</f>
        <v>Tabela de basquete de madeira, com aro, inclusive colocação</v>
      </c>
      <c r="O51" s="36"/>
      <c r="P51" s="36"/>
      <c r="Q51" s="36"/>
      <c r="R51" s="36"/>
      <c r="S51" s="36"/>
      <c r="T51" s="36"/>
      <c r="U51" s="36"/>
      <c r="V51" s="36"/>
      <c r="W51" s="36"/>
    </row>
    <row r="52" s="3" customFormat="true" ht="23.85" hidden="false" customHeight="false" outlineLevel="0" collapsed="false">
      <c r="A52" s="37" t="s">
        <v>60</v>
      </c>
      <c r="B52" s="37" t="n">
        <v>200707</v>
      </c>
      <c r="C52" s="37" t="str">
        <f aca="false">VLOOKUP(B52,SERVIÇOS!$A$1:$H$98454,2,0)</f>
        <v>DER-ES</v>
      </c>
      <c r="D52" s="58" t="str">
        <f aca="false">VLOOKUP(B52,SERVIÇOS!$A$1:$H$98454,3,0)</f>
        <v>Trave para futebol de salão de tubo de ferro galvanizado 3", com recuo, removível, dimensões oficiais 3x2m</v>
      </c>
      <c r="E52" s="37" t="str">
        <f aca="false">VLOOKUP(B52,SERVIÇOS!$A$1:$H$98454,4,0)</f>
        <v>und</v>
      </c>
      <c r="F52" s="39" t="n">
        <f aca="false">VLOOKUP(B52,'MEMO CALCULO '!$B:$G,6,0)</f>
        <v>2</v>
      </c>
      <c r="G52" s="40" t="n">
        <f aca="false">VLOOKUP(B52,SERVIÇOS!$A$1:$H$98454,5,0)</f>
        <v>2007.83</v>
      </c>
      <c r="H52" s="41" t="n">
        <f aca="false">G52*(1+$I$6)</f>
        <v>2320.449131</v>
      </c>
      <c r="I52" s="42" t="n">
        <f aca="false">IFERROR((F52*H52),0)</f>
        <v>4640.898262</v>
      </c>
      <c r="J52" s="59" t="n">
        <f aca="false">B52</f>
        <v>200707</v>
      </c>
      <c r="K52" s="34" t="str">
        <f aca="false">A52</f>
        <v>6.10</v>
      </c>
      <c r="L52" s="34" t="str">
        <f aca="false">D52</f>
        <v>Trave para futebol de salão de tubo de ferro galvanizado 3", com recuo, removível, dimensões oficiais 3x2m</v>
      </c>
      <c r="M52" s="35" t="str">
        <f aca="false">E52</f>
        <v>und</v>
      </c>
      <c r="N52" s="36" t="str">
        <f aca="false">D52</f>
        <v>Trave para futebol de salão de tubo de ferro galvanizado 3", com recuo, removível, dimensões oficiais 3x2m</v>
      </c>
      <c r="O52" s="36"/>
      <c r="P52" s="36"/>
      <c r="Q52" s="36"/>
      <c r="R52" s="36"/>
      <c r="S52" s="36"/>
      <c r="T52" s="36"/>
      <c r="U52" s="36"/>
      <c r="V52" s="36"/>
      <c r="W52" s="36"/>
    </row>
    <row r="53" s="3" customFormat="true" ht="23.85" hidden="false" customHeight="false" outlineLevel="0" collapsed="false">
      <c r="A53" s="37" t="s">
        <v>61</v>
      </c>
      <c r="B53" s="37" t="n">
        <v>200721</v>
      </c>
      <c r="C53" s="37" t="str">
        <f aca="false">VLOOKUP(B53,SERVIÇOS!$A$1:$H$98454,2,0)</f>
        <v>DER-ES</v>
      </c>
      <c r="D53" s="58" t="str">
        <f aca="false">VLOOKUP(B53,SERVIÇOS!$A$1:$H$98454,3,0)</f>
        <v>Rede de proteção em nylon malha 10x10 cm para proteção de quadra de esportes</v>
      </c>
      <c r="E53" s="37" t="str">
        <f aca="false">VLOOKUP(B53,SERVIÇOS!$A$1:$H$98454,4,0)</f>
        <v>m2</v>
      </c>
      <c r="F53" s="39" t="n">
        <f aca="false">VLOOKUP(B53,'MEMO CALCULO '!$B:$G,6,0)</f>
        <v>81.85</v>
      </c>
      <c r="G53" s="40" t="n">
        <f aca="false">VLOOKUP(B53,SERVIÇOS!$A$1:$H$98454,5,0)</f>
        <v>20.89</v>
      </c>
      <c r="H53" s="41" t="n">
        <f aca="false">G53*(1+$I$7)</f>
        <v>26.13339</v>
      </c>
      <c r="I53" s="42" t="n">
        <f aca="false">IFERROR((F53*H53),0)</f>
        <v>2139.0179715</v>
      </c>
      <c r="J53" s="59" t="n">
        <f aca="false">B53</f>
        <v>200721</v>
      </c>
      <c r="K53" s="34" t="str">
        <f aca="false">A53</f>
        <v>6.11</v>
      </c>
      <c r="L53" s="34" t="str">
        <f aca="false">D53</f>
        <v>Rede de proteção em nylon malha 10x10 cm para proteção de quadra de esportes</v>
      </c>
      <c r="M53" s="35" t="str">
        <f aca="false">E53</f>
        <v>m2</v>
      </c>
      <c r="N53" s="36" t="str">
        <f aca="false">D53</f>
        <v>Rede de proteção em nylon malha 10x10 cm para proteção de quadra de esportes</v>
      </c>
      <c r="O53" s="36"/>
      <c r="P53" s="36"/>
      <c r="Q53" s="36"/>
      <c r="R53" s="36"/>
      <c r="S53" s="36"/>
      <c r="T53" s="36"/>
      <c r="U53" s="36"/>
      <c r="V53" s="36"/>
      <c r="W53" s="36"/>
    </row>
    <row r="54" customFormat="false" ht="12.8" hidden="false" customHeight="false" outlineLevel="0" collapsed="false">
      <c r="A54" s="43"/>
      <c r="B54" s="44"/>
      <c r="C54" s="44"/>
      <c r="D54" s="44"/>
      <c r="E54" s="44"/>
      <c r="F54" s="44"/>
      <c r="G54" s="44"/>
      <c r="H54" s="45" t="s">
        <v>21</v>
      </c>
      <c r="I54" s="46" t="n">
        <f aca="false">SUM(I44:I53)</f>
        <v>45207.5229821</v>
      </c>
      <c r="J54" s="4" t="n">
        <f aca="false">B54</f>
        <v>0</v>
      </c>
      <c r="K54" s="34" t="n">
        <f aca="false">A54</f>
        <v>0</v>
      </c>
      <c r="L54" s="34" t="n">
        <f aca="false">D54</f>
        <v>0</v>
      </c>
      <c r="M54" s="35" t="n">
        <f aca="false">E54</f>
        <v>0</v>
      </c>
      <c r="N54" s="36" t="n">
        <f aca="false">D54</f>
        <v>0</v>
      </c>
      <c r="O54" s="36"/>
      <c r="P54" s="36"/>
      <c r="Q54" s="36"/>
      <c r="R54" s="36"/>
      <c r="S54" s="36"/>
      <c r="T54" s="36"/>
      <c r="U54" s="36"/>
      <c r="V54" s="36"/>
      <c r="W54" s="36"/>
    </row>
    <row r="55" customFormat="false" ht="12.75" hidden="false" customHeight="false" outlineLevel="0" collapsed="false">
      <c r="A55" s="47"/>
      <c r="B55" s="48"/>
      <c r="C55" s="48"/>
      <c r="D55" s="48"/>
      <c r="E55" s="48"/>
      <c r="F55" s="48"/>
      <c r="G55" s="48"/>
      <c r="H55" s="49"/>
      <c r="I55" s="50"/>
      <c r="J55" s="4" t="n">
        <f aca="false">B55</f>
        <v>0</v>
      </c>
      <c r="K55" s="34" t="n">
        <f aca="false">A55</f>
        <v>0</v>
      </c>
      <c r="L55" s="34" t="n">
        <f aca="false">D55</f>
        <v>0</v>
      </c>
      <c r="M55" s="35" t="n">
        <f aca="false">E55</f>
        <v>0</v>
      </c>
      <c r="N55" s="36" t="n">
        <f aca="false">D55</f>
        <v>0</v>
      </c>
      <c r="O55" s="36"/>
      <c r="P55" s="36"/>
      <c r="Q55" s="36"/>
      <c r="R55" s="36"/>
      <c r="S55" s="36"/>
      <c r="T55" s="36"/>
      <c r="U55" s="36"/>
      <c r="V55" s="36"/>
      <c r="W55" s="36"/>
    </row>
    <row r="56" customFormat="false" ht="12.75" hidden="false" customHeight="false" outlineLevel="0" collapsed="false">
      <c r="A56" s="51" t="n">
        <v>7</v>
      </c>
      <c r="B56" s="52"/>
      <c r="C56" s="52"/>
      <c r="D56" s="53" t="s">
        <v>62</v>
      </c>
      <c r="E56" s="54"/>
      <c r="F56" s="54"/>
      <c r="G56" s="54"/>
      <c r="H56" s="54"/>
      <c r="I56" s="55"/>
      <c r="J56" s="4" t="n">
        <f aca="false">B56</f>
        <v>0</v>
      </c>
      <c r="K56" s="34" t="n">
        <f aca="false">A56</f>
        <v>7</v>
      </c>
      <c r="L56" s="34" t="str">
        <f aca="false">D56</f>
        <v>INSTALAÇÕES ELÉTRICAS</v>
      </c>
      <c r="M56" s="35" t="n">
        <f aca="false">E56</f>
        <v>0</v>
      </c>
      <c r="N56" s="36" t="str">
        <f aca="false">D56</f>
        <v>INSTALAÇÕES ELÉTRICAS</v>
      </c>
      <c r="O56" s="36"/>
      <c r="P56" s="36"/>
      <c r="Q56" s="36"/>
      <c r="R56" s="36"/>
      <c r="S56" s="36"/>
      <c r="T56" s="36"/>
      <c r="U56" s="36"/>
      <c r="V56" s="36"/>
      <c r="W56" s="36"/>
    </row>
    <row r="57" s="16" customFormat="true" ht="46.25" hidden="false" customHeight="false" outlineLevel="0" collapsed="false">
      <c r="A57" s="335" t="s">
        <v>63</v>
      </c>
      <c r="B57" s="335" t="n">
        <v>150122</v>
      </c>
      <c r="C57" s="335" t="str">
        <f aca="false">VLOOKUP(B57,SERVIÇOS!$A$1:$H$98454,2,0)</f>
        <v>DER-ES</v>
      </c>
      <c r="D57" s="336" t="str">
        <f aca="false">VLOOKUP(B57,SERVIÇOS!$A$1:$H$98454,3,0)</f>
        <v>Mureta de medição utilizando arg. cimento, cal e areia, dimensões 1100x2000x200mm, com pilares e cintas, revestido com chapisco e reboco, inclusive pintura emassamento e pintura acrílica a três demãos, exclusive cobertura</v>
      </c>
      <c r="E57" s="335" t="str">
        <f aca="false">VLOOKUP(B57,SERVIÇOS!$A$1:$H$98454,4,0)</f>
        <v>und</v>
      </c>
      <c r="F57" s="337" t="n">
        <f aca="false">VLOOKUP(B57,'MEMO CALCULO '!$B:$G,6,0)</f>
        <v>1</v>
      </c>
      <c r="G57" s="338" t="n">
        <f aca="false">VLOOKUP(B57,SERVIÇOS!$A$1:$H$98454,5,0)</f>
        <v>1460.61</v>
      </c>
      <c r="H57" s="339" t="n">
        <f aca="false">G57*(1+$I$7)</f>
        <v>1827.22311</v>
      </c>
      <c r="I57" s="340" t="n">
        <f aca="false">IFERROR((F57*H57),0)</f>
        <v>1827.22311</v>
      </c>
      <c r="J57" s="341" t="n">
        <f aca="false">B57</f>
        <v>150122</v>
      </c>
      <c r="K57" s="342" t="str">
        <f aca="false">A57</f>
        <v>7.1</v>
      </c>
      <c r="L57" s="342" t="str">
        <f aca="false">D57</f>
        <v>Mureta de medição utilizando arg. cimento, cal e areia, dimensões 1100x2000x200mm, com pilares e cintas, revestido com chapisco e reboco, inclusive pintura emassamento e pintura acrílica a três demãos, exclusive cobertura</v>
      </c>
      <c r="M57" s="343" t="str">
        <f aca="false">E57</f>
        <v>und</v>
      </c>
      <c r="N57" s="344" t="str">
        <f aca="false">D57</f>
        <v>Mureta de medição utilizando arg. cimento, cal e areia, dimensões 1100x2000x200mm, com pilares e cintas, revestido com chapisco e reboco, inclusive pintura emassamento e pintura acrílica a três demãos, exclusive cobertura</v>
      </c>
      <c r="O57" s="344"/>
      <c r="P57" s="344"/>
      <c r="Q57" s="344"/>
      <c r="R57" s="344"/>
      <c r="S57" s="344"/>
      <c r="T57" s="344"/>
      <c r="U57" s="344"/>
      <c r="V57" s="344"/>
      <c r="W57" s="344"/>
    </row>
    <row r="58" s="16" customFormat="true" ht="23.85" hidden="false" customHeight="false" outlineLevel="0" collapsed="false">
      <c r="A58" s="335" t="s">
        <v>64</v>
      </c>
      <c r="B58" s="335" t="n">
        <v>151710</v>
      </c>
      <c r="C58" s="335" t="str">
        <f aca="false">VLOOKUP(B58,SERVIÇOS!$A$1:$H$98454,2,0)</f>
        <v>DER-ES</v>
      </c>
      <c r="D58" s="336" t="str">
        <f aca="false">VLOOKUP(B58,SERVIÇOS!$A$1:$H$98454,3,0)</f>
        <v>Padrão de entrada de energia elétrica, trifásico, entrada aérea, a 4 fios, carga instalada em muro de 57001 até 75000W - 220/127V</v>
      </c>
      <c r="E58" s="335" t="str">
        <f aca="false">VLOOKUP(B58,SERVIÇOS!$A$1:$H$98454,4,0)</f>
        <v>und</v>
      </c>
      <c r="F58" s="337" t="n">
        <f aca="false">VLOOKUP(B58,'MEMO CALCULO '!$B:$G,6,0)</f>
        <v>1</v>
      </c>
      <c r="G58" s="338" t="n">
        <f aca="false">VLOOKUP(B58,SERVIÇOS!$A$1:$H$98454,5,0)</f>
        <v>8241.23</v>
      </c>
      <c r="H58" s="339" t="n">
        <f aca="false">G58*(1+$I$7)</f>
        <v>10309.77873</v>
      </c>
      <c r="I58" s="340" t="n">
        <f aca="false">IFERROR((F58*H58),0)</f>
        <v>10309.77873</v>
      </c>
      <c r="J58" s="341" t="n">
        <f aca="false">B58</f>
        <v>151710</v>
      </c>
      <c r="K58" s="342" t="str">
        <f aca="false">A58</f>
        <v>7.2</v>
      </c>
      <c r="L58" s="342" t="str">
        <f aca="false">D58</f>
        <v>Padrão de entrada de energia elétrica, trifásico, entrada aérea, a 4 fios, carga instalada em muro de 57001 até 75000W - 220/127V</v>
      </c>
      <c r="M58" s="343" t="str">
        <f aca="false">E58</f>
        <v>und</v>
      </c>
      <c r="N58" s="344" t="str">
        <f aca="false">D58</f>
        <v>Padrão de entrada de energia elétrica, trifásico, entrada aérea, a 4 fios, carga instalada em muro de 57001 até 75000W - 220/127V</v>
      </c>
      <c r="O58" s="344"/>
      <c r="P58" s="344"/>
      <c r="Q58" s="344"/>
      <c r="R58" s="344"/>
      <c r="S58" s="344"/>
      <c r="T58" s="344"/>
      <c r="U58" s="344"/>
      <c r="V58" s="344"/>
      <c r="W58" s="344"/>
    </row>
    <row r="59" customFormat="false" ht="23.85" hidden="false" customHeight="false" outlineLevel="0" collapsed="false">
      <c r="A59" s="37" t="s">
        <v>65</v>
      </c>
      <c r="B59" s="37" t="n">
        <v>150307</v>
      </c>
      <c r="C59" s="37" t="str">
        <f aca="false">VLOOKUP(B59,SERVIÇOS!$A$1:$H$98454,2,0)</f>
        <v>DER-ES</v>
      </c>
      <c r="D59" s="58" t="str">
        <f aca="false">VLOOKUP(B59,SERVIÇOS!$A$1:$H$98454,3,0)</f>
        <v>Quadro de distribuição de energia, de embutir, com 18 divisões modulares, com barramento</v>
      </c>
      <c r="E59" s="37" t="str">
        <f aca="false">VLOOKUP(B59,SERVIÇOS!$A$1:$H$98454,4,0)</f>
        <v>und</v>
      </c>
      <c r="F59" s="39" t="n">
        <f aca="false">VLOOKUP(B59,'MEMO CALCULO '!$B:$G,6,0)</f>
        <v>1</v>
      </c>
      <c r="G59" s="40" t="n">
        <f aca="false">VLOOKUP(B59,SERVIÇOS!$A$1:$H$98454,5,0)</f>
        <v>521.08</v>
      </c>
      <c r="H59" s="41" t="n">
        <f aca="false">G59*(1+$I$7)</f>
        <v>651.87108</v>
      </c>
      <c r="I59" s="42" t="n">
        <f aca="false">IFERROR((F59*H59),0)</f>
        <v>651.87108</v>
      </c>
      <c r="J59" s="4" t="n">
        <f aca="false">B59</f>
        <v>150307</v>
      </c>
      <c r="K59" s="34" t="str">
        <f aca="false">A59</f>
        <v>7.3</v>
      </c>
      <c r="L59" s="34" t="str">
        <f aca="false">D59</f>
        <v>Quadro de distribuição de energia, de embutir, com 18 divisões modulares, com barramento</v>
      </c>
      <c r="M59" s="35" t="str">
        <f aca="false">E59</f>
        <v>und</v>
      </c>
      <c r="N59" s="36" t="str">
        <f aca="false">D59</f>
        <v>Quadro de distribuição de energia, de embutir, com 18 divisões modulares, com barramento</v>
      </c>
      <c r="O59" s="36"/>
      <c r="P59" s="36"/>
      <c r="Q59" s="36"/>
      <c r="R59" s="36"/>
      <c r="S59" s="36"/>
      <c r="T59" s="36"/>
      <c r="U59" s="36"/>
      <c r="V59" s="36"/>
      <c r="W59" s="36"/>
    </row>
    <row r="60" s="16" customFormat="true" ht="23.85" hidden="false" customHeight="false" outlineLevel="0" collapsed="false">
      <c r="A60" s="335" t="s">
        <v>66</v>
      </c>
      <c r="B60" s="335" t="n">
        <v>150309</v>
      </c>
      <c r="C60" s="335" t="str">
        <f aca="false">VLOOKUP(B60,SERVIÇOS!$A$1:$H$98454,2,0)</f>
        <v>DER-ES</v>
      </c>
      <c r="D60" s="336" t="str">
        <f aca="false">VLOOKUP(B60,SERVIÇOS!$A$1:$H$98454,3,0)</f>
        <v>Quadro de distribuição de energia, de embutir, com 32 divisões modulares, com barramento</v>
      </c>
      <c r="E60" s="335" t="str">
        <f aca="false">VLOOKUP(B60,SERVIÇOS!$A$1:$H$98454,4,0)</f>
        <v>und</v>
      </c>
      <c r="F60" s="337" t="n">
        <f aca="false">VLOOKUP(B60,'MEMO CALCULO '!$B:$G,6,0)</f>
        <v>1</v>
      </c>
      <c r="G60" s="338" t="n">
        <f aca="false">VLOOKUP(B60,SERVIÇOS!$A$1:$H$98454,5,0)</f>
        <v>686.59</v>
      </c>
      <c r="H60" s="339" t="n">
        <f aca="false">G60*(1+$I$7)</f>
        <v>858.92409</v>
      </c>
      <c r="I60" s="340" t="n">
        <f aca="false">IFERROR((F60*H60),0)</f>
        <v>858.92409</v>
      </c>
      <c r="J60" s="341" t="n">
        <f aca="false">B60</f>
        <v>150309</v>
      </c>
      <c r="K60" s="342" t="str">
        <f aca="false">A60</f>
        <v>7.4</v>
      </c>
      <c r="L60" s="342" t="str">
        <f aca="false">D60</f>
        <v>Quadro de distribuição de energia, de embutir, com 32 divisões modulares, com barramento</v>
      </c>
      <c r="M60" s="343" t="str">
        <f aca="false">E60</f>
        <v>und</v>
      </c>
      <c r="N60" s="344" t="str">
        <f aca="false">D60</f>
        <v>Quadro de distribuição de energia, de embutir, com 32 divisões modulares, com barramento</v>
      </c>
      <c r="O60" s="344"/>
      <c r="P60" s="344"/>
      <c r="Q60" s="344"/>
      <c r="R60" s="344"/>
      <c r="S60" s="344"/>
      <c r="T60" s="344"/>
      <c r="U60" s="344"/>
      <c r="V60" s="344"/>
      <c r="W60" s="344"/>
    </row>
    <row r="61" s="3" customFormat="true" ht="12.8" hidden="false" customHeight="true" outlineLevel="0" collapsed="false">
      <c r="A61" s="37" t="s">
        <v>67</v>
      </c>
      <c r="B61" s="37" t="s">
        <v>68</v>
      </c>
      <c r="C61" s="37" t="e">
        <f aca="false">VLOOKUP(B61,SERVIÇOS!$A$1:$H$98454,2,0)</f>
        <v>#N/A</v>
      </c>
      <c r="D61" s="58" t="s">
        <v>69</v>
      </c>
      <c r="E61" s="37" t="s">
        <v>70</v>
      </c>
      <c r="F61" s="39" t="n">
        <f aca="false">VLOOKUP(B61,'MEMO CALCULO '!$B:$G,6,0)</f>
        <v>12</v>
      </c>
      <c r="G61" s="40" t="n">
        <f aca="false">'COMP - 04'!J20</f>
        <v>162.916</v>
      </c>
      <c r="H61" s="41" t="n">
        <f aca="false">G61*(1+$I$7)</f>
        <v>203.807916</v>
      </c>
      <c r="I61" s="42" t="n">
        <f aca="false">IFERROR((F61*H61),0)</f>
        <v>2445.694992</v>
      </c>
      <c r="J61" s="4" t="str">
        <f aca="false">B61</f>
        <v>COMP. 04</v>
      </c>
      <c r="K61" s="34" t="str">
        <f aca="false">A61</f>
        <v>7.5</v>
      </c>
      <c r="L61" s="34" t="str">
        <f aca="false">D61</f>
        <v>Refletor Slim LED 200W de potência, branco Frio, 6500k, Bivolt</v>
      </c>
      <c r="M61" s="35" t="str">
        <f aca="false">E61</f>
        <v>un</v>
      </c>
      <c r="N61" s="36" t="str">
        <f aca="false">D61</f>
        <v>Refletor Slim LED 200W de potência, branco Frio, 6500k, Bivolt</v>
      </c>
      <c r="O61" s="36"/>
      <c r="P61" s="36"/>
      <c r="Q61" s="36"/>
      <c r="R61" s="36"/>
      <c r="S61" s="36"/>
      <c r="T61" s="36"/>
      <c r="U61" s="36"/>
      <c r="V61" s="36"/>
      <c r="W61" s="36"/>
    </row>
    <row r="62" s="16" customFormat="true" ht="35.05" hidden="false" customHeight="false" outlineLevel="0" collapsed="false">
      <c r="A62" s="335" t="s">
        <v>71</v>
      </c>
      <c r="B62" s="335" t="n">
        <v>151015</v>
      </c>
      <c r="C62" s="335" t="str">
        <f aca="false">VLOOKUP(B62,SERVIÇOS!$A$1:$H$98454,2,0)</f>
        <v>DER-ES</v>
      </c>
      <c r="D62" s="336" t="str">
        <f aca="false">VLOOKUP(B62,SERVIÇOS!$A$1:$H$98454,3,0)</f>
        <v>Caixa de inspeção de alvenaria de blocos cerâmicos 10 furos 10x20x20cm dimensões de 30x30x60cm, com revestimento interno em chapisco e reboco, tampa de concreto esp.5cm e lastro de brita 5 cm</v>
      </c>
      <c r="E62" s="335" t="str">
        <f aca="false">VLOOKUP(B62,SERVIÇOS!$A$1:$H$98454,4,0)</f>
        <v>und</v>
      </c>
      <c r="F62" s="337" t="n">
        <f aca="false">VLOOKUP(B62,'MEMO CALCULO '!$B:$G,6,0)</f>
        <v>2</v>
      </c>
      <c r="G62" s="338" t="n">
        <f aca="false">VLOOKUP(B62,SERVIÇOS!$A$1:$H$98454,5,0)</f>
        <v>236.87</v>
      </c>
      <c r="H62" s="339" t="n">
        <f aca="false">G62*(1+$I$7)</f>
        <v>296.32437</v>
      </c>
      <c r="I62" s="340" t="n">
        <f aca="false">IFERROR((F62*H62),0)</f>
        <v>592.64874</v>
      </c>
      <c r="J62" s="341" t="n">
        <f aca="false">B62</f>
        <v>151015</v>
      </c>
      <c r="K62" s="342" t="str">
        <f aca="false">A62</f>
        <v>7.6</v>
      </c>
      <c r="L62" s="342" t="str">
        <f aca="false">D62</f>
        <v>Caixa de inspeção de alvenaria de blocos cerâmicos 10 furos 10x20x20cm dimensões de 30x30x60cm, com revestimento interno em chapisco e reboco, tampa de concreto esp.5cm e lastro de brita 5 cm</v>
      </c>
      <c r="M62" s="343" t="str">
        <f aca="false">E62</f>
        <v>und</v>
      </c>
      <c r="N62" s="344" t="str">
        <f aca="false">D62</f>
        <v>Caixa de inspeção de alvenaria de blocos cerâmicos 10 furos 10x20x20cm dimensões de 30x30x60cm, com revestimento interno em chapisco e reboco, tampa de concreto esp.5cm e lastro de brita 5 cm</v>
      </c>
      <c r="O62" s="344"/>
      <c r="P62" s="344"/>
      <c r="Q62" s="344"/>
      <c r="R62" s="344"/>
      <c r="S62" s="344"/>
      <c r="T62" s="344"/>
      <c r="U62" s="344"/>
      <c r="V62" s="344"/>
      <c r="W62" s="344"/>
    </row>
    <row r="63" s="16" customFormat="true" ht="23.85" hidden="false" customHeight="false" outlineLevel="0" collapsed="false">
      <c r="A63" s="335" t="s">
        <v>72</v>
      </c>
      <c r="B63" s="335" t="n">
        <v>151139</v>
      </c>
      <c r="C63" s="335" t="str">
        <f aca="false">VLOOKUP(B63,SERVIÇOS!$A$1:$H$98454,2,0)</f>
        <v>DER-ES</v>
      </c>
      <c r="D63" s="336" t="str">
        <f aca="false">VLOOKUP(B63,SERVIÇOS!$A$1:$H$98454,3,0)</f>
        <v>Eletroduto PEAD parede simples, corrugado, cor preta, diâmetro 2", referencia Kanaflex, Plastibras ou equivalente</v>
      </c>
      <c r="E63" s="335" t="str">
        <f aca="false">VLOOKUP(B63,SERVIÇOS!$A$1:$H$98454,4,0)</f>
        <v>m</v>
      </c>
      <c r="F63" s="337" t="n">
        <f aca="false">VLOOKUP(B63,'MEMO CALCULO '!$B:$G,6,0)</f>
        <v>39.5</v>
      </c>
      <c r="G63" s="338" t="n">
        <f aca="false">VLOOKUP(B63,SERVIÇOS!$A$1:$H$98454,5,0)</f>
        <v>27.16</v>
      </c>
      <c r="H63" s="339" t="n">
        <f aca="false">G63*(1+$I$7)</f>
        <v>33.97716</v>
      </c>
      <c r="I63" s="340" t="n">
        <f aca="false">IFERROR((F63*H63),0)</f>
        <v>1342.09782</v>
      </c>
      <c r="J63" s="341" t="n">
        <f aca="false">B63</f>
        <v>151139</v>
      </c>
      <c r="K63" s="342" t="str">
        <f aca="false">A63</f>
        <v>7.7</v>
      </c>
      <c r="L63" s="342" t="str">
        <f aca="false">D63</f>
        <v>Eletroduto PEAD parede simples, corrugado, cor preta, diâmetro 2", referencia Kanaflex, Plastibras ou equivalente</v>
      </c>
      <c r="M63" s="343" t="str">
        <f aca="false">E63</f>
        <v>m</v>
      </c>
      <c r="N63" s="344" t="str">
        <f aca="false">D63</f>
        <v>Eletroduto PEAD parede simples, corrugado, cor preta, diâmetro 2", referencia Kanaflex, Plastibras ou equivalente</v>
      </c>
      <c r="O63" s="344"/>
      <c r="P63" s="344"/>
      <c r="Q63" s="344"/>
      <c r="R63" s="344"/>
      <c r="S63" s="344"/>
      <c r="T63" s="344"/>
      <c r="U63" s="344"/>
      <c r="V63" s="344"/>
      <c r="W63" s="344"/>
    </row>
    <row r="64" s="3" customFormat="true" ht="12.8" hidden="false" customHeight="false" outlineLevel="0" collapsed="false">
      <c r="A64" s="37" t="s">
        <v>73</v>
      </c>
      <c r="B64" s="37" t="n">
        <v>150629</v>
      </c>
      <c r="C64" s="37" t="str">
        <f aca="false">VLOOKUP(B64,SERVIÇOS!$A$1:$H$98454,2,0)</f>
        <v>DER-ES</v>
      </c>
      <c r="D64" s="58" t="str">
        <f aca="false">VLOOKUP(B64,SERVIÇOS!$A$1:$H$98454,3,0)</f>
        <v>Caixa de embutir marca de referência Tigreflex, 4x4"</v>
      </c>
      <c r="E64" s="37" t="str">
        <f aca="false">VLOOKUP(B64,SERVIÇOS!$A$1:$H$98454,4,0)</f>
        <v>und</v>
      </c>
      <c r="F64" s="39" t="n">
        <f aca="false">VLOOKUP(B64,'MEMO CALCULO '!$B:$G,6,0)</f>
        <v>1</v>
      </c>
      <c r="G64" s="40" t="n">
        <f aca="false">VLOOKUP(B64,SERVIÇOS!$A$1:$H$98454,5,0)</f>
        <v>14.71</v>
      </c>
      <c r="H64" s="41" t="n">
        <f aca="false">G64*(1+$I$7)</f>
        <v>18.40221</v>
      </c>
      <c r="I64" s="42" t="n">
        <f aca="false">IFERROR((F64*H64),0)</f>
        <v>18.40221</v>
      </c>
      <c r="J64" s="59" t="n">
        <f aca="false">B64</f>
        <v>150629</v>
      </c>
      <c r="K64" s="34" t="str">
        <f aca="false">A64</f>
        <v>7.8</v>
      </c>
      <c r="L64" s="34" t="str">
        <f aca="false">D64</f>
        <v>Caixa de embutir marca de referência Tigreflex, 4x4"</v>
      </c>
      <c r="M64" s="35" t="str">
        <f aca="false">E64</f>
        <v>und</v>
      </c>
      <c r="N64" s="36" t="str">
        <f aca="false">D64</f>
        <v>Caixa de embutir marca de referência Tigreflex, 4x4"</v>
      </c>
      <c r="O64" s="36"/>
      <c r="P64" s="36"/>
      <c r="Q64" s="36"/>
      <c r="R64" s="36"/>
      <c r="S64" s="36"/>
      <c r="T64" s="36"/>
      <c r="U64" s="36"/>
      <c r="V64" s="36"/>
      <c r="W64" s="36"/>
    </row>
    <row r="65" customFormat="false" ht="12.75" hidden="false" customHeight="false" outlineLevel="0" collapsed="false">
      <c r="A65" s="37"/>
      <c r="B65" s="44"/>
      <c r="C65" s="44"/>
      <c r="D65" s="44"/>
      <c r="E65" s="44"/>
      <c r="F65" s="44"/>
      <c r="G65" s="44"/>
      <c r="H65" s="45" t="s">
        <v>21</v>
      </c>
      <c r="I65" s="46" t="n">
        <f aca="false">SUM(I57:I64)</f>
        <v>18046.640772</v>
      </c>
      <c r="J65" s="4" t="n">
        <f aca="false">B65</f>
        <v>0</v>
      </c>
      <c r="K65" s="34" t="n">
        <f aca="false">A65</f>
        <v>0</v>
      </c>
      <c r="L65" s="34" t="n">
        <f aca="false">D65</f>
        <v>0</v>
      </c>
      <c r="M65" s="35" t="n">
        <f aca="false">E65</f>
        <v>0</v>
      </c>
      <c r="N65" s="36" t="n">
        <f aca="false">D65</f>
        <v>0</v>
      </c>
      <c r="O65" s="36"/>
      <c r="P65" s="36"/>
      <c r="Q65" s="36"/>
      <c r="R65" s="36"/>
      <c r="S65" s="36"/>
      <c r="T65" s="36"/>
      <c r="U65" s="36"/>
      <c r="V65" s="36"/>
      <c r="W65" s="36"/>
    </row>
    <row r="66" customFormat="false" ht="12.75" hidden="false" customHeight="false" outlineLevel="0" collapsed="false">
      <c r="A66" s="47"/>
      <c r="B66" s="48"/>
      <c r="C66" s="48"/>
      <c r="D66" s="48"/>
      <c r="E66" s="48"/>
      <c r="F66" s="48"/>
      <c r="G66" s="48"/>
      <c r="H66" s="49"/>
      <c r="I66" s="50"/>
      <c r="J66" s="4" t="n">
        <f aca="false">B66</f>
        <v>0</v>
      </c>
      <c r="K66" s="34" t="n">
        <f aca="false">A66</f>
        <v>0</v>
      </c>
      <c r="L66" s="34" t="n">
        <f aca="false">D66</f>
        <v>0</v>
      </c>
      <c r="M66" s="35" t="n">
        <f aca="false">E66</f>
        <v>0</v>
      </c>
      <c r="N66" s="36" t="n">
        <f aca="false">D66</f>
        <v>0</v>
      </c>
      <c r="O66" s="36"/>
      <c r="P66" s="36"/>
      <c r="Q66" s="36"/>
      <c r="R66" s="36"/>
      <c r="S66" s="36"/>
      <c r="T66" s="36"/>
      <c r="U66" s="36"/>
      <c r="V66" s="36"/>
      <c r="W66" s="36"/>
    </row>
    <row r="67" customFormat="false" ht="12.75" hidden="false" customHeight="false" outlineLevel="0" collapsed="false">
      <c r="A67" s="51" t="n">
        <v>8</v>
      </c>
      <c r="B67" s="52"/>
      <c r="C67" s="52"/>
      <c r="D67" s="53" t="s">
        <v>74</v>
      </c>
      <c r="E67" s="54"/>
      <c r="F67" s="54"/>
      <c r="G67" s="54"/>
      <c r="H67" s="54"/>
      <c r="I67" s="55"/>
      <c r="J67" s="4" t="n">
        <f aca="false">B67</f>
        <v>0</v>
      </c>
      <c r="K67" s="34" t="n">
        <f aca="false">A67</f>
        <v>8</v>
      </c>
      <c r="L67" s="34" t="str">
        <f aca="false">D67</f>
        <v>PINTURA</v>
      </c>
      <c r="M67" s="35" t="n">
        <f aca="false">E67</f>
        <v>0</v>
      </c>
      <c r="N67" s="36" t="str">
        <f aca="false">D67</f>
        <v>PINTURA</v>
      </c>
      <c r="O67" s="36"/>
      <c r="P67" s="36"/>
      <c r="Q67" s="36"/>
      <c r="R67" s="36"/>
      <c r="S67" s="36"/>
      <c r="T67" s="36"/>
      <c r="U67" s="36"/>
      <c r="V67" s="36"/>
      <c r="W67" s="36"/>
    </row>
    <row r="68" customFormat="false" ht="12.75" hidden="false" customHeight="false" outlineLevel="0" collapsed="false">
      <c r="A68" s="51" t="s">
        <v>75</v>
      </c>
      <c r="B68" s="52"/>
      <c r="C68" s="52"/>
      <c r="D68" s="53" t="s">
        <v>76</v>
      </c>
      <c r="E68" s="54"/>
      <c r="F68" s="54"/>
      <c r="G68" s="54"/>
      <c r="H68" s="54"/>
      <c r="I68" s="55"/>
      <c r="J68" s="4" t="n">
        <f aca="false">B68</f>
        <v>0</v>
      </c>
      <c r="K68" s="34" t="str">
        <f aca="false">A68</f>
        <v>8.1</v>
      </c>
      <c r="L68" s="34" t="str">
        <f aca="false">D68</f>
        <v>SOBRE METAL</v>
      </c>
      <c r="M68" s="35" t="n">
        <f aca="false">E68</f>
        <v>0</v>
      </c>
      <c r="N68" s="36" t="str">
        <f aca="false">D68</f>
        <v>SOBRE METAL</v>
      </c>
      <c r="O68" s="36"/>
      <c r="P68" s="36"/>
      <c r="Q68" s="36"/>
      <c r="R68" s="36"/>
      <c r="S68" s="36"/>
      <c r="T68" s="36"/>
      <c r="U68" s="36"/>
      <c r="V68" s="36"/>
      <c r="W68" s="36"/>
    </row>
    <row r="69" customFormat="false" ht="35.95" hidden="false" customHeight="false" outlineLevel="0" collapsed="false">
      <c r="A69" s="37" t="s">
        <v>77</v>
      </c>
      <c r="B69" s="37" t="n">
        <v>190417</v>
      </c>
      <c r="C69" s="37" t="str">
        <f aca="false">VLOOKUP(B69,SERVIÇOS!$A$1:$H$98454,2,0)</f>
        <v>DER-ES</v>
      </c>
      <c r="D69" s="58" t="str">
        <f aca="false">VLOOKUP(B69,SERVIÇOS!$A$1:$H$98454,3,0)</f>
        <v>Pintura sobre metal, aplicação manual, com duas demãos de tinta esmalte sintético, referência Suvinil, Coral ou Metalatex, inclusive uma demão de fundo anticorrosivo</v>
      </c>
      <c r="E69" s="37" t="str">
        <f aca="false">VLOOKUP(B69,SERVIÇOS!$A$1:$H$98454,4,0)</f>
        <v>m2</v>
      </c>
      <c r="F69" s="39" t="n">
        <f aca="false">VLOOKUP(B69,'MEMO CALCULO '!$B:$G,6,0)</f>
        <v>129.3</v>
      </c>
      <c r="G69" s="40" t="n">
        <f aca="false">VLOOKUP(B69,SERVIÇOS!$A$1:$H$98454,5,0)</f>
        <v>47.23</v>
      </c>
      <c r="H69" s="41" t="n">
        <f aca="false">G69*(1+$I$7)</f>
        <v>59.08473</v>
      </c>
      <c r="I69" s="42" t="n">
        <f aca="false">IFERROR((F69*H69),0)</f>
        <v>7639.655589</v>
      </c>
      <c r="J69" s="4" t="n">
        <f aca="false">B69</f>
        <v>190417</v>
      </c>
      <c r="K69" s="34" t="str">
        <f aca="false">A69</f>
        <v>8.1.1</v>
      </c>
      <c r="L69" s="34" t="str">
        <f aca="false">D69</f>
        <v>Pintura sobre metal, aplicação manual, com duas demãos de tinta esmalte sintético, referência Suvinil, Coral ou Metalatex, inclusive uma demão de fundo anticorrosivo</v>
      </c>
      <c r="M69" s="35" t="str">
        <f aca="false">E69</f>
        <v>m2</v>
      </c>
      <c r="N69" s="36" t="str">
        <f aca="false">D69</f>
        <v>Pintura sobre metal, aplicação manual, com duas demãos de tinta esmalte sintético, referência Suvinil, Coral ou Metalatex, inclusive uma demão de fundo anticorrosivo</v>
      </c>
      <c r="O69" s="36"/>
      <c r="P69" s="36"/>
      <c r="Q69" s="36"/>
      <c r="R69" s="36"/>
      <c r="S69" s="36"/>
      <c r="T69" s="36"/>
      <c r="U69" s="36"/>
      <c r="V69" s="36"/>
      <c r="W69" s="36"/>
    </row>
    <row r="70" customFormat="false" ht="12.75" hidden="false" customHeight="false" outlineLevel="0" collapsed="false">
      <c r="A70" s="51" t="s">
        <v>78</v>
      </c>
      <c r="B70" s="52"/>
      <c r="C70" s="52"/>
      <c r="D70" s="53" t="s">
        <v>79</v>
      </c>
      <c r="E70" s="54"/>
      <c r="F70" s="54"/>
      <c r="G70" s="54"/>
      <c r="H70" s="54"/>
      <c r="I70" s="55"/>
      <c r="J70" s="4" t="n">
        <f aca="false">B70</f>
        <v>0</v>
      </c>
      <c r="K70" s="34" t="str">
        <f aca="false">A70</f>
        <v>8.2</v>
      </c>
      <c r="L70" s="34" t="str">
        <f aca="false">D70</f>
        <v>SOBRE PAREDES E FORROS</v>
      </c>
      <c r="M70" s="35" t="n">
        <f aca="false">E70</f>
        <v>0</v>
      </c>
      <c r="N70" s="36" t="str">
        <f aca="false">D70</f>
        <v>SOBRE PAREDES E FORROS</v>
      </c>
      <c r="O70" s="36"/>
      <c r="P70" s="36"/>
      <c r="Q70" s="36"/>
      <c r="R70" s="36"/>
      <c r="S70" s="36"/>
      <c r="T70" s="36"/>
      <c r="U70" s="36"/>
      <c r="V70" s="36"/>
      <c r="W70" s="36"/>
    </row>
    <row r="71" customFormat="false" ht="46.25" hidden="false" customHeight="false" outlineLevel="0" collapsed="false">
      <c r="A71" s="37" t="s">
        <v>80</v>
      </c>
      <c r="B71" s="63" t="n">
        <v>190117</v>
      </c>
      <c r="C71" s="37" t="str">
        <f aca="false">VLOOKUP(B71,SERVIÇOS!$A$1:$H$98454,2,0)</f>
        <v>DER-ES</v>
      </c>
      <c r="D71" s="58" t="str">
        <f aca="false">VLOOKUP(B71,SERVIÇOS!$A$1:$H$98454,3,0)</f>
        <v>Pintura sobre paredes e forros, aplicação manual, com duas demãos de tinta látex acrílico premium, acabamento fosco, referência Suvinil, Coral e Metalatex, inclusive uma demão de liquido selador acrílico, referência Suvinil, Coral ou Metalatex</v>
      </c>
      <c r="E71" s="37" t="str">
        <f aca="false">VLOOKUP(B71,SERVIÇOS!$A$1:$H$98454,4,0)</f>
        <v>m2</v>
      </c>
      <c r="F71" s="39" t="n">
        <f aca="false">VLOOKUP(B71,'MEMO CALCULO '!$B:$G,6,0)</f>
        <v>206.34</v>
      </c>
      <c r="G71" s="40" t="n">
        <f aca="false">VLOOKUP(B71,SERVIÇOS!$A$1:$H$98454,5,0)</f>
        <v>22.49</v>
      </c>
      <c r="H71" s="41" t="n">
        <f aca="false">G71*(1+$I$7)</f>
        <v>28.13499</v>
      </c>
      <c r="I71" s="42" t="n">
        <f aca="false">IFERROR((F71*H71),0)</f>
        <v>5805.3738366</v>
      </c>
      <c r="J71" s="4" t="n">
        <f aca="false">B71</f>
        <v>190117</v>
      </c>
      <c r="K71" s="34" t="str">
        <f aca="false">A71</f>
        <v>8.2.1</v>
      </c>
      <c r="L71" s="34" t="str">
        <f aca="false">D71</f>
        <v>Pintura sobre paredes e forros, aplicação manual, com duas demãos de tinta látex acrílico premium, acabamento fosco, referência Suvinil, Coral e Metalatex, inclusive uma demão de liquido selador acrílico, referência Suvinil, Coral ou Metalatex</v>
      </c>
      <c r="M71" s="35" t="str">
        <f aca="false">E71</f>
        <v>m2</v>
      </c>
      <c r="N71" s="36" t="str">
        <f aca="false">D71</f>
        <v>Pintura sobre paredes e forros, aplicação manual, com duas demãos de tinta látex acrílico premium, acabamento fosco, referência Suvinil, Coral e Metalatex, inclusive uma demão de liquido selador acrílico, referência Suvinil, Coral ou Metalatex</v>
      </c>
      <c r="O71" s="36"/>
      <c r="P71" s="36"/>
      <c r="Q71" s="36"/>
      <c r="R71" s="36"/>
      <c r="S71" s="36"/>
      <c r="T71" s="36"/>
      <c r="U71" s="36"/>
      <c r="V71" s="36"/>
      <c r="W71" s="36"/>
    </row>
    <row r="72" customFormat="false" ht="12.75" hidden="false" customHeight="false" outlineLevel="0" collapsed="false">
      <c r="A72" s="43"/>
      <c r="B72" s="44"/>
      <c r="C72" s="44"/>
      <c r="D72" s="44"/>
      <c r="E72" s="44"/>
      <c r="F72" s="44"/>
      <c r="G72" s="44"/>
      <c r="H72" s="45" t="s">
        <v>21</v>
      </c>
      <c r="I72" s="46" t="n">
        <f aca="false">IFERROR(SUM(I69:I71),0)</f>
        <v>13445.0294256</v>
      </c>
      <c r="J72" s="4" t="n">
        <f aca="false">B72</f>
        <v>0</v>
      </c>
      <c r="K72" s="34" t="n">
        <f aca="false">A72</f>
        <v>0</v>
      </c>
      <c r="L72" s="34" t="n">
        <f aca="false">D72</f>
        <v>0</v>
      </c>
      <c r="M72" s="35" t="n">
        <f aca="false">E72</f>
        <v>0</v>
      </c>
      <c r="N72" s="36" t="n">
        <f aca="false">D72</f>
        <v>0</v>
      </c>
      <c r="O72" s="36"/>
      <c r="P72" s="36"/>
      <c r="Q72" s="36"/>
      <c r="R72" s="36"/>
      <c r="S72" s="36"/>
      <c r="T72" s="36"/>
      <c r="U72" s="36"/>
      <c r="V72" s="36"/>
      <c r="W72" s="36"/>
    </row>
    <row r="73" customFormat="false" ht="12.75" hidden="false" customHeight="false" outlineLevel="0" collapsed="false">
      <c r="A73" s="47"/>
      <c r="B73" s="48"/>
      <c r="C73" s="48"/>
      <c r="D73" s="48"/>
      <c r="E73" s="48"/>
      <c r="F73" s="48"/>
      <c r="G73" s="48"/>
      <c r="H73" s="49"/>
      <c r="I73" s="50"/>
      <c r="K73" s="34"/>
      <c r="L73" s="34"/>
      <c r="M73" s="35"/>
      <c r="N73" s="36"/>
      <c r="O73" s="36"/>
      <c r="P73" s="36"/>
      <c r="Q73" s="36"/>
      <c r="R73" s="36"/>
      <c r="S73" s="36"/>
      <c r="T73" s="36"/>
      <c r="U73" s="36"/>
      <c r="V73" s="36"/>
      <c r="W73" s="36"/>
    </row>
    <row r="74" customFormat="false" ht="12.75" hidden="false" customHeight="false" outlineLevel="0" collapsed="false">
      <c r="A74" s="51" t="n">
        <v>9</v>
      </c>
      <c r="B74" s="52"/>
      <c r="C74" s="52"/>
      <c r="D74" s="53" t="s">
        <v>81</v>
      </c>
      <c r="E74" s="54"/>
      <c r="F74" s="54"/>
      <c r="G74" s="54"/>
      <c r="H74" s="54"/>
      <c r="I74" s="55"/>
      <c r="J74" s="4" t="n">
        <f aca="false">B74</f>
        <v>0</v>
      </c>
      <c r="K74" s="34" t="n">
        <f aca="false">A74</f>
        <v>9</v>
      </c>
      <c r="L74" s="34" t="str">
        <f aca="false">D74</f>
        <v>SERVIÇOS COMPLEMENTARES</v>
      </c>
      <c r="M74" s="35" t="n">
        <f aca="false">E74</f>
        <v>0</v>
      </c>
      <c r="N74" s="36" t="str">
        <f aca="false">D74</f>
        <v>SERVIÇOS COMPLEMENTARES</v>
      </c>
      <c r="O74" s="36"/>
      <c r="P74" s="36"/>
      <c r="Q74" s="36"/>
      <c r="R74" s="36"/>
      <c r="S74" s="36"/>
      <c r="T74" s="36"/>
      <c r="U74" s="36"/>
      <c r="V74" s="36"/>
      <c r="W74" s="36"/>
    </row>
    <row r="75" customFormat="false" ht="12.75" hidden="false" customHeight="false" outlineLevel="0" collapsed="false">
      <c r="A75" s="37" t="s">
        <v>82</v>
      </c>
      <c r="B75" s="37" t="n">
        <v>200402</v>
      </c>
      <c r="C75" s="37" t="str">
        <f aca="false">VLOOKUP(B75,SERVIÇOS!$A$1:$H$98454,2,0)</f>
        <v>DER-ES</v>
      </c>
      <c r="D75" s="58" t="str">
        <f aca="false">VLOOKUP(B75,SERVIÇOS!$A$1:$H$98454,3,0)</f>
        <v>Limpeza geral de obras (quadras, praças e jardins)</v>
      </c>
      <c r="E75" s="37" t="str">
        <f aca="false">VLOOKUP(B75,SERVIÇOS!$A$1:$H$98454,4,0)</f>
        <v>m2</v>
      </c>
      <c r="F75" s="39" t="n">
        <f aca="false">VLOOKUP(B75,'MEMO CALCULO '!$B:$G,6,0)</f>
        <v>551.15</v>
      </c>
      <c r="G75" s="40" t="n">
        <f aca="false">VLOOKUP(B75,SERVIÇOS!$A$1:$H$98454,5,0)</f>
        <v>1.24</v>
      </c>
      <c r="H75" s="41" t="n">
        <f aca="false">G75*(1+$I$7)</f>
        <v>1.55124</v>
      </c>
      <c r="I75" s="42" t="n">
        <f aca="false">IFERROR((F75*H75),0)</f>
        <v>854.965926</v>
      </c>
      <c r="J75" s="4" t="n">
        <f aca="false">B75</f>
        <v>200402</v>
      </c>
      <c r="K75" s="34" t="str">
        <f aca="false">A75</f>
        <v>9.1</v>
      </c>
      <c r="L75" s="34" t="str">
        <f aca="false">D75</f>
        <v>Limpeza geral de obras (quadras, praças e jardins)</v>
      </c>
      <c r="M75" s="35" t="str">
        <f aca="false">E75</f>
        <v>m2</v>
      </c>
      <c r="N75" s="36" t="str">
        <f aca="false">D75</f>
        <v>Limpeza geral de obras (quadras, praças e jardins)</v>
      </c>
      <c r="O75" s="36"/>
      <c r="P75" s="36"/>
      <c r="Q75" s="36"/>
      <c r="R75" s="36"/>
      <c r="S75" s="36"/>
      <c r="T75" s="36"/>
      <c r="U75" s="36"/>
      <c r="V75" s="36"/>
      <c r="W75" s="36"/>
    </row>
    <row r="76" customFormat="false" ht="12.75" hidden="false" customHeight="false" outlineLevel="0" collapsed="false">
      <c r="A76" s="43"/>
      <c r="B76" s="44"/>
      <c r="C76" s="44"/>
      <c r="D76" s="44"/>
      <c r="E76" s="44"/>
      <c r="F76" s="44"/>
      <c r="G76" s="44"/>
      <c r="H76" s="45" t="s">
        <v>21</v>
      </c>
      <c r="I76" s="46" t="n">
        <f aca="false">SUM(I75:I75)</f>
        <v>854.965926</v>
      </c>
      <c r="J76" s="4" t="n">
        <f aca="false">B76</f>
        <v>0</v>
      </c>
      <c r="K76" s="34" t="n">
        <f aca="false">A76</f>
        <v>0</v>
      </c>
      <c r="L76" s="34" t="n">
        <f aca="false">D76</f>
        <v>0</v>
      </c>
      <c r="M76" s="35" t="n">
        <f aca="false">E76</f>
        <v>0</v>
      </c>
      <c r="N76" s="36" t="n">
        <f aca="false">D76</f>
        <v>0</v>
      </c>
      <c r="O76" s="36"/>
      <c r="P76" s="36"/>
      <c r="Q76" s="36"/>
      <c r="R76" s="36"/>
      <c r="S76" s="36"/>
      <c r="T76" s="36"/>
      <c r="U76" s="36"/>
      <c r="V76" s="36"/>
      <c r="W76" s="36"/>
    </row>
    <row r="77" customFormat="false" ht="12.75" hidden="false" customHeight="false" outlineLevel="0" collapsed="false">
      <c r="A77" s="47"/>
      <c r="B77" s="48"/>
      <c r="C77" s="48"/>
      <c r="D77" s="48"/>
      <c r="E77" s="48"/>
      <c r="F77" s="48"/>
      <c r="G77" s="48"/>
      <c r="H77" s="49"/>
      <c r="I77" s="50"/>
      <c r="J77" s="4" t="n">
        <f aca="false">B77</f>
        <v>0</v>
      </c>
      <c r="K77" s="34" t="n">
        <f aca="false">A77</f>
        <v>0</v>
      </c>
      <c r="L77" s="34" t="n">
        <f aca="false">D77</f>
        <v>0</v>
      </c>
      <c r="M77" s="35" t="n">
        <f aca="false">E77</f>
        <v>0</v>
      </c>
      <c r="N77" s="36" t="n">
        <f aca="false">D77</f>
        <v>0</v>
      </c>
      <c r="O77" s="36"/>
      <c r="P77" s="36"/>
      <c r="Q77" s="36"/>
      <c r="R77" s="36"/>
      <c r="S77" s="36"/>
      <c r="T77" s="36"/>
      <c r="U77" s="36"/>
      <c r="V77" s="36"/>
      <c r="W77" s="36"/>
    </row>
    <row r="78" customFormat="false" ht="12.75" hidden="false" customHeight="false" outlineLevel="0" collapsed="false">
      <c r="A78" s="51" t="n">
        <v>10</v>
      </c>
      <c r="B78" s="52"/>
      <c r="C78" s="52"/>
      <c r="D78" s="53" t="s">
        <v>83</v>
      </c>
      <c r="E78" s="54"/>
      <c r="F78" s="54"/>
      <c r="G78" s="54"/>
      <c r="H78" s="54"/>
      <c r="I78" s="55"/>
      <c r="J78" s="4" t="n">
        <f aca="false">B78</f>
        <v>0</v>
      </c>
      <c r="K78" s="34" t="n">
        <f aca="false">A78</f>
        <v>10</v>
      </c>
      <c r="L78" s="34" t="str">
        <f aca="false">D78</f>
        <v>ADMINISTRAÇÃO LOCAL</v>
      </c>
      <c r="M78" s="35" t="n">
        <f aca="false">E78</f>
        <v>0</v>
      </c>
      <c r="N78" s="36" t="str">
        <f aca="false">D78</f>
        <v>ADMINISTRAÇÃO LOCAL</v>
      </c>
      <c r="O78" s="36"/>
      <c r="P78" s="36"/>
      <c r="Q78" s="36"/>
      <c r="R78" s="36"/>
      <c r="S78" s="36"/>
      <c r="T78" s="36"/>
      <c r="U78" s="36"/>
      <c r="V78" s="36"/>
      <c r="W78" s="36"/>
    </row>
    <row r="79" s="334" customFormat="true" ht="12.75" hidden="false" customHeight="true" outlineLevel="0" collapsed="false">
      <c r="A79" s="324" t="s">
        <v>84</v>
      </c>
      <c r="B79" s="324" t="s">
        <v>85</v>
      </c>
      <c r="C79" s="324" t="e">
        <f aca="false">VLOOKUP(B79,SERVIÇOS!$A$1:$H$98454,2,0)</f>
        <v>#N/A</v>
      </c>
      <c r="D79" s="345" t="s">
        <v>86</v>
      </c>
      <c r="E79" s="324" t="s">
        <v>87</v>
      </c>
      <c r="F79" s="326" t="n">
        <f aca="false">VLOOKUP(B79,'MEMO CALCULO '!$B:$G,6,0)</f>
        <v>1</v>
      </c>
      <c r="G79" s="327" t="n">
        <f aca="false">'COMP - 05'!J17</f>
        <v>3512.938</v>
      </c>
      <c r="H79" s="328" t="n">
        <f aca="false">G79*(1+$I$7)</f>
        <v>4394.685438</v>
      </c>
      <c r="I79" s="329" t="n">
        <f aca="false">IFERROR(F79*H79,"")</f>
        <v>4394.685438</v>
      </c>
      <c r="J79" s="330" t="str">
        <f aca="false">B79</f>
        <v>COMP. 05</v>
      </c>
      <c r="K79" s="331" t="str">
        <f aca="false">A79</f>
        <v>10.1</v>
      </c>
      <c r="L79" s="331" t="str">
        <f aca="false">D79</f>
        <v>Administração local</v>
      </c>
      <c r="M79" s="332" t="str">
        <f aca="false">E79</f>
        <v>und</v>
      </c>
      <c r="N79" s="333" t="str">
        <f aca="false">D79</f>
        <v>Administração local</v>
      </c>
      <c r="O79" s="333"/>
      <c r="P79" s="333"/>
      <c r="Q79" s="333"/>
      <c r="R79" s="333"/>
      <c r="S79" s="333"/>
      <c r="T79" s="333"/>
      <c r="U79" s="333"/>
      <c r="V79" s="333"/>
      <c r="W79" s="333"/>
    </row>
    <row r="80" customFormat="false" ht="12.75" hidden="false" customHeight="false" outlineLevel="0" collapsed="false">
      <c r="A80" s="43"/>
      <c r="B80" s="44"/>
      <c r="C80" s="44"/>
      <c r="D80" s="44"/>
      <c r="E80" s="44"/>
      <c r="F80" s="44"/>
      <c r="G80" s="44"/>
      <c r="H80" s="45" t="s">
        <v>21</v>
      </c>
      <c r="I80" s="46" t="n">
        <f aca="false">SUM(I79)</f>
        <v>4394.685438</v>
      </c>
      <c r="J80" s="4" t="n">
        <f aca="false">B80</f>
        <v>0</v>
      </c>
      <c r="K80" s="34" t="n">
        <f aca="false">A80</f>
        <v>0</v>
      </c>
      <c r="L80" s="34" t="n">
        <f aca="false">D80</f>
        <v>0</v>
      </c>
      <c r="M80" s="35" t="n">
        <f aca="false">E80</f>
        <v>0</v>
      </c>
      <c r="N80" s="36" t="n">
        <f aca="false">D80</f>
        <v>0</v>
      </c>
      <c r="O80" s="36"/>
      <c r="P80" s="36"/>
      <c r="Q80" s="36"/>
      <c r="R80" s="36"/>
      <c r="S80" s="36"/>
      <c r="T80" s="36"/>
      <c r="U80" s="36"/>
      <c r="V80" s="36"/>
      <c r="W80" s="36"/>
    </row>
    <row r="81" customFormat="false" ht="12.75" hidden="false" customHeight="false" outlineLevel="0" collapsed="false">
      <c r="A81" s="47"/>
      <c r="B81" s="48"/>
      <c r="C81" s="48"/>
      <c r="D81" s="48"/>
      <c r="E81" s="48"/>
      <c r="F81" s="48"/>
      <c r="G81" s="48"/>
      <c r="H81" s="49"/>
      <c r="I81" s="50"/>
      <c r="J81" s="4" t="n">
        <f aca="false">B81</f>
        <v>0</v>
      </c>
      <c r="K81" s="34" t="n">
        <f aca="false">A81</f>
        <v>0</v>
      </c>
      <c r="L81" s="34" t="n">
        <f aca="false">D81</f>
        <v>0</v>
      </c>
      <c r="M81" s="35" t="n">
        <f aca="false">E81</f>
        <v>0</v>
      </c>
      <c r="N81" s="36" t="n">
        <f aca="false">D81</f>
        <v>0</v>
      </c>
      <c r="O81" s="36"/>
      <c r="P81" s="36"/>
      <c r="Q81" s="36"/>
      <c r="R81" s="36"/>
      <c r="S81" s="36"/>
      <c r="T81" s="36"/>
      <c r="U81" s="36"/>
      <c r="V81" s="36"/>
      <c r="W81" s="36"/>
    </row>
    <row r="82" customFormat="false" ht="12.75" hidden="false" customHeight="false" outlineLevel="0" collapsed="false">
      <c r="A82" s="47"/>
      <c r="B82" s="48"/>
      <c r="C82" s="48"/>
      <c r="D82" s="48"/>
      <c r="E82" s="48"/>
      <c r="F82" s="48"/>
      <c r="G82" s="48"/>
      <c r="H82" s="49"/>
      <c r="I82" s="50"/>
      <c r="J82" s="4" t="n">
        <f aca="false">B82</f>
        <v>0</v>
      </c>
      <c r="K82" s="34" t="n">
        <f aca="false">A82</f>
        <v>0</v>
      </c>
      <c r="L82" s="34" t="n">
        <f aca="false">D82</f>
        <v>0</v>
      </c>
      <c r="M82" s="35" t="n">
        <f aca="false">E82</f>
        <v>0</v>
      </c>
      <c r="N82" s="36" t="n">
        <f aca="false">D82</f>
        <v>0</v>
      </c>
      <c r="O82" s="36"/>
      <c r="P82" s="36"/>
      <c r="Q82" s="36"/>
      <c r="R82" s="36"/>
      <c r="S82" s="36"/>
      <c r="T82" s="36"/>
      <c r="U82" s="36"/>
      <c r="V82" s="36"/>
      <c r="W82" s="36"/>
    </row>
    <row r="83" customFormat="false" ht="17.25" hidden="false" customHeight="true" outlineLevel="0" collapsed="false">
      <c r="A83" s="64" t="s">
        <v>88</v>
      </c>
      <c r="B83" s="64"/>
      <c r="C83" s="64"/>
      <c r="D83" s="64"/>
      <c r="E83" s="64"/>
      <c r="F83" s="64"/>
      <c r="G83" s="64"/>
      <c r="H83" s="64"/>
      <c r="I83" s="65" t="n">
        <f aca="false">SUM(I80+I76+I72+I65+I54+I41+I37+I33+I26+I13)</f>
        <v>98212.888559495</v>
      </c>
      <c r="J83" s="4" t="n">
        <f aca="false">B83</f>
        <v>0</v>
      </c>
      <c r="K83" s="34" t="str">
        <f aca="false">A83</f>
        <v>TOTAL GERAL</v>
      </c>
      <c r="L83" s="34" t="n">
        <f aca="false">D83</f>
        <v>0</v>
      </c>
      <c r="M83" s="35" t="n">
        <f aca="false">E83</f>
        <v>0</v>
      </c>
      <c r="N83" s="36" t="n">
        <f aca="false">D83</f>
        <v>0</v>
      </c>
      <c r="O83" s="36"/>
      <c r="P83" s="36"/>
      <c r="Q83" s="36"/>
      <c r="R83" s="36"/>
      <c r="S83" s="36"/>
      <c r="T83" s="36"/>
      <c r="U83" s="36"/>
      <c r="V83" s="36"/>
    </row>
    <row r="84" customFormat="false" ht="12.75" hidden="false" customHeight="false" outlineLevel="0" collapsed="false">
      <c r="A84" s="43"/>
      <c r="F84" s="346" t="s">
        <v>24679</v>
      </c>
      <c r="I84" s="66"/>
      <c r="J84" s="4" t="n">
        <f aca="false">B84</f>
        <v>0</v>
      </c>
      <c r="K84" s="34" t="n">
        <f aca="false">A84</f>
        <v>0</v>
      </c>
      <c r="L84" s="34" t="n">
        <f aca="false">D84</f>
        <v>0</v>
      </c>
      <c r="M84" s="35" t="n">
        <f aca="false">E84</f>
        <v>0</v>
      </c>
      <c r="N84" s="36" t="n">
        <f aca="false">D84</f>
        <v>0</v>
      </c>
      <c r="O84" s="36"/>
      <c r="P84" s="36"/>
      <c r="Q84" s="36"/>
      <c r="R84" s="36"/>
      <c r="S84" s="36"/>
      <c r="T84" s="36"/>
      <c r="U84" s="36"/>
      <c r="V84" s="36"/>
    </row>
    <row r="85" customFormat="false" ht="23.85" hidden="false" customHeight="true" outlineLevel="0" collapsed="false">
      <c r="A85" s="43"/>
      <c r="E85" s="347"/>
      <c r="G85" s="348" t="s">
        <v>24680</v>
      </c>
      <c r="H85" s="348"/>
      <c r="I85" s="349" t="n">
        <f aca="false">I57+I58+I60+I62+I63+I16+I18+I19+I29+I30+I31+I32+I40+I23+I24</f>
        <v>17573.826253995</v>
      </c>
      <c r="K85" s="34"/>
      <c r="L85" s="34"/>
      <c r="M85" s="35"/>
      <c r="N85" s="36"/>
      <c r="O85" s="36"/>
      <c r="P85" s="36"/>
      <c r="Q85" s="36"/>
      <c r="R85" s="36"/>
      <c r="S85" s="36"/>
      <c r="T85" s="36"/>
      <c r="U85" s="36"/>
      <c r="V85" s="36"/>
    </row>
    <row r="86" customFormat="false" ht="46.25" hidden="false" customHeight="true" outlineLevel="0" collapsed="false">
      <c r="A86" s="43"/>
      <c r="E86" s="350" t="s">
        <v>24681</v>
      </c>
      <c r="F86" s="351"/>
      <c r="G86" s="352" t="s">
        <v>24682</v>
      </c>
      <c r="H86" s="352"/>
      <c r="I86" s="353" t="n">
        <f aca="false">I85+(($I$85/$I$83)*I11)+(($I$85/$I$83)*I12)++(($I$85/$I$83)*I80)</f>
        <v>18824.814882679</v>
      </c>
      <c r="K86" s="34"/>
      <c r="L86" s="34"/>
      <c r="M86" s="35"/>
      <c r="N86" s="36"/>
      <c r="O86" s="36"/>
      <c r="P86" s="36"/>
      <c r="Q86" s="36"/>
      <c r="R86" s="36"/>
      <c r="S86" s="36"/>
      <c r="T86" s="36"/>
      <c r="U86" s="36"/>
      <c r="V86" s="36"/>
    </row>
    <row r="87" customFormat="false" ht="35.05" hidden="false" customHeight="true" outlineLevel="0" collapsed="false">
      <c r="A87" s="43"/>
      <c r="D87" s="3" t="s">
        <v>89</v>
      </c>
      <c r="F87" s="354"/>
      <c r="G87" s="352" t="s">
        <v>24683</v>
      </c>
      <c r="H87" s="352"/>
      <c r="I87" s="353" t="n">
        <f aca="false">I83-I86</f>
        <v>79388.073676816</v>
      </c>
      <c r="J87" s="4" t="n">
        <f aca="false">B87</f>
        <v>0</v>
      </c>
      <c r="K87" s="34" t="n">
        <f aca="false">A87</f>
        <v>0</v>
      </c>
      <c r="L87" s="34" t="str">
        <f aca="false">D87</f>
        <v>_____________________________________________________________</v>
      </c>
      <c r="M87" s="35" t="n">
        <f aca="false">E87</f>
        <v>0</v>
      </c>
      <c r="N87" s="36" t="str">
        <f aca="false">D87</f>
        <v>_____________________________________________________________</v>
      </c>
      <c r="O87" s="36"/>
      <c r="P87" s="36"/>
      <c r="Q87" s="36"/>
      <c r="R87" s="36"/>
      <c r="S87" s="36"/>
      <c r="T87" s="36"/>
      <c r="U87" s="36"/>
      <c r="V87" s="36"/>
    </row>
    <row r="88" customFormat="false" ht="12.75" hidden="false" customHeight="false" outlineLevel="0" collapsed="false">
      <c r="A88" s="43"/>
      <c r="D88" s="68" t="s">
        <v>90</v>
      </c>
      <c r="I88" s="67" t="n">
        <f aca="false">I86+I87</f>
        <v>98212.888559495</v>
      </c>
      <c r="J88" s="4" t="n">
        <f aca="false">B88</f>
        <v>0</v>
      </c>
      <c r="K88" s="34" t="n">
        <f aca="false">A88</f>
        <v>0</v>
      </c>
      <c r="L88" s="34" t="str">
        <f aca="false">D88</f>
        <v>JHONATAN DE OLIVEIRA RECKEL</v>
      </c>
      <c r="M88" s="35" t="n">
        <f aca="false">E88</f>
        <v>0</v>
      </c>
      <c r="N88" s="36" t="str">
        <f aca="false">D88</f>
        <v>JHONATAN DE OLIVEIRA RECKEL</v>
      </c>
      <c r="O88" s="36"/>
      <c r="P88" s="36"/>
      <c r="Q88" s="36"/>
      <c r="R88" s="36"/>
      <c r="S88" s="36"/>
      <c r="T88" s="36"/>
      <c r="U88" s="36"/>
      <c r="V88" s="36"/>
    </row>
    <row r="89" customFormat="false" ht="12.75" hidden="false" customHeight="false" outlineLevel="0" collapsed="false">
      <c r="A89" s="43"/>
      <c r="D89" s="68" t="s">
        <v>91</v>
      </c>
      <c r="I89" s="66"/>
      <c r="J89" s="4" t="n">
        <f aca="false">B89</f>
        <v>0</v>
      </c>
      <c r="K89" s="34" t="n">
        <f aca="false">A89</f>
        <v>0</v>
      </c>
      <c r="L89" s="34" t="str">
        <f aca="false">D89</f>
        <v>Engenheiro Civil</v>
      </c>
      <c r="M89" s="35" t="n">
        <f aca="false">E89</f>
        <v>0</v>
      </c>
      <c r="N89" s="36" t="str">
        <f aca="false">D89</f>
        <v>Engenheiro Civil</v>
      </c>
      <c r="O89" s="36"/>
      <c r="P89" s="36"/>
      <c r="Q89" s="36"/>
      <c r="R89" s="36"/>
      <c r="S89" s="36"/>
      <c r="T89" s="36"/>
      <c r="U89" s="36"/>
      <c r="V89" s="36"/>
    </row>
    <row r="90" customFormat="false" ht="12.75" hidden="false" customHeight="false" outlineLevel="0" collapsed="false">
      <c r="A90" s="43"/>
      <c r="D90" s="68" t="s">
        <v>92</v>
      </c>
      <c r="I90" s="66"/>
      <c r="J90" s="4" t="n">
        <f aca="false">B90</f>
        <v>0</v>
      </c>
      <c r="K90" s="34" t="n">
        <f aca="false">A90</f>
        <v>0</v>
      </c>
      <c r="L90" s="34" t="str">
        <f aca="false">D90</f>
        <v>CREA ES 50835/D</v>
      </c>
      <c r="M90" s="35" t="n">
        <f aca="false">E90</f>
        <v>0</v>
      </c>
      <c r="N90" s="36" t="str">
        <f aca="false">D90</f>
        <v>CREA ES 50835/D</v>
      </c>
      <c r="O90" s="36"/>
      <c r="P90" s="36"/>
      <c r="Q90" s="36"/>
      <c r="R90" s="36"/>
      <c r="S90" s="36"/>
      <c r="T90" s="36"/>
      <c r="U90" s="36"/>
      <c r="V90" s="36"/>
    </row>
    <row r="91" customFormat="false" ht="12.75" hidden="false" customHeight="false" outlineLevel="0" collapsed="false">
      <c r="A91" s="69"/>
      <c r="B91" s="70"/>
      <c r="C91" s="70"/>
      <c r="D91" s="71"/>
      <c r="E91" s="72"/>
      <c r="F91" s="72"/>
      <c r="G91" s="72"/>
      <c r="H91" s="71"/>
      <c r="I91" s="73"/>
      <c r="J91" s="4" t="n">
        <f aca="false">B91</f>
        <v>0</v>
      </c>
      <c r="K91" s="34" t="n">
        <f aca="false">A91</f>
        <v>0</v>
      </c>
      <c r="L91" s="34" t="n">
        <f aca="false">D91</f>
        <v>0</v>
      </c>
      <c r="M91" s="35" t="n">
        <f aca="false">E91</f>
        <v>0</v>
      </c>
      <c r="N91" s="36" t="n">
        <f aca="false">D91</f>
        <v>0</v>
      </c>
      <c r="O91" s="36"/>
      <c r="P91" s="36"/>
      <c r="Q91" s="36"/>
      <c r="R91" s="36"/>
      <c r="S91" s="36"/>
      <c r="T91" s="36"/>
      <c r="U91" s="36"/>
      <c r="V91" s="36"/>
    </row>
    <row r="92" customFormat="false" ht="12.75" hidden="false" customHeight="false" outlineLevel="0" collapsed="false">
      <c r="I92" s="75" t="n">
        <f aca="false">I83-I80</f>
        <v>93818.203121495</v>
      </c>
      <c r="J92" s="4" t="n">
        <f aca="false">B92</f>
        <v>0</v>
      </c>
      <c r="K92" s="34" t="n">
        <f aca="false">A92</f>
        <v>0</v>
      </c>
      <c r="L92" s="34" t="n">
        <f aca="false">D92</f>
        <v>0</v>
      </c>
      <c r="M92" s="35" t="n">
        <f aca="false">E92</f>
        <v>0</v>
      </c>
      <c r="N92" s="36" t="n">
        <f aca="false">D92</f>
        <v>0</v>
      </c>
      <c r="O92" s="36"/>
      <c r="P92" s="36"/>
      <c r="Q92" s="36"/>
      <c r="R92" s="36"/>
      <c r="S92" s="36"/>
      <c r="T92" s="36"/>
      <c r="U92" s="36"/>
      <c r="V92" s="36"/>
    </row>
    <row r="93" customFormat="false" ht="12.75" hidden="false" customHeight="false" outlineLevel="0" collapsed="false">
      <c r="I93" s="75" t="n">
        <f aca="false">I92*5%</f>
        <v>4690.91015607475</v>
      </c>
      <c r="J93" s="4" t="n">
        <f aca="false">B93</f>
        <v>0</v>
      </c>
      <c r="K93" s="34" t="n">
        <f aca="false">A93</f>
        <v>0</v>
      </c>
      <c r="L93" s="34" t="n">
        <f aca="false">D93</f>
        <v>0</v>
      </c>
      <c r="M93" s="35" t="n">
        <f aca="false">E93</f>
        <v>0</v>
      </c>
      <c r="N93" s="36" t="n">
        <f aca="false">D93</f>
        <v>0</v>
      </c>
      <c r="O93" s="36"/>
      <c r="P93" s="36"/>
      <c r="Q93" s="36"/>
      <c r="R93" s="36"/>
      <c r="S93" s="36"/>
      <c r="T93" s="36"/>
      <c r="U93" s="36"/>
      <c r="V93" s="36"/>
    </row>
    <row r="94" customFormat="false" ht="12.75" hidden="false" customHeight="false" outlineLevel="0" collapsed="false">
      <c r="I94" s="75"/>
      <c r="J94" s="4" t="n">
        <f aca="false">B94</f>
        <v>0</v>
      </c>
      <c r="K94" s="34" t="n">
        <f aca="false">A94</f>
        <v>0</v>
      </c>
      <c r="L94" s="34" t="n">
        <f aca="false">D94</f>
        <v>0</v>
      </c>
      <c r="M94" s="35" t="n">
        <f aca="false">E94</f>
        <v>0</v>
      </c>
      <c r="N94" s="36" t="n">
        <f aca="false">D94</f>
        <v>0</v>
      </c>
      <c r="O94" s="36"/>
      <c r="P94" s="36"/>
      <c r="Q94" s="36"/>
      <c r="R94" s="36"/>
      <c r="S94" s="36"/>
      <c r="T94" s="36"/>
      <c r="U94" s="36"/>
      <c r="V94" s="36"/>
    </row>
    <row r="95" customFormat="false" ht="12.75" hidden="false" customHeight="false" outlineLevel="0" collapsed="false">
      <c r="I95" s="76"/>
      <c r="J95" s="4" t="n">
        <f aca="false">B95</f>
        <v>0</v>
      </c>
      <c r="K95" s="34" t="n">
        <f aca="false">A95</f>
        <v>0</v>
      </c>
      <c r="L95" s="34" t="n">
        <f aca="false">D95</f>
        <v>0</v>
      </c>
      <c r="M95" s="35" t="n">
        <f aca="false">E95</f>
        <v>0</v>
      </c>
      <c r="N95" s="36" t="n">
        <f aca="false">D95</f>
        <v>0</v>
      </c>
      <c r="O95" s="36"/>
      <c r="P95" s="36"/>
      <c r="Q95" s="36"/>
      <c r="R95" s="36"/>
      <c r="S95" s="36"/>
      <c r="T95" s="36"/>
      <c r="U95" s="36"/>
      <c r="V95" s="36"/>
    </row>
    <row r="96" customFormat="false" ht="12.75" hidden="false" customHeight="false" outlineLevel="0" collapsed="false">
      <c r="H96" s="76"/>
      <c r="J96" s="4" t="n">
        <f aca="false">B96</f>
        <v>0</v>
      </c>
      <c r="K96" s="34" t="n">
        <f aca="false">A96</f>
        <v>0</v>
      </c>
      <c r="L96" s="34" t="n">
        <f aca="false">D96</f>
        <v>0</v>
      </c>
      <c r="M96" s="35" t="n">
        <f aca="false">E96</f>
        <v>0</v>
      </c>
      <c r="N96" s="36" t="n">
        <f aca="false">D96</f>
        <v>0</v>
      </c>
      <c r="O96" s="36"/>
      <c r="P96" s="36"/>
      <c r="Q96" s="36"/>
      <c r="R96" s="36"/>
      <c r="S96" s="36"/>
      <c r="T96" s="36"/>
      <c r="U96" s="36"/>
      <c r="V96" s="36"/>
    </row>
    <row r="97" customFormat="false" ht="12.75" hidden="false" customHeight="false" outlineLevel="0" collapsed="false">
      <c r="J97" s="4" t="n">
        <f aca="false">B97</f>
        <v>0</v>
      </c>
      <c r="K97" s="34" t="n">
        <f aca="false">A97</f>
        <v>0</v>
      </c>
      <c r="L97" s="34" t="n">
        <f aca="false">D97</f>
        <v>0</v>
      </c>
      <c r="M97" s="35" t="n">
        <f aca="false">E97</f>
        <v>0</v>
      </c>
      <c r="N97" s="36" t="n">
        <f aca="false">D97</f>
        <v>0</v>
      </c>
      <c r="O97" s="36"/>
      <c r="P97" s="36"/>
      <c r="Q97" s="36"/>
      <c r="R97" s="36"/>
      <c r="S97" s="36"/>
      <c r="T97" s="36"/>
      <c r="U97" s="36"/>
      <c r="V97" s="36"/>
    </row>
    <row r="98" customFormat="false" ht="12.75" hidden="false" customHeight="false" outlineLevel="0" collapsed="false">
      <c r="J98" s="4" t="n">
        <f aca="false">B98</f>
        <v>0</v>
      </c>
      <c r="K98" s="34" t="n">
        <f aca="false">A98</f>
        <v>0</v>
      </c>
      <c r="L98" s="34" t="n">
        <f aca="false">D98</f>
        <v>0</v>
      </c>
      <c r="M98" s="35" t="n">
        <f aca="false">E98</f>
        <v>0</v>
      </c>
      <c r="N98" s="36" t="n">
        <f aca="false">D98</f>
        <v>0</v>
      </c>
      <c r="O98" s="36"/>
      <c r="P98" s="36"/>
      <c r="Q98" s="36"/>
      <c r="R98" s="36"/>
      <c r="S98" s="36"/>
      <c r="T98" s="36"/>
      <c r="U98" s="36"/>
      <c r="V98" s="36"/>
    </row>
    <row r="99" customFormat="false" ht="12.75" hidden="false" customHeight="false" outlineLevel="0" collapsed="false">
      <c r="J99" s="4" t="n">
        <f aca="false">B99</f>
        <v>0</v>
      </c>
      <c r="K99" s="34" t="n">
        <f aca="false">A99</f>
        <v>0</v>
      </c>
      <c r="L99" s="34" t="n">
        <f aca="false">D99</f>
        <v>0</v>
      </c>
      <c r="M99" s="35" t="n">
        <f aca="false">E99</f>
        <v>0</v>
      </c>
      <c r="N99" s="36" t="n">
        <f aca="false">D99</f>
        <v>0</v>
      </c>
      <c r="O99" s="36"/>
      <c r="P99" s="36"/>
      <c r="Q99" s="36"/>
      <c r="R99" s="36"/>
      <c r="S99" s="36"/>
      <c r="T99" s="36"/>
      <c r="U99" s="36"/>
      <c r="V99" s="36"/>
    </row>
    <row r="100" customFormat="false" ht="12.75" hidden="false" customHeight="false" outlineLevel="0" collapsed="false">
      <c r="J100" s="4" t="n">
        <f aca="false">B100</f>
        <v>0</v>
      </c>
      <c r="K100" s="34" t="n">
        <f aca="false">A100</f>
        <v>0</v>
      </c>
      <c r="L100" s="34" t="n">
        <f aca="false">D100</f>
        <v>0</v>
      </c>
      <c r="M100" s="35" t="n">
        <f aca="false">E100</f>
        <v>0</v>
      </c>
      <c r="N100" s="36" t="n">
        <f aca="false">D100</f>
        <v>0</v>
      </c>
      <c r="O100" s="36"/>
      <c r="P100" s="36"/>
      <c r="Q100" s="36"/>
      <c r="R100" s="36"/>
      <c r="S100" s="36"/>
      <c r="T100" s="36"/>
      <c r="U100" s="36"/>
      <c r="V100" s="36"/>
    </row>
    <row r="101" customFormat="false" ht="12.75" hidden="false" customHeight="false" outlineLevel="0" collapsed="false">
      <c r="J101" s="4" t="n">
        <f aca="false">B101</f>
        <v>0</v>
      </c>
      <c r="K101" s="34" t="n">
        <f aca="false">A101</f>
        <v>0</v>
      </c>
      <c r="L101" s="34" t="n">
        <f aca="false">D101</f>
        <v>0</v>
      </c>
      <c r="M101" s="35" t="n">
        <f aca="false">E101</f>
        <v>0</v>
      </c>
      <c r="N101" s="36" t="n">
        <f aca="false">D101</f>
        <v>0</v>
      </c>
      <c r="O101" s="36"/>
      <c r="P101" s="36"/>
      <c r="Q101" s="36"/>
      <c r="R101" s="36"/>
      <c r="S101" s="36"/>
      <c r="T101" s="36"/>
      <c r="U101" s="36"/>
      <c r="V101" s="36"/>
    </row>
    <row r="102" customFormat="false" ht="12.75" hidden="false" customHeight="false" outlineLevel="0" collapsed="false">
      <c r="J102" s="4" t="n">
        <f aca="false">B102</f>
        <v>0</v>
      </c>
      <c r="K102" s="34" t="n">
        <f aca="false">A102</f>
        <v>0</v>
      </c>
      <c r="L102" s="34" t="n">
        <f aca="false">D102</f>
        <v>0</v>
      </c>
      <c r="M102" s="35" t="n">
        <f aca="false">E102</f>
        <v>0</v>
      </c>
      <c r="N102" s="36" t="n">
        <f aca="false">D102</f>
        <v>0</v>
      </c>
      <c r="O102" s="36"/>
      <c r="P102" s="36"/>
      <c r="Q102" s="36"/>
      <c r="R102" s="36"/>
      <c r="S102" s="36"/>
      <c r="T102" s="36"/>
      <c r="U102" s="36"/>
      <c r="V102" s="36"/>
    </row>
    <row r="103" customFormat="false" ht="12.75" hidden="false" customHeight="false" outlineLevel="0" collapsed="false">
      <c r="J103" s="4" t="n">
        <f aca="false">B103</f>
        <v>0</v>
      </c>
      <c r="K103" s="34" t="n">
        <f aca="false">A103</f>
        <v>0</v>
      </c>
      <c r="L103" s="34" t="n">
        <f aca="false">D103</f>
        <v>0</v>
      </c>
      <c r="M103" s="35" t="n">
        <f aca="false">E103</f>
        <v>0</v>
      </c>
      <c r="N103" s="36" t="n">
        <f aca="false">D103</f>
        <v>0</v>
      </c>
      <c r="O103" s="36"/>
      <c r="P103" s="36"/>
      <c r="Q103" s="36"/>
      <c r="R103" s="36"/>
      <c r="S103" s="36"/>
      <c r="T103" s="36"/>
      <c r="U103" s="36"/>
      <c r="V103" s="36"/>
    </row>
    <row r="104" customFormat="false" ht="12.75" hidden="false" customHeight="false" outlineLevel="0" collapsed="false">
      <c r="J104" s="4" t="n">
        <f aca="false">B104</f>
        <v>0</v>
      </c>
      <c r="K104" s="34" t="n">
        <f aca="false">A104</f>
        <v>0</v>
      </c>
      <c r="L104" s="34" t="n">
        <f aca="false">D104</f>
        <v>0</v>
      </c>
      <c r="M104" s="35" t="n">
        <f aca="false">E104</f>
        <v>0</v>
      </c>
      <c r="N104" s="36" t="n">
        <f aca="false">D104</f>
        <v>0</v>
      </c>
      <c r="O104" s="36"/>
      <c r="P104" s="36"/>
      <c r="Q104" s="36"/>
      <c r="R104" s="36"/>
      <c r="S104" s="36"/>
      <c r="T104" s="36"/>
      <c r="U104" s="36"/>
      <c r="V104" s="36"/>
    </row>
    <row r="105" customFormat="false" ht="12.75" hidden="false" customHeight="false" outlineLevel="0" collapsed="false">
      <c r="J105" s="4" t="n">
        <f aca="false">B105</f>
        <v>0</v>
      </c>
      <c r="K105" s="34" t="n">
        <f aca="false">A105</f>
        <v>0</v>
      </c>
      <c r="L105" s="34" t="n">
        <f aca="false">D105</f>
        <v>0</v>
      </c>
      <c r="M105" s="35" t="n">
        <f aca="false">E105</f>
        <v>0</v>
      </c>
      <c r="N105" s="36" t="n">
        <f aca="false">D105</f>
        <v>0</v>
      </c>
      <c r="O105" s="36"/>
      <c r="P105" s="36"/>
      <c r="Q105" s="36"/>
      <c r="R105" s="36"/>
      <c r="S105" s="36"/>
      <c r="T105" s="36"/>
      <c r="U105" s="36"/>
      <c r="V105" s="36"/>
    </row>
    <row r="106" customFormat="false" ht="12.75" hidden="false" customHeight="false" outlineLevel="0" collapsed="false">
      <c r="J106" s="4" t="n">
        <f aca="false">B106</f>
        <v>0</v>
      </c>
      <c r="K106" s="34" t="n">
        <f aca="false">A106</f>
        <v>0</v>
      </c>
      <c r="L106" s="34" t="n">
        <f aca="false">D106</f>
        <v>0</v>
      </c>
      <c r="M106" s="35" t="n">
        <f aca="false">E106</f>
        <v>0</v>
      </c>
      <c r="N106" s="36" t="n">
        <f aca="false">D106</f>
        <v>0</v>
      </c>
      <c r="O106" s="36"/>
      <c r="P106" s="36"/>
      <c r="Q106" s="36"/>
      <c r="R106" s="36"/>
      <c r="S106" s="36"/>
      <c r="T106" s="36"/>
      <c r="U106" s="36"/>
      <c r="V106" s="36"/>
    </row>
    <row r="107" customFormat="false" ht="12.75" hidden="false" customHeight="false" outlineLevel="0" collapsed="false">
      <c r="J107" s="4" t="n">
        <f aca="false">B107</f>
        <v>0</v>
      </c>
      <c r="K107" s="34" t="n">
        <f aca="false">A107</f>
        <v>0</v>
      </c>
      <c r="L107" s="34" t="n">
        <f aca="false">D107</f>
        <v>0</v>
      </c>
      <c r="M107" s="35" t="n">
        <f aca="false">E107</f>
        <v>0</v>
      </c>
      <c r="N107" s="36" t="n">
        <f aca="false">D107</f>
        <v>0</v>
      </c>
      <c r="O107" s="36"/>
      <c r="P107" s="36"/>
      <c r="Q107" s="36"/>
      <c r="R107" s="36"/>
      <c r="S107" s="36"/>
      <c r="T107" s="36"/>
      <c r="U107" s="36"/>
      <c r="V107" s="36"/>
    </row>
    <row r="108" customFormat="false" ht="12.75" hidden="false" customHeight="false" outlineLevel="0" collapsed="false">
      <c r="J108" s="4" t="n">
        <f aca="false">B108</f>
        <v>0</v>
      </c>
      <c r="K108" s="34" t="n">
        <f aca="false">A108</f>
        <v>0</v>
      </c>
      <c r="L108" s="34" t="n">
        <f aca="false">D108</f>
        <v>0</v>
      </c>
      <c r="M108" s="35" t="n">
        <f aca="false">E108</f>
        <v>0</v>
      </c>
      <c r="N108" s="36" t="n">
        <f aca="false">D108</f>
        <v>0</v>
      </c>
      <c r="O108" s="36"/>
      <c r="P108" s="36"/>
      <c r="Q108" s="36"/>
      <c r="R108" s="36"/>
      <c r="S108" s="36"/>
      <c r="T108" s="36"/>
      <c r="U108" s="36"/>
      <c r="V108" s="36"/>
    </row>
    <row r="109" customFormat="false" ht="12.75" hidden="false" customHeight="false" outlineLevel="0" collapsed="false">
      <c r="J109" s="4" t="n">
        <f aca="false">B109</f>
        <v>0</v>
      </c>
      <c r="K109" s="34" t="n">
        <f aca="false">A109</f>
        <v>0</v>
      </c>
      <c r="L109" s="34" t="n">
        <f aca="false">D109</f>
        <v>0</v>
      </c>
      <c r="M109" s="35" t="n">
        <f aca="false">E109</f>
        <v>0</v>
      </c>
      <c r="N109" s="36" t="n">
        <f aca="false">D109</f>
        <v>0</v>
      </c>
      <c r="O109" s="36"/>
      <c r="P109" s="36"/>
      <c r="Q109" s="36"/>
      <c r="R109" s="36"/>
      <c r="S109" s="36"/>
      <c r="T109" s="36"/>
      <c r="U109" s="36"/>
      <c r="V109" s="36"/>
    </row>
    <row r="110" customFormat="false" ht="12.75" hidden="false" customHeight="false" outlineLevel="0" collapsed="false">
      <c r="J110" s="4" t="n">
        <f aca="false">B110</f>
        <v>0</v>
      </c>
      <c r="K110" s="34" t="n">
        <f aca="false">A110</f>
        <v>0</v>
      </c>
      <c r="L110" s="34" t="n">
        <f aca="false">D110</f>
        <v>0</v>
      </c>
      <c r="M110" s="35" t="n">
        <f aca="false">E110</f>
        <v>0</v>
      </c>
      <c r="N110" s="36" t="n">
        <f aca="false">D110</f>
        <v>0</v>
      </c>
      <c r="O110" s="36"/>
      <c r="P110" s="36"/>
      <c r="Q110" s="36"/>
      <c r="R110" s="36"/>
      <c r="S110" s="36"/>
      <c r="T110" s="36"/>
      <c r="U110" s="36"/>
      <c r="V110" s="36"/>
    </row>
    <row r="111" customFormat="false" ht="12.75" hidden="false" customHeight="false" outlineLevel="0" collapsed="false">
      <c r="J111" s="4" t="n">
        <f aca="false">B111</f>
        <v>0</v>
      </c>
      <c r="K111" s="34" t="n">
        <f aca="false">A111</f>
        <v>0</v>
      </c>
      <c r="L111" s="34" t="n">
        <f aca="false">D111</f>
        <v>0</v>
      </c>
      <c r="M111" s="35" t="n">
        <f aca="false">E111</f>
        <v>0</v>
      </c>
      <c r="N111" s="36" t="n">
        <f aca="false">D111</f>
        <v>0</v>
      </c>
      <c r="O111" s="36"/>
      <c r="P111" s="36"/>
      <c r="Q111" s="36"/>
      <c r="R111" s="36"/>
      <c r="S111" s="36"/>
      <c r="T111" s="36"/>
      <c r="U111" s="36"/>
      <c r="V111" s="36"/>
    </row>
    <row r="112" customFormat="false" ht="12.75" hidden="false" customHeight="false" outlineLevel="0" collapsed="false">
      <c r="J112" s="4" t="n">
        <f aca="false">B112</f>
        <v>0</v>
      </c>
      <c r="K112" s="34" t="n">
        <f aca="false">A112</f>
        <v>0</v>
      </c>
      <c r="L112" s="34" t="n">
        <f aca="false">D112</f>
        <v>0</v>
      </c>
      <c r="M112" s="35" t="n">
        <f aca="false">E112</f>
        <v>0</v>
      </c>
      <c r="N112" s="36" t="n">
        <f aca="false">D112</f>
        <v>0</v>
      </c>
      <c r="O112" s="36"/>
      <c r="P112" s="36"/>
      <c r="Q112" s="36"/>
      <c r="R112" s="36"/>
      <c r="S112" s="36"/>
      <c r="T112" s="36"/>
      <c r="U112" s="36"/>
      <c r="V112" s="36"/>
    </row>
    <row r="113" customFormat="false" ht="12.75" hidden="false" customHeight="false" outlineLevel="0" collapsed="false">
      <c r="J113" s="4" t="n">
        <f aca="false">B113</f>
        <v>0</v>
      </c>
      <c r="K113" s="34" t="n">
        <f aca="false">A113</f>
        <v>0</v>
      </c>
      <c r="L113" s="34" t="n">
        <f aca="false">D113</f>
        <v>0</v>
      </c>
      <c r="M113" s="35" t="n">
        <f aca="false">E113</f>
        <v>0</v>
      </c>
      <c r="N113" s="36" t="n">
        <f aca="false">D113</f>
        <v>0</v>
      </c>
      <c r="O113" s="36"/>
      <c r="P113" s="36"/>
      <c r="Q113" s="36"/>
      <c r="R113" s="36"/>
      <c r="S113" s="36"/>
      <c r="T113" s="36"/>
      <c r="U113" s="36"/>
      <c r="V113" s="36"/>
    </row>
    <row r="114" customFormat="false" ht="12.75" hidden="false" customHeight="false" outlineLevel="0" collapsed="false">
      <c r="J114" s="4" t="n">
        <f aca="false">B114</f>
        <v>0</v>
      </c>
      <c r="K114" s="34" t="n">
        <f aca="false">A114</f>
        <v>0</v>
      </c>
      <c r="L114" s="34" t="n">
        <f aca="false">D114</f>
        <v>0</v>
      </c>
      <c r="M114" s="35" t="n">
        <f aca="false">E114</f>
        <v>0</v>
      </c>
      <c r="N114" s="36" t="n">
        <f aca="false">D114</f>
        <v>0</v>
      </c>
      <c r="O114" s="36"/>
      <c r="P114" s="36"/>
      <c r="Q114" s="36"/>
      <c r="R114" s="36"/>
      <c r="S114" s="36"/>
      <c r="T114" s="36"/>
      <c r="U114" s="36"/>
      <c r="V114" s="36"/>
    </row>
    <row r="115" customFormat="false" ht="12.75" hidden="false" customHeight="false" outlineLevel="0" collapsed="false">
      <c r="J115" s="4" t="n">
        <f aca="false">B115</f>
        <v>0</v>
      </c>
      <c r="K115" s="34" t="n">
        <f aca="false">A115</f>
        <v>0</v>
      </c>
      <c r="L115" s="34" t="n">
        <f aca="false">D115</f>
        <v>0</v>
      </c>
      <c r="M115" s="35" t="n">
        <f aca="false">E115</f>
        <v>0</v>
      </c>
      <c r="N115" s="36" t="n">
        <f aca="false">D115</f>
        <v>0</v>
      </c>
      <c r="O115" s="36"/>
      <c r="P115" s="36"/>
      <c r="Q115" s="36"/>
      <c r="R115" s="36"/>
      <c r="S115" s="36"/>
      <c r="T115" s="36"/>
      <c r="U115" s="36"/>
      <c r="V115" s="36"/>
    </row>
    <row r="116" customFormat="false" ht="12.75" hidden="false" customHeight="false" outlineLevel="0" collapsed="false">
      <c r="J116" s="4" t="n">
        <f aca="false">B116</f>
        <v>0</v>
      </c>
      <c r="K116" s="34" t="n">
        <f aca="false">A116</f>
        <v>0</v>
      </c>
      <c r="L116" s="34" t="n">
        <f aca="false">D116</f>
        <v>0</v>
      </c>
      <c r="M116" s="35" t="n">
        <f aca="false">E116</f>
        <v>0</v>
      </c>
      <c r="N116" s="36" t="n">
        <f aca="false">D116</f>
        <v>0</v>
      </c>
      <c r="O116" s="36"/>
      <c r="P116" s="36"/>
      <c r="Q116" s="36"/>
      <c r="R116" s="36"/>
      <c r="S116" s="36"/>
      <c r="T116" s="36"/>
      <c r="U116" s="36"/>
      <c r="V116" s="36"/>
    </row>
    <row r="117" customFormat="false" ht="12.75" hidden="false" customHeight="false" outlineLevel="0" collapsed="false">
      <c r="J117" s="4" t="n">
        <f aca="false">B117</f>
        <v>0</v>
      </c>
      <c r="K117" s="34" t="n">
        <f aca="false">A117</f>
        <v>0</v>
      </c>
      <c r="L117" s="34" t="n">
        <f aca="false">D117</f>
        <v>0</v>
      </c>
      <c r="M117" s="35" t="n">
        <f aca="false">E117</f>
        <v>0</v>
      </c>
      <c r="N117" s="36" t="n">
        <f aca="false">D117</f>
        <v>0</v>
      </c>
      <c r="O117" s="36"/>
      <c r="P117" s="36"/>
      <c r="Q117" s="36"/>
      <c r="R117" s="36"/>
      <c r="S117" s="36"/>
      <c r="T117" s="36"/>
      <c r="U117" s="36"/>
      <c r="V117" s="36"/>
    </row>
    <row r="118" customFormat="false" ht="12.75" hidden="false" customHeight="false" outlineLevel="0" collapsed="false">
      <c r="J118" s="4" t="n">
        <f aca="false">B118</f>
        <v>0</v>
      </c>
      <c r="K118" s="34" t="n">
        <f aca="false">A118</f>
        <v>0</v>
      </c>
      <c r="L118" s="34" t="n">
        <f aca="false">D118</f>
        <v>0</v>
      </c>
      <c r="M118" s="35" t="n">
        <f aca="false">E118</f>
        <v>0</v>
      </c>
      <c r="N118" s="36" t="n">
        <f aca="false">D118</f>
        <v>0</v>
      </c>
      <c r="O118" s="36"/>
      <c r="P118" s="36"/>
      <c r="Q118" s="36"/>
      <c r="R118" s="36"/>
      <c r="S118" s="36"/>
      <c r="T118" s="36"/>
      <c r="U118" s="36"/>
      <c r="V118" s="36"/>
    </row>
    <row r="119" customFormat="false" ht="12.75" hidden="false" customHeight="false" outlineLevel="0" collapsed="false">
      <c r="J119" s="4" t="n">
        <f aca="false">B119</f>
        <v>0</v>
      </c>
      <c r="K119" s="34" t="n">
        <f aca="false">A119</f>
        <v>0</v>
      </c>
      <c r="L119" s="34" t="n">
        <f aca="false">D119</f>
        <v>0</v>
      </c>
      <c r="M119" s="35" t="n">
        <f aca="false">E119</f>
        <v>0</v>
      </c>
      <c r="N119" s="36" t="n">
        <f aca="false">D119</f>
        <v>0</v>
      </c>
      <c r="O119" s="36"/>
      <c r="P119" s="36"/>
    </row>
    <row r="120" customFormat="false" ht="12.75" hidden="false" customHeight="false" outlineLevel="0" collapsed="false">
      <c r="J120" s="4" t="n">
        <f aca="false">B120</f>
        <v>0</v>
      </c>
      <c r="K120" s="34" t="n">
        <f aca="false">A120</f>
        <v>0</v>
      </c>
      <c r="L120" s="34" t="n">
        <f aca="false">D120</f>
        <v>0</v>
      </c>
      <c r="M120" s="35" t="n">
        <f aca="false">E120</f>
        <v>0</v>
      </c>
      <c r="N120" s="36" t="n">
        <f aca="false">D120</f>
        <v>0</v>
      </c>
      <c r="O120" s="36"/>
      <c r="P120" s="36"/>
    </row>
    <row r="121" customFormat="false" ht="12.75" hidden="false" customHeight="false" outlineLevel="0" collapsed="false">
      <c r="J121" s="4" t="n">
        <f aca="false">B121</f>
        <v>0</v>
      </c>
      <c r="K121" s="34" t="n">
        <f aca="false">A121</f>
        <v>0</v>
      </c>
      <c r="L121" s="34" t="n">
        <f aca="false">D121</f>
        <v>0</v>
      </c>
      <c r="M121" s="35" t="n">
        <f aca="false">E121</f>
        <v>0</v>
      </c>
      <c r="N121" s="36" t="n">
        <f aca="false">D121</f>
        <v>0</v>
      </c>
      <c r="O121" s="36"/>
      <c r="P121" s="36"/>
    </row>
    <row r="122" customFormat="false" ht="12.75" hidden="false" customHeight="false" outlineLevel="0" collapsed="false">
      <c r="J122" s="4" t="n">
        <f aca="false">B122</f>
        <v>0</v>
      </c>
      <c r="K122" s="34" t="n">
        <f aca="false">A122</f>
        <v>0</v>
      </c>
      <c r="L122" s="34" t="n">
        <f aca="false">D122</f>
        <v>0</v>
      </c>
      <c r="M122" s="35" t="n">
        <f aca="false">E122</f>
        <v>0</v>
      </c>
      <c r="N122" s="36" t="n">
        <f aca="false">D122</f>
        <v>0</v>
      </c>
      <c r="O122" s="36"/>
      <c r="P122" s="36"/>
    </row>
    <row r="123" customFormat="false" ht="12.75" hidden="false" customHeight="false" outlineLevel="0" collapsed="false">
      <c r="J123" s="4" t="n">
        <f aca="false">B123</f>
        <v>0</v>
      </c>
      <c r="K123" s="34" t="n">
        <f aca="false">A123</f>
        <v>0</v>
      </c>
      <c r="L123" s="34" t="n">
        <f aca="false">D123</f>
        <v>0</v>
      </c>
      <c r="M123" s="35" t="n">
        <f aca="false">E123</f>
        <v>0</v>
      </c>
      <c r="N123" s="36" t="n">
        <f aca="false">D123</f>
        <v>0</v>
      </c>
      <c r="O123" s="36"/>
      <c r="P123" s="36"/>
    </row>
    <row r="124" customFormat="false" ht="12.75" hidden="false" customHeight="false" outlineLevel="0" collapsed="false">
      <c r="J124" s="4" t="n">
        <f aca="false">B124</f>
        <v>0</v>
      </c>
      <c r="K124" s="34" t="n">
        <f aca="false">A124</f>
        <v>0</v>
      </c>
      <c r="L124" s="34" t="n">
        <f aca="false">D124</f>
        <v>0</v>
      </c>
      <c r="M124" s="35" t="n">
        <f aca="false">E124</f>
        <v>0</v>
      </c>
      <c r="N124" s="36" t="n">
        <f aca="false">D124</f>
        <v>0</v>
      </c>
      <c r="O124" s="36"/>
      <c r="P124" s="36"/>
    </row>
    <row r="125" customFormat="false" ht="12.75" hidden="false" customHeight="false" outlineLevel="0" collapsed="false">
      <c r="J125" s="4" t="n">
        <f aca="false">B125</f>
        <v>0</v>
      </c>
      <c r="K125" s="34" t="n">
        <f aca="false">A125</f>
        <v>0</v>
      </c>
      <c r="L125" s="34" t="n">
        <f aca="false">D125</f>
        <v>0</v>
      </c>
      <c r="M125" s="35" t="n">
        <f aca="false">E125</f>
        <v>0</v>
      </c>
      <c r="N125" s="36" t="n">
        <f aca="false">D125</f>
        <v>0</v>
      </c>
      <c r="O125" s="36"/>
      <c r="P125" s="36"/>
    </row>
    <row r="126" customFormat="false" ht="12.75" hidden="false" customHeight="false" outlineLevel="0" collapsed="false">
      <c r="J126" s="4" t="n">
        <f aca="false">B126</f>
        <v>0</v>
      </c>
      <c r="K126" s="34" t="n">
        <f aca="false">A126</f>
        <v>0</v>
      </c>
      <c r="L126" s="34" t="n">
        <f aca="false">D126</f>
        <v>0</v>
      </c>
      <c r="M126" s="35" t="n">
        <f aca="false">E126</f>
        <v>0</v>
      </c>
      <c r="N126" s="36" t="n">
        <f aca="false">D126</f>
        <v>0</v>
      </c>
      <c r="O126" s="36"/>
      <c r="P126" s="36"/>
    </row>
    <row r="127" customFormat="false" ht="12.75" hidden="false" customHeight="false" outlineLevel="0" collapsed="false">
      <c r="J127" s="4" t="n">
        <f aca="false">B127</f>
        <v>0</v>
      </c>
      <c r="K127" s="34" t="n">
        <f aca="false">A127</f>
        <v>0</v>
      </c>
      <c r="L127" s="34" t="n">
        <f aca="false">D127</f>
        <v>0</v>
      </c>
      <c r="M127" s="35" t="n">
        <f aca="false">E127</f>
        <v>0</v>
      </c>
      <c r="N127" s="36" t="n">
        <f aca="false">D127</f>
        <v>0</v>
      </c>
      <c r="O127" s="36"/>
      <c r="P127" s="36"/>
    </row>
    <row r="128" customFormat="false" ht="12.75" hidden="false" customHeight="false" outlineLevel="0" collapsed="false">
      <c r="J128" s="4" t="n">
        <f aca="false">B128</f>
        <v>0</v>
      </c>
      <c r="K128" s="34" t="n">
        <f aca="false">A128</f>
        <v>0</v>
      </c>
      <c r="L128" s="34" t="n">
        <f aca="false">D128</f>
        <v>0</v>
      </c>
      <c r="M128" s="35" t="n">
        <f aca="false">E128</f>
        <v>0</v>
      </c>
      <c r="N128" s="36" t="n">
        <f aca="false">D128</f>
        <v>0</v>
      </c>
      <c r="O128" s="36"/>
      <c r="P128" s="36"/>
    </row>
    <row r="129" customFormat="false" ht="12.75" hidden="false" customHeight="false" outlineLevel="0" collapsed="false">
      <c r="J129" s="4" t="n">
        <f aca="false">B129</f>
        <v>0</v>
      </c>
      <c r="K129" s="34" t="n">
        <f aca="false">A129</f>
        <v>0</v>
      </c>
      <c r="L129" s="34" t="n">
        <f aca="false">D129</f>
        <v>0</v>
      </c>
      <c r="M129" s="35" t="n">
        <f aca="false">E129</f>
        <v>0</v>
      </c>
      <c r="N129" s="36" t="n">
        <f aca="false">D129</f>
        <v>0</v>
      </c>
      <c r="O129" s="36"/>
      <c r="P129" s="36"/>
    </row>
    <row r="130" customFormat="false" ht="12.75" hidden="false" customHeight="false" outlineLevel="0" collapsed="false">
      <c r="J130" s="4" t="n">
        <f aca="false">B130</f>
        <v>0</v>
      </c>
      <c r="K130" s="34" t="n">
        <f aca="false">A130</f>
        <v>0</v>
      </c>
      <c r="L130" s="34" t="n">
        <f aca="false">D130</f>
        <v>0</v>
      </c>
      <c r="M130" s="35" t="n">
        <f aca="false">E130</f>
        <v>0</v>
      </c>
      <c r="N130" s="36" t="n">
        <f aca="false">D130</f>
        <v>0</v>
      </c>
      <c r="O130" s="36"/>
      <c r="P130" s="36"/>
    </row>
    <row r="131" customFormat="false" ht="12.75" hidden="false" customHeight="false" outlineLevel="0" collapsed="false">
      <c r="J131" s="4" t="n">
        <f aca="false">B131</f>
        <v>0</v>
      </c>
      <c r="K131" s="34" t="n">
        <f aca="false">A131</f>
        <v>0</v>
      </c>
      <c r="L131" s="34" t="n">
        <f aca="false">D131</f>
        <v>0</v>
      </c>
      <c r="M131" s="35" t="n">
        <f aca="false">E131</f>
        <v>0</v>
      </c>
      <c r="N131" s="36" t="n">
        <f aca="false">D131</f>
        <v>0</v>
      </c>
      <c r="O131" s="36"/>
      <c r="P131" s="36"/>
    </row>
    <row r="132" customFormat="false" ht="12.75" hidden="false" customHeight="false" outlineLevel="0" collapsed="false">
      <c r="J132" s="4" t="n">
        <f aca="false">B132</f>
        <v>0</v>
      </c>
      <c r="K132" s="34" t="n">
        <f aca="false">A132</f>
        <v>0</v>
      </c>
      <c r="L132" s="34" t="n">
        <f aca="false">D132</f>
        <v>0</v>
      </c>
      <c r="M132" s="35" t="n">
        <f aca="false">E132</f>
        <v>0</v>
      </c>
      <c r="N132" s="36" t="n">
        <f aca="false">D132</f>
        <v>0</v>
      </c>
      <c r="O132" s="36"/>
      <c r="P132" s="36"/>
    </row>
    <row r="133" customFormat="false" ht="12.75" hidden="false" customHeight="false" outlineLevel="0" collapsed="false">
      <c r="J133" s="4" t="n">
        <f aca="false">B133</f>
        <v>0</v>
      </c>
      <c r="K133" s="34" t="n">
        <f aca="false">A133</f>
        <v>0</v>
      </c>
      <c r="L133" s="34" t="n">
        <f aca="false">D133</f>
        <v>0</v>
      </c>
      <c r="M133" s="35" t="n">
        <f aca="false">E133</f>
        <v>0</v>
      </c>
      <c r="N133" s="36" t="n">
        <f aca="false">D133</f>
        <v>0</v>
      </c>
      <c r="O133" s="36"/>
      <c r="P133" s="36"/>
    </row>
    <row r="134" customFormat="false" ht="12.75" hidden="false" customHeight="false" outlineLevel="0" collapsed="false">
      <c r="J134" s="4" t="n">
        <f aca="false">B134</f>
        <v>0</v>
      </c>
      <c r="K134" s="34" t="n">
        <f aca="false">A134</f>
        <v>0</v>
      </c>
      <c r="L134" s="34" t="n">
        <f aca="false">D134</f>
        <v>0</v>
      </c>
      <c r="M134" s="35" t="n">
        <f aca="false">E134</f>
        <v>0</v>
      </c>
      <c r="N134" s="36" t="n">
        <f aca="false">D134</f>
        <v>0</v>
      </c>
      <c r="O134" s="36"/>
      <c r="P134" s="36"/>
    </row>
    <row r="135" customFormat="false" ht="12.75" hidden="false" customHeight="false" outlineLevel="0" collapsed="false">
      <c r="J135" s="4" t="n">
        <f aca="false">B135</f>
        <v>0</v>
      </c>
      <c r="K135" s="34" t="n">
        <f aca="false">A135</f>
        <v>0</v>
      </c>
      <c r="L135" s="34" t="n">
        <f aca="false">D135</f>
        <v>0</v>
      </c>
      <c r="M135" s="35" t="n">
        <f aca="false">E135</f>
        <v>0</v>
      </c>
      <c r="N135" s="36" t="n">
        <f aca="false">D135</f>
        <v>0</v>
      </c>
      <c r="O135" s="36"/>
      <c r="P135" s="36"/>
    </row>
    <row r="136" customFormat="false" ht="12.75" hidden="false" customHeight="false" outlineLevel="0" collapsed="false">
      <c r="J136" s="4" t="n">
        <f aca="false">B136</f>
        <v>0</v>
      </c>
      <c r="K136" s="34" t="n">
        <f aca="false">A136</f>
        <v>0</v>
      </c>
      <c r="L136" s="34" t="n">
        <f aca="false">D136</f>
        <v>0</v>
      </c>
      <c r="M136" s="35" t="n">
        <f aca="false">E136</f>
        <v>0</v>
      </c>
      <c r="N136" s="36" t="n">
        <f aca="false">D136</f>
        <v>0</v>
      </c>
      <c r="O136" s="36"/>
      <c r="P136" s="36"/>
    </row>
    <row r="137" customFormat="false" ht="12.75" hidden="false" customHeight="false" outlineLevel="0" collapsed="false">
      <c r="J137" s="4" t="n">
        <f aca="false">B137</f>
        <v>0</v>
      </c>
      <c r="K137" s="34" t="n">
        <f aca="false">A137</f>
        <v>0</v>
      </c>
      <c r="L137" s="34" t="n">
        <f aca="false">D137</f>
        <v>0</v>
      </c>
      <c r="M137" s="35" t="n">
        <f aca="false">E137</f>
        <v>0</v>
      </c>
      <c r="N137" s="36" t="n">
        <f aca="false">D137</f>
        <v>0</v>
      </c>
      <c r="O137" s="36"/>
      <c r="P137" s="36"/>
    </row>
    <row r="138" customFormat="false" ht="12.75" hidden="false" customHeight="false" outlineLevel="0" collapsed="false">
      <c r="J138" s="4" t="n">
        <f aca="false">B138</f>
        <v>0</v>
      </c>
      <c r="K138" s="34" t="n">
        <f aca="false">A138</f>
        <v>0</v>
      </c>
      <c r="L138" s="34" t="n">
        <f aca="false">D138</f>
        <v>0</v>
      </c>
      <c r="M138" s="35" t="n">
        <f aca="false">E138</f>
        <v>0</v>
      </c>
      <c r="N138" s="36" t="n">
        <f aca="false">D138</f>
        <v>0</v>
      </c>
      <c r="O138" s="36"/>
      <c r="P138" s="36"/>
    </row>
    <row r="139" customFormat="false" ht="12.75" hidden="false" customHeight="false" outlineLevel="0" collapsed="false">
      <c r="J139" s="4" t="n">
        <f aca="false">B139</f>
        <v>0</v>
      </c>
      <c r="K139" s="34" t="n">
        <f aca="false">A139</f>
        <v>0</v>
      </c>
      <c r="L139" s="34" t="n">
        <f aca="false">D139</f>
        <v>0</v>
      </c>
      <c r="M139" s="35" t="n">
        <f aca="false">E139</f>
        <v>0</v>
      </c>
      <c r="N139" s="36" t="n">
        <f aca="false">D139</f>
        <v>0</v>
      </c>
      <c r="O139" s="36"/>
      <c r="P139" s="36"/>
    </row>
    <row r="140" customFormat="false" ht="12.75" hidden="false" customHeight="false" outlineLevel="0" collapsed="false">
      <c r="J140" s="4" t="n">
        <f aca="false">B140</f>
        <v>0</v>
      </c>
      <c r="K140" s="34" t="n">
        <f aca="false">A140</f>
        <v>0</v>
      </c>
      <c r="L140" s="34" t="n">
        <f aca="false">D140</f>
        <v>0</v>
      </c>
      <c r="M140" s="35" t="n">
        <f aca="false">E140</f>
        <v>0</v>
      </c>
      <c r="N140" s="36" t="n">
        <f aca="false">D140</f>
        <v>0</v>
      </c>
      <c r="O140" s="36"/>
      <c r="P140" s="36"/>
    </row>
    <row r="141" customFormat="false" ht="12.75" hidden="false" customHeight="false" outlineLevel="0" collapsed="false">
      <c r="J141" s="4" t="n">
        <f aca="false">B141</f>
        <v>0</v>
      </c>
      <c r="K141" s="34" t="n">
        <f aca="false">A141</f>
        <v>0</v>
      </c>
      <c r="L141" s="34" t="n">
        <f aca="false">D141</f>
        <v>0</v>
      </c>
      <c r="M141" s="35" t="n">
        <f aca="false">E141</f>
        <v>0</v>
      </c>
      <c r="N141" s="36" t="n">
        <f aca="false">D141</f>
        <v>0</v>
      </c>
      <c r="O141" s="36"/>
      <c r="P141" s="36"/>
    </row>
    <row r="142" customFormat="false" ht="12.75" hidden="false" customHeight="false" outlineLevel="0" collapsed="false">
      <c r="J142" s="4" t="n">
        <f aca="false">B142</f>
        <v>0</v>
      </c>
      <c r="K142" s="34" t="n">
        <f aca="false">A142</f>
        <v>0</v>
      </c>
      <c r="L142" s="34" t="n">
        <f aca="false">D142</f>
        <v>0</v>
      </c>
      <c r="M142" s="35" t="n">
        <f aca="false">E142</f>
        <v>0</v>
      </c>
      <c r="N142" s="36" t="n">
        <f aca="false">D142</f>
        <v>0</v>
      </c>
      <c r="O142" s="36"/>
      <c r="P142" s="36"/>
    </row>
    <row r="143" customFormat="false" ht="12.75" hidden="false" customHeight="false" outlineLevel="0" collapsed="false">
      <c r="J143" s="4" t="n">
        <f aca="false">B143</f>
        <v>0</v>
      </c>
      <c r="K143" s="34" t="n">
        <f aca="false">A143</f>
        <v>0</v>
      </c>
      <c r="L143" s="34" t="n">
        <f aca="false">D143</f>
        <v>0</v>
      </c>
      <c r="M143" s="35" t="n">
        <f aca="false">E143</f>
        <v>0</v>
      </c>
      <c r="N143" s="36" t="n">
        <f aca="false">D143</f>
        <v>0</v>
      </c>
      <c r="O143" s="36"/>
      <c r="P143" s="36"/>
    </row>
    <row r="144" customFormat="false" ht="12.75" hidden="false" customHeight="false" outlineLevel="0" collapsed="false">
      <c r="J144" s="4" t="n">
        <f aca="false">B144</f>
        <v>0</v>
      </c>
      <c r="K144" s="34" t="n">
        <f aca="false">A144</f>
        <v>0</v>
      </c>
      <c r="L144" s="34" t="n">
        <f aca="false">D144</f>
        <v>0</v>
      </c>
      <c r="M144" s="35" t="n">
        <f aca="false">E144</f>
        <v>0</v>
      </c>
      <c r="N144" s="36" t="n">
        <f aca="false">D144</f>
        <v>0</v>
      </c>
      <c r="O144" s="36"/>
      <c r="P144" s="36"/>
    </row>
    <row r="145" customFormat="false" ht="12.75" hidden="false" customHeight="false" outlineLevel="0" collapsed="false">
      <c r="J145" s="4" t="n">
        <f aca="false">B145</f>
        <v>0</v>
      </c>
      <c r="K145" s="34" t="n">
        <f aca="false">A145</f>
        <v>0</v>
      </c>
      <c r="L145" s="34" t="n">
        <f aca="false">D145</f>
        <v>0</v>
      </c>
      <c r="M145" s="35" t="n">
        <f aca="false">E145</f>
        <v>0</v>
      </c>
      <c r="N145" s="36" t="n">
        <f aca="false">D145</f>
        <v>0</v>
      </c>
      <c r="O145" s="36"/>
      <c r="P145" s="36"/>
    </row>
    <row r="146" customFormat="false" ht="12.75" hidden="false" customHeight="false" outlineLevel="0" collapsed="false">
      <c r="J146" s="4" t="n">
        <f aca="false">B146</f>
        <v>0</v>
      </c>
      <c r="K146" s="34" t="n">
        <f aca="false">A146</f>
        <v>0</v>
      </c>
      <c r="L146" s="34" t="n">
        <f aca="false">D146</f>
        <v>0</v>
      </c>
      <c r="M146" s="35" t="n">
        <f aca="false">E146</f>
        <v>0</v>
      </c>
      <c r="N146" s="36" t="n">
        <f aca="false">D146</f>
        <v>0</v>
      </c>
      <c r="O146" s="36"/>
      <c r="P146" s="36"/>
    </row>
    <row r="147" customFormat="false" ht="12.75" hidden="false" customHeight="false" outlineLevel="0" collapsed="false">
      <c r="J147" s="4" t="n">
        <f aca="false">B147</f>
        <v>0</v>
      </c>
      <c r="K147" s="34" t="n">
        <f aca="false">A147</f>
        <v>0</v>
      </c>
      <c r="L147" s="34" t="n">
        <f aca="false">D147</f>
        <v>0</v>
      </c>
      <c r="M147" s="35" t="n">
        <f aca="false">E147</f>
        <v>0</v>
      </c>
      <c r="N147" s="36" t="n">
        <f aca="false">D147</f>
        <v>0</v>
      </c>
      <c r="O147" s="36"/>
      <c r="P147" s="36"/>
    </row>
    <row r="148" customFormat="false" ht="12.75" hidden="false" customHeight="false" outlineLevel="0" collapsed="false">
      <c r="J148" s="4" t="n">
        <f aca="false">B148</f>
        <v>0</v>
      </c>
      <c r="K148" s="34" t="n">
        <f aca="false">A148</f>
        <v>0</v>
      </c>
      <c r="L148" s="34" t="n">
        <f aca="false">D148</f>
        <v>0</v>
      </c>
      <c r="M148" s="35" t="n">
        <f aca="false">E148</f>
        <v>0</v>
      </c>
      <c r="N148" s="36" t="n">
        <f aca="false">D148</f>
        <v>0</v>
      </c>
      <c r="O148" s="36"/>
      <c r="P148" s="36"/>
    </row>
    <row r="149" customFormat="false" ht="12.75" hidden="false" customHeight="false" outlineLevel="0" collapsed="false">
      <c r="J149" s="4" t="n">
        <f aca="false">B149</f>
        <v>0</v>
      </c>
      <c r="K149" s="34" t="n">
        <f aca="false">A149</f>
        <v>0</v>
      </c>
      <c r="L149" s="34" t="n">
        <f aca="false">D149</f>
        <v>0</v>
      </c>
      <c r="M149" s="35" t="n">
        <f aca="false">E149</f>
        <v>0</v>
      </c>
      <c r="N149" s="36" t="n">
        <f aca="false">D149</f>
        <v>0</v>
      </c>
      <c r="O149" s="36"/>
      <c r="P149" s="36"/>
    </row>
    <row r="150" customFormat="false" ht="12.75" hidden="false" customHeight="false" outlineLevel="0" collapsed="false">
      <c r="J150" s="4" t="n">
        <f aca="false">B150</f>
        <v>0</v>
      </c>
      <c r="K150" s="34" t="n">
        <f aca="false">A150</f>
        <v>0</v>
      </c>
      <c r="L150" s="34" t="n">
        <f aca="false">D150</f>
        <v>0</v>
      </c>
      <c r="M150" s="35" t="n">
        <f aca="false">E150</f>
        <v>0</v>
      </c>
      <c r="N150" s="36" t="n">
        <f aca="false">D150</f>
        <v>0</v>
      </c>
      <c r="O150" s="36"/>
      <c r="P150" s="36"/>
    </row>
    <row r="151" customFormat="false" ht="12.75" hidden="false" customHeight="false" outlineLevel="0" collapsed="false">
      <c r="J151" s="4" t="n">
        <f aca="false">B151</f>
        <v>0</v>
      </c>
      <c r="K151" s="34" t="n">
        <f aca="false">A151</f>
        <v>0</v>
      </c>
      <c r="L151" s="34" t="n">
        <f aca="false">D151</f>
        <v>0</v>
      </c>
      <c r="M151" s="35" t="n">
        <f aca="false">E151</f>
        <v>0</v>
      </c>
      <c r="N151" s="36" t="n">
        <f aca="false">D151</f>
        <v>0</v>
      </c>
      <c r="O151" s="36"/>
      <c r="P151" s="36"/>
    </row>
    <row r="152" customFormat="false" ht="12.75" hidden="false" customHeight="false" outlineLevel="0" collapsed="false">
      <c r="J152" s="4" t="n">
        <f aca="false">B152</f>
        <v>0</v>
      </c>
      <c r="K152" s="34" t="n">
        <f aca="false">A152</f>
        <v>0</v>
      </c>
      <c r="L152" s="34" t="n">
        <f aca="false">D152</f>
        <v>0</v>
      </c>
      <c r="M152" s="35" t="n">
        <f aca="false">E152</f>
        <v>0</v>
      </c>
      <c r="N152" s="36" t="n">
        <f aca="false">D152</f>
        <v>0</v>
      </c>
      <c r="O152" s="36"/>
      <c r="P152" s="36"/>
    </row>
    <row r="153" customFormat="false" ht="12.75" hidden="false" customHeight="false" outlineLevel="0" collapsed="false">
      <c r="J153" s="4" t="n">
        <f aca="false">B153</f>
        <v>0</v>
      </c>
      <c r="K153" s="34" t="n">
        <f aca="false">A153</f>
        <v>0</v>
      </c>
      <c r="L153" s="34" t="n">
        <f aca="false">D153</f>
        <v>0</v>
      </c>
      <c r="M153" s="35" t="n">
        <f aca="false">E153</f>
        <v>0</v>
      </c>
      <c r="N153" s="36" t="n">
        <f aca="false">D153</f>
        <v>0</v>
      </c>
      <c r="O153" s="36"/>
      <c r="P153" s="36"/>
    </row>
    <row r="154" customFormat="false" ht="12.75" hidden="false" customHeight="false" outlineLevel="0" collapsed="false">
      <c r="J154" s="4" t="n">
        <f aca="false">B154</f>
        <v>0</v>
      </c>
      <c r="K154" s="34" t="n">
        <f aca="false">A154</f>
        <v>0</v>
      </c>
      <c r="L154" s="34" t="n">
        <f aca="false">D154</f>
        <v>0</v>
      </c>
      <c r="M154" s="35" t="n">
        <f aca="false">E154</f>
        <v>0</v>
      </c>
      <c r="N154" s="36" t="n">
        <f aca="false">D154</f>
        <v>0</v>
      </c>
      <c r="O154" s="36"/>
      <c r="P154" s="36"/>
    </row>
    <row r="155" customFormat="false" ht="12.75" hidden="false" customHeight="false" outlineLevel="0" collapsed="false">
      <c r="J155" s="4" t="n">
        <f aca="false">B155</f>
        <v>0</v>
      </c>
      <c r="K155" s="34" t="n">
        <f aca="false">A155</f>
        <v>0</v>
      </c>
      <c r="L155" s="34" t="n">
        <f aca="false">D155</f>
        <v>0</v>
      </c>
      <c r="M155" s="35" t="n">
        <f aca="false">E155</f>
        <v>0</v>
      </c>
      <c r="N155" s="36" t="n">
        <f aca="false">D155</f>
        <v>0</v>
      </c>
      <c r="O155" s="36"/>
      <c r="P155" s="36"/>
    </row>
    <row r="156" customFormat="false" ht="12.75" hidden="false" customHeight="false" outlineLevel="0" collapsed="false">
      <c r="J156" s="4" t="n">
        <f aca="false">B156</f>
        <v>0</v>
      </c>
      <c r="K156" s="34" t="n">
        <f aca="false">A156</f>
        <v>0</v>
      </c>
      <c r="L156" s="34" t="n">
        <f aca="false">D156</f>
        <v>0</v>
      </c>
      <c r="M156" s="35" t="n">
        <f aca="false">E156</f>
        <v>0</v>
      </c>
      <c r="N156" s="36" t="n">
        <f aca="false">D156</f>
        <v>0</v>
      </c>
      <c r="O156" s="36"/>
      <c r="P156" s="36"/>
    </row>
    <row r="157" customFormat="false" ht="12.75" hidden="false" customHeight="false" outlineLevel="0" collapsed="false">
      <c r="J157" s="4" t="n">
        <f aca="false">B157</f>
        <v>0</v>
      </c>
      <c r="K157" s="34" t="n">
        <f aca="false">A157</f>
        <v>0</v>
      </c>
      <c r="L157" s="34" t="n">
        <f aca="false">D157</f>
        <v>0</v>
      </c>
      <c r="M157" s="35" t="n">
        <f aca="false">E157</f>
        <v>0</v>
      </c>
      <c r="N157" s="36" t="n">
        <f aca="false">D157</f>
        <v>0</v>
      </c>
      <c r="O157" s="36"/>
      <c r="P157" s="36"/>
    </row>
    <row r="158" customFormat="false" ht="12.75" hidden="false" customHeight="false" outlineLevel="0" collapsed="false">
      <c r="J158" s="4" t="n">
        <f aca="false">B158</f>
        <v>0</v>
      </c>
      <c r="K158" s="34" t="n">
        <f aca="false">A158</f>
        <v>0</v>
      </c>
      <c r="L158" s="34" t="n">
        <f aca="false">D158</f>
        <v>0</v>
      </c>
      <c r="M158" s="35" t="n">
        <f aca="false">E158</f>
        <v>0</v>
      </c>
      <c r="N158" s="36" t="n">
        <f aca="false">D158</f>
        <v>0</v>
      </c>
      <c r="O158" s="36"/>
      <c r="P158" s="36"/>
    </row>
    <row r="159" customFormat="false" ht="12.75" hidden="false" customHeight="false" outlineLevel="0" collapsed="false">
      <c r="J159" s="4" t="n">
        <f aca="false">B159</f>
        <v>0</v>
      </c>
      <c r="K159" s="34" t="n">
        <f aca="false">A159</f>
        <v>0</v>
      </c>
      <c r="L159" s="34" t="n">
        <f aca="false">D159</f>
        <v>0</v>
      </c>
      <c r="M159" s="35" t="n">
        <f aca="false">E159</f>
        <v>0</v>
      </c>
      <c r="N159" s="36" t="n">
        <f aca="false">D159</f>
        <v>0</v>
      </c>
      <c r="O159" s="36"/>
      <c r="P159" s="36"/>
    </row>
    <row r="160" customFormat="false" ht="12.75" hidden="false" customHeight="false" outlineLevel="0" collapsed="false">
      <c r="J160" s="4" t="n">
        <f aca="false">B160</f>
        <v>0</v>
      </c>
      <c r="K160" s="34" t="n">
        <f aca="false">A160</f>
        <v>0</v>
      </c>
      <c r="L160" s="34" t="n">
        <f aca="false">D160</f>
        <v>0</v>
      </c>
      <c r="M160" s="35" t="n">
        <f aca="false">E160</f>
        <v>0</v>
      </c>
      <c r="N160" s="36" t="n">
        <f aca="false">D160</f>
        <v>0</v>
      </c>
      <c r="O160" s="36"/>
      <c r="P160" s="36"/>
    </row>
    <row r="161" customFormat="false" ht="12.75" hidden="false" customHeight="false" outlineLevel="0" collapsed="false">
      <c r="J161" s="4" t="n">
        <f aca="false">B161</f>
        <v>0</v>
      </c>
      <c r="K161" s="34" t="n">
        <f aca="false">A161</f>
        <v>0</v>
      </c>
      <c r="L161" s="34" t="n">
        <f aca="false">D161</f>
        <v>0</v>
      </c>
      <c r="M161" s="35" t="n">
        <f aca="false">E161</f>
        <v>0</v>
      </c>
      <c r="N161" s="36" t="n">
        <f aca="false">D161</f>
        <v>0</v>
      </c>
      <c r="O161" s="36"/>
      <c r="P161" s="36"/>
    </row>
    <row r="162" customFormat="false" ht="12.75" hidden="false" customHeight="false" outlineLevel="0" collapsed="false">
      <c r="J162" s="4" t="n">
        <f aca="false">B162</f>
        <v>0</v>
      </c>
      <c r="K162" s="34" t="n">
        <f aca="false">A162</f>
        <v>0</v>
      </c>
      <c r="L162" s="34" t="n">
        <f aca="false">D162</f>
        <v>0</v>
      </c>
      <c r="M162" s="35" t="n">
        <f aca="false">E162</f>
        <v>0</v>
      </c>
      <c r="N162" s="36" t="n">
        <f aca="false">D162</f>
        <v>0</v>
      </c>
      <c r="O162" s="36"/>
      <c r="P162" s="36"/>
    </row>
    <row r="163" customFormat="false" ht="12.75" hidden="false" customHeight="false" outlineLevel="0" collapsed="false">
      <c r="J163" s="4" t="n">
        <f aca="false">B163</f>
        <v>0</v>
      </c>
      <c r="K163" s="34" t="n">
        <f aca="false">A163</f>
        <v>0</v>
      </c>
      <c r="L163" s="34" t="n">
        <f aca="false">D163</f>
        <v>0</v>
      </c>
      <c r="M163" s="35" t="n">
        <f aca="false">E163</f>
        <v>0</v>
      </c>
      <c r="N163" s="36" t="n">
        <f aca="false">D163</f>
        <v>0</v>
      </c>
      <c r="O163" s="36"/>
      <c r="P163" s="36"/>
    </row>
    <row r="164" customFormat="false" ht="12.75" hidden="false" customHeight="false" outlineLevel="0" collapsed="false">
      <c r="J164" s="4" t="n">
        <f aca="false">B164</f>
        <v>0</v>
      </c>
      <c r="K164" s="34" t="n">
        <f aca="false">A164</f>
        <v>0</v>
      </c>
      <c r="L164" s="34" t="n">
        <f aca="false">D164</f>
        <v>0</v>
      </c>
      <c r="M164" s="35" t="n">
        <f aca="false">E164</f>
        <v>0</v>
      </c>
      <c r="N164" s="36" t="n">
        <f aca="false">D164</f>
        <v>0</v>
      </c>
      <c r="O164" s="36"/>
      <c r="P164" s="36"/>
    </row>
    <row r="165" customFormat="false" ht="12.75" hidden="false" customHeight="false" outlineLevel="0" collapsed="false">
      <c r="J165" s="4" t="n">
        <f aca="false">B165</f>
        <v>0</v>
      </c>
      <c r="K165" s="34" t="n">
        <f aca="false">A165</f>
        <v>0</v>
      </c>
      <c r="L165" s="34" t="n">
        <f aca="false">D165</f>
        <v>0</v>
      </c>
      <c r="M165" s="35" t="n">
        <f aca="false">E165</f>
        <v>0</v>
      </c>
      <c r="N165" s="36" t="n">
        <f aca="false">D165</f>
        <v>0</v>
      </c>
      <c r="O165" s="36"/>
      <c r="P165" s="36"/>
    </row>
    <row r="166" customFormat="false" ht="12.75" hidden="false" customHeight="false" outlineLevel="0" collapsed="false">
      <c r="J166" s="4" t="n">
        <f aca="false">B166</f>
        <v>0</v>
      </c>
      <c r="K166" s="34" t="n">
        <f aca="false">A166</f>
        <v>0</v>
      </c>
      <c r="L166" s="34" t="n">
        <f aca="false">D166</f>
        <v>0</v>
      </c>
      <c r="M166" s="35" t="n">
        <f aca="false">E166</f>
        <v>0</v>
      </c>
      <c r="N166" s="36" t="n">
        <f aca="false">D166</f>
        <v>0</v>
      </c>
      <c r="O166" s="36"/>
      <c r="P166" s="36"/>
    </row>
    <row r="167" customFormat="false" ht="12.75" hidden="false" customHeight="false" outlineLevel="0" collapsed="false">
      <c r="J167" s="4" t="n">
        <f aca="false">B167</f>
        <v>0</v>
      </c>
      <c r="K167" s="34" t="n">
        <f aca="false">A167</f>
        <v>0</v>
      </c>
      <c r="L167" s="34" t="n">
        <f aca="false">D167</f>
        <v>0</v>
      </c>
      <c r="M167" s="35" t="n">
        <f aca="false">E167</f>
        <v>0</v>
      </c>
      <c r="N167" s="36" t="n">
        <f aca="false">D167</f>
        <v>0</v>
      </c>
      <c r="O167" s="36"/>
      <c r="P167" s="36"/>
    </row>
    <row r="168" customFormat="false" ht="12.75" hidden="false" customHeight="false" outlineLevel="0" collapsed="false">
      <c r="J168" s="4" t="n">
        <f aca="false">B168</f>
        <v>0</v>
      </c>
      <c r="K168" s="34" t="n">
        <f aca="false">A168</f>
        <v>0</v>
      </c>
      <c r="L168" s="34" t="n">
        <f aca="false">D168</f>
        <v>0</v>
      </c>
      <c r="M168" s="35" t="n">
        <f aca="false">E168</f>
        <v>0</v>
      </c>
      <c r="N168" s="36" t="n">
        <f aca="false">D168</f>
        <v>0</v>
      </c>
      <c r="O168" s="36"/>
      <c r="P168" s="36"/>
    </row>
    <row r="169" customFormat="false" ht="12.75" hidden="false" customHeight="false" outlineLevel="0" collapsed="false">
      <c r="J169" s="4" t="n">
        <f aca="false">B169</f>
        <v>0</v>
      </c>
      <c r="K169" s="34" t="n">
        <f aca="false">A169</f>
        <v>0</v>
      </c>
      <c r="L169" s="34" t="n">
        <f aca="false">D169</f>
        <v>0</v>
      </c>
      <c r="M169" s="35" t="n">
        <f aca="false">E169</f>
        <v>0</v>
      </c>
      <c r="N169" s="36" t="n">
        <f aca="false">D169</f>
        <v>0</v>
      </c>
      <c r="O169" s="36"/>
      <c r="P169" s="36"/>
    </row>
    <row r="170" customFormat="false" ht="12.75" hidden="false" customHeight="false" outlineLevel="0" collapsed="false">
      <c r="J170" s="4" t="n">
        <f aca="false">B170</f>
        <v>0</v>
      </c>
      <c r="K170" s="34" t="n">
        <f aca="false">A170</f>
        <v>0</v>
      </c>
      <c r="L170" s="34" t="n">
        <f aca="false">D170</f>
        <v>0</v>
      </c>
      <c r="M170" s="35" t="n">
        <f aca="false">E170</f>
        <v>0</v>
      </c>
      <c r="N170" s="36" t="n">
        <f aca="false">D170</f>
        <v>0</v>
      </c>
      <c r="O170" s="36"/>
      <c r="P170" s="36"/>
    </row>
    <row r="171" customFormat="false" ht="12.75" hidden="false" customHeight="false" outlineLevel="0" collapsed="false">
      <c r="J171" s="4" t="n">
        <f aca="false">B171</f>
        <v>0</v>
      </c>
      <c r="K171" s="34" t="n">
        <f aca="false">A171</f>
        <v>0</v>
      </c>
      <c r="L171" s="34" t="n">
        <f aca="false">D171</f>
        <v>0</v>
      </c>
      <c r="M171" s="35" t="n">
        <f aca="false">E171</f>
        <v>0</v>
      </c>
      <c r="N171" s="36" t="n">
        <f aca="false">D171</f>
        <v>0</v>
      </c>
      <c r="O171" s="36"/>
      <c r="P171" s="36"/>
    </row>
    <row r="172" customFormat="false" ht="12.75" hidden="false" customHeight="false" outlineLevel="0" collapsed="false">
      <c r="J172" s="4" t="n">
        <f aca="false">B172</f>
        <v>0</v>
      </c>
      <c r="K172" s="34" t="n">
        <f aca="false">A172</f>
        <v>0</v>
      </c>
      <c r="L172" s="34" t="n">
        <f aca="false">D172</f>
        <v>0</v>
      </c>
      <c r="M172" s="35" t="n">
        <f aca="false">E172</f>
        <v>0</v>
      </c>
      <c r="N172" s="36" t="n">
        <f aca="false">D172</f>
        <v>0</v>
      </c>
      <c r="O172" s="36"/>
      <c r="P172" s="36"/>
    </row>
    <row r="173" customFormat="false" ht="12.75" hidden="false" customHeight="false" outlineLevel="0" collapsed="false">
      <c r="J173" s="4" t="n">
        <f aca="false">B173</f>
        <v>0</v>
      </c>
      <c r="K173" s="34" t="n">
        <f aca="false">A173</f>
        <v>0</v>
      </c>
      <c r="L173" s="34" t="n">
        <f aca="false">D173</f>
        <v>0</v>
      </c>
      <c r="M173" s="35" t="n">
        <f aca="false">E173</f>
        <v>0</v>
      </c>
      <c r="N173" s="36" t="n">
        <f aca="false">D173</f>
        <v>0</v>
      </c>
      <c r="O173" s="36"/>
      <c r="P173" s="36"/>
    </row>
    <row r="174" customFormat="false" ht="12.75" hidden="false" customHeight="false" outlineLevel="0" collapsed="false">
      <c r="J174" s="4" t="n">
        <f aca="false">B174</f>
        <v>0</v>
      </c>
      <c r="K174" s="34" t="n">
        <f aca="false">A174</f>
        <v>0</v>
      </c>
      <c r="L174" s="34" t="n">
        <f aca="false">D174</f>
        <v>0</v>
      </c>
      <c r="M174" s="35" t="n">
        <f aca="false">E174</f>
        <v>0</v>
      </c>
      <c r="N174" s="36" t="n">
        <f aca="false">D174</f>
        <v>0</v>
      </c>
      <c r="O174" s="36"/>
      <c r="P174" s="36"/>
    </row>
    <row r="175" customFormat="false" ht="12.75" hidden="false" customHeight="false" outlineLevel="0" collapsed="false">
      <c r="J175" s="4" t="n">
        <f aca="false">B175</f>
        <v>0</v>
      </c>
      <c r="K175" s="34" t="n">
        <f aca="false">A175</f>
        <v>0</v>
      </c>
      <c r="L175" s="34" t="n">
        <f aca="false">D175</f>
        <v>0</v>
      </c>
      <c r="M175" s="35" t="n">
        <f aca="false">E175</f>
        <v>0</v>
      </c>
      <c r="N175" s="36" t="n">
        <f aca="false">D175</f>
        <v>0</v>
      </c>
      <c r="O175" s="36"/>
      <c r="P175" s="36"/>
    </row>
    <row r="176" customFormat="false" ht="12.75" hidden="false" customHeight="false" outlineLevel="0" collapsed="false">
      <c r="J176" s="4" t="n">
        <f aca="false">B176</f>
        <v>0</v>
      </c>
      <c r="K176" s="34" t="n">
        <f aca="false">A176</f>
        <v>0</v>
      </c>
      <c r="L176" s="34" t="n">
        <f aca="false">D176</f>
        <v>0</v>
      </c>
      <c r="M176" s="35" t="n">
        <f aca="false">E176</f>
        <v>0</v>
      </c>
      <c r="N176" s="36" t="n">
        <f aca="false">D176</f>
        <v>0</v>
      </c>
      <c r="O176" s="36"/>
      <c r="P176" s="36"/>
    </row>
    <row r="177" customFormat="false" ht="12.75" hidden="false" customHeight="false" outlineLevel="0" collapsed="false">
      <c r="J177" s="4" t="n">
        <f aca="false">B177</f>
        <v>0</v>
      </c>
      <c r="K177" s="34" t="n">
        <f aca="false">A177</f>
        <v>0</v>
      </c>
      <c r="L177" s="34" t="n">
        <f aca="false">D177</f>
        <v>0</v>
      </c>
      <c r="M177" s="35" t="n">
        <f aca="false">E177</f>
        <v>0</v>
      </c>
      <c r="N177" s="36" t="n">
        <f aca="false">D177</f>
        <v>0</v>
      </c>
      <c r="O177" s="36"/>
      <c r="P177" s="36"/>
    </row>
    <row r="178" customFormat="false" ht="12.75" hidden="false" customHeight="false" outlineLevel="0" collapsed="false">
      <c r="J178" s="4" t="n">
        <f aca="false">B178</f>
        <v>0</v>
      </c>
      <c r="K178" s="34" t="n">
        <f aca="false">A178</f>
        <v>0</v>
      </c>
      <c r="L178" s="34" t="n">
        <f aca="false">D178</f>
        <v>0</v>
      </c>
      <c r="M178" s="35" t="n">
        <f aca="false">E178</f>
        <v>0</v>
      </c>
      <c r="N178" s="36" t="n">
        <f aca="false">D178</f>
        <v>0</v>
      </c>
      <c r="O178" s="36"/>
      <c r="P178" s="36"/>
    </row>
    <row r="179" customFormat="false" ht="12.75" hidden="false" customHeight="false" outlineLevel="0" collapsed="false">
      <c r="J179" s="4" t="n">
        <f aca="false">B179</f>
        <v>0</v>
      </c>
      <c r="K179" s="34" t="n">
        <f aca="false">A179</f>
        <v>0</v>
      </c>
      <c r="L179" s="34" t="n">
        <f aca="false">D179</f>
        <v>0</v>
      </c>
      <c r="M179" s="35" t="n">
        <f aca="false">E179</f>
        <v>0</v>
      </c>
      <c r="N179" s="36" t="n">
        <f aca="false">D179</f>
        <v>0</v>
      </c>
      <c r="O179" s="36"/>
      <c r="P179" s="36"/>
    </row>
    <row r="180" customFormat="false" ht="12.75" hidden="false" customHeight="false" outlineLevel="0" collapsed="false">
      <c r="J180" s="4" t="n">
        <f aca="false">B180</f>
        <v>0</v>
      </c>
      <c r="K180" s="34" t="n">
        <f aca="false">A180</f>
        <v>0</v>
      </c>
      <c r="L180" s="34" t="n">
        <f aca="false">D180</f>
        <v>0</v>
      </c>
      <c r="M180" s="35" t="n">
        <f aca="false">E180</f>
        <v>0</v>
      </c>
      <c r="N180" s="36" t="n">
        <f aca="false">D180</f>
        <v>0</v>
      </c>
      <c r="O180" s="36"/>
      <c r="P180" s="36"/>
    </row>
    <row r="181" customFormat="false" ht="12.75" hidden="false" customHeight="false" outlineLevel="0" collapsed="false">
      <c r="J181" s="4" t="n">
        <f aca="false">B181</f>
        <v>0</v>
      </c>
      <c r="K181" s="34" t="n">
        <f aca="false">A181</f>
        <v>0</v>
      </c>
      <c r="L181" s="34" t="n">
        <f aca="false">D181</f>
        <v>0</v>
      </c>
      <c r="M181" s="35" t="n">
        <f aca="false">E181</f>
        <v>0</v>
      </c>
      <c r="N181" s="36" t="n">
        <f aca="false">D181</f>
        <v>0</v>
      </c>
      <c r="O181" s="36"/>
      <c r="P181" s="36"/>
    </row>
    <row r="182" customFormat="false" ht="12.75" hidden="false" customHeight="false" outlineLevel="0" collapsed="false">
      <c r="J182" s="4" t="n">
        <f aca="false">B182</f>
        <v>0</v>
      </c>
      <c r="K182" s="34" t="n">
        <f aca="false">A182</f>
        <v>0</v>
      </c>
      <c r="L182" s="34" t="n">
        <f aca="false">D182</f>
        <v>0</v>
      </c>
      <c r="M182" s="35" t="n">
        <f aca="false">E182</f>
        <v>0</v>
      </c>
      <c r="N182" s="36" t="n">
        <f aca="false">D182</f>
        <v>0</v>
      </c>
      <c r="O182" s="36"/>
      <c r="P182" s="36"/>
    </row>
    <row r="183" customFormat="false" ht="12.75" hidden="false" customHeight="false" outlineLevel="0" collapsed="false">
      <c r="J183" s="4" t="n">
        <f aca="false">B183</f>
        <v>0</v>
      </c>
      <c r="K183" s="34" t="n">
        <f aca="false">A183</f>
        <v>0</v>
      </c>
      <c r="L183" s="34" t="n">
        <f aca="false">D183</f>
        <v>0</v>
      </c>
      <c r="M183" s="35" t="n">
        <f aca="false">E183</f>
        <v>0</v>
      </c>
      <c r="N183" s="36" t="n">
        <f aca="false">D183</f>
        <v>0</v>
      </c>
      <c r="O183" s="36"/>
      <c r="P183" s="36"/>
    </row>
    <row r="184" customFormat="false" ht="12.75" hidden="false" customHeight="false" outlineLevel="0" collapsed="false">
      <c r="J184" s="4" t="n">
        <f aca="false">B184</f>
        <v>0</v>
      </c>
      <c r="K184" s="34" t="n">
        <f aca="false">A184</f>
        <v>0</v>
      </c>
      <c r="L184" s="34" t="n">
        <f aca="false">D184</f>
        <v>0</v>
      </c>
      <c r="M184" s="35" t="n">
        <f aca="false">E184</f>
        <v>0</v>
      </c>
      <c r="N184" s="36" t="n">
        <f aca="false">D184</f>
        <v>0</v>
      </c>
      <c r="O184" s="36"/>
      <c r="P184" s="36"/>
    </row>
    <row r="185" customFormat="false" ht="12.75" hidden="false" customHeight="false" outlineLevel="0" collapsed="false">
      <c r="J185" s="4" t="n">
        <f aca="false">B185</f>
        <v>0</v>
      </c>
      <c r="K185" s="34" t="n">
        <f aca="false">A185</f>
        <v>0</v>
      </c>
      <c r="L185" s="34" t="n">
        <f aca="false">D185</f>
        <v>0</v>
      </c>
      <c r="M185" s="35" t="n">
        <f aca="false">E185</f>
        <v>0</v>
      </c>
      <c r="N185" s="36" t="n">
        <f aca="false">D185</f>
        <v>0</v>
      </c>
      <c r="O185" s="36"/>
      <c r="P185" s="36"/>
    </row>
    <row r="186" customFormat="false" ht="12.75" hidden="false" customHeight="false" outlineLevel="0" collapsed="false">
      <c r="J186" s="4" t="n">
        <f aca="false">B186</f>
        <v>0</v>
      </c>
      <c r="K186" s="34" t="n">
        <f aca="false">A186</f>
        <v>0</v>
      </c>
      <c r="L186" s="34" t="n">
        <f aca="false">D186</f>
        <v>0</v>
      </c>
      <c r="M186" s="35" t="n">
        <f aca="false">E186</f>
        <v>0</v>
      </c>
      <c r="N186" s="36" t="n">
        <f aca="false">D186</f>
        <v>0</v>
      </c>
      <c r="O186" s="36"/>
      <c r="P186" s="36"/>
    </row>
    <row r="187" customFormat="false" ht="12.75" hidden="false" customHeight="false" outlineLevel="0" collapsed="false">
      <c r="J187" s="4" t="n">
        <f aca="false">B187</f>
        <v>0</v>
      </c>
      <c r="K187" s="34" t="n">
        <f aca="false">A187</f>
        <v>0</v>
      </c>
      <c r="L187" s="34" t="n">
        <f aca="false">D187</f>
        <v>0</v>
      </c>
      <c r="M187" s="35" t="n">
        <f aca="false">E187</f>
        <v>0</v>
      </c>
      <c r="N187" s="36" t="n">
        <f aca="false">D187</f>
        <v>0</v>
      </c>
      <c r="O187" s="36"/>
      <c r="P187" s="36"/>
    </row>
    <row r="188" customFormat="false" ht="12.75" hidden="false" customHeight="false" outlineLevel="0" collapsed="false">
      <c r="J188" s="4" t="n">
        <f aca="false">B188</f>
        <v>0</v>
      </c>
      <c r="K188" s="34" t="n">
        <f aca="false">A188</f>
        <v>0</v>
      </c>
      <c r="L188" s="34" t="n">
        <f aca="false">D188</f>
        <v>0</v>
      </c>
      <c r="M188" s="35" t="n">
        <f aca="false">E188</f>
        <v>0</v>
      </c>
      <c r="N188" s="36" t="n">
        <f aca="false">D188</f>
        <v>0</v>
      </c>
      <c r="O188" s="36"/>
      <c r="P188" s="36"/>
    </row>
    <row r="189" customFormat="false" ht="12.75" hidden="false" customHeight="false" outlineLevel="0" collapsed="false">
      <c r="J189" s="4" t="n">
        <f aca="false">B189</f>
        <v>0</v>
      </c>
      <c r="K189" s="34" t="n">
        <f aca="false">A189</f>
        <v>0</v>
      </c>
      <c r="L189" s="34" t="n">
        <f aca="false">D189</f>
        <v>0</v>
      </c>
      <c r="M189" s="35" t="n">
        <f aca="false">E189</f>
        <v>0</v>
      </c>
      <c r="N189" s="36" t="n">
        <f aca="false">D189</f>
        <v>0</v>
      </c>
      <c r="O189" s="36"/>
      <c r="P189" s="36"/>
    </row>
    <row r="190" customFormat="false" ht="12.75" hidden="false" customHeight="false" outlineLevel="0" collapsed="false">
      <c r="J190" s="4" t="n">
        <f aca="false">B190</f>
        <v>0</v>
      </c>
      <c r="K190" s="34" t="n">
        <f aca="false">A190</f>
        <v>0</v>
      </c>
      <c r="L190" s="34" t="n">
        <f aca="false">D190</f>
        <v>0</v>
      </c>
      <c r="M190" s="35" t="n">
        <f aca="false">E190</f>
        <v>0</v>
      </c>
      <c r="N190" s="36" t="n">
        <f aca="false">D190</f>
        <v>0</v>
      </c>
      <c r="O190" s="36"/>
      <c r="P190" s="36"/>
    </row>
    <row r="191" customFormat="false" ht="12.75" hidden="false" customHeight="false" outlineLevel="0" collapsed="false">
      <c r="J191" s="4" t="n">
        <f aca="false">B191</f>
        <v>0</v>
      </c>
      <c r="K191" s="34" t="n">
        <f aca="false">A191</f>
        <v>0</v>
      </c>
      <c r="L191" s="34" t="n">
        <f aca="false">D191</f>
        <v>0</v>
      </c>
      <c r="M191" s="35" t="n">
        <f aca="false">E191</f>
        <v>0</v>
      </c>
      <c r="N191" s="36" t="n">
        <f aca="false">D191</f>
        <v>0</v>
      </c>
      <c r="O191" s="36"/>
      <c r="P191" s="36"/>
    </row>
    <row r="192" customFormat="false" ht="12.75" hidden="false" customHeight="false" outlineLevel="0" collapsed="false">
      <c r="J192" s="4" t="n">
        <f aca="false">B192</f>
        <v>0</v>
      </c>
      <c r="K192" s="34" t="n">
        <f aca="false">A192</f>
        <v>0</v>
      </c>
      <c r="L192" s="34" t="n">
        <f aca="false">D192</f>
        <v>0</v>
      </c>
      <c r="M192" s="35" t="n">
        <f aca="false">E192</f>
        <v>0</v>
      </c>
      <c r="N192" s="36" t="n">
        <f aca="false">D192</f>
        <v>0</v>
      </c>
      <c r="O192" s="36"/>
      <c r="P192" s="36"/>
    </row>
    <row r="193" customFormat="false" ht="12.75" hidden="false" customHeight="false" outlineLevel="0" collapsed="false">
      <c r="J193" s="4" t="n">
        <f aca="false">B193</f>
        <v>0</v>
      </c>
      <c r="K193" s="34" t="n">
        <f aca="false">A193</f>
        <v>0</v>
      </c>
      <c r="L193" s="34" t="n">
        <f aca="false">D193</f>
        <v>0</v>
      </c>
      <c r="M193" s="35" t="n">
        <f aca="false">E193</f>
        <v>0</v>
      </c>
      <c r="N193" s="36" t="n">
        <f aca="false">D193</f>
        <v>0</v>
      </c>
      <c r="O193" s="36"/>
      <c r="P193" s="36"/>
    </row>
    <row r="194" customFormat="false" ht="12.75" hidden="false" customHeight="false" outlineLevel="0" collapsed="false">
      <c r="J194" s="4" t="n">
        <f aca="false">B194</f>
        <v>0</v>
      </c>
      <c r="K194" s="34" t="n">
        <f aca="false">A194</f>
        <v>0</v>
      </c>
      <c r="L194" s="34" t="n">
        <f aca="false">D194</f>
        <v>0</v>
      </c>
      <c r="M194" s="35" t="n">
        <f aca="false">E194</f>
        <v>0</v>
      </c>
      <c r="N194" s="36" t="n">
        <f aca="false">D194</f>
        <v>0</v>
      </c>
      <c r="O194" s="36"/>
      <c r="P194" s="36"/>
    </row>
    <row r="195" customFormat="false" ht="12.75" hidden="false" customHeight="false" outlineLevel="0" collapsed="false">
      <c r="J195" s="4" t="n">
        <f aca="false">B195</f>
        <v>0</v>
      </c>
      <c r="K195" s="34" t="n">
        <f aca="false">A195</f>
        <v>0</v>
      </c>
      <c r="L195" s="34" t="n">
        <f aca="false">D195</f>
        <v>0</v>
      </c>
      <c r="M195" s="35" t="n">
        <f aca="false">E195</f>
        <v>0</v>
      </c>
      <c r="N195" s="36" t="n">
        <f aca="false">D195</f>
        <v>0</v>
      </c>
      <c r="O195" s="36"/>
      <c r="P195" s="36"/>
    </row>
    <row r="196" customFormat="false" ht="12.75" hidden="false" customHeight="false" outlineLevel="0" collapsed="false">
      <c r="J196" s="4" t="n">
        <f aca="false">B196</f>
        <v>0</v>
      </c>
      <c r="K196" s="34" t="n">
        <f aca="false">A196</f>
        <v>0</v>
      </c>
      <c r="L196" s="34" t="n">
        <f aca="false">D196</f>
        <v>0</v>
      </c>
      <c r="M196" s="35" t="n">
        <f aca="false">E196</f>
        <v>0</v>
      </c>
      <c r="N196" s="36" t="n">
        <f aca="false">D196</f>
        <v>0</v>
      </c>
      <c r="O196" s="36"/>
      <c r="P196" s="36"/>
    </row>
    <row r="197" customFormat="false" ht="12.75" hidden="false" customHeight="false" outlineLevel="0" collapsed="false">
      <c r="J197" s="4" t="n">
        <f aca="false">B197</f>
        <v>0</v>
      </c>
      <c r="K197" s="34" t="n">
        <f aca="false">A197</f>
        <v>0</v>
      </c>
      <c r="L197" s="34" t="n">
        <f aca="false">D197</f>
        <v>0</v>
      </c>
      <c r="M197" s="35" t="n">
        <f aca="false">E197</f>
        <v>0</v>
      </c>
      <c r="N197" s="36" t="n">
        <f aca="false">D197</f>
        <v>0</v>
      </c>
      <c r="O197" s="36"/>
      <c r="P197" s="36"/>
    </row>
    <row r="198" customFormat="false" ht="12.75" hidden="false" customHeight="false" outlineLevel="0" collapsed="false">
      <c r="J198" s="4" t="n">
        <f aca="false">B198</f>
        <v>0</v>
      </c>
      <c r="K198" s="34" t="n">
        <f aca="false">A198</f>
        <v>0</v>
      </c>
      <c r="L198" s="34" t="n">
        <f aca="false">D198</f>
        <v>0</v>
      </c>
      <c r="M198" s="35" t="n">
        <f aca="false">E198</f>
        <v>0</v>
      </c>
      <c r="N198" s="36" t="n">
        <f aca="false">D198</f>
        <v>0</v>
      </c>
      <c r="O198" s="36"/>
      <c r="P198" s="36"/>
    </row>
    <row r="199" customFormat="false" ht="12.75" hidden="false" customHeight="false" outlineLevel="0" collapsed="false">
      <c r="J199" s="4" t="n">
        <f aca="false">B199</f>
        <v>0</v>
      </c>
      <c r="K199" s="34" t="n">
        <f aca="false">A199</f>
        <v>0</v>
      </c>
      <c r="L199" s="34" t="n">
        <f aca="false">D199</f>
        <v>0</v>
      </c>
      <c r="M199" s="35" t="n">
        <f aca="false">E199</f>
        <v>0</v>
      </c>
      <c r="N199" s="36" t="n">
        <f aca="false">D199</f>
        <v>0</v>
      </c>
      <c r="O199" s="36"/>
      <c r="P199" s="36"/>
    </row>
    <row r="200" customFormat="false" ht="12.75" hidden="false" customHeight="false" outlineLevel="0" collapsed="false">
      <c r="J200" s="4" t="n">
        <f aca="false">B200</f>
        <v>0</v>
      </c>
      <c r="K200" s="34" t="n">
        <f aca="false">A200</f>
        <v>0</v>
      </c>
      <c r="L200" s="34" t="n">
        <f aca="false">D200</f>
        <v>0</v>
      </c>
      <c r="M200" s="35" t="n">
        <f aca="false">E200</f>
        <v>0</v>
      </c>
      <c r="N200" s="36" t="n">
        <f aca="false">D200</f>
        <v>0</v>
      </c>
      <c r="O200" s="36"/>
      <c r="P200" s="36"/>
    </row>
    <row r="201" customFormat="false" ht="12.75" hidden="false" customHeight="false" outlineLevel="0" collapsed="false">
      <c r="J201" s="4" t="n">
        <f aca="false">B201</f>
        <v>0</v>
      </c>
      <c r="K201" s="34" t="n">
        <f aca="false">A201</f>
        <v>0</v>
      </c>
      <c r="L201" s="34" t="n">
        <f aca="false">D201</f>
        <v>0</v>
      </c>
      <c r="M201" s="35" t="n">
        <f aca="false">E201</f>
        <v>0</v>
      </c>
      <c r="N201" s="36" t="n">
        <f aca="false">D201</f>
        <v>0</v>
      </c>
      <c r="O201" s="36"/>
      <c r="P201" s="36"/>
    </row>
    <row r="202" customFormat="false" ht="12.75" hidden="false" customHeight="false" outlineLevel="0" collapsed="false">
      <c r="J202" s="4" t="n">
        <f aca="false">B202</f>
        <v>0</v>
      </c>
      <c r="K202" s="34" t="n">
        <f aca="false">A202</f>
        <v>0</v>
      </c>
      <c r="L202" s="34" t="n">
        <f aca="false">D202</f>
        <v>0</v>
      </c>
      <c r="M202" s="35" t="n">
        <f aca="false">E202</f>
        <v>0</v>
      </c>
      <c r="N202" s="36" t="n">
        <f aca="false">D202</f>
        <v>0</v>
      </c>
      <c r="O202" s="36"/>
      <c r="P202" s="36"/>
    </row>
    <row r="203" customFormat="false" ht="12.75" hidden="false" customHeight="false" outlineLevel="0" collapsed="false">
      <c r="J203" s="4" t="n">
        <f aca="false">B203</f>
        <v>0</v>
      </c>
      <c r="K203" s="34" t="n">
        <f aca="false">A203</f>
        <v>0</v>
      </c>
      <c r="L203" s="34" t="n">
        <f aca="false">D203</f>
        <v>0</v>
      </c>
      <c r="M203" s="35" t="n">
        <f aca="false">E203</f>
        <v>0</v>
      </c>
      <c r="N203" s="36" t="n">
        <f aca="false">D203</f>
        <v>0</v>
      </c>
      <c r="O203" s="36"/>
      <c r="P203" s="36"/>
    </row>
    <row r="204" customFormat="false" ht="12.75" hidden="false" customHeight="false" outlineLevel="0" collapsed="false">
      <c r="J204" s="4" t="n">
        <f aca="false">B204</f>
        <v>0</v>
      </c>
      <c r="K204" s="34" t="n">
        <f aca="false">A204</f>
        <v>0</v>
      </c>
      <c r="L204" s="34" t="n">
        <f aca="false">D204</f>
        <v>0</v>
      </c>
      <c r="M204" s="35" t="n">
        <f aca="false">E204</f>
        <v>0</v>
      </c>
      <c r="N204" s="36" t="n">
        <f aca="false">D204</f>
        <v>0</v>
      </c>
      <c r="O204" s="36"/>
      <c r="P204" s="36"/>
    </row>
    <row r="205" customFormat="false" ht="12.75" hidden="false" customHeight="false" outlineLevel="0" collapsed="false">
      <c r="J205" s="4" t="n">
        <f aca="false">B205</f>
        <v>0</v>
      </c>
      <c r="K205" s="34" t="n">
        <f aca="false">A205</f>
        <v>0</v>
      </c>
      <c r="L205" s="34" t="n">
        <f aca="false">D205</f>
        <v>0</v>
      </c>
      <c r="M205" s="35" t="n">
        <f aca="false">E205</f>
        <v>0</v>
      </c>
      <c r="N205" s="36" t="n">
        <f aca="false">D205</f>
        <v>0</v>
      </c>
      <c r="O205" s="36"/>
      <c r="P205" s="36"/>
    </row>
    <row r="206" customFormat="false" ht="12.75" hidden="false" customHeight="false" outlineLevel="0" collapsed="false">
      <c r="J206" s="4" t="n">
        <f aca="false">B206</f>
        <v>0</v>
      </c>
      <c r="K206" s="34" t="n">
        <f aca="false">A206</f>
        <v>0</v>
      </c>
      <c r="L206" s="34" t="n">
        <f aca="false">D206</f>
        <v>0</v>
      </c>
      <c r="M206" s="35" t="n">
        <f aca="false">E206</f>
        <v>0</v>
      </c>
      <c r="N206" s="36" t="n">
        <f aca="false">D206</f>
        <v>0</v>
      </c>
      <c r="O206" s="36"/>
      <c r="P206" s="36"/>
    </row>
    <row r="207" customFormat="false" ht="12.75" hidden="false" customHeight="false" outlineLevel="0" collapsed="false">
      <c r="J207" s="4" t="n">
        <f aca="false">B207</f>
        <v>0</v>
      </c>
      <c r="K207" s="34" t="n">
        <f aca="false">A207</f>
        <v>0</v>
      </c>
      <c r="L207" s="34" t="n">
        <f aca="false">D207</f>
        <v>0</v>
      </c>
      <c r="M207" s="35" t="n">
        <f aca="false">E207</f>
        <v>0</v>
      </c>
      <c r="N207" s="36" t="n">
        <f aca="false">D207</f>
        <v>0</v>
      </c>
      <c r="O207" s="36"/>
      <c r="P207" s="36"/>
    </row>
    <row r="208" customFormat="false" ht="12.75" hidden="false" customHeight="false" outlineLevel="0" collapsed="false">
      <c r="J208" s="4" t="n">
        <f aca="false">B208</f>
        <v>0</v>
      </c>
      <c r="K208" s="34" t="n">
        <f aca="false">A208</f>
        <v>0</v>
      </c>
      <c r="L208" s="34" t="n">
        <f aca="false">D208</f>
        <v>0</v>
      </c>
      <c r="M208" s="35" t="n">
        <f aca="false">E208</f>
        <v>0</v>
      </c>
      <c r="N208" s="36" t="n">
        <f aca="false">D208</f>
        <v>0</v>
      </c>
      <c r="O208" s="36"/>
      <c r="P208" s="36"/>
    </row>
    <row r="209" customFormat="false" ht="12.75" hidden="false" customHeight="false" outlineLevel="0" collapsed="false">
      <c r="J209" s="4" t="n">
        <f aca="false">B209</f>
        <v>0</v>
      </c>
      <c r="K209" s="34" t="n">
        <f aca="false">A209</f>
        <v>0</v>
      </c>
      <c r="L209" s="34" t="n">
        <f aca="false">D209</f>
        <v>0</v>
      </c>
      <c r="M209" s="35" t="n">
        <f aca="false">E209</f>
        <v>0</v>
      </c>
      <c r="N209" s="36" t="n">
        <f aca="false">D209</f>
        <v>0</v>
      </c>
      <c r="O209" s="36"/>
      <c r="P209" s="36"/>
    </row>
    <row r="210" customFormat="false" ht="12.75" hidden="false" customHeight="false" outlineLevel="0" collapsed="false">
      <c r="J210" s="4" t="n">
        <f aca="false">B210</f>
        <v>0</v>
      </c>
      <c r="K210" s="34" t="n">
        <f aca="false">A210</f>
        <v>0</v>
      </c>
      <c r="L210" s="34" t="n">
        <f aca="false">D210</f>
        <v>0</v>
      </c>
      <c r="M210" s="35" t="n">
        <f aca="false">E210</f>
        <v>0</v>
      </c>
      <c r="N210" s="36" t="n">
        <f aca="false">D210</f>
        <v>0</v>
      </c>
      <c r="O210" s="36"/>
      <c r="P210" s="36"/>
    </row>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L1:L92"/>
  <mergeCells count="36">
    <mergeCell ref="A1:I2"/>
    <mergeCell ref="A3:F3"/>
    <mergeCell ref="A4:I4"/>
    <mergeCell ref="A5:I5"/>
    <mergeCell ref="A6:G6"/>
    <mergeCell ref="A7:G7"/>
    <mergeCell ref="A8:A9"/>
    <mergeCell ref="B8:B9"/>
    <mergeCell ref="C8:C9"/>
    <mergeCell ref="D8:D9"/>
    <mergeCell ref="E8:E9"/>
    <mergeCell ref="F8:F9"/>
    <mergeCell ref="G8:G9"/>
    <mergeCell ref="H8:H9"/>
    <mergeCell ref="I8:I9"/>
    <mergeCell ref="B10:C10"/>
    <mergeCell ref="B15:C15"/>
    <mergeCell ref="B22:C22"/>
    <mergeCell ref="B28:C28"/>
    <mergeCell ref="B34:C34"/>
    <mergeCell ref="B39:C39"/>
    <mergeCell ref="B40:C40"/>
    <mergeCell ref="B43:C43"/>
    <mergeCell ref="B50:C50"/>
    <mergeCell ref="B56:C56"/>
    <mergeCell ref="B61:C61"/>
    <mergeCell ref="B67:C67"/>
    <mergeCell ref="B68:C68"/>
    <mergeCell ref="B70:C70"/>
    <mergeCell ref="B74:C74"/>
    <mergeCell ref="B78:C78"/>
    <mergeCell ref="B79:C79"/>
    <mergeCell ref="A83:H83"/>
    <mergeCell ref="G85:H85"/>
    <mergeCell ref="G86:H86"/>
    <mergeCell ref="G87:H87"/>
  </mergeCell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docProps/app.xml><?xml version="1.0" encoding="utf-8"?>
<Properties xmlns="http://schemas.openxmlformats.org/officeDocument/2006/extended-properties" xmlns:vt="http://schemas.openxmlformats.org/officeDocument/2006/docPropsVTypes">
  <Template/>
  <TotalTime>13011</TotalTime>
  <Application>LibreOffice/7.4.3.2$Windows_X86_64 LibreOffice_project/1048a8393ae2eeec98dff31b5c133c5f1d08b890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2022-02-16T12:40:05Z</dcterms:created>
  <dc:creator>user</dc:creator>
  <dc:description/>
  <dc:language>pt-BR</dc:language>
  <cp:lastModifiedBy/>
  <cp:lastPrinted>2024-10-15T10:08:31Z</cp:lastPrinted>
  <dcterms:modified xsi:type="dcterms:W3CDTF">2024-10-15T10:08:40Z</dcterms:modified>
  <cp:revision>1384</cp:revision>
  <dc:subject/>
  <dc:title/>
</cp:coreProperties>
</file>

<file path=docProps/custom.xml><?xml version="1.0" encoding="utf-8"?>
<Properties xmlns="http://schemas.openxmlformats.org/officeDocument/2006/custom-properties" xmlns:vt="http://schemas.openxmlformats.org/officeDocument/2006/docPropsVTypes"/>
</file>